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9"/>
  <workbookPr codeName="ThisWorkbook" defaultThemeVersion="166925"/>
  <mc:AlternateContent xmlns:mc="http://schemas.openxmlformats.org/markup-compatibility/2006">
    <mc:Choice Requires="x15">
      <x15ac:absPath xmlns:x15ac="http://schemas.microsoft.com/office/spreadsheetml/2010/11/ac" url="/Users/tvangelo/Documents/Queen's University/Thesis/IsotopesPaper/Isotopes_paper/IsotopesPaper_filesforpubli/01_Manuscript/SupFINAL_/Supplementary Files A-B-C Angelo et al GCA/"/>
    </mc:Choice>
  </mc:AlternateContent>
  <xr:revisionPtr revIDLastSave="0" documentId="13_ncr:1_{88510743-78FB-4E4E-A359-155BCD2CB2D5}" xr6:coauthVersionLast="47" xr6:coauthVersionMax="47" xr10:uidLastSave="{00000000-0000-0000-0000-000000000000}"/>
  <bookViews>
    <workbookView xWindow="1460" yWindow="500" windowWidth="27020" windowHeight="16660" xr2:uid="{AE65AF09-652E-FD48-9759-8A715DDDE3DF}"/>
  </bookViews>
  <sheets>
    <sheet name="List - New data" sheetId="29" r:id="rId1"/>
    <sheet name="TableSM1_a_WR_SrNdHfPb" sheetId="12" r:id="rId2"/>
    <sheet name="TableSM1_b_ZrHf" sheetId="28" r:id="rId3"/>
    <sheet name="TableSM1_c_ZrO" sheetId="15" r:id="rId4"/>
    <sheet name="TableSM1_d_Qtz_O" sheetId="19" r:id="rId5"/>
    <sheet name="TableSM1_e_ZrTE" sheetId="30" r:id="rId6"/>
    <sheet name="TableSM1_f_Lithium" sheetId="24" r:id="rId7"/>
    <sheet name="TableSM1_g_EPMA" sheetId="31" r:id="rId8"/>
    <sheet name="TableSM1_h_Hydrogen" sheetId="25" r:id="rId9"/>
    <sheet name="TableSM1_h_description" sheetId="27" r:id="rId10"/>
  </sheets>
  <definedNames>
    <definedName name="_xlnm._FilterDatabase" localSheetId="2" hidden="1">TableSM1_b_ZrHf!$A$2:$P$99</definedName>
    <definedName name="_xlnm._FilterDatabase" localSheetId="9" hidden="1">TableSM1_h_description!#REF!</definedName>
    <definedName name="CO2_dual_inlet.wke">TableSM1_d_Qtz_O!$A$3:$C$14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135" i="31" l="1"/>
  <c r="V134" i="31"/>
  <c r="V133" i="31"/>
  <c r="V132" i="31"/>
  <c r="V131" i="31"/>
  <c r="V130" i="31"/>
  <c r="V129" i="31"/>
  <c r="V128" i="31"/>
  <c r="V127" i="31"/>
  <c r="V126" i="31"/>
  <c r="V125" i="31"/>
  <c r="V124" i="31"/>
  <c r="V123" i="31"/>
  <c r="V122" i="31"/>
  <c r="V121" i="31"/>
  <c r="V120" i="31"/>
  <c r="V119" i="31"/>
  <c r="V118" i="31"/>
  <c r="V117" i="31"/>
  <c r="V116" i="31"/>
  <c r="V115" i="31"/>
  <c r="V114" i="31"/>
  <c r="V113" i="31"/>
  <c r="V112" i="31"/>
  <c r="V111" i="31"/>
  <c r="V110" i="31"/>
  <c r="V109" i="31"/>
  <c r="V108" i="31"/>
  <c r="V107" i="31"/>
  <c r="V106" i="31"/>
  <c r="V105" i="31"/>
  <c r="V104" i="31"/>
  <c r="V103" i="31"/>
  <c r="V102" i="31"/>
  <c r="V101" i="31"/>
  <c r="V100" i="31"/>
  <c r="V99" i="31"/>
  <c r="V98" i="31"/>
  <c r="V97" i="31"/>
  <c r="V96" i="31"/>
  <c r="V95" i="31"/>
  <c r="V94" i="31"/>
  <c r="V93" i="31"/>
  <c r="V92" i="31"/>
  <c r="H279" i="30" l="1"/>
  <c r="B279" i="30"/>
  <c r="H278" i="30"/>
  <c r="B278" i="30"/>
  <c r="D217" i="30"/>
  <c r="B217" i="30"/>
  <c r="D216" i="30"/>
  <c r="B216" i="30"/>
  <c r="D184" i="30"/>
  <c r="B184" i="30"/>
  <c r="D183" i="30"/>
  <c r="B183" i="30"/>
  <c r="AA32" i="25"/>
  <c r="X32" i="25"/>
  <c r="AA31" i="25"/>
  <c r="X31" i="25"/>
  <c r="AA30" i="25"/>
  <c r="X30" i="25"/>
  <c r="AA29" i="25"/>
  <c r="X29" i="25"/>
  <c r="AA28" i="25"/>
  <c r="X28" i="25"/>
  <c r="AA27" i="25"/>
  <c r="X27" i="25"/>
  <c r="AA25" i="25"/>
  <c r="X25" i="25"/>
  <c r="AA24" i="25"/>
  <c r="X24" i="25"/>
  <c r="AA23" i="25"/>
  <c r="X23" i="25"/>
  <c r="AA22" i="25"/>
  <c r="X22" i="25"/>
  <c r="AA19" i="25"/>
  <c r="X19" i="25"/>
  <c r="AA18" i="25"/>
  <c r="X18" i="25"/>
  <c r="AA17" i="25"/>
  <c r="X17" i="25"/>
  <c r="AA16" i="25"/>
  <c r="X16" i="25"/>
  <c r="AA14" i="25"/>
  <c r="X14" i="25"/>
  <c r="AA13" i="25"/>
  <c r="X13" i="25"/>
  <c r="AA12" i="25"/>
  <c r="X12" i="25"/>
  <c r="AA11" i="25"/>
  <c r="X11" i="25"/>
  <c r="AA10" i="25"/>
  <c r="X10" i="25"/>
  <c r="AA9" i="25"/>
  <c r="X9" i="25"/>
  <c r="AA8" i="25"/>
  <c r="X8" i="25"/>
  <c r="AA7" i="25"/>
  <c r="X7" i="25"/>
  <c r="AA6" i="25"/>
  <c r="X6" i="25"/>
  <c r="AA5" i="25"/>
  <c r="X5" i="25"/>
  <c r="AA4" i="25"/>
  <c r="X4" i="25"/>
  <c r="AA3" i="25"/>
  <c r="X3" i="25"/>
  <c r="X37" i="25" l="1"/>
  <c r="Y37" i="25"/>
  <c r="Y35" i="25"/>
  <c r="X35" i="25"/>
</calcChain>
</file>

<file path=xl/sharedStrings.xml><?xml version="1.0" encoding="utf-8"?>
<sst xmlns="http://schemas.openxmlformats.org/spreadsheetml/2006/main" count="3249" uniqueCount="1119">
  <si>
    <t>Samples</t>
  </si>
  <si>
    <t>Latitude</t>
  </si>
  <si>
    <t>Longitude</t>
  </si>
  <si>
    <t>Type</t>
  </si>
  <si>
    <t>13-14</t>
  </si>
  <si>
    <t>13-15</t>
  </si>
  <si>
    <t>13-17</t>
  </si>
  <si>
    <t>13-19</t>
  </si>
  <si>
    <t>13-22</t>
  </si>
  <si>
    <t>13-23</t>
  </si>
  <si>
    <t>13-24</t>
  </si>
  <si>
    <t>13-31</t>
  </si>
  <si>
    <t>13-36</t>
  </si>
  <si>
    <t>14-03</t>
  </si>
  <si>
    <t>14-04</t>
  </si>
  <si>
    <t>14-09</t>
  </si>
  <si>
    <t>14-13</t>
  </si>
  <si>
    <t>14-19</t>
  </si>
  <si>
    <t>14-25</t>
  </si>
  <si>
    <t>14-29</t>
  </si>
  <si>
    <t>UAE78</t>
  </si>
  <si>
    <t>UAE84</t>
  </si>
  <si>
    <t>UAE377</t>
  </si>
  <si>
    <t>UAE388</t>
  </si>
  <si>
    <t>UAE410</t>
  </si>
  <si>
    <t>UAE413</t>
  </si>
  <si>
    <t>UAE436</t>
  </si>
  <si>
    <t>MgO</t>
  </si>
  <si>
    <t>SiO2</t>
  </si>
  <si>
    <t>TiO2</t>
  </si>
  <si>
    <t>Al2O3</t>
  </si>
  <si>
    <t>FeO</t>
  </si>
  <si>
    <t>MnO</t>
  </si>
  <si>
    <t>CaO</t>
  </si>
  <si>
    <t>Na2O</t>
  </si>
  <si>
    <t>K2O</t>
  </si>
  <si>
    <t>Rb</t>
  </si>
  <si>
    <t>Ba</t>
  </si>
  <si>
    <t>Y</t>
  </si>
  <si>
    <t>V</t>
  </si>
  <si>
    <t>Cr</t>
  </si>
  <si>
    <t>Ti</t>
  </si>
  <si>
    <t>This study</t>
  </si>
  <si>
    <t>Total</t>
  </si>
  <si>
    <t>2SE</t>
  </si>
  <si>
    <t>MS-500</t>
  </si>
  <si>
    <t>Spencer et al. (2017)</t>
  </si>
  <si>
    <t>εSr (96Ma)</t>
  </si>
  <si>
    <t>εNd (96Ma)</t>
  </si>
  <si>
    <t>εHf (96Ma)</t>
  </si>
  <si>
    <t>εNd values calculated for 96 Ma (Haase et al., 2015; Rioux et al., 2013; Warren et al., 2005) using chondrite uniform reservoir value of 143Nd/144Nd = 0.512638  (Goldstein et al., 1984) and 147Sm/144Nd = 0.1967 (Jacobson &amp; Wasserburg 1980) and 147Sm decay constant of 6.54 x 10^(-12) yr^(-1) (Lugmair &amp; Marti 1978).</t>
  </si>
  <si>
    <r>
      <rPr>
        <vertAlign val="superscript"/>
        <sz val="12"/>
        <color theme="1"/>
        <rFont val="Times New Roman"/>
        <family val="1"/>
      </rPr>
      <t>206</t>
    </r>
    <r>
      <rPr>
        <sz val="12"/>
        <color theme="1"/>
        <rFont val="Times New Roman"/>
        <family val="1"/>
      </rPr>
      <t>Pb/</t>
    </r>
    <r>
      <rPr>
        <vertAlign val="superscript"/>
        <sz val="12"/>
        <color theme="1"/>
        <rFont val="Times New Roman"/>
        <family val="1"/>
      </rPr>
      <t>204</t>
    </r>
    <r>
      <rPr>
        <sz val="12"/>
        <color theme="1"/>
        <rFont val="Times New Roman"/>
        <family val="1"/>
      </rPr>
      <t>Pb</t>
    </r>
  </si>
  <si>
    <r>
      <rPr>
        <vertAlign val="superscript"/>
        <sz val="12"/>
        <color theme="1"/>
        <rFont val="Times New Roman"/>
        <family val="1"/>
      </rPr>
      <t>207</t>
    </r>
    <r>
      <rPr>
        <sz val="12"/>
        <color theme="1"/>
        <rFont val="Times New Roman"/>
        <family val="1"/>
      </rPr>
      <t>Pb/</t>
    </r>
    <r>
      <rPr>
        <vertAlign val="superscript"/>
        <sz val="12"/>
        <color theme="1"/>
        <rFont val="Times New Roman"/>
        <family val="1"/>
      </rPr>
      <t>204</t>
    </r>
    <r>
      <rPr>
        <sz val="12"/>
        <color theme="1"/>
        <rFont val="Times New Roman"/>
        <family val="1"/>
      </rPr>
      <t>Pb</t>
    </r>
  </si>
  <si>
    <r>
      <rPr>
        <vertAlign val="superscript"/>
        <sz val="12"/>
        <color theme="1"/>
        <rFont val="Times New Roman"/>
        <family val="1"/>
      </rPr>
      <t>208</t>
    </r>
    <r>
      <rPr>
        <sz val="12"/>
        <color theme="1"/>
        <rFont val="Times New Roman"/>
        <family val="1"/>
      </rPr>
      <t>Pb/</t>
    </r>
    <r>
      <rPr>
        <vertAlign val="superscript"/>
        <sz val="12"/>
        <color theme="1"/>
        <rFont val="Times New Roman"/>
        <family val="1"/>
      </rPr>
      <t>204</t>
    </r>
    <r>
      <rPr>
        <sz val="12"/>
        <color theme="1"/>
        <rFont val="Times New Roman"/>
        <family val="1"/>
      </rPr>
      <t>Pb</t>
    </r>
  </si>
  <si>
    <r>
      <rPr>
        <vertAlign val="superscript"/>
        <sz val="12"/>
        <color theme="1"/>
        <rFont val="Times New Roman"/>
        <family val="1"/>
      </rPr>
      <t>87</t>
    </r>
    <r>
      <rPr>
        <sz val="12"/>
        <color theme="1"/>
        <rFont val="Times New Roman"/>
        <family val="1"/>
      </rPr>
      <t>Sr/</t>
    </r>
    <r>
      <rPr>
        <vertAlign val="superscript"/>
        <sz val="12"/>
        <color theme="1"/>
        <rFont val="Times New Roman"/>
        <family val="1"/>
      </rPr>
      <t>86</t>
    </r>
    <r>
      <rPr>
        <sz val="12"/>
        <color theme="1"/>
        <rFont val="Times New Roman"/>
        <family val="1"/>
      </rPr>
      <t>Sr</t>
    </r>
  </si>
  <si>
    <r>
      <rPr>
        <vertAlign val="superscript"/>
        <sz val="12"/>
        <color theme="1"/>
        <rFont val="Times New Roman"/>
        <family val="1"/>
      </rPr>
      <t>143</t>
    </r>
    <r>
      <rPr>
        <sz val="12"/>
        <color theme="1"/>
        <rFont val="Times New Roman"/>
        <family val="1"/>
      </rPr>
      <t>Nd/</t>
    </r>
    <r>
      <rPr>
        <vertAlign val="superscript"/>
        <sz val="12"/>
        <color theme="1"/>
        <rFont val="Times New Roman"/>
        <family val="1"/>
      </rPr>
      <t>144</t>
    </r>
    <r>
      <rPr>
        <sz val="12"/>
        <color theme="1"/>
        <rFont val="Times New Roman"/>
        <family val="1"/>
      </rPr>
      <t>Nd</t>
    </r>
  </si>
  <si>
    <r>
      <rPr>
        <vertAlign val="superscript"/>
        <sz val="12"/>
        <color theme="1"/>
        <rFont val="Times New Roman"/>
        <family val="1"/>
      </rPr>
      <t>176</t>
    </r>
    <r>
      <rPr>
        <sz val="12"/>
        <color theme="1"/>
        <rFont val="Times New Roman"/>
        <family val="1"/>
      </rPr>
      <t>Hf/</t>
    </r>
    <r>
      <rPr>
        <vertAlign val="superscript"/>
        <sz val="12"/>
        <color theme="1"/>
        <rFont val="Times New Roman"/>
        <family val="1"/>
      </rPr>
      <t>177</t>
    </r>
    <r>
      <rPr>
        <sz val="12"/>
        <color theme="1"/>
        <rFont val="Times New Roman"/>
        <family val="1"/>
      </rPr>
      <t>Hf</t>
    </r>
  </si>
  <si>
    <t xml:space="preserve">EIMF </t>
  </si>
  <si>
    <t>CMCA</t>
  </si>
  <si>
    <t>(sessions 1 and 2)</t>
  </si>
  <si>
    <t>session 1</t>
  </si>
  <si>
    <t>session 2</t>
  </si>
  <si>
    <t>Laura</t>
  </si>
  <si>
    <t>GJ-1</t>
  </si>
  <si>
    <t>Penglai</t>
  </si>
  <si>
    <t>Temora 2</t>
  </si>
  <si>
    <t>BR266</t>
  </si>
  <si>
    <t>wtd avg</t>
  </si>
  <si>
    <t>2s</t>
  </si>
  <si>
    <t>MSWD</t>
  </si>
  <si>
    <t>n</t>
  </si>
  <si>
    <t>Edinburgh Ion Microprobe Facility</t>
  </si>
  <si>
    <t>RAW DATA from CIPS</t>
  </si>
  <si>
    <t>Drift corrected or raw ratios if no drift</t>
  </si>
  <si>
    <t>SIMS corrected ratios</t>
  </si>
  <si>
    <t>FINAL DELTA</t>
  </si>
  <si>
    <t>Date</t>
  </si>
  <si>
    <t>Time</t>
  </si>
  <si>
    <t>FileName</t>
  </si>
  <si>
    <t>X</t>
  </si>
  <si>
    <t>16/18</t>
  </si>
  <si>
    <t>% Std Err</t>
  </si>
  <si>
    <t>18/16</t>
  </si>
  <si>
    <t>16 cps</t>
  </si>
  <si>
    <t>18 cps</t>
  </si>
  <si>
    <t xml:space="preserve">Field X </t>
  </si>
  <si>
    <t xml:space="preserve">Field Y </t>
  </si>
  <si>
    <t>δ18O corr</t>
  </si>
  <si>
    <t>±2s</t>
  </si>
  <si>
    <t>11/13/15</t>
  </si>
  <si>
    <t>13-15@1</t>
  </si>
  <si>
    <t>Analysis name</t>
  </si>
  <si>
    <t>18O/16O</t>
  </si>
  <si>
    <t>s int in rel.%</t>
  </si>
  <si>
    <t>s abs</t>
  </si>
  <si>
    <t>DTFA x</t>
  </si>
  <si>
    <t>DTFA y</t>
  </si>
  <si>
    <t>18/16O</t>
  </si>
  <si>
    <t>2s abs</t>
  </si>
  <si>
    <t>13-15@2</t>
  </si>
  <si>
    <t>UAE377@1</t>
  </si>
  <si>
    <t>13-15@3</t>
  </si>
  <si>
    <t>UAE377@2</t>
  </si>
  <si>
    <t>UAE377@3</t>
  </si>
  <si>
    <t>13-19@3-2</t>
  </si>
  <si>
    <t>UAE377@4</t>
  </si>
  <si>
    <t>13-19@4-2</t>
  </si>
  <si>
    <t>UAE377@5</t>
  </si>
  <si>
    <t>13-19@5-2</t>
  </si>
  <si>
    <t>UAE377@6</t>
  </si>
  <si>
    <t>UAE377@7</t>
  </si>
  <si>
    <t>13-22@1</t>
  </si>
  <si>
    <t>UAE377@8</t>
  </si>
  <si>
    <t>13-22@2</t>
  </si>
  <si>
    <t>13-22@3</t>
  </si>
  <si>
    <t>13-22@4</t>
  </si>
  <si>
    <t>13-22@5</t>
  </si>
  <si>
    <t>13-22@6</t>
  </si>
  <si>
    <t>13-22@7</t>
  </si>
  <si>
    <t>13-22@8</t>
  </si>
  <si>
    <t>13-22@9</t>
  </si>
  <si>
    <t>13-22@10</t>
  </si>
  <si>
    <t>13-24@1-1</t>
  </si>
  <si>
    <t>13-24@1-2</t>
  </si>
  <si>
    <t>13-24@1-3</t>
  </si>
  <si>
    <t>13-24@1-4</t>
  </si>
  <si>
    <t>13-24@2-1</t>
  </si>
  <si>
    <t>13-24@2-2</t>
  </si>
  <si>
    <t>13-24@3-1</t>
  </si>
  <si>
    <t>13-24@3-2</t>
  </si>
  <si>
    <t>13-24@4</t>
  </si>
  <si>
    <t>14-04@1</t>
  </si>
  <si>
    <t>14-04@2</t>
  </si>
  <si>
    <t>14-04@3</t>
  </si>
  <si>
    <t>14-04@4</t>
  </si>
  <si>
    <t>14-04@5</t>
  </si>
  <si>
    <t>14-04@6</t>
  </si>
  <si>
    <t>14-04@7</t>
  </si>
  <si>
    <t>UAE78@1</t>
  </si>
  <si>
    <t>14-04@8</t>
  </si>
  <si>
    <t>UAE78@2</t>
  </si>
  <si>
    <t>14-04@9</t>
  </si>
  <si>
    <t>UAE78@3</t>
  </si>
  <si>
    <t>14-04@10</t>
  </si>
  <si>
    <t>UAE78@4</t>
  </si>
  <si>
    <t>13-24@1</t>
  </si>
  <si>
    <t>13-24@2</t>
  </si>
  <si>
    <t>13-24@3</t>
  </si>
  <si>
    <t>13-24@5</t>
  </si>
  <si>
    <t>13-24@6</t>
  </si>
  <si>
    <t>13-24@7</t>
  </si>
  <si>
    <t>13-24@8</t>
  </si>
  <si>
    <t>Hf178Hf177c</t>
  </si>
  <si>
    <t>Hf178Hf177c_Int2SE</t>
  </si>
  <si>
    <t>Hf180Hf177c</t>
  </si>
  <si>
    <t>Hf180Hf177c_Int2SE</t>
  </si>
  <si>
    <t>Hf176Hf177mF</t>
  </si>
  <si>
    <t>Hf176Hf177mF_Int2SE</t>
  </si>
  <si>
    <t>Yb176Hf177</t>
  </si>
  <si>
    <t>Yb176Hf177_Int2SE</t>
  </si>
  <si>
    <t>Lu176Hf177</t>
  </si>
  <si>
    <t>Lu176Hf177_Int2SE</t>
  </si>
  <si>
    <t>TotalHf</t>
  </si>
  <si>
    <t>TotalHf_Int2SE</t>
  </si>
  <si>
    <t>StdCorr_176Hf_177Hf</t>
  </si>
  <si>
    <t>StdCorr_176Hf_177Hf_Int2SE</t>
  </si>
  <si>
    <t>PLES - 1_1</t>
  </si>
  <si>
    <t>PLES - 2_1</t>
  </si>
  <si>
    <t>PLES - 3_1</t>
  </si>
  <si>
    <t>PLES - 4_1</t>
  </si>
  <si>
    <t>PLES - 5_1</t>
  </si>
  <si>
    <t>PLES - 6</t>
  </si>
  <si>
    <t>PLES - 7</t>
  </si>
  <si>
    <t>PLES - 8</t>
  </si>
  <si>
    <t>MT - 1</t>
  </si>
  <si>
    <t>MT - 2</t>
  </si>
  <si>
    <t>MT - 3</t>
  </si>
  <si>
    <t>MT - 4</t>
  </si>
  <si>
    <t>MT - 5</t>
  </si>
  <si>
    <t>MT - 6</t>
  </si>
  <si>
    <t>MT - 7</t>
  </si>
  <si>
    <t>MT - 8</t>
  </si>
  <si>
    <t>91500  - 1</t>
  </si>
  <si>
    <t>91500  - 2</t>
  </si>
  <si>
    <t>91500  - 3</t>
  </si>
  <si>
    <t>91500  - 4</t>
  </si>
  <si>
    <t>91500  - 5</t>
  </si>
  <si>
    <t>91500  - 6</t>
  </si>
  <si>
    <t>91500  - 7</t>
  </si>
  <si>
    <t>91500  - 8</t>
  </si>
  <si>
    <t>UAE413_Hf - 1</t>
  </si>
  <si>
    <t>UAE413_Hf - 2</t>
  </si>
  <si>
    <t>UAE413_Hf - 3</t>
  </si>
  <si>
    <t>UAE413_Hf - 4</t>
  </si>
  <si>
    <t>UAE413_Hf - 5</t>
  </si>
  <si>
    <t>UAE413_Hf - 6</t>
  </si>
  <si>
    <t>UAE388_Hf - 1</t>
  </si>
  <si>
    <t>UAE410_Hf - 1</t>
  </si>
  <si>
    <t>UAE410_Hf - 2</t>
  </si>
  <si>
    <t>14-25_Hf - 1</t>
  </si>
  <si>
    <t>14-25_Hf - 2</t>
  </si>
  <si>
    <t>14-25_Hf - 3</t>
  </si>
  <si>
    <t>14-25_Hf - 4</t>
  </si>
  <si>
    <t>14-25_Hf - 5</t>
  </si>
  <si>
    <t>14-25_Hf - 6</t>
  </si>
  <si>
    <t>14-25_Hf - 7</t>
  </si>
  <si>
    <t>14-25_Hf - 8</t>
  </si>
  <si>
    <t>14-25_Hf - 9</t>
  </si>
  <si>
    <t>14-25_Hf - 10</t>
  </si>
  <si>
    <t>14-29_Hf - 1</t>
  </si>
  <si>
    <t>13-24_Hf - 1</t>
  </si>
  <si>
    <t>13-19_Hf - 1</t>
  </si>
  <si>
    <t>13-19_Hf - 2</t>
  </si>
  <si>
    <t>13-19_Hf - 3</t>
  </si>
  <si>
    <t>13-19_Hf - 4</t>
  </si>
  <si>
    <t>14-09_Hf - 1</t>
  </si>
  <si>
    <t>14-09_Hf - 2</t>
  </si>
  <si>
    <t>14-09_Hf - 3</t>
  </si>
  <si>
    <t>14-09_Hf - 4</t>
  </si>
  <si>
    <t>14-09_Hf - 5</t>
  </si>
  <si>
    <t>14-09_Hf - 6</t>
  </si>
  <si>
    <t>14-09_Hf - 7</t>
  </si>
  <si>
    <t>14-09_Hf - 8</t>
  </si>
  <si>
    <t>14-09_Hf - 9</t>
  </si>
  <si>
    <t>14-09_Hf - 10</t>
  </si>
  <si>
    <t>14-09_Hf - 11</t>
  </si>
  <si>
    <t>14-09_Hf - 12</t>
  </si>
  <si>
    <t>14-09_Hf - 13</t>
  </si>
  <si>
    <t>14-09_Hf - 14</t>
  </si>
  <si>
    <t>14-09_Hf - 15</t>
  </si>
  <si>
    <t>14-25_Hf - 11</t>
  </si>
  <si>
    <t>14-25_Hf - 12</t>
  </si>
  <si>
    <t>14-25_Hf - 13</t>
  </si>
  <si>
    <t>14-25_Hf - 14</t>
  </si>
  <si>
    <t>14-25_Hf - 15</t>
  </si>
  <si>
    <t>14-29_Hf - 2</t>
  </si>
  <si>
    <t>14-19_Hf - 1</t>
  </si>
  <si>
    <t>14-19_Hf - 2</t>
  </si>
  <si>
    <t>14-19_Hf - 3</t>
  </si>
  <si>
    <t>14-19_Hf - 4</t>
  </si>
  <si>
    <t>14-19_Hf - 5</t>
  </si>
  <si>
    <t>14-19_Hf - 6</t>
  </si>
  <si>
    <t>14-19_Hf - 7</t>
  </si>
  <si>
    <t>14-19_Hf - 8</t>
  </si>
  <si>
    <t>14-19_Hf - 9</t>
  </si>
  <si>
    <t>14-04_Hf - 1</t>
  </si>
  <si>
    <t>14-04_Hf - 2</t>
  </si>
  <si>
    <t>14-04_Hf - 3</t>
  </si>
  <si>
    <t>14-04_Hf - 4</t>
  </si>
  <si>
    <t>13-24_Hf - 2</t>
  </si>
  <si>
    <t>13-24_Hf - 3</t>
  </si>
  <si>
    <t>13-24_Hf - 4</t>
  </si>
  <si>
    <t>13-24_Hf - 5</t>
  </si>
  <si>
    <t>13-24_Hf - 6</t>
  </si>
  <si>
    <t>13-24_Hf - 7</t>
  </si>
  <si>
    <t>13-14 - 1</t>
  </si>
  <si>
    <t>13-14 - 2</t>
  </si>
  <si>
    <t>13-22 - 1</t>
  </si>
  <si>
    <t>13-22 - 2</t>
  </si>
  <si>
    <t>PLES - 1</t>
  </si>
  <si>
    <t>PLES - 2</t>
  </si>
  <si>
    <t>PLES - 3</t>
  </si>
  <si>
    <t>PLES - 4</t>
  </si>
  <si>
    <t>2015-13-11</t>
  </si>
  <si>
    <t>Standard Readings</t>
  </si>
  <si>
    <t>Sample ID</t>
  </si>
  <si>
    <t>Std Dev</t>
  </si>
  <si>
    <t>13_23</t>
  </si>
  <si>
    <t>13_23_dupl</t>
  </si>
  <si>
    <t>13_17</t>
  </si>
  <si>
    <t>MS_500</t>
  </si>
  <si>
    <t>MS_500_dupl</t>
  </si>
  <si>
    <t>14_13</t>
  </si>
  <si>
    <t>true value</t>
  </si>
  <si>
    <t>NBS28</t>
  </si>
  <si>
    <t>WhiteXL</t>
  </si>
  <si>
    <t>Sample ID1</t>
  </si>
  <si>
    <t>SampleID2</t>
  </si>
  <si>
    <t>Sample ID3</t>
  </si>
  <si>
    <t xml:space="preserve">2SE </t>
  </si>
  <si>
    <r>
      <rPr>
        <vertAlign val="superscript"/>
        <sz val="11"/>
        <color theme="1"/>
        <rFont val="Times New Roman"/>
        <family val="1"/>
      </rPr>
      <t>207</t>
    </r>
    <r>
      <rPr>
        <sz val="11"/>
        <color theme="1"/>
        <rFont val="Times New Roman"/>
        <family val="1"/>
      </rPr>
      <t>Pb corr`d</t>
    </r>
    <r>
      <rPr>
        <vertAlign val="superscript"/>
        <sz val="11"/>
        <color theme="1"/>
        <rFont val="Times New Roman"/>
        <family val="1"/>
      </rPr>
      <t xml:space="preserve"> 207</t>
    </r>
    <r>
      <rPr>
        <sz val="11"/>
        <color theme="1"/>
        <rFont val="Times New Roman"/>
        <family val="1"/>
      </rPr>
      <t>Pb/</t>
    </r>
    <r>
      <rPr>
        <vertAlign val="superscript"/>
        <sz val="11"/>
        <color theme="1"/>
        <rFont val="Times New Roman"/>
        <family val="1"/>
      </rPr>
      <t>235</t>
    </r>
    <r>
      <rPr>
        <sz val="11"/>
        <color theme="1"/>
        <rFont val="Times New Roman"/>
        <family val="1"/>
      </rPr>
      <t>U age</t>
    </r>
  </si>
  <si>
    <r>
      <t xml:space="preserve">% common
</t>
    </r>
    <r>
      <rPr>
        <vertAlign val="superscript"/>
        <sz val="11"/>
        <color theme="1"/>
        <rFont val="Times New Roman"/>
        <family val="1"/>
      </rPr>
      <t>206</t>
    </r>
    <r>
      <rPr>
        <sz val="11"/>
        <color theme="1"/>
        <rFont val="Times New Roman"/>
        <family val="1"/>
      </rPr>
      <t>Pb</t>
    </r>
    <r>
      <rPr>
        <vertAlign val="superscript"/>
        <sz val="11"/>
        <color theme="1"/>
        <rFont val="Times New Roman"/>
        <family val="1"/>
      </rPr>
      <t>2</t>
    </r>
  </si>
  <si>
    <r>
      <t>Concordance (%)</t>
    </r>
    <r>
      <rPr>
        <vertAlign val="superscript"/>
        <sz val="11"/>
        <color theme="1"/>
        <rFont val="Times New Roman"/>
        <family val="1"/>
      </rPr>
      <t>3</t>
    </r>
  </si>
  <si>
    <t>200810/CS1-23</t>
  </si>
  <si>
    <t>Samail MHG</t>
  </si>
  <si>
    <t>bdl</t>
  </si>
  <si>
    <t>200811/CS1-29</t>
  </si>
  <si>
    <t>200810/CS15_09-01</t>
  </si>
  <si>
    <t>200810/CS15_09-02</t>
  </si>
  <si>
    <t>200810/CS15_09-03</t>
  </si>
  <si>
    <t>200810/CS15_09-04</t>
  </si>
  <si>
    <t>200810/CS15_09-05</t>
  </si>
  <si>
    <t>200810/CS15_09-06</t>
  </si>
  <si>
    <t>200810/CS15_09-07</t>
  </si>
  <si>
    <t>200810/CS15_09-08</t>
  </si>
  <si>
    <t>200810/CS15_09-09</t>
  </si>
  <si>
    <t>200810/CS15_09-10</t>
  </si>
  <si>
    <t>200810/CS15_09-11</t>
  </si>
  <si>
    <t>200810/CS15_09-12</t>
  </si>
  <si>
    <t>200810/CS15_09-13</t>
  </si>
  <si>
    <t>200810/CS15_09-14</t>
  </si>
  <si>
    <t>200810/CS15_09-15</t>
  </si>
  <si>
    <t>200810/CS15_09-17</t>
  </si>
  <si>
    <t>200810/CS15_09-18</t>
  </si>
  <si>
    <t>200810/CS15_09-19</t>
  </si>
  <si>
    <t>200810/CS15_09-20</t>
  </si>
  <si>
    <t>200810/CS15_09-21</t>
  </si>
  <si>
    <t>200810/CS15_09-22</t>
  </si>
  <si>
    <t>200810/CS15_09-23</t>
  </si>
  <si>
    <t>200810/CS15_09-24</t>
  </si>
  <si>
    <t>200810/CS15_09-25</t>
  </si>
  <si>
    <t>200810/CS15_09-26</t>
  </si>
  <si>
    <t>200810/CS15_09-27</t>
  </si>
  <si>
    <t>200810/CS15_09-29</t>
  </si>
  <si>
    <t>200810/CS15_09-30</t>
  </si>
  <si>
    <t>200811/CS15_09-31</t>
  </si>
  <si>
    <t>200811/CS15_09-32</t>
  </si>
  <si>
    <t>200811/CS15_09-33</t>
  </si>
  <si>
    <t>200811/CS15_09-35</t>
  </si>
  <si>
    <t>200811/CS15_19-01</t>
  </si>
  <si>
    <t>200811/CS15_19-04</t>
  </si>
  <si>
    <t>200811/CS15_19-06</t>
  </si>
  <si>
    <t>200811/CS15_19-07</t>
  </si>
  <si>
    <t>200811/CS15_19-08</t>
  </si>
  <si>
    <t>200811/CS15_19-09</t>
  </si>
  <si>
    <t>200811/CS15_19-10</t>
  </si>
  <si>
    <t>200811/CS15_19-11</t>
  </si>
  <si>
    <t>200811/CS15_19-12</t>
  </si>
  <si>
    <t>200811/CS15_19-13</t>
  </si>
  <si>
    <t>200811/CS15_19-14</t>
  </si>
  <si>
    <t>200811/CS15_19-16</t>
  </si>
  <si>
    <t>200811/CS15_19-17</t>
  </si>
  <si>
    <t>200811/T0006-01</t>
  </si>
  <si>
    <t>200811/T0006-02</t>
  </si>
  <si>
    <t>200811/T0006-03</t>
  </si>
  <si>
    <t>200811/T0006-04</t>
  </si>
  <si>
    <t>200811/T0006-05</t>
  </si>
  <si>
    <t>200811/T0006-07</t>
  </si>
  <si>
    <t>200811/T0006-08</t>
  </si>
  <si>
    <t>200811/T0006-10</t>
  </si>
  <si>
    <t>200811/T0006-11</t>
  </si>
  <si>
    <t>200811/T0006-12</t>
  </si>
  <si>
    <t>200811/T0006-13</t>
  </si>
  <si>
    <t>200811/T0006-14</t>
  </si>
  <si>
    <t>200811/T0006-16</t>
  </si>
  <si>
    <t>200811/M1_1G01-02</t>
  </si>
  <si>
    <t>1G01</t>
  </si>
  <si>
    <t>Himalaya rims</t>
  </si>
  <si>
    <t>200811/M1_1G01-04</t>
  </si>
  <si>
    <t>200811/M1_1G01-05</t>
  </si>
  <si>
    <t>200811/M1_1G01-08</t>
  </si>
  <si>
    <t>200811/M1_1G02-11</t>
  </si>
  <si>
    <t>1G02</t>
  </si>
  <si>
    <t>200811/M1_1G02-16</t>
  </si>
  <si>
    <t>200811/M1_3A02-01</t>
  </si>
  <si>
    <t>3A02</t>
  </si>
  <si>
    <t>200811/M1_3A02-04</t>
  </si>
  <si>
    <t>200811/M1_3A02-06_1</t>
  </si>
  <si>
    <t>200811/M1_3A02-06_2</t>
  </si>
  <si>
    <t>200811/M1_3A03-05</t>
  </si>
  <si>
    <t>3A03</t>
  </si>
  <si>
    <t>200811/M1_3A03-08</t>
  </si>
  <si>
    <t>200811/M1_4D01-01</t>
  </si>
  <si>
    <t>4D01</t>
  </si>
  <si>
    <t>200811/M1_4D01-02</t>
  </si>
  <si>
    <t>200811/M1_4D01-03</t>
  </si>
  <si>
    <t>200811/M1_4D01-04</t>
  </si>
  <si>
    <t>200811/M1_4D01-06</t>
  </si>
  <si>
    <t>200811/M1_4D01-07</t>
  </si>
  <si>
    <t>200811/M1_4D01-08</t>
  </si>
  <si>
    <t>200811/M1_4D01-09</t>
  </si>
  <si>
    <t>200811/M1_4D01-10</t>
  </si>
  <si>
    <t>200811/M1_4D01-11</t>
  </si>
  <si>
    <t>200811/M1_4D01-12</t>
  </si>
  <si>
    <t>200811/M2_1G03-13</t>
  </si>
  <si>
    <t>1G03</t>
  </si>
  <si>
    <t>200811/M2_CWB23-01</t>
  </si>
  <si>
    <t>CWB23</t>
  </si>
  <si>
    <t>200811/M2_CWB23-02</t>
  </si>
  <si>
    <t>200811/M2_CWB23-05</t>
  </si>
  <si>
    <t>200811/M2_CWB23-06</t>
  </si>
  <si>
    <t>200811/M2_CWB23-07</t>
  </si>
  <si>
    <t>200811/M2_CWB23-09</t>
  </si>
  <si>
    <t>200811/M2_CWB23-10</t>
  </si>
  <si>
    <t>200811/M2_DRB1215-02</t>
  </si>
  <si>
    <t>DRB1215</t>
  </si>
  <si>
    <t>200811/M2_DRB1215-04</t>
  </si>
  <si>
    <t>200811/M2_DRB1215-07</t>
  </si>
  <si>
    <t>200811/M2_DRB1215-08</t>
  </si>
  <si>
    <t>200811/M2_DRB1215-11</t>
  </si>
  <si>
    <t>200811/M2_DRB1215-12</t>
  </si>
  <si>
    <t>200811/M2_DRB1247-02</t>
  </si>
  <si>
    <t>DRB1247</t>
  </si>
  <si>
    <t>200811/M2_DRB1247-05</t>
  </si>
  <si>
    <t>200811/M2_DRB1247-12</t>
  </si>
  <si>
    <t>200811/M2_DRB1247-13</t>
  </si>
  <si>
    <t>200811/M2_DRB1251-05</t>
  </si>
  <si>
    <t>DRB1251</t>
  </si>
  <si>
    <t>200811/M2_DRB1251-13</t>
  </si>
  <si>
    <t>Age (Ma)</t>
  </si>
  <si>
    <t>2SD</t>
  </si>
  <si>
    <t>Average Samail MHG</t>
  </si>
  <si>
    <t>Average Himalayan granitoids (rims)</t>
  </si>
  <si>
    <t xml:space="preserve">Notes: </t>
  </si>
  <si>
    <t/>
  </si>
  <si>
    <r>
      <t xml:space="preserve">1. The selected age is uncorrected </t>
    </r>
    <r>
      <rPr>
        <vertAlign val="superscript"/>
        <sz val="12"/>
        <color theme="1"/>
        <rFont val="Times New Roman"/>
        <family val="1"/>
      </rPr>
      <t>207</t>
    </r>
    <r>
      <rPr>
        <sz val="12"/>
        <color theme="1"/>
        <rFont val="Times New Roman"/>
        <family val="1"/>
      </rPr>
      <t>Pb/</t>
    </r>
    <r>
      <rPr>
        <vertAlign val="superscript"/>
        <sz val="12"/>
        <color theme="1"/>
        <rFont val="Times New Roman"/>
        <family val="1"/>
      </rPr>
      <t>206</t>
    </r>
    <r>
      <rPr>
        <sz val="12"/>
        <color theme="1"/>
        <rFont val="Times New Roman"/>
        <family val="1"/>
      </rPr>
      <t xml:space="preserve">Pb age for zircons older than 0.95 Ga. For younger grains, the age was chosen either an uncorrected </t>
    </r>
    <r>
      <rPr>
        <vertAlign val="superscript"/>
        <sz val="12"/>
        <color theme="1"/>
        <rFont val="Times New Roman"/>
        <family val="1"/>
      </rPr>
      <t>206</t>
    </r>
    <r>
      <rPr>
        <sz val="12"/>
        <color theme="1"/>
        <rFont val="Times New Roman"/>
        <family val="1"/>
      </rPr>
      <t>Pb/</t>
    </r>
    <r>
      <rPr>
        <vertAlign val="superscript"/>
        <sz val="12"/>
        <color theme="1"/>
        <rFont val="Times New Roman"/>
        <family val="1"/>
      </rPr>
      <t>238</t>
    </r>
    <r>
      <rPr>
        <sz val="12"/>
        <color theme="1"/>
        <rFont val="Times New Roman"/>
        <family val="1"/>
      </rPr>
      <t xml:space="preserve">U age or a </t>
    </r>
    <r>
      <rPr>
        <vertAlign val="superscript"/>
        <sz val="12"/>
        <color theme="1"/>
        <rFont val="Times New Roman"/>
        <family val="1"/>
      </rPr>
      <t>207</t>
    </r>
    <r>
      <rPr>
        <sz val="12"/>
        <color theme="1"/>
        <rFont val="Times New Roman"/>
        <family val="1"/>
      </rPr>
      <t xml:space="preserve">Pb-corrected </t>
    </r>
    <r>
      <rPr>
        <vertAlign val="superscript"/>
        <sz val="12"/>
        <color theme="1"/>
        <rFont val="Times New Roman"/>
        <family val="1"/>
      </rPr>
      <t>206</t>
    </r>
    <r>
      <rPr>
        <sz val="12"/>
        <color theme="1"/>
        <rFont val="Times New Roman"/>
        <family val="1"/>
      </rPr>
      <t>Pb/</t>
    </r>
    <r>
      <rPr>
        <vertAlign val="superscript"/>
        <sz val="12"/>
        <color theme="1"/>
        <rFont val="Times New Roman"/>
        <family val="1"/>
      </rPr>
      <t>238</t>
    </r>
    <r>
      <rPr>
        <sz val="12"/>
        <color theme="1"/>
        <rFont val="Times New Roman"/>
        <family val="1"/>
      </rPr>
      <t>U age, depending on which one brought the analysis closer to Concordia (Campbell et al., 2005).</t>
    </r>
  </si>
  <si>
    <t xml:space="preserve">2. Fraction of 206 Pb that is common Pb. </t>
  </si>
  <si>
    <t>3. The degree of concordance = (207Pb-corrected 206Pb/238U age / 207Pb-corrected 207Pb/235U age) * 100, if the corrected values bring closer to Concordia relative to uncorrected values. If not, degree of concordance = (206Pb/238U age / 207Pb/235U age) * 100.</t>
  </si>
  <si>
    <t>bdl: below detection limit</t>
  </si>
  <si>
    <t>Reference:</t>
  </si>
  <si>
    <t>Campbell, I.H., Reiners, P.W., Allen, C.M., Nicolescu, S., Upadhyay, R., 2005. He–Pb double dating of detrital zircons from the Ganges and Indus Rivers: implication for quantifying sediment recycling and provenance studies. Earth and Planetary Science Letters 237, 402-432.</t>
  </si>
  <si>
    <t>δ18O</t>
  </si>
  <si>
    <t>Ref</t>
  </si>
  <si>
    <t>Standard reading</t>
  </si>
  <si>
    <r>
      <rPr>
        <b/>
        <sz val="11"/>
        <color theme="1"/>
        <rFont val="Symbol"/>
        <family val="1"/>
        <charset val="2"/>
      </rPr>
      <t>d</t>
    </r>
    <r>
      <rPr>
        <b/>
        <sz val="11"/>
        <color theme="1"/>
        <rFont val="Calibri"/>
        <family val="2"/>
        <scheme val="minor"/>
      </rPr>
      <t>7Li/6Li</t>
    </r>
    <r>
      <rPr>
        <b/>
        <sz val="11"/>
        <color theme="1"/>
        <rFont val="Calibri"/>
        <family val="1"/>
        <charset val="2"/>
        <scheme val="minor"/>
      </rPr>
      <t xml:space="preserve"> (</t>
    </r>
    <r>
      <rPr>
        <b/>
        <sz val="11"/>
        <color theme="1"/>
        <rFont val="Calibri"/>
        <family val="2"/>
      </rPr>
      <t>‰</t>
    </r>
    <r>
      <rPr>
        <b/>
        <sz val="11"/>
        <color theme="1"/>
        <rFont val="Calibri"/>
        <family val="1"/>
        <charset val="2"/>
      </rPr>
      <t xml:space="preserve"> - LSVEC)</t>
    </r>
  </si>
  <si>
    <t>SE</t>
  </si>
  <si>
    <t>SD</t>
  </si>
  <si>
    <t>Li In-House std (n=5)</t>
  </si>
  <si>
    <t>NASS7 (n=3)</t>
  </si>
  <si>
    <t>08C</t>
  </si>
  <si>
    <t>HD-L</t>
  </si>
  <si>
    <t>Sample Name</t>
  </si>
  <si>
    <t>Standard</t>
  </si>
  <si>
    <t>Identifier 2</t>
  </si>
  <si>
    <t>Analysis</t>
  </si>
  <si>
    <t>Comment</t>
  </si>
  <si>
    <t>Method</t>
  </si>
  <si>
    <t>Peak Nr</t>
  </si>
  <si>
    <t>Start</t>
  </si>
  <si>
    <t>Rt</t>
  </si>
  <si>
    <t>Area All</t>
  </si>
  <si>
    <t>Amt%</t>
  </si>
  <si>
    <t>Ampl  2</t>
  </si>
  <si>
    <t>BGD 2</t>
  </si>
  <si>
    <t>Ampl  3</t>
  </si>
  <si>
    <t>BGD 3</t>
  </si>
  <si>
    <t>d 2H/1H</t>
  </si>
  <si>
    <t>Corrected</t>
  </si>
  <si>
    <t>wt. (mg)</t>
  </si>
  <si>
    <t>%H ref</t>
  </si>
  <si>
    <t>%H</t>
  </si>
  <si>
    <t>USGS57</t>
  </si>
  <si>
    <t>Std</t>
  </si>
  <si>
    <t>H2_Minerals</t>
  </si>
  <si>
    <t>USGS58</t>
  </si>
  <si>
    <t>ATG_1</t>
  </si>
  <si>
    <t>Geoclay</t>
  </si>
  <si>
    <t xml:space="preserve">Muscovite-bearing MHG Samail </t>
  </si>
  <si>
    <t>HD</t>
  </si>
  <si>
    <t>oxide or element weight %</t>
  </si>
  <si>
    <t>Cr2O3</t>
  </si>
  <si>
    <t>V2O3</t>
  </si>
  <si>
    <t>BaO</t>
  </si>
  <si>
    <t>Rb2O</t>
  </si>
  <si>
    <t>F</t>
  </si>
  <si>
    <t>Cl</t>
  </si>
  <si>
    <t>H2O (by stoichiometry)</t>
  </si>
  <si>
    <t>O = F</t>
  </si>
  <si>
    <t>O = Cl</t>
  </si>
  <si>
    <t>Total - H2O</t>
  </si>
  <si>
    <t>HD muscovite 01</t>
  </si>
  <si>
    <t>HD muscovite 02</t>
  </si>
  <si>
    <t>HD muscovite 03</t>
  </si>
  <si>
    <t>HD muscovite 04</t>
  </si>
  <si>
    <t>HD muscovite 05</t>
  </si>
  <si>
    <t>HD muscovite 06</t>
  </si>
  <si>
    <t>HD muscovite 07</t>
  </si>
  <si>
    <t>HD muscovite 08</t>
  </si>
  <si>
    <t>HD muscovite 09</t>
  </si>
  <si>
    <t>HD muscovite 10</t>
  </si>
  <si>
    <t>HD muscovite 11</t>
  </si>
  <si>
    <t>HD muscovite 12</t>
  </si>
  <si>
    <t>HD muscovite 13</t>
  </si>
  <si>
    <t>HD muscovite 14</t>
  </si>
  <si>
    <t>HD muscovite 15</t>
  </si>
  <si>
    <t>HD muscovite 16</t>
  </si>
  <si>
    <t>HD muscovite 17</t>
  </si>
  <si>
    <t>HD muscovite 18</t>
  </si>
  <si>
    <t>08C muscovite 01</t>
  </si>
  <si>
    <t>08C muscovite 02</t>
  </si>
  <si>
    <t>08C muscovite 03</t>
  </si>
  <si>
    <t>08C muscovite 04</t>
  </si>
  <si>
    <t>08C muscovite 05</t>
  </si>
  <si>
    <t>08C muscovite 06</t>
  </si>
  <si>
    <t>08C muscovite 07</t>
  </si>
  <si>
    <t>08C muscovite 08</t>
  </si>
  <si>
    <t>08C muscovite 09</t>
  </si>
  <si>
    <t>08C muscovite 10</t>
  </si>
  <si>
    <t>08C muscovite 11</t>
  </si>
  <si>
    <t>08C muscovite 12</t>
  </si>
  <si>
    <t>08C muscovite 13</t>
  </si>
  <si>
    <t>08C muscovite 14</t>
  </si>
  <si>
    <t>08C muscovite 15</t>
  </si>
  <si>
    <t>08C muscovite 16</t>
  </si>
  <si>
    <t>08C muscovite 17</t>
  </si>
  <si>
    <t>08C muscovite 18</t>
  </si>
  <si>
    <t>08C muscovite 19</t>
  </si>
  <si>
    <t>08C muscovite 20</t>
  </si>
  <si>
    <t>08C muscovite 21</t>
  </si>
  <si>
    <t>08C muscovite 22</t>
  </si>
  <si>
    <t>08C muscovite 23</t>
  </si>
  <si>
    <t>08C muscovite 24</t>
  </si>
  <si>
    <t>08C muscovite 25</t>
  </si>
  <si>
    <t>08C muscovite 26</t>
  </si>
  <si>
    <t>Sample</t>
  </si>
  <si>
    <t>Accelerating potential = 15 kV, beam current = 15 nA, beam diameter = 7 microns.</t>
  </si>
  <si>
    <t>Standards and matrix corrections are listed above.</t>
  </si>
  <si>
    <t>Precision is given in columns AP-BD and detection limit in columns BV-CJ.</t>
  </si>
  <si>
    <t>sigma_relative = Sqrt((I_unk,peak/t_peak + I_unk,bkg/t_bkg)/curr)/I_unk,net</t>
  </si>
  <si>
    <t>LLD(3-sigma) = 3*Sqrt(2)*Sqrt(I_unk,bkg /(t_unk,bkg*curr_unk))</t>
  </si>
  <si>
    <t>LLD(3-sigma) = 3*ZAF*(C_std/I_std,net)*Sqrt(2)*Sqrt(I_unk,bkg /(t_unk,bkg*curr_unk))</t>
  </si>
  <si>
    <t>cations and anions per 11 anhydrous oxygens</t>
  </si>
  <si>
    <t>1-sigma relative precision based on Poisson distribution</t>
  </si>
  <si>
    <t>3-sigma lower limit of detection (net counts per second per microamp)</t>
  </si>
  <si>
    <t>3-sigma lower limit of detection (wt% oxide or element)</t>
  </si>
  <si>
    <t>Si4+</t>
  </si>
  <si>
    <t>Al3+</t>
  </si>
  <si>
    <t>Ti4+</t>
  </si>
  <si>
    <t>Cr3+</t>
  </si>
  <si>
    <t>V3+</t>
  </si>
  <si>
    <t>Fe2+</t>
  </si>
  <si>
    <t>Mn2+</t>
  </si>
  <si>
    <t>Mg2+</t>
  </si>
  <si>
    <t>Ca2+</t>
  </si>
  <si>
    <t>Ba2+</t>
  </si>
  <si>
    <t>Na+</t>
  </si>
  <si>
    <t>K+</t>
  </si>
  <si>
    <t>Rb+</t>
  </si>
  <si>
    <t>F-</t>
  </si>
  <si>
    <t>Cl-</t>
  </si>
  <si>
    <t>OH-</t>
  </si>
  <si>
    <t>Total cations</t>
  </si>
  <si>
    <t>Si</t>
  </si>
  <si>
    <t>Al</t>
  </si>
  <si>
    <t>Fe</t>
  </si>
  <si>
    <t>Mn</t>
  </si>
  <si>
    <t>Mg</t>
  </si>
  <si>
    <t>Ca</t>
  </si>
  <si>
    <t>Na</t>
  </si>
  <si>
    <t>K</t>
  </si>
  <si>
    <t>Si Ka/TAP</t>
  </si>
  <si>
    <t>Al Ka/TAP</t>
  </si>
  <si>
    <t>Ti Ka/LiFH</t>
  </si>
  <si>
    <t>Cr Ka/LiFH</t>
  </si>
  <si>
    <t>V Ka/LiF</t>
  </si>
  <si>
    <t>Fe Ka/LiFH</t>
  </si>
  <si>
    <t>Mn Ka/LiF</t>
  </si>
  <si>
    <t>Mg Ka/TAP</t>
  </si>
  <si>
    <t>Ca Ka/PET</t>
  </si>
  <si>
    <t>Ba La/LiFH</t>
  </si>
  <si>
    <t>Na Ka/TAP</t>
  </si>
  <si>
    <t>K Ka/PET</t>
  </si>
  <si>
    <t>Rb La/PETH</t>
  </si>
  <si>
    <t>F Ka/TAP</t>
  </si>
  <si>
    <t>Cl Ka/PET</t>
  </si>
  <si>
    <t>Id</t>
  </si>
  <si>
    <t>Muscovite Geochemistry</t>
  </si>
  <si>
    <t>A) isotopes</t>
  </si>
  <si>
    <t>Description</t>
  </si>
  <si>
    <r>
      <t>δ</t>
    </r>
    <r>
      <rPr>
        <b/>
        <vertAlign val="superscript"/>
        <sz val="11"/>
        <color rgb="FF000000"/>
        <rFont val="Calibri"/>
        <family val="2"/>
        <scheme val="minor"/>
      </rPr>
      <t>2</t>
    </r>
    <r>
      <rPr>
        <b/>
        <sz val="11"/>
        <color rgb="FF000000"/>
        <rFont val="Calibri"/>
        <family val="2"/>
        <scheme val="minor"/>
      </rPr>
      <t>H ‰ vs VSMOW</t>
    </r>
  </si>
  <si>
    <t>wt. %H</t>
  </si>
  <si>
    <t>Standard ID</t>
  </si>
  <si>
    <t>Ref wt. %H</t>
  </si>
  <si>
    <t>0.391 +/- 0.003</t>
  </si>
  <si>
    <t>-28 +/- 1</t>
  </si>
  <si>
    <t>0.420 +/- 0.007</t>
  </si>
  <si>
    <t>USGS57 (n=6)</t>
  </si>
  <si>
    <t>USGS58 (n=6)</t>
  </si>
  <si>
    <t>Average</t>
  </si>
  <si>
    <t>STD</t>
  </si>
  <si>
    <t>-91  +/- 1</t>
  </si>
  <si>
    <t>A) Summary</t>
  </si>
  <si>
    <t>B)Full data</t>
  </si>
  <si>
    <t>MS500-L</t>
  </si>
  <si>
    <t>19UAE08C-L</t>
  </si>
  <si>
    <t>19UAE08B-L</t>
  </si>
  <si>
    <t>19UAE02A-L</t>
  </si>
  <si>
    <t>19UAE02A-M</t>
  </si>
  <si>
    <t>19UAE08C-M</t>
  </si>
  <si>
    <t>MS500-M</t>
  </si>
  <si>
    <t>UAE436-M</t>
  </si>
  <si>
    <t>14-19-M</t>
  </si>
  <si>
    <t>14-25-M</t>
  </si>
  <si>
    <t>Lat</t>
  </si>
  <si>
    <t>Long</t>
  </si>
  <si>
    <t>Harzburgite-hosted biotite-muscovite tonalite</t>
  </si>
  <si>
    <t>Harzburgite-hosted biotite tonalite</t>
  </si>
  <si>
    <t>Harburgite-hosted muscovite granite</t>
  </si>
  <si>
    <t>Muscovite (lepidolite) from Harburgite-hosted leucogranite</t>
  </si>
  <si>
    <t>Muscovite from Harburgite-hosted leucogranite</t>
  </si>
  <si>
    <t>Leucogranite</t>
  </si>
  <si>
    <t>Pegmatite</t>
  </si>
  <si>
    <t>Harzburgite-hosted biotite granite</t>
  </si>
  <si>
    <t>Muscovite from Harzburgite-hosted biotite granite</t>
  </si>
  <si>
    <t>Harzburgite-hosted leucogranite pegmatite</t>
  </si>
  <si>
    <t>Harzburgite-hosted granite</t>
  </si>
  <si>
    <t>Wherlite-hosted tonalite</t>
  </si>
  <si>
    <t>Dunite-hosted granite</t>
  </si>
  <si>
    <t>Peridotite-hosted granite</t>
  </si>
  <si>
    <t>Peridotite-hosted tonalite</t>
  </si>
  <si>
    <t>Muscovite (lepidolite) from Harbuzrgite-hosted tonalite</t>
  </si>
  <si>
    <t>Muscovite from Harbuzrgite-hosted tonalite</t>
  </si>
  <si>
    <t>Sample catalogue</t>
  </si>
  <si>
    <t>Whole-rock Sr-Nd-Pb-Hf</t>
  </si>
  <si>
    <t>Hf in zircon</t>
  </si>
  <si>
    <t>Oxygen in zircon</t>
  </si>
  <si>
    <t>Oxygen in quartz</t>
  </si>
  <si>
    <t>Zircon Trace Elements</t>
  </si>
  <si>
    <t>Lithium in mica</t>
  </si>
  <si>
    <t>Hydrogen in mica</t>
  </si>
  <si>
    <t>Himalaya S-type (Hopkinson 2016)</t>
  </si>
  <si>
    <t>n=7 samples - mica crystals</t>
  </si>
  <si>
    <t>Laura@01</t>
  </si>
  <si>
    <t>Laura@2</t>
  </si>
  <si>
    <t>Laura@3</t>
  </si>
  <si>
    <t>Laura@4</t>
  </si>
  <si>
    <t>Laura@5</t>
  </si>
  <si>
    <t>Laura@6</t>
  </si>
  <si>
    <t>Laura@7</t>
  </si>
  <si>
    <t>Laura@8</t>
  </si>
  <si>
    <t>GJ1@1</t>
  </si>
  <si>
    <t>Laura@9</t>
  </si>
  <si>
    <t>Laura@10</t>
  </si>
  <si>
    <t>GJ1@2</t>
  </si>
  <si>
    <t>Laura@11</t>
  </si>
  <si>
    <t>GJ1@3</t>
  </si>
  <si>
    <t>Laura@13</t>
  </si>
  <si>
    <t>Laura@14</t>
  </si>
  <si>
    <t>GJ1@4</t>
  </si>
  <si>
    <t>Laura@15</t>
  </si>
  <si>
    <t>Laura@16</t>
  </si>
  <si>
    <t>GJ1@5</t>
  </si>
  <si>
    <t>Laura@17</t>
  </si>
  <si>
    <t>Laura@18</t>
  </si>
  <si>
    <t>GJ1@6</t>
  </si>
  <si>
    <t>Tem2@01</t>
  </si>
  <si>
    <t>Tem2@02</t>
  </si>
  <si>
    <t>Tem2@03</t>
  </si>
  <si>
    <t>Tem2@04</t>
  </si>
  <si>
    <t>Tem2@05</t>
  </si>
  <si>
    <t>PL@1</t>
  </si>
  <si>
    <t>PL@2</t>
  </si>
  <si>
    <t>BR266@1</t>
  </si>
  <si>
    <t>Tem2@06</t>
  </si>
  <si>
    <t>Tem2@07</t>
  </si>
  <si>
    <t>PL@3</t>
  </si>
  <si>
    <t>PL@4</t>
  </si>
  <si>
    <t>BR266@2</t>
  </si>
  <si>
    <t>Tem2@08</t>
  </si>
  <si>
    <t>Tem2@09</t>
  </si>
  <si>
    <t>PL@5</t>
  </si>
  <si>
    <t>PL@6</t>
  </si>
  <si>
    <t>BR266@3</t>
  </si>
  <si>
    <t>Tem2@10</t>
  </si>
  <si>
    <t>Tem2@11</t>
  </si>
  <si>
    <t>PL@7</t>
  </si>
  <si>
    <t>PL@8</t>
  </si>
  <si>
    <t>BR266@4</t>
  </si>
  <si>
    <t>Tem2@12</t>
  </si>
  <si>
    <t>Tem2@13</t>
  </si>
  <si>
    <t>PL@9</t>
  </si>
  <si>
    <t>PL@10</t>
  </si>
  <si>
    <t>BR266@5</t>
  </si>
  <si>
    <t>Tem2@14</t>
  </si>
  <si>
    <t>Tem2@15</t>
  </si>
  <si>
    <t>PL@11</t>
  </si>
  <si>
    <t>PL@12</t>
  </si>
  <si>
    <t>Tem2@20</t>
  </si>
  <si>
    <t>BR266@6</t>
  </si>
  <si>
    <t>Tem2@16</t>
  </si>
  <si>
    <t>Tem2@17</t>
  </si>
  <si>
    <t>PL@13</t>
  </si>
  <si>
    <t>PL@14</t>
  </si>
  <si>
    <t>BR266@7</t>
  </si>
  <si>
    <t>BR266@8</t>
  </si>
  <si>
    <t>Drift corrected ratios</t>
  </si>
  <si>
    <t>1s rel.%</t>
  </si>
  <si>
    <t>1s abs</t>
  </si>
  <si>
    <t>#</t>
  </si>
  <si>
    <t>% SE</t>
  </si>
  <si>
    <t>session</t>
  </si>
  <si>
    <t>Laura@1</t>
  </si>
  <si>
    <t>eimf1</t>
  </si>
  <si>
    <t>Laura@12</t>
  </si>
  <si>
    <t>91500@2</t>
  </si>
  <si>
    <t>91500@3</t>
  </si>
  <si>
    <t>91500@4</t>
  </si>
  <si>
    <t>91500@5</t>
  </si>
  <si>
    <t>91500@6</t>
  </si>
  <si>
    <t>Laura@19</t>
  </si>
  <si>
    <t>Laura@20</t>
  </si>
  <si>
    <t>Laura@21</t>
  </si>
  <si>
    <t>Laura@22</t>
  </si>
  <si>
    <t>Laura@23</t>
  </si>
  <si>
    <t>Laura@24</t>
  </si>
  <si>
    <t>Laura@25</t>
  </si>
  <si>
    <t>91500@7</t>
  </si>
  <si>
    <t>91500@8</t>
  </si>
  <si>
    <t>91500@9</t>
  </si>
  <si>
    <t>91500@10</t>
  </si>
  <si>
    <t>91500@11</t>
  </si>
  <si>
    <t>Laura@26</t>
  </si>
  <si>
    <t>Laura@27</t>
  </si>
  <si>
    <t>Laura@28</t>
  </si>
  <si>
    <t>Laura@29</t>
  </si>
  <si>
    <t>Laura@30</t>
  </si>
  <si>
    <t>Laura@31</t>
  </si>
  <si>
    <t>Laura@32</t>
  </si>
  <si>
    <t>Laura@33</t>
  </si>
  <si>
    <t>Laura@34</t>
  </si>
  <si>
    <t>Laura@35</t>
  </si>
  <si>
    <t>Laura@36</t>
  </si>
  <si>
    <t>Laura@37</t>
  </si>
  <si>
    <t>Laura@38</t>
  </si>
  <si>
    <t>Laura@39</t>
  </si>
  <si>
    <t>Laura@40</t>
  </si>
  <si>
    <t>91500@12</t>
  </si>
  <si>
    <t>91500@13</t>
  </si>
  <si>
    <t>91500@14</t>
  </si>
  <si>
    <t>91500@15</t>
  </si>
  <si>
    <t>91500@16</t>
  </si>
  <si>
    <t>Laura@41</t>
  </si>
  <si>
    <t>Laura@42</t>
  </si>
  <si>
    <t>Laura@43</t>
  </si>
  <si>
    <t>Laura@44</t>
  </si>
  <si>
    <t>Laura@45</t>
  </si>
  <si>
    <t>Laura@46</t>
  </si>
  <si>
    <t>Laura@47</t>
  </si>
  <si>
    <t>Laura@48</t>
  </si>
  <si>
    <t>Laura@49</t>
  </si>
  <si>
    <t>Laura@50</t>
  </si>
  <si>
    <t>Laura@51</t>
  </si>
  <si>
    <t>Laura@52</t>
  </si>
  <si>
    <t>Laura@53</t>
  </si>
  <si>
    <t>Laura@54</t>
  </si>
  <si>
    <t>Laura@55</t>
  </si>
  <si>
    <t>Laura@56</t>
  </si>
  <si>
    <t>Laura@57</t>
  </si>
  <si>
    <t>Laura@58</t>
  </si>
  <si>
    <t>Laura@59</t>
  </si>
  <si>
    <t>Laura@60</t>
  </si>
  <si>
    <t>91500@17</t>
  </si>
  <si>
    <t>91500@18</t>
  </si>
  <si>
    <t>91500@19</t>
  </si>
  <si>
    <t>91500@20</t>
  </si>
  <si>
    <t>Laura@310</t>
  </si>
  <si>
    <t>eimf2</t>
  </si>
  <si>
    <t>Laura@311</t>
  </si>
  <si>
    <t>Laura@312</t>
  </si>
  <si>
    <t>Laura@313</t>
  </si>
  <si>
    <t>Laura@314</t>
  </si>
  <si>
    <t>Laura@315</t>
  </si>
  <si>
    <t>Laura@316</t>
  </si>
  <si>
    <t>Laura@317</t>
  </si>
  <si>
    <t>Laura@318</t>
  </si>
  <si>
    <t>Laura@319</t>
  </si>
  <si>
    <t>Laura@320</t>
  </si>
  <si>
    <t>Laura@321</t>
  </si>
  <si>
    <t>Laura@322</t>
  </si>
  <si>
    <t>Laura@323</t>
  </si>
  <si>
    <t>Laura@324</t>
  </si>
  <si>
    <t>cmca1</t>
  </si>
  <si>
    <t>cmca2</t>
  </si>
  <si>
    <t>Laura CMCA</t>
  </si>
  <si>
    <t>GJ-1 CMCA</t>
  </si>
  <si>
    <t>Penglai CMCA</t>
  </si>
  <si>
    <t>Temora CMCA</t>
  </si>
  <si>
    <t>BR-266 CMCA</t>
  </si>
  <si>
    <t>Laura EIMF</t>
  </si>
  <si>
    <t>91500 EIMF</t>
  </si>
  <si>
    <t>GJ1 CMCA</t>
  </si>
  <si>
    <t>CMCA Standard Readings</t>
  </si>
  <si>
    <t>EIMF Standard Readings</t>
  </si>
  <si>
    <t>Summary of Standard readings</t>
  </si>
  <si>
    <t>University of Western Australia (CMCA)</t>
  </si>
  <si>
    <t>Weighted average plots from EIMF and CMCA standard readings</t>
  </si>
  <si>
    <t>εHf values calculated for 96 Ma using chondrite uniform reservoir value of 176Hf/177Hf = 0.282772 and 176Lu/177Hf = 0.0332 (Blichert-Toft and Albarede, 1997) and 176Lu decay constant of 1.865 x 10^(-11) yr^(-1) (Scherer et al., 2001).</t>
  </si>
  <si>
    <t>εSr values calculated for 96 Ma using present day bulk Earth value of 87Rb/86Sr = 0.0839  and 87Sr/86Sr = 0.7045 (DePaolo and Wasserburg 1979) and 87Rb decay constant of 1.42 x 10^(-11) yr^(-1) (Steiger and Jager 1977).</t>
  </si>
  <si>
    <t>U-Pb ID</t>
  </si>
  <si>
    <r>
      <t xml:space="preserve">% common
</t>
    </r>
    <r>
      <rPr>
        <vertAlign val="superscript"/>
        <sz val="11"/>
        <color theme="1"/>
        <rFont val="Times New Roman"/>
        <family val="1"/>
      </rPr>
      <t>206</t>
    </r>
    <r>
      <rPr>
        <sz val="11"/>
        <color theme="1"/>
        <rFont val="Times New Roman"/>
        <family val="1"/>
      </rPr>
      <t>Pb</t>
    </r>
  </si>
  <si>
    <t>Concordance (%)</t>
  </si>
  <si>
    <t>Ma</t>
  </si>
  <si>
    <t>ppm</t>
  </si>
  <si>
    <t>200810/R33-01</t>
  </si>
  <si>
    <t>200810/R33-02</t>
  </si>
  <si>
    <t>200810/R33-03</t>
  </si>
  <si>
    <t>200810/R33-04</t>
  </si>
  <si>
    <t>200810/R33-05</t>
  </si>
  <si>
    <t>200810/R33-06</t>
  </si>
  <si>
    <t>200810/R33-07</t>
  </si>
  <si>
    <t>200810/R33-08</t>
  </si>
  <si>
    <t>200810/R33-09</t>
  </si>
  <si>
    <t>200810/R33-10</t>
  </si>
  <si>
    <t>200810/R33-11</t>
  </si>
  <si>
    <t>200810/R33-12</t>
  </si>
  <si>
    <t>200810/R33-13</t>
  </si>
  <si>
    <t>200810/R33-14</t>
  </si>
  <si>
    <t>200810/R33-15</t>
  </si>
  <si>
    <t>200810/R33-16</t>
  </si>
  <si>
    <t>200810/R33-17</t>
  </si>
  <si>
    <t>200810/R33-18</t>
  </si>
  <si>
    <t>200810/R33-19</t>
  </si>
  <si>
    <t>200810/R33-21</t>
  </si>
  <si>
    <t>200810/R33-22</t>
  </si>
  <si>
    <t>200810/R33-23</t>
  </si>
  <si>
    <t>200811/R33-24</t>
  </si>
  <si>
    <t>200811/R33-25</t>
  </si>
  <si>
    <t>200811/R33-26</t>
  </si>
  <si>
    <t>200811/R33-27</t>
  </si>
  <si>
    <t>200811/R33-28</t>
  </si>
  <si>
    <t>200811/R33-29</t>
  </si>
  <si>
    <t>200811/R33-30</t>
  </si>
  <si>
    <t>200811/R33-31</t>
  </si>
  <si>
    <t>200811/R33-33</t>
  </si>
  <si>
    <t>200811/R33-34</t>
  </si>
  <si>
    <t>200811/R33-35</t>
  </si>
  <si>
    <t>200811/R33-36</t>
  </si>
  <si>
    <t>200811/R33-37</t>
  </si>
  <si>
    <t>200811/R33-38</t>
  </si>
  <si>
    <t>200811/R33-39</t>
  </si>
  <si>
    <t>200811/R33-40</t>
  </si>
  <si>
    <t>200811/R33-41</t>
  </si>
  <si>
    <t>200811/R33-42</t>
  </si>
  <si>
    <t>200811/R33-43</t>
  </si>
  <si>
    <t>200811/R33-45</t>
  </si>
  <si>
    <t>200811/R33-46</t>
  </si>
  <si>
    <t>200811/R33-47</t>
  </si>
  <si>
    <t>200811/R33-48</t>
  </si>
  <si>
    <t>200811/R33-49</t>
  </si>
  <si>
    <t>200811/R33-51</t>
  </si>
  <si>
    <t>200811/R33-52</t>
  </si>
  <si>
    <t>200811/R33-53</t>
  </si>
  <si>
    <t>200811/R33-54</t>
  </si>
  <si>
    <t>200811/R33-55</t>
  </si>
  <si>
    <t>200811/R33-56</t>
  </si>
  <si>
    <t>200811/R33-57</t>
  </si>
  <si>
    <t>200811/R33-58</t>
  </si>
  <si>
    <t>200811/R33-59</t>
  </si>
  <si>
    <t>200810/Tem2-01</t>
  </si>
  <si>
    <t>200810/Tem2-02</t>
  </si>
  <si>
    <t>200810/Tem2-03</t>
  </si>
  <si>
    <t>200810/Tem2-04</t>
  </si>
  <si>
    <t>200810/Tem2-05</t>
  </si>
  <si>
    <t>200810/Tem2-06</t>
  </si>
  <si>
    <t>200810/Tem2-07</t>
  </si>
  <si>
    <t>200810/Tem2-08</t>
  </si>
  <si>
    <t>200810/Tem2-09</t>
  </si>
  <si>
    <t>200810/Tem2-10</t>
  </si>
  <si>
    <t>200810/Tem2-11</t>
  </si>
  <si>
    <t>200810/Tem2-12</t>
  </si>
  <si>
    <t>200811/Tem2-13</t>
  </si>
  <si>
    <t>200811/Tem2-14</t>
  </si>
  <si>
    <t>200811/Tem2-15</t>
  </si>
  <si>
    <t>200811/Tem2-16</t>
  </si>
  <si>
    <t>200811/Tem2-17</t>
  </si>
  <si>
    <t>200811/Tem2-18</t>
  </si>
  <si>
    <t>200811/Tem2-19</t>
  </si>
  <si>
    <t>200811/Tem2-20</t>
  </si>
  <si>
    <t>200811/Tem2-21</t>
  </si>
  <si>
    <t>200811/Tem2-22</t>
  </si>
  <si>
    <t>200811/Tem2-23</t>
  </si>
  <si>
    <t>200811/Tem2-24</t>
  </si>
  <si>
    <t>200811/Tem2-25</t>
  </si>
  <si>
    <t>200811/Tem2-26</t>
  </si>
  <si>
    <t>200811/Tem2-27</t>
  </si>
  <si>
    <t>200811/Tem2-28</t>
  </si>
  <si>
    <t>200811/Tem2-29</t>
  </si>
  <si>
    <t>200811/Tem2-30</t>
  </si>
  <si>
    <t>200810/91500-01</t>
  </si>
  <si>
    <t>200810/91500-02</t>
  </si>
  <si>
    <t>200810/91500-03</t>
  </si>
  <si>
    <t>200810/91500-04</t>
  </si>
  <si>
    <t>200810/91500-05</t>
  </si>
  <si>
    <t>200810/91500-06</t>
  </si>
  <si>
    <t>200810/91500-07</t>
  </si>
  <si>
    <t>200810/91500-08</t>
  </si>
  <si>
    <t>200810/91500-09</t>
  </si>
  <si>
    <t>200810/91500-10</t>
  </si>
  <si>
    <t>200810/91500-11</t>
  </si>
  <si>
    <t>200810/91500-12</t>
  </si>
  <si>
    <t>200810/91500-13</t>
  </si>
  <si>
    <t>200810/91500-14</t>
  </si>
  <si>
    <t>200810/91500-15</t>
  </si>
  <si>
    <t>200810/91500-16</t>
  </si>
  <si>
    <t>200810/91500-17</t>
  </si>
  <si>
    <t>200810/91500-18</t>
  </si>
  <si>
    <t>200810/91500-19</t>
  </si>
  <si>
    <t>200810/91500-20</t>
  </si>
  <si>
    <t>200810/91500-21</t>
  </si>
  <si>
    <t>200810/91500-22</t>
  </si>
  <si>
    <t>200810/91500-23</t>
  </si>
  <si>
    <t>200811/91500-24</t>
  </si>
  <si>
    <t>200811/91500-25</t>
  </si>
  <si>
    <t>200811/91500-26</t>
  </si>
  <si>
    <t>200811/91500-27</t>
  </si>
  <si>
    <t>200811/91500-28</t>
  </si>
  <si>
    <t>200811/91500-29</t>
  </si>
  <si>
    <t>200811/91500-30</t>
  </si>
  <si>
    <t>200811/91500-31</t>
  </si>
  <si>
    <t>200811/91500-32</t>
  </si>
  <si>
    <t>200811/91500-33</t>
  </si>
  <si>
    <t>200811/91500-34</t>
  </si>
  <si>
    <t>200811/91500-35</t>
  </si>
  <si>
    <t>200811/91500-36</t>
  </si>
  <si>
    <t>200811/91500-37</t>
  </si>
  <si>
    <t>200811/91500-38</t>
  </si>
  <si>
    <t>200811/91500-39</t>
  </si>
  <si>
    <t>200811/91500-40</t>
  </si>
  <si>
    <t>200811/91500-41</t>
  </si>
  <si>
    <t>200811/91500-42</t>
  </si>
  <si>
    <t>200811/91500-43</t>
  </si>
  <si>
    <t>200811/91500-44</t>
  </si>
  <si>
    <t>200811/91500-45</t>
  </si>
  <si>
    <t>200811/91500-46</t>
  </si>
  <si>
    <t>200811/91500-47</t>
  </si>
  <si>
    <t>200811/91500-48</t>
  </si>
  <si>
    <t>200811/91500-49</t>
  </si>
  <si>
    <t>200811/91500-50</t>
  </si>
  <si>
    <t>200811/91500-51</t>
  </si>
  <si>
    <t>200811/91500-52</t>
  </si>
  <si>
    <t>200811/91500-53</t>
  </si>
  <si>
    <t>200811/91500-54</t>
  </si>
  <si>
    <t>200811/91500-55</t>
  </si>
  <si>
    <t>200811/91500-56</t>
  </si>
  <si>
    <t>200811/91500-57</t>
  </si>
  <si>
    <t>200811/91500-58</t>
  </si>
  <si>
    <t>200811/91500-59</t>
  </si>
  <si>
    <t>Table A</t>
  </si>
  <si>
    <t>Table B</t>
  </si>
  <si>
    <t>Table SM1b. Zircon Hf data from Samail MHG.</t>
  </si>
  <si>
    <t>Table SM1c. Zircon δ18O data and standard readings during sessions in EIMF and CMCA. Weighted averaged plots are also shown for standard readings for both CMCA and EIMF.</t>
  </si>
  <si>
    <t>TableSM1d. New oxygen isotope data collected at Queen's Facility for Isotope Research from quartz crystals from Samail mantle-hosted granitoids</t>
  </si>
  <si>
    <t>Table SM1a. Whole-rock Sr-Nd-Pb-Hf isotopes using MC-ICP-MS</t>
  </si>
  <si>
    <r>
      <t>Table SM1c. Zircon δ</t>
    </r>
    <r>
      <rPr>
        <sz val="7"/>
        <color rgb="FF000000"/>
        <rFont val="Times New Roman"/>
        <family val="1"/>
      </rPr>
      <t>18</t>
    </r>
    <r>
      <rPr>
        <sz val="11"/>
        <color rgb="FF000000"/>
        <rFont val="Times New Roman"/>
        <family val="1"/>
      </rPr>
      <t>O data and standard readings during sessions in EIMF and CMCA.</t>
    </r>
  </si>
  <si>
    <t>Table SM1d. New oxygen isotope data collected at Queen's Facility for Isotope Research from quartz crystals from Samail mantle-hosted granitoids</t>
  </si>
  <si>
    <t>P_ppm_m31_Int2SE</t>
  </si>
  <si>
    <t>Ti_ppm_m49_Int2SE</t>
  </si>
  <si>
    <t>Y_ppm_m89_Int2SE</t>
  </si>
  <si>
    <t>Zr_ppm_m91_Int2SE</t>
  </si>
  <si>
    <t>Nb_ppm_m93_Int2SE</t>
  </si>
  <si>
    <t>La_ppm_m139_Int2SE</t>
  </si>
  <si>
    <t>Ce_ppm_m140_Int2SE</t>
  </si>
  <si>
    <t>Pr_ppm_m141_Int2SE</t>
  </si>
  <si>
    <t>Nd_ppm_m146_Int2SE</t>
  </si>
  <si>
    <t>Sm_ppm_m147_Int2SE</t>
  </si>
  <si>
    <t>Eu_ppm_m153_Int2SE</t>
  </si>
  <si>
    <t>Gd_ppm_m157_Int2SE</t>
  </si>
  <si>
    <t>Tb_ppm_m159_Int2SE</t>
  </si>
  <si>
    <t>Dy_ppm_m163_Int2SE</t>
  </si>
  <si>
    <t>Ho_ppm_m165_Int2SE</t>
  </si>
  <si>
    <t>Er_ppm_m166_Int2SE</t>
  </si>
  <si>
    <t>Tm_ppm_m169_Int2SE</t>
  </si>
  <si>
    <t>Yb_ppm_m172_Int2SE</t>
  </si>
  <si>
    <t>Lu_ppm_m175_Int2SE</t>
  </si>
  <si>
    <t>Hf_ppm_m177_Int2SE</t>
  </si>
  <si>
    <t>Ta_ppm_m181_Int2SE</t>
  </si>
  <si>
    <t>Pb_ppm_m206_Int2SE</t>
  </si>
  <si>
    <t>Pb_ppm_m207_Int2SE</t>
  </si>
  <si>
    <t>Pb_ppm_m208_Int2SE</t>
  </si>
  <si>
    <t>Th_ppm_m232_Int2SE</t>
  </si>
  <si>
    <t>U_ppm_m238_Int2SE</t>
  </si>
  <si>
    <t>molar P</t>
  </si>
  <si>
    <t xml:space="preserve">molar REE+Y </t>
  </si>
  <si>
    <t>umol/g</t>
  </si>
  <si>
    <t>Phi(rho*z)_model:</t>
  </si>
  <si>
    <t>PAP(Pouchou/Pichoir,1984,1991)_double_parabolic</t>
  </si>
  <si>
    <t>Z_correction:</t>
  </si>
  <si>
    <t>Pouchou/Pichoir(1984,1991)</t>
  </si>
  <si>
    <t>char_F_correction:</t>
  </si>
  <si>
    <t>Reed(1990)</t>
  </si>
  <si>
    <t>cont_F_correction:</t>
  </si>
  <si>
    <t>Springer(1967,1971,1972)</t>
  </si>
  <si>
    <t>MAC_database:</t>
  </si>
  <si>
    <t>MAC30_modified_by_Pouchou/Pichoir</t>
  </si>
  <si>
    <t>Data_file:</t>
  </si>
  <si>
    <t>ms20220304_data.txt</t>
  </si>
  <si>
    <t>Settings_file:</t>
  </si>
  <si>
    <t>ms20220304_settings.txt</t>
  </si>
  <si>
    <t>Takeoff_angle[deg]:</t>
  </si>
  <si>
    <t>Measured_element</t>
  </si>
  <si>
    <t>:Z=</t>
  </si>
  <si>
    <t>X-ray_line=</t>
  </si>
  <si>
    <t>Accelerating_potential[kV]=</t>
  </si>
  <si>
    <t>Standard=</t>
  </si>
  <si>
    <t>S-071</t>
  </si>
  <si>
    <t>muscovite</t>
  </si>
  <si>
    <t>pegmatite</t>
  </si>
  <si>
    <t>NY</t>
  </si>
  <si>
    <t>Standard_composition:</t>
  </si>
  <si>
    <t>Z</t>
  </si>
  <si>
    <t>C[wt%]</t>
  </si>
  <si>
    <t>--</t>
  </si>
  <si>
    <t>-------</t>
  </si>
  <si>
    <t>S-397</t>
  </si>
  <si>
    <t>anorthite</t>
  </si>
  <si>
    <t>USNM</t>
  </si>
  <si>
    <t>S-208</t>
  </si>
  <si>
    <t>rutile</t>
  </si>
  <si>
    <t>NMNH</t>
  </si>
  <si>
    <t>S-417</t>
  </si>
  <si>
    <t>synthetic</t>
  </si>
  <si>
    <t>S-403</t>
  </si>
  <si>
    <t>S-094-21</t>
  </si>
  <si>
    <t>fayalite</t>
  </si>
  <si>
    <t>mount</t>
  </si>
  <si>
    <t>JB-02</t>
  </si>
  <si>
    <t>S-170</t>
  </si>
  <si>
    <t>rhodonite</t>
  </si>
  <si>
    <t>Harvard</t>
  </si>
  <si>
    <t>S-560</t>
  </si>
  <si>
    <t>forsterite</t>
  </si>
  <si>
    <t>-</t>
  </si>
  <si>
    <t>Oakssaung</t>
  </si>
  <si>
    <t>Hill</t>
  </si>
  <si>
    <t>Mogok</t>
  </si>
  <si>
    <t>S-486</t>
  </si>
  <si>
    <t>sanbornite</t>
  </si>
  <si>
    <t>Mariposa</t>
  </si>
  <si>
    <t>Co.</t>
  </si>
  <si>
    <t>CA</t>
  </si>
  <si>
    <t>ROM</t>
  </si>
  <si>
    <t>M17022</t>
  </si>
  <si>
    <t>S-471</t>
  </si>
  <si>
    <t>albite</t>
  </si>
  <si>
    <t>Calaveras</t>
  </si>
  <si>
    <t>S-096</t>
  </si>
  <si>
    <t>adularia</t>
  </si>
  <si>
    <t>Or-1</t>
  </si>
  <si>
    <t>S-582</t>
  </si>
  <si>
    <t>RbTiOPO4</t>
  </si>
  <si>
    <t>S-213</t>
  </si>
  <si>
    <t>fluorophlogopite</t>
  </si>
  <si>
    <t>S-470</t>
  </si>
  <si>
    <t>tugtupite</t>
  </si>
  <si>
    <t>Ilimaussaq</t>
  </si>
  <si>
    <t>M32790</t>
  </si>
  <si>
    <t>Standard_model_parameters:</t>
  </si>
  <si>
    <t>line</t>
  </si>
  <si>
    <t>std</t>
  </si>
  <si>
    <t>wt%</t>
  </si>
  <si>
    <t>Rm[mg/cm^2]</t>
  </si>
  <si>
    <t>Rx[mg/cm^2]</t>
  </si>
  <si>
    <t>phi_0</t>
  </si>
  <si>
    <t>phi_m</t>
  </si>
  <si>
    <t>mu[cm^2/g]</t>
  </si>
  <si>
    <t>f(chi)</t>
  </si>
  <si>
    <t>R</t>
  </si>
  <si>
    <t>S</t>
  </si>
  <si>
    <t>If/Ip_char</t>
  </si>
  <si>
    <t>If/Ip_cont</t>
  </si>
  <si>
    <t>Istd[/s/uA]</t>
  </si>
  <si>
    <t>t_peak[s]</t>
  </si>
  <si>
    <t>t_bkg[s]</t>
  </si>
  <si>
    <t>bkg_off(-)[mm]</t>
  </si>
  <si>
    <t>bkg_off(+)[mm]</t>
  </si>
  <si>
    <t>Pure_element_model_parameters:</t>
  </si>
  <si>
    <t>U0</t>
  </si>
  <si>
    <t>Table SM1h. Hydrogen isotopes data for selected Samail MHG muscovite crystals. A) Summary of data. B) Full data with standards.</t>
  </si>
  <si>
    <t>A) Geochemistry</t>
  </si>
  <si>
    <t>Table SM1f. Lithium isotopes of the selected Samail MHG muscovite crystals.</t>
  </si>
  <si>
    <t>Notes:</t>
  </si>
  <si>
    <t>Reference</t>
  </si>
  <si>
    <t>Comments/Sample Id</t>
  </si>
  <si>
    <t xml:space="preserve">Comments/Sample ID contain sample or standard identification. </t>
  </si>
  <si>
    <t>The reference column includes analyses from this study, previously published literature, and standard readings, as indicated. The literature data (Spencer et al., 2017) refer to analyses published by Spencer et al., while the analyses from this study were conducted in the same analytical session as those reported by Spencer et al.</t>
  </si>
  <si>
    <t>91500,  MT (Mudtank), PLES (Plesovice) correspond to zircon reference materials (Fisher et al., 2014).</t>
  </si>
  <si>
    <t>Table SM2h in Supplementary Material B presents all epsilon and TDM calculations, incorporating both newly acquired data from this study and compiled data from previous sources.</t>
  </si>
  <si>
    <t>Table SM1a. New Whole-rock Sr-Nd-Pb-Hf isotopes using MC-ICP-MS.</t>
  </si>
  <si>
    <t>Table SM1b. New Zircon Hf data from Samail MHG.</t>
  </si>
  <si>
    <t>Z corresponds to Atomic Number</t>
  </si>
  <si>
    <t>Standard Reading below:</t>
  </si>
  <si>
    <t>δ18O in quartz (‰)</t>
  </si>
  <si>
    <t>4. Int2SE correspond to internal 2σ.</t>
  </si>
  <si>
    <t>P (ppm)</t>
  </si>
  <si>
    <t>Ti (ppm)</t>
  </si>
  <si>
    <t>Y (ppm)</t>
  </si>
  <si>
    <t>Zr (ppm)</t>
  </si>
  <si>
    <t>Nb (ppm)</t>
  </si>
  <si>
    <t>La (ppm)</t>
  </si>
  <si>
    <t>Ce (ppm)</t>
  </si>
  <si>
    <t>Pr (ppm)</t>
  </si>
  <si>
    <t>Nd (ppm)</t>
  </si>
  <si>
    <t>Sm (ppm)</t>
  </si>
  <si>
    <t>Eu (ppm)</t>
  </si>
  <si>
    <t>Gd (ppm)</t>
  </si>
  <si>
    <t>Tb (ppm)</t>
  </si>
  <si>
    <t>Dy (ppm)</t>
  </si>
  <si>
    <t>Ho (ppm)</t>
  </si>
  <si>
    <t>Er (ppm)</t>
  </si>
  <si>
    <t>Tm (ppm)</t>
  </si>
  <si>
    <t>Yb (ppm)</t>
  </si>
  <si>
    <t>Lu (ppm)</t>
  </si>
  <si>
    <t>Hf (ppm)</t>
  </si>
  <si>
    <t>Ta (ppm)</t>
  </si>
  <si>
    <t>Pb_206 (ppm)</t>
  </si>
  <si>
    <t>Pb_207 (ppm)</t>
  </si>
  <si>
    <t>Pb_208 (ppm)</t>
  </si>
  <si>
    <t>Th (ppm)</t>
  </si>
  <si>
    <t>U (ppm)</t>
  </si>
  <si>
    <r>
      <t>Selected age</t>
    </r>
    <r>
      <rPr>
        <vertAlign val="superscript"/>
        <sz val="11"/>
        <color theme="1"/>
        <rFont val="Times New Roman"/>
        <family val="1"/>
      </rPr>
      <t>1</t>
    </r>
    <r>
      <rPr>
        <sz val="11"/>
        <color theme="1"/>
        <rFont val="Times New Roman"/>
        <family val="1"/>
      </rPr>
      <t xml:space="preserve"> (Ma)</t>
    </r>
  </si>
  <si>
    <t>Table SM1e. A) U-Pb age (Ma) and trace element data (in ppm) for zircons from Samail mantle-hosted granitoids and Himalayan granitoids (rims). B) U-Pb age and trace element data (in ppm) for zircon reference materials.</t>
  </si>
  <si>
    <r>
      <t xml:space="preserve">uncorr`d </t>
    </r>
    <r>
      <rPr>
        <vertAlign val="superscript"/>
        <sz val="11"/>
        <color theme="1"/>
        <rFont val="Times New Roman"/>
        <family val="1"/>
      </rPr>
      <t>206</t>
    </r>
    <r>
      <rPr>
        <sz val="11"/>
        <color theme="1"/>
        <rFont val="Times New Roman"/>
        <family val="1"/>
      </rPr>
      <t>Pb/</t>
    </r>
    <r>
      <rPr>
        <vertAlign val="superscript"/>
        <sz val="11"/>
        <color theme="1"/>
        <rFont val="Times New Roman"/>
        <family val="1"/>
      </rPr>
      <t>238</t>
    </r>
    <r>
      <rPr>
        <sz val="11"/>
        <color theme="1"/>
        <rFont val="Times New Roman"/>
        <family val="1"/>
      </rPr>
      <t>U age (Ma)</t>
    </r>
  </si>
  <si>
    <r>
      <t xml:space="preserve">uncorr`d </t>
    </r>
    <r>
      <rPr>
        <vertAlign val="superscript"/>
        <sz val="11"/>
        <color theme="1"/>
        <rFont val="Times New Roman"/>
        <family val="1"/>
      </rPr>
      <t>207</t>
    </r>
    <r>
      <rPr>
        <sz val="11"/>
        <color theme="1"/>
        <rFont val="Times New Roman"/>
        <family val="1"/>
      </rPr>
      <t>Pb/</t>
    </r>
    <r>
      <rPr>
        <vertAlign val="superscript"/>
        <sz val="11"/>
        <color theme="1"/>
        <rFont val="Times New Roman"/>
        <family val="1"/>
      </rPr>
      <t>235</t>
    </r>
    <r>
      <rPr>
        <sz val="11"/>
        <color theme="1"/>
        <rFont val="Times New Roman"/>
        <family val="1"/>
      </rPr>
      <t>U age (Ma)</t>
    </r>
  </si>
  <si>
    <r>
      <t xml:space="preserve">uncorr`d </t>
    </r>
    <r>
      <rPr>
        <vertAlign val="superscript"/>
        <sz val="11"/>
        <color theme="1"/>
        <rFont val="Times New Roman"/>
        <family val="1"/>
      </rPr>
      <t>207</t>
    </r>
    <r>
      <rPr>
        <sz val="11"/>
        <color theme="1"/>
        <rFont val="Times New Roman"/>
        <family val="1"/>
      </rPr>
      <t>Pb/</t>
    </r>
    <r>
      <rPr>
        <vertAlign val="superscript"/>
        <sz val="11"/>
        <color theme="1"/>
        <rFont val="Times New Roman"/>
        <family val="1"/>
      </rPr>
      <t>206</t>
    </r>
    <r>
      <rPr>
        <sz val="11"/>
        <color theme="1"/>
        <rFont val="Times New Roman"/>
        <family val="1"/>
      </rPr>
      <t>Pb age (Ma)</t>
    </r>
  </si>
  <si>
    <r>
      <rPr>
        <vertAlign val="superscript"/>
        <sz val="11"/>
        <color theme="1"/>
        <rFont val="Times New Roman"/>
        <family val="1"/>
      </rPr>
      <t>207</t>
    </r>
    <r>
      <rPr>
        <sz val="11"/>
        <color theme="1"/>
        <rFont val="Times New Roman"/>
        <family val="1"/>
      </rPr>
      <t>Pb corr`d</t>
    </r>
    <r>
      <rPr>
        <vertAlign val="superscript"/>
        <sz val="11"/>
        <color theme="1"/>
        <rFont val="Times New Roman"/>
        <family val="1"/>
      </rPr>
      <t xml:space="preserve"> 206</t>
    </r>
    <r>
      <rPr>
        <sz val="11"/>
        <color theme="1"/>
        <rFont val="Times New Roman"/>
        <family val="1"/>
      </rPr>
      <t>Pb/</t>
    </r>
    <r>
      <rPr>
        <vertAlign val="superscript"/>
        <sz val="11"/>
        <color theme="1"/>
        <rFont val="Times New Roman"/>
        <family val="1"/>
      </rPr>
      <t>238</t>
    </r>
    <r>
      <rPr>
        <sz val="11"/>
        <color theme="1"/>
        <rFont val="Times New Roman"/>
        <family val="1"/>
      </rPr>
      <t>U age (Ma)</t>
    </r>
  </si>
  <si>
    <t>Selected age (Ma)</t>
  </si>
  <si>
    <t>D) BSE Images</t>
  </si>
  <si>
    <t>B) Data reduction:</t>
  </si>
  <si>
    <t>C) Muscovite Geochemistry</t>
  </si>
  <si>
    <t>Detection limits based on counting error</t>
  </si>
  <si>
    <r>
      <t xml:space="preserve">Muscovite Geochemistry Weight Percent </t>
    </r>
    <r>
      <rPr>
        <b/>
        <sz val="12"/>
        <color theme="1"/>
        <rFont val="Times New Roman"/>
        <family val="1"/>
      </rPr>
      <t>Mean</t>
    </r>
    <r>
      <rPr>
        <sz val="12"/>
        <color theme="1"/>
        <rFont val="Times New Roman"/>
        <family val="1"/>
      </rPr>
      <t xml:space="preserve"> (wt%) - derived from Muscovite geochemistry table C below</t>
    </r>
  </si>
  <si>
    <t xml:space="preserve">TableSM1_i. Samples from the Samail mantle-hosted granitoids and Himalayan leucogranites and pegmatites analysed in this study. </t>
  </si>
  <si>
    <t>Table SM1i. Samples from the Samail mantle-hosted granitoids and Himalayan leucogranites and pegmatites analyzed in this study.</t>
  </si>
  <si>
    <t>Table SM1h. A) Mean weight percent (wt%) of oxides SiO2, Al2O3, TiO2, Na2O, MgO obtained from LA-ICP-MS and all data. B) Data reduction. C) Full muscovite geochemistry data. D) Backscatter images obtained from selected muscovite crystals with laser ablation locations.</t>
  </si>
  <si>
    <t>Supplementary Material B - List of supplementary tables in this Excel file. Data obtained from this study.</t>
  </si>
  <si>
    <t>Numbers after sample identification correspond to spots in the BSE images in D.</t>
  </si>
  <si>
    <t>Suffixes "c" and "mF" after ratios refer to corrected and measured, respectively. "Int2SE" refer to internal 2σ.</t>
  </si>
  <si>
    <t>Table SM1g. A) Mean weight percent (wt%) of oxides SiO2, Al2O3, TiO2, Na2O, MgO obtained from LA-ICP-MS and all data. B) Data reduction. C) Full muscovite geochemistry data. D) Backscatter images obtained from selected muscovite crystals with laser ablation locations.</t>
  </si>
  <si>
    <t xml:space="preserve">Table SM1h. Hydrogen isotopes data for selected Samail MHG muscovite crystals. A) Summary of data. B) Full data with standards.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</si>
</sst>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
    <numFmt numFmtId="165" formatCode="0.000000"/>
    <numFmt numFmtId="166" formatCode="0.000"/>
    <numFmt numFmtId="167" formatCode="0.0000"/>
    <numFmt numFmtId="168" formatCode="0;[Red]0"/>
    <numFmt numFmtId="169" formatCode="0.00000000"/>
    <numFmt numFmtId="170" formatCode="0.000000000"/>
  </numFmts>
  <fonts count="40">
    <font>
      <sz val="12"/>
      <color theme="1"/>
      <name val="Calibri"/>
      <family val="2"/>
      <scheme val="minor"/>
    </font>
    <font>
      <sz val="11"/>
      <color theme="1"/>
      <name val="Calibri"/>
      <family val="2"/>
      <scheme val="minor"/>
    </font>
    <font>
      <b/>
      <sz val="12"/>
      <color theme="1"/>
      <name val="Calibri"/>
      <family val="2"/>
      <scheme val="minor"/>
    </font>
    <font>
      <sz val="8"/>
      <name val="Calibri"/>
      <family val="2"/>
      <scheme val="minor"/>
    </font>
    <font>
      <sz val="12"/>
      <color theme="1"/>
      <name val="Times New Roman"/>
      <family val="1"/>
    </font>
    <font>
      <vertAlign val="superscript"/>
      <sz val="12"/>
      <color theme="1"/>
      <name val="Times New Roman"/>
      <family val="1"/>
    </font>
    <font>
      <b/>
      <sz val="12"/>
      <color theme="1"/>
      <name val="Times New Roman"/>
      <family val="1"/>
    </font>
    <font>
      <sz val="12"/>
      <color theme="1"/>
      <name val="Times New Roman"/>
      <family val="2"/>
    </font>
    <font>
      <sz val="12"/>
      <color rgb="FF000000"/>
      <name val="Times New Roman"/>
      <family val="1"/>
    </font>
    <font>
      <sz val="10"/>
      <name val="MS Sans Serif"/>
    </font>
    <font>
      <b/>
      <sz val="10"/>
      <name val="MS Sans Serif"/>
    </font>
    <font>
      <b/>
      <sz val="10"/>
      <color theme="1"/>
      <name val="Times New Roman"/>
      <family val="1"/>
    </font>
    <font>
      <sz val="11"/>
      <color theme="1"/>
      <name val="Times New Roman"/>
      <family val="1"/>
    </font>
    <font>
      <vertAlign val="superscript"/>
      <sz val="11"/>
      <color theme="1"/>
      <name val="Times New Roman"/>
      <family val="1"/>
    </font>
    <font>
      <sz val="9"/>
      <name val="Geneva"/>
      <family val="2"/>
    </font>
    <font>
      <sz val="11"/>
      <name val="Times New Roman"/>
      <family val="1"/>
    </font>
    <font>
      <i/>
      <sz val="11"/>
      <color theme="1"/>
      <name val="Times New Roman"/>
      <family val="1"/>
    </font>
    <font>
      <i/>
      <sz val="12"/>
      <color theme="1"/>
      <name val="Times New Roman"/>
      <family val="1"/>
    </font>
    <font>
      <b/>
      <sz val="11"/>
      <color theme="1"/>
      <name val="Calibri"/>
      <family val="2"/>
      <scheme val="minor"/>
    </font>
    <font>
      <b/>
      <sz val="11"/>
      <color theme="1"/>
      <name val="Calibri"/>
      <family val="1"/>
      <charset val="2"/>
      <scheme val="minor"/>
    </font>
    <font>
      <b/>
      <sz val="11"/>
      <color theme="1"/>
      <name val="Symbol"/>
      <family val="1"/>
      <charset val="2"/>
    </font>
    <font>
      <b/>
      <sz val="11"/>
      <color theme="1"/>
      <name val="Calibri"/>
      <family val="2"/>
    </font>
    <font>
      <b/>
      <sz val="11"/>
      <color theme="1"/>
      <name val="Calibri"/>
      <family val="1"/>
      <charset val="2"/>
    </font>
    <font>
      <u/>
      <sz val="11"/>
      <color theme="1"/>
      <name val="Calibri"/>
      <family val="2"/>
      <scheme val="minor"/>
    </font>
    <font>
      <sz val="11"/>
      <color rgb="FF000000"/>
      <name val="Calibri"/>
      <family val="2"/>
      <scheme val="minor"/>
    </font>
    <font>
      <b/>
      <sz val="16"/>
      <color theme="1"/>
      <name val="Calibri"/>
      <family val="2"/>
      <scheme val="minor"/>
    </font>
    <font>
      <b/>
      <sz val="11"/>
      <color rgb="FF000000"/>
      <name val="Calibri"/>
      <family val="2"/>
      <scheme val="minor"/>
    </font>
    <font>
      <b/>
      <vertAlign val="superscript"/>
      <sz val="11"/>
      <color rgb="FF000000"/>
      <name val="Calibri"/>
      <family val="2"/>
      <scheme val="minor"/>
    </font>
    <font>
      <sz val="12"/>
      <name val="Calibri"/>
      <family val="2"/>
      <scheme val="minor"/>
    </font>
    <font>
      <sz val="10"/>
      <color theme="1"/>
      <name val="Arial"/>
      <family val="2"/>
    </font>
    <font>
      <b/>
      <sz val="10"/>
      <color theme="1"/>
      <name val="Arial"/>
      <family val="2"/>
    </font>
    <font>
      <b/>
      <sz val="10"/>
      <name val="Arial"/>
      <family val="2"/>
    </font>
    <font>
      <sz val="10"/>
      <name val="Arial"/>
      <family val="2"/>
    </font>
    <font>
      <b/>
      <i/>
      <sz val="11"/>
      <color theme="1"/>
      <name val="Times New Roman"/>
      <family val="1"/>
    </font>
    <font>
      <sz val="11"/>
      <color rgb="FF000000"/>
      <name val="Times New Roman"/>
      <family val="1"/>
    </font>
    <font>
      <sz val="7"/>
      <color rgb="FF000000"/>
      <name val="Times New Roman"/>
      <family val="1"/>
    </font>
    <font>
      <b/>
      <sz val="14"/>
      <color rgb="FF000000"/>
      <name val="Times New Roman"/>
      <family val="1"/>
    </font>
    <font>
      <b/>
      <sz val="11"/>
      <color theme="1"/>
      <name val="Times New Roman"/>
      <family val="1"/>
    </font>
    <font>
      <sz val="11"/>
      <name val="Calibri"/>
      <family val="2"/>
      <scheme val="minor"/>
    </font>
    <font>
      <i/>
      <sz val="12"/>
      <color theme="1"/>
      <name val="Calibri"/>
      <family val="2"/>
      <scheme val="minor"/>
    </font>
  </fonts>
  <fills count="4">
    <fill>
      <patternFill patternType="none"/>
    </fill>
    <fill>
      <patternFill patternType="gray125"/>
    </fill>
    <fill>
      <patternFill patternType="solid">
        <fgColor theme="7" tint="0.79998168889431442"/>
        <bgColor indexed="64"/>
      </patternFill>
    </fill>
    <fill>
      <patternFill patternType="solid">
        <fgColor theme="5" tint="0.79998168889431442"/>
        <bgColor indexed="64"/>
      </patternFill>
    </fill>
  </fills>
  <borders count="47">
    <border>
      <left/>
      <right/>
      <top/>
      <bottom/>
      <diagonal/>
    </border>
    <border>
      <left/>
      <right/>
      <top/>
      <bottom style="medium">
        <color indexed="64"/>
      </bottom>
      <diagonal/>
    </border>
    <border>
      <left/>
      <right style="thin">
        <color indexed="64"/>
      </right>
      <top style="medium">
        <color indexed="64"/>
      </top>
      <bottom/>
      <diagonal/>
    </border>
    <border>
      <left/>
      <right style="thin">
        <color indexed="64"/>
      </right>
      <top/>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right style="thin">
        <color indexed="64"/>
      </right>
      <top style="medium">
        <color indexed="64"/>
      </top>
      <bottom style="medium">
        <color indexed="64"/>
      </bottom>
      <diagonal/>
    </border>
    <border>
      <left style="medium">
        <color auto="1"/>
      </left>
      <right/>
      <top style="medium">
        <color auto="1"/>
      </top>
      <bottom/>
      <diagonal/>
    </border>
    <border>
      <left style="thin">
        <color auto="1"/>
      </left>
      <right/>
      <top style="medium">
        <color auto="1"/>
      </top>
      <bottom/>
      <diagonal/>
    </border>
    <border>
      <left/>
      <right/>
      <top style="medium">
        <color auto="1"/>
      </top>
      <bottom/>
      <diagonal/>
    </border>
    <border>
      <left/>
      <right style="medium">
        <color auto="1"/>
      </right>
      <top style="medium">
        <color auto="1"/>
      </top>
      <bottom/>
      <diagonal/>
    </border>
    <border>
      <left style="thin">
        <color auto="1"/>
      </left>
      <right/>
      <top/>
      <bottom style="thin">
        <color auto="1"/>
      </bottom>
      <diagonal/>
    </border>
    <border>
      <left/>
      <right/>
      <top/>
      <bottom style="thin">
        <color auto="1"/>
      </bottom>
      <diagonal/>
    </border>
    <border>
      <left/>
      <right style="medium">
        <color auto="1"/>
      </right>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diagonal/>
    </border>
    <border>
      <left/>
      <right/>
      <top style="thin">
        <color auto="1"/>
      </top>
      <bottom/>
      <diagonal/>
    </border>
    <border>
      <left/>
      <right style="thin">
        <color indexed="64"/>
      </right>
      <top style="thin">
        <color indexed="64"/>
      </top>
      <bottom/>
      <diagonal/>
    </border>
    <border>
      <left style="thin">
        <color auto="1"/>
      </left>
      <right/>
      <top style="thin">
        <color indexed="64"/>
      </top>
      <bottom style="thin">
        <color auto="1"/>
      </bottom>
      <diagonal/>
    </border>
    <border>
      <left/>
      <right/>
      <top style="thin">
        <color indexed="64"/>
      </top>
      <bottom style="thin">
        <color auto="1"/>
      </bottom>
      <diagonal/>
    </border>
    <border>
      <left/>
      <right style="thin">
        <color auto="1"/>
      </right>
      <top style="thin">
        <color indexed="64"/>
      </top>
      <bottom style="thin">
        <color auto="1"/>
      </bottom>
      <diagonal/>
    </border>
    <border>
      <left style="thin">
        <color auto="1"/>
      </left>
      <right/>
      <top/>
      <bottom/>
      <diagonal/>
    </border>
    <border>
      <left style="thin">
        <color auto="1"/>
      </left>
      <right/>
      <top/>
      <bottom style="medium">
        <color auto="1"/>
      </bottom>
      <diagonal/>
    </border>
    <border>
      <left/>
      <right style="thin">
        <color auto="1"/>
      </right>
      <top/>
      <bottom style="thin">
        <color auto="1"/>
      </bottom>
      <diagonal/>
    </border>
    <border>
      <left/>
      <right style="medium">
        <color indexed="64"/>
      </right>
      <top/>
      <bottom/>
      <diagonal/>
    </border>
    <border>
      <left/>
      <right style="medium">
        <color indexed="64"/>
      </right>
      <top/>
      <bottom style="medium">
        <color indexed="64"/>
      </bottom>
      <diagonal/>
    </border>
    <border>
      <left style="medium">
        <color auto="1"/>
      </left>
      <right style="thin">
        <color indexed="64"/>
      </right>
      <top/>
      <bottom/>
      <diagonal/>
    </border>
    <border>
      <left style="medium">
        <color auto="1"/>
      </left>
      <right style="thin">
        <color indexed="64"/>
      </right>
      <top/>
      <bottom style="medium">
        <color indexed="64"/>
      </bottom>
      <diagonal/>
    </border>
    <border>
      <left/>
      <right style="medium">
        <color auto="1"/>
      </right>
      <top style="thin">
        <color indexed="64"/>
      </top>
      <bottom style="medium">
        <color indexed="64"/>
      </bottom>
      <diagonal/>
    </border>
    <border>
      <left/>
      <right style="medium">
        <color auto="1"/>
      </right>
      <top style="medium">
        <color auto="1"/>
      </top>
      <bottom style="medium">
        <color indexed="64"/>
      </bottom>
      <diagonal/>
    </border>
    <border>
      <left style="medium">
        <color indexed="64"/>
      </left>
      <right/>
      <top style="thin">
        <color indexed="64"/>
      </top>
      <bottom style="medium">
        <color indexed="64"/>
      </bottom>
      <diagonal/>
    </border>
    <border>
      <left style="medium">
        <color indexed="64"/>
      </left>
      <right/>
      <top style="thin">
        <color auto="1"/>
      </top>
      <bottom/>
      <diagonal/>
    </border>
    <border>
      <left style="medium">
        <color indexed="64"/>
      </left>
      <right/>
      <top/>
      <bottom style="thin">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s>
  <cellStyleXfs count="5">
    <xf numFmtId="0" fontId="0" fillId="0" borderId="0"/>
    <xf numFmtId="0" fontId="1" fillId="0" borderId="0"/>
    <xf numFmtId="0" fontId="1" fillId="0" borderId="0"/>
    <xf numFmtId="0" fontId="9" fillId="0" borderId="0"/>
    <xf numFmtId="0" fontId="14" fillId="0" borderId="0"/>
  </cellStyleXfs>
  <cellXfs count="359">
    <xf numFmtId="0" fontId="0" fillId="0" borderId="0" xfId="0"/>
    <xf numFmtId="0" fontId="0" fillId="0" borderId="3" xfId="0" applyBorder="1"/>
    <xf numFmtId="0" fontId="4" fillId="0" borderId="5" xfId="0" applyFont="1" applyBorder="1" applyAlignment="1">
      <alignment horizontal="left" vertical="top"/>
    </xf>
    <xf numFmtId="0" fontId="6" fillId="0" borderId="6" xfId="0" applyFont="1" applyBorder="1" applyAlignment="1">
      <alignment horizontal="left" vertical="top"/>
    </xf>
    <xf numFmtId="0" fontId="4" fillId="0" borderId="7" xfId="0" applyFont="1" applyBorder="1" applyAlignment="1">
      <alignment horizontal="left" vertical="top"/>
    </xf>
    <xf numFmtId="1" fontId="4" fillId="0" borderId="0" xfId="0" applyNumberFormat="1" applyFont="1" applyAlignment="1">
      <alignment horizontal="left" vertical="top"/>
    </xf>
    <xf numFmtId="0" fontId="4" fillId="0" borderId="8" xfId="0" applyFont="1" applyBorder="1" applyAlignment="1">
      <alignment horizontal="left" vertical="top"/>
    </xf>
    <xf numFmtId="1" fontId="4" fillId="0" borderId="1" xfId="0" applyNumberFormat="1" applyFont="1" applyBorder="1" applyAlignment="1">
      <alignment horizontal="left" vertical="top"/>
    </xf>
    <xf numFmtId="166" fontId="4" fillId="0" borderId="0" xfId="0" applyNumberFormat="1" applyFont="1" applyAlignment="1">
      <alignment horizontal="left" vertical="top"/>
    </xf>
    <xf numFmtId="165" fontId="4" fillId="0" borderId="0" xfId="0" applyNumberFormat="1" applyFont="1" applyAlignment="1">
      <alignment horizontal="left" vertical="top"/>
    </xf>
    <xf numFmtId="2" fontId="4" fillId="0" borderId="0" xfId="0" applyNumberFormat="1" applyFont="1" applyAlignment="1">
      <alignment horizontal="left" vertical="top"/>
    </xf>
    <xf numFmtId="0" fontId="4" fillId="0" borderId="0" xfId="0" applyFont="1" applyAlignment="1">
      <alignment horizontal="left" vertical="top"/>
    </xf>
    <xf numFmtId="0" fontId="6" fillId="0" borderId="1" xfId="0" applyFont="1" applyBorder="1" applyAlignment="1">
      <alignment horizontal="left" vertical="top"/>
    </xf>
    <xf numFmtId="0" fontId="6" fillId="0" borderId="9" xfId="0" applyFont="1" applyBorder="1" applyAlignment="1">
      <alignment horizontal="left" vertical="top"/>
    </xf>
    <xf numFmtId="1" fontId="4" fillId="0" borderId="3" xfId="0" applyNumberFormat="1" applyFont="1" applyBorder="1" applyAlignment="1">
      <alignment horizontal="left" vertical="top"/>
    </xf>
    <xf numFmtId="1" fontId="4" fillId="0" borderId="4" xfId="0" applyNumberFormat="1" applyFont="1" applyBorder="1" applyAlignment="1">
      <alignment horizontal="left" vertical="top"/>
    </xf>
    <xf numFmtId="0" fontId="8" fillId="0" borderId="18" xfId="0" applyFont="1" applyBorder="1" applyAlignment="1">
      <alignment horizontal="center" vertical="center"/>
    </xf>
    <xf numFmtId="0" fontId="8" fillId="0" borderId="19" xfId="0" applyFont="1" applyBorder="1" applyAlignment="1">
      <alignment horizontal="center" vertical="center"/>
    </xf>
    <xf numFmtId="0" fontId="8" fillId="0" borderId="20" xfId="0" applyFont="1" applyBorder="1" applyAlignment="1">
      <alignment horizontal="center" vertical="center"/>
    </xf>
    <xf numFmtId="0" fontId="8" fillId="0" borderId="21" xfId="0" applyFont="1" applyBorder="1" applyAlignment="1">
      <alignment horizontal="center" vertical="center"/>
    </xf>
    <xf numFmtId="0" fontId="2" fillId="0" borderId="0" xfId="0" applyFont="1" applyAlignment="1">
      <alignment horizontal="center" vertical="center" textRotation="90"/>
    </xf>
    <xf numFmtId="0" fontId="0" fillId="0" borderId="0" xfId="0" applyAlignment="1">
      <alignment horizontal="center" vertical="center"/>
    </xf>
    <xf numFmtId="0" fontId="0" fillId="0" borderId="28" xfId="0" applyBorder="1" applyAlignment="1">
      <alignment horizontal="center" vertical="center"/>
    </xf>
    <xf numFmtId="0" fontId="0" fillId="0" borderId="29" xfId="0" applyBorder="1" applyAlignment="1">
      <alignment horizontal="center" vertical="center"/>
    </xf>
    <xf numFmtId="0" fontId="0" fillId="0" borderId="30" xfId="0" applyBorder="1" applyAlignment="1">
      <alignment horizontal="center" vertical="center"/>
    </xf>
    <xf numFmtId="0" fontId="0" fillId="0" borderId="31" xfId="0" applyBorder="1" applyAlignment="1">
      <alignment horizontal="center" vertical="center"/>
    </xf>
    <xf numFmtId="0" fontId="0" fillId="0" borderId="3" xfId="0" applyBorder="1" applyAlignment="1">
      <alignment horizontal="center" vertical="center"/>
    </xf>
    <xf numFmtId="0" fontId="0" fillId="0" borderId="32" xfId="0" applyBorder="1" applyAlignment="1">
      <alignment horizontal="center" vertical="center"/>
    </xf>
    <xf numFmtId="0" fontId="0" fillId="0" borderId="1" xfId="0" applyBorder="1" applyAlignment="1">
      <alignment horizontal="center" vertical="center"/>
    </xf>
    <xf numFmtId="0" fontId="0" fillId="0" borderId="4"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33" xfId="0" applyBorder="1" applyAlignment="1">
      <alignment horizontal="center" vertical="center"/>
    </xf>
    <xf numFmtId="0" fontId="4" fillId="0" borderId="0" xfId="0" applyFont="1"/>
    <xf numFmtId="0" fontId="6" fillId="0" borderId="0" xfId="0" applyFont="1"/>
    <xf numFmtId="0" fontId="6" fillId="0" borderId="32" xfId="0" applyFont="1" applyBorder="1" applyAlignment="1">
      <alignment horizontal="left" vertical="top"/>
    </xf>
    <xf numFmtId="0" fontId="4" fillId="0" borderId="1" xfId="0" applyFont="1" applyBorder="1"/>
    <xf numFmtId="14" fontId="0" fillId="0" borderId="14" xfId="0" applyNumberFormat="1" applyBorder="1" applyAlignment="1">
      <alignment horizontal="center" vertical="center"/>
    </xf>
    <xf numFmtId="14" fontId="0" fillId="0" borderId="31" xfId="0" applyNumberFormat="1" applyBorder="1" applyAlignment="1">
      <alignment horizontal="center" vertical="center"/>
    </xf>
    <xf numFmtId="0" fontId="2" fillId="0" borderId="0" xfId="0" applyFont="1"/>
    <xf numFmtId="0" fontId="7" fillId="0" borderId="0" xfId="0" applyFont="1"/>
    <xf numFmtId="0" fontId="8" fillId="0" borderId="0" xfId="0" applyFont="1" applyAlignment="1">
      <alignment vertical="center"/>
    </xf>
    <xf numFmtId="0" fontId="8" fillId="0" borderId="15" xfId="0" applyFont="1" applyBorder="1" applyAlignment="1">
      <alignment vertical="center"/>
    </xf>
    <xf numFmtId="0" fontId="0" fillId="0" borderId="0" xfId="0" applyAlignment="1">
      <alignment horizontal="left" vertical="center"/>
    </xf>
    <xf numFmtId="0" fontId="9" fillId="0" borderId="0" xfId="3"/>
    <xf numFmtId="164" fontId="9" fillId="0" borderId="0" xfId="3" applyNumberFormat="1" applyAlignment="1">
      <alignment horizontal="center" vertical="center"/>
    </xf>
    <xf numFmtId="0" fontId="10" fillId="0" borderId="0" xfId="3" applyFont="1"/>
    <xf numFmtId="0" fontId="11" fillId="0" borderId="15" xfId="2" applyFont="1" applyBorder="1" applyAlignment="1">
      <alignment horizontal="left" vertical="center"/>
    </xf>
    <xf numFmtId="0" fontId="12" fillId="0" borderId="0" xfId="2" applyFont="1" applyAlignment="1">
      <alignment horizontal="left" vertical="center"/>
    </xf>
    <xf numFmtId="0" fontId="12" fillId="0" borderId="0" xfId="2" applyFont="1" applyAlignment="1">
      <alignment horizontal="center" vertical="center"/>
    </xf>
    <xf numFmtId="1" fontId="12" fillId="0" borderId="0" xfId="2" applyNumberFormat="1" applyFont="1" applyAlignment="1">
      <alignment horizontal="center" vertical="center"/>
    </xf>
    <xf numFmtId="164" fontId="12" fillId="0" borderId="0" xfId="2" applyNumberFormat="1" applyFont="1" applyAlignment="1">
      <alignment horizontal="center" vertical="center"/>
    </xf>
    <xf numFmtId="2" fontId="12" fillId="0" borderId="0" xfId="2" applyNumberFormat="1" applyFont="1" applyAlignment="1">
      <alignment horizontal="center" vertical="center"/>
    </xf>
    <xf numFmtId="16" fontId="12" fillId="0" borderId="0" xfId="2" quotePrefix="1" applyNumberFormat="1" applyFont="1" applyAlignment="1">
      <alignment horizontal="left" vertical="center"/>
    </xf>
    <xf numFmtId="0" fontId="12" fillId="0" borderId="15" xfId="2" applyFont="1" applyBorder="1" applyAlignment="1">
      <alignment horizontal="left" vertical="center"/>
    </xf>
    <xf numFmtId="0" fontId="12" fillId="0" borderId="15" xfId="2" applyFont="1" applyBorder="1" applyAlignment="1">
      <alignment horizontal="center" vertical="center"/>
    </xf>
    <xf numFmtId="1" fontId="12" fillId="0" borderId="15" xfId="2" applyNumberFormat="1" applyFont="1" applyBorder="1" applyAlignment="1">
      <alignment horizontal="center" vertical="center"/>
    </xf>
    <xf numFmtId="164" fontId="12" fillId="0" borderId="15" xfId="2" applyNumberFormat="1" applyFont="1" applyBorder="1" applyAlignment="1">
      <alignment horizontal="center" vertical="center"/>
    </xf>
    <xf numFmtId="2" fontId="12" fillId="0" borderId="15" xfId="2" applyNumberFormat="1" applyFont="1" applyBorder="1" applyAlignment="1">
      <alignment horizontal="center" vertical="center"/>
    </xf>
    <xf numFmtId="0" fontId="12" fillId="3" borderId="0" xfId="2" applyFont="1" applyFill="1" applyAlignment="1">
      <alignment horizontal="center" vertical="center"/>
    </xf>
    <xf numFmtId="0" fontId="12" fillId="3" borderId="0" xfId="2" applyFont="1" applyFill="1" applyAlignment="1">
      <alignment horizontal="left" vertical="center"/>
    </xf>
    <xf numFmtId="0" fontId="4" fillId="0" borderId="0" xfId="2" applyFont="1" applyAlignment="1">
      <alignment horizontal="left" vertical="center"/>
    </xf>
    <xf numFmtId="0" fontId="4" fillId="0" borderId="0" xfId="2" applyFont="1" applyAlignment="1">
      <alignment vertical="center"/>
    </xf>
    <xf numFmtId="0" fontId="17" fillId="0" borderId="0" xfId="2" applyFont="1" applyAlignment="1">
      <alignment vertical="center"/>
    </xf>
    <xf numFmtId="0" fontId="17" fillId="0" borderId="0" xfId="2" applyFont="1" applyAlignment="1">
      <alignment horizontal="left" vertical="center"/>
    </xf>
    <xf numFmtId="164" fontId="9" fillId="0" borderId="0" xfId="3" quotePrefix="1" applyNumberFormat="1" applyAlignment="1">
      <alignment horizontal="center" vertical="center"/>
    </xf>
    <xf numFmtId="164" fontId="9" fillId="0" borderId="34" xfId="3" quotePrefix="1" applyNumberFormat="1" applyBorder="1" applyAlignment="1">
      <alignment horizontal="center" vertical="center"/>
    </xf>
    <xf numFmtId="164" fontId="9" fillId="0" borderId="1" xfId="3" quotePrefix="1" applyNumberFormat="1" applyBorder="1" applyAlignment="1">
      <alignment horizontal="center" vertical="center"/>
    </xf>
    <xf numFmtId="0" fontId="9" fillId="0" borderId="36" xfId="3" quotePrefix="1" applyBorder="1"/>
    <xf numFmtId="0" fontId="9" fillId="0" borderId="36" xfId="3" applyBorder="1"/>
    <xf numFmtId="0" fontId="9" fillId="0" borderId="37" xfId="3" quotePrefix="1" applyBorder="1"/>
    <xf numFmtId="0" fontId="10" fillId="0" borderId="17" xfId="3" quotePrefix="1" applyFont="1" applyBorder="1"/>
    <xf numFmtId="164" fontId="10" fillId="0" borderId="23" xfId="3" quotePrefix="1" applyNumberFormat="1" applyFont="1" applyBorder="1" applyAlignment="1">
      <alignment horizontal="center" vertical="center"/>
    </xf>
    <xf numFmtId="164" fontId="10" fillId="0" borderId="38" xfId="3" quotePrefix="1" applyNumberFormat="1" applyFont="1" applyBorder="1" applyAlignment="1">
      <alignment horizontal="center" vertical="center"/>
    </xf>
    <xf numFmtId="0" fontId="18" fillId="0" borderId="0" xfId="0" applyFont="1"/>
    <xf numFmtId="164" fontId="0" fillId="0" borderId="0" xfId="0" applyNumberFormat="1"/>
    <xf numFmtId="2" fontId="0" fillId="0" borderId="0" xfId="0" applyNumberFormat="1"/>
    <xf numFmtId="0" fontId="1" fillId="0" borderId="7" xfId="0" applyFont="1" applyBorder="1"/>
    <xf numFmtId="164" fontId="0" fillId="0" borderId="34" xfId="0" applyNumberFormat="1" applyBorder="1"/>
    <xf numFmtId="2" fontId="0" fillId="0" borderId="34" xfId="0" applyNumberFormat="1" applyBorder="1"/>
    <xf numFmtId="0" fontId="1" fillId="0" borderId="8" xfId="0" applyFont="1" applyBorder="1"/>
    <xf numFmtId="164" fontId="0" fillId="0" borderId="1" xfId="0" applyNumberFormat="1" applyBorder="1"/>
    <xf numFmtId="164" fontId="0" fillId="0" borderId="35" xfId="0" applyNumberFormat="1" applyBorder="1"/>
    <xf numFmtId="0" fontId="18" fillId="0" borderId="5" xfId="0" applyFont="1" applyBorder="1"/>
    <xf numFmtId="2" fontId="19" fillId="0" borderId="6" xfId="0" applyNumberFormat="1" applyFont="1" applyBorder="1"/>
    <xf numFmtId="0" fontId="18" fillId="0" borderId="39" xfId="0" applyFont="1" applyBorder="1"/>
    <xf numFmtId="0" fontId="19" fillId="0" borderId="6" xfId="0" applyFont="1" applyBorder="1"/>
    <xf numFmtId="1" fontId="0" fillId="0" borderId="0" xfId="0" applyNumberFormat="1"/>
    <xf numFmtId="166" fontId="0" fillId="0" borderId="0" xfId="0" applyNumberFormat="1"/>
    <xf numFmtId="0" fontId="0" fillId="0" borderId="7" xfId="0" applyBorder="1"/>
    <xf numFmtId="166" fontId="0" fillId="0" borderId="34" xfId="0" applyNumberFormat="1" applyBorder="1"/>
    <xf numFmtId="0" fontId="0" fillId="0" borderId="1" xfId="0" applyBorder="1"/>
    <xf numFmtId="1" fontId="0" fillId="0" borderId="1" xfId="0" applyNumberFormat="1" applyBorder="1"/>
    <xf numFmtId="2" fontId="0" fillId="0" borderId="1" xfId="0" applyNumberFormat="1" applyBorder="1"/>
    <xf numFmtId="166" fontId="0" fillId="0" borderId="35" xfId="0" applyNumberFormat="1" applyBorder="1"/>
    <xf numFmtId="0" fontId="0" fillId="0" borderId="5" xfId="0" applyBorder="1"/>
    <xf numFmtId="0" fontId="0" fillId="0" borderId="6" xfId="0" applyBorder="1"/>
    <xf numFmtId="1" fontId="0" fillId="0" borderId="6" xfId="0" applyNumberFormat="1" applyBorder="1"/>
    <xf numFmtId="164" fontId="0" fillId="0" borderId="6" xfId="0" applyNumberFormat="1" applyBorder="1"/>
    <xf numFmtId="2" fontId="0" fillId="0" borderId="6" xfId="0" applyNumberFormat="1" applyBorder="1"/>
    <xf numFmtId="1" fontId="0" fillId="0" borderId="39" xfId="0" applyNumberFormat="1" applyBorder="1"/>
    <xf numFmtId="0" fontId="4" fillId="0" borderId="0" xfId="0" applyFont="1" applyAlignment="1">
      <alignment vertical="center" wrapText="1"/>
    </xf>
    <xf numFmtId="0" fontId="6" fillId="0" borderId="7" xfId="0" applyFont="1" applyBorder="1" applyAlignment="1">
      <alignment vertical="center" wrapText="1"/>
    </xf>
    <xf numFmtId="0" fontId="6" fillId="0" borderId="8" xfId="0" applyFont="1" applyBorder="1" applyAlignment="1">
      <alignment vertical="center" wrapText="1"/>
    </xf>
    <xf numFmtId="0" fontId="4" fillId="0" borderId="1" xfId="0" applyFont="1" applyBorder="1" applyAlignment="1">
      <alignment vertical="center" wrapText="1"/>
    </xf>
    <xf numFmtId="2" fontId="4" fillId="0" borderId="0" xfId="0" applyNumberFormat="1" applyFont="1" applyAlignment="1">
      <alignment vertical="center" wrapText="1"/>
    </xf>
    <xf numFmtId="2" fontId="4" fillId="0" borderId="34" xfId="0" applyNumberFormat="1" applyFont="1" applyBorder="1" applyAlignment="1">
      <alignment vertical="center" wrapText="1"/>
    </xf>
    <xf numFmtId="2" fontId="4" fillId="0" borderId="1" xfId="0" applyNumberFormat="1" applyFont="1" applyBorder="1" applyAlignment="1">
      <alignment vertical="center" wrapText="1"/>
    </xf>
    <xf numFmtId="2" fontId="4" fillId="0" borderId="35" xfId="0" applyNumberFormat="1" applyFont="1" applyBorder="1" applyAlignment="1">
      <alignment vertical="center" wrapText="1"/>
    </xf>
    <xf numFmtId="0" fontId="23" fillId="0" borderId="0" xfId="0" applyFont="1"/>
    <xf numFmtId="2" fontId="0" fillId="0" borderId="35" xfId="0" applyNumberFormat="1" applyBorder="1"/>
    <xf numFmtId="11" fontId="0" fillId="0" borderId="0" xfId="0" applyNumberFormat="1"/>
    <xf numFmtId="0" fontId="18" fillId="0" borderId="10" xfId="0" applyFont="1" applyBorder="1"/>
    <xf numFmtId="0" fontId="18" fillId="0" borderId="12" xfId="0" applyFont="1" applyBorder="1"/>
    <xf numFmtId="0" fontId="18" fillId="0" borderId="13" xfId="0" applyFont="1" applyBorder="1"/>
    <xf numFmtId="0" fontId="0" fillId="0" borderId="4" xfId="0" applyBorder="1"/>
    <xf numFmtId="0" fontId="1" fillId="0" borderId="0" xfId="0" applyFont="1"/>
    <xf numFmtId="0" fontId="0" fillId="0" borderId="36" xfId="0" applyBorder="1"/>
    <xf numFmtId="0" fontId="0" fillId="0" borderId="37" xfId="0" applyBorder="1"/>
    <xf numFmtId="0" fontId="26" fillId="0" borderId="21" xfId="0" applyFont="1" applyBorder="1" applyAlignment="1">
      <alignment horizontal="center"/>
    </xf>
    <xf numFmtId="0" fontId="2" fillId="0" borderId="21" xfId="0" applyFont="1" applyBorder="1" applyAlignment="1">
      <alignment horizontal="center"/>
    </xf>
    <xf numFmtId="0" fontId="0" fillId="0" borderId="21" xfId="0" applyBorder="1" applyAlignment="1">
      <alignment horizontal="center"/>
    </xf>
    <xf numFmtId="1" fontId="0" fillId="0" borderId="21" xfId="0" applyNumberFormat="1" applyBorder="1" applyAlignment="1">
      <alignment horizontal="center"/>
    </xf>
    <xf numFmtId="166" fontId="0" fillId="0" borderId="21" xfId="0" applyNumberFormat="1" applyBorder="1" applyAlignment="1">
      <alignment horizontal="center"/>
    </xf>
    <xf numFmtId="0" fontId="0" fillId="0" borderId="0" xfId="0" applyAlignment="1">
      <alignment horizontal="center"/>
    </xf>
    <xf numFmtId="0" fontId="0" fillId="0" borderId="21" xfId="0" quotePrefix="1" applyBorder="1" applyAlignment="1">
      <alignment horizontal="center"/>
    </xf>
    <xf numFmtId="0" fontId="25" fillId="0" borderId="0" xfId="0" applyFont="1"/>
    <xf numFmtId="0" fontId="26" fillId="0" borderId="0" xfId="0" applyFont="1" applyAlignment="1">
      <alignment horizontal="center"/>
    </xf>
    <xf numFmtId="0" fontId="2" fillId="0" borderId="0" xfId="0" applyFont="1" applyAlignment="1">
      <alignment horizontal="center"/>
    </xf>
    <xf numFmtId="1" fontId="0" fillId="0" borderId="0" xfId="0" applyNumberFormat="1" applyAlignment="1">
      <alignment horizontal="center"/>
    </xf>
    <xf numFmtId="166" fontId="0" fillId="0" borderId="0" xfId="0" applyNumberFormat="1" applyAlignment="1">
      <alignment horizontal="center"/>
    </xf>
    <xf numFmtId="0" fontId="0" fillId="0" borderId="0" xfId="0" quotePrefix="1" applyAlignment="1">
      <alignment horizontal="center"/>
    </xf>
    <xf numFmtId="165" fontId="0" fillId="0" borderId="0" xfId="0" applyNumberFormat="1"/>
    <xf numFmtId="0" fontId="0" fillId="0" borderId="39" xfId="0" applyBorder="1"/>
    <xf numFmtId="165" fontId="0" fillId="0" borderId="10" xfId="0" applyNumberFormat="1" applyBorder="1"/>
    <xf numFmtId="165" fontId="0" fillId="0" borderId="13" xfId="0" applyNumberFormat="1" applyBorder="1"/>
    <xf numFmtId="165" fontId="0" fillId="0" borderId="7" xfId="0" applyNumberFormat="1" applyBorder="1"/>
    <xf numFmtId="165" fontId="0" fillId="0" borderId="34" xfId="0" applyNumberFormat="1" applyBorder="1"/>
    <xf numFmtId="165" fontId="0" fillId="0" borderId="8" xfId="0" applyNumberFormat="1" applyBorder="1"/>
    <xf numFmtId="165" fontId="0" fillId="0" borderId="35" xfId="0" applyNumberFormat="1" applyBorder="1"/>
    <xf numFmtId="0" fontId="1" fillId="0" borderId="0" xfId="0" applyFont="1" applyAlignment="1">
      <alignment horizontal="left" vertical="center"/>
    </xf>
    <xf numFmtId="0" fontId="4" fillId="0" borderId="0" xfId="0" applyFont="1" applyAlignment="1">
      <alignment horizontal="left" vertical="center"/>
    </xf>
    <xf numFmtId="0" fontId="9" fillId="0" borderId="0" xfId="3" quotePrefix="1" applyAlignment="1">
      <alignment horizontal="left" vertical="center"/>
    </xf>
    <xf numFmtId="16" fontId="0" fillId="0" borderId="0" xfId="0" quotePrefix="1" applyNumberFormat="1" applyAlignment="1">
      <alignment horizontal="left" vertical="center"/>
    </xf>
    <xf numFmtId="0" fontId="0" fillId="0" borderId="0" xfId="0" quotePrefix="1" applyAlignment="1">
      <alignment horizontal="left" vertical="center"/>
    </xf>
    <xf numFmtId="0" fontId="28" fillId="0" borderId="0" xfId="3" quotePrefix="1" applyFont="1" applyAlignment="1">
      <alignment horizontal="left" vertical="center"/>
    </xf>
    <xf numFmtId="0" fontId="0" fillId="0" borderId="0" xfId="2" applyFont="1" applyAlignment="1">
      <alignment horizontal="left" vertical="center"/>
    </xf>
    <xf numFmtId="16" fontId="0" fillId="0" borderId="0" xfId="2" quotePrefix="1" applyNumberFormat="1" applyFont="1" applyAlignment="1">
      <alignment horizontal="left" vertical="center"/>
    </xf>
    <xf numFmtId="0" fontId="0" fillId="0" borderId="7" xfId="0" applyBorder="1" applyAlignment="1">
      <alignment horizontal="left" vertical="center"/>
    </xf>
    <xf numFmtId="0" fontId="0" fillId="0" borderId="34" xfId="0" applyBorder="1" applyAlignment="1">
      <alignment horizontal="left" vertical="center"/>
    </xf>
    <xf numFmtId="0" fontId="0" fillId="0" borderId="8" xfId="0" applyBorder="1" applyAlignment="1">
      <alignment horizontal="left" vertical="center"/>
    </xf>
    <xf numFmtId="0" fontId="0" fillId="0" borderId="1" xfId="0" applyBorder="1" applyAlignment="1">
      <alignment horizontal="left" vertical="center"/>
    </xf>
    <xf numFmtId="0" fontId="0" fillId="0" borderId="35" xfId="0" applyBorder="1" applyAlignment="1">
      <alignment horizontal="left" vertical="center"/>
    </xf>
    <xf numFmtId="0" fontId="0" fillId="0" borderId="5" xfId="0" applyBorder="1" applyAlignment="1">
      <alignment horizontal="left" vertical="center"/>
    </xf>
    <xf numFmtId="0" fontId="0" fillId="0" borderId="6" xfId="0" applyBorder="1" applyAlignment="1">
      <alignment horizontal="left" vertical="center"/>
    </xf>
    <xf numFmtId="0" fontId="0" fillId="0" borderId="39" xfId="0" applyBorder="1" applyAlignment="1">
      <alignment horizontal="left" vertical="center"/>
    </xf>
    <xf numFmtId="0" fontId="28" fillId="0" borderId="0" xfId="1" applyFont="1" applyAlignment="1">
      <alignment horizontal="left" vertical="center"/>
    </xf>
    <xf numFmtId="0" fontId="28" fillId="0" borderId="0" xfId="0" applyFont="1" applyAlignment="1">
      <alignment horizontal="left"/>
    </xf>
    <xf numFmtId="0" fontId="0" fillId="0" borderId="10" xfId="0" applyBorder="1"/>
    <xf numFmtId="0" fontId="0" fillId="0" borderId="12" xfId="0" applyBorder="1"/>
    <xf numFmtId="0" fontId="0" fillId="0" borderId="13" xfId="0" applyBorder="1"/>
    <xf numFmtId="0" fontId="0" fillId="0" borderId="34" xfId="0" applyBorder="1"/>
    <xf numFmtId="0" fontId="0" fillId="0" borderId="8" xfId="0" applyBorder="1"/>
    <xf numFmtId="0" fontId="4" fillId="0" borderId="1" xfId="0" applyFont="1" applyBorder="1" applyAlignment="1">
      <alignment horizontal="left" vertical="top"/>
    </xf>
    <xf numFmtId="165" fontId="0" fillId="0" borderId="0" xfId="0" applyNumberFormat="1" applyAlignment="1">
      <alignment horizontal="left" vertical="center"/>
    </xf>
    <xf numFmtId="165" fontId="0" fillId="0" borderId="34" xfId="0" applyNumberFormat="1" applyBorder="1" applyAlignment="1">
      <alignment horizontal="left" vertical="center"/>
    </xf>
    <xf numFmtId="165" fontId="28" fillId="0" borderId="0" xfId="0" applyNumberFormat="1" applyFont="1" applyAlignment="1">
      <alignment horizontal="left" vertical="center"/>
    </xf>
    <xf numFmtId="165" fontId="28" fillId="0" borderId="34" xfId="0" applyNumberFormat="1" applyFont="1" applyBorder="1" applyAlignment="1">
      <alignment horizontal="left" vertical="center"/>
    </xf>
    <xf numFmtId="165" fontId="28" fillId="0" borderId="0" xfId="2" applyNumberFormat="1" applyFont="1" applyAlignment="1">
      <alignment horizontal="left" vertical="center"/>
    </xf>
    <xf numFmtId="165" fontId="28" fillId="0" borderId="34" xfId="2" applyNumberFormat="1" applyFont="1" applyBorder="1" applyAlignment="1">
      <alignment horizontal="left" vertical="center"/>
    </xf>
    <xf numFmtId="165" fontId="28" fillId="0" borderId="1" xfId="0" applyNumberFormat="1" applyFont="1" applyBorder="1" applyAlignment="1">
      <alignment horizontal="left" vertical="center"/>
    </xf>
    <xf numFmtId="165" fontId="28" fillId="0" borderId="35" xfId="0" applyNumberFormat="1" applyFont="1" applyBorder="1" applyAlignment="1">
      <alignment horizontal="left" vertical="center"/>
    </xf>
    <xf numFmtId="165" fontId="0" fillId="0" borderId="31" xfId="0" applyNumberFormat="1" applyBorder="1"/>
    <xf numFmtId="165" fontId="0" fillId="0" borderId="14" xfId="0" applyNumberFormat="1" applyBorder="1"/>
    <xf numFmtId="165" fontId="0" fillId="0" borderId="33" xfId="0" applyNumberFormat="1" applyBorder="1"/>
    <xf numFmtId="0" fontId="0" fillId="0" borderId="30" xfId="0" applyBorder="1" applyAlignment="1">
      <alignment horizontal="center"/>
    </xf>
    <xf numFmtId="0" fontId="0" fillId="0" borderId="26" xfId="0" applyBorder="1"/>
    <xf numFmtId="0" fontId="0" fillId="0" borderId="27" xfId="0" applyBorder="1"/>
    <xf numFmtId="165" fontId="0" fillId="0" borderId="25" xfId="0" applyNumberFormat="1" applyBorder="1"/>
    <xf numFmtId="165" fontId="0" fillId="0" borderId="27" xfId="0" applyNumberFormat="1" applyBorder="1"/>
    <xf numFmtId="165" fontId="0" fillId="0" borderId="3" xfId="0" applyNumberFormat="1" applyBorder="1"/>
    <xf numFmtId="0" fontId="2" fillId="0" borderId="15" xfId="0" applyFont="1" applyBorder="1"/>
    <xf numFmtId="0" fontId="0" fillId="0" borderId="15" xfId="0" applyBorder="1"/>
    <xf numFmtId="0" fontId="30" fillId="0" borderId="0" xfId="2" applyFont="1"/>
    <xf numFmtId="0" fontId="29" fillId="0" borderId="7" xfId="2" applyFont="1" applyBorder="1"/>
    <xf numFmtId="0" fontId="29" fillId="0" borderId="0" xfId="2" applyFont="1"/>
    <xf numFmtId="164" fontId="29" fillId="0" borderId="0" xfId="2" applyNumberFormat="1" applyFont="1"/>
    <xf numFmtId="0" fontId="29" fillId="0" borderId="8" xfId="2" applyFont="1" applyBorder="1"/>
    <xf numFmtId="0" fontId="29" fillId="0" borderId="1" xfId="2" applyFont="1" applyBorder="1"/>
    <xf numFmtId="164" fontId="29" fillId="0" borderId="1" xfId="2" applyNumberFormat="1" applyFont="1" applyBorder="1"/>
    <xf numFmtId="0" fontId="32" fillId="0" borderId="7" xfId="2" applyFont="1" applyBorder="1" applyAlignment="1">
      <alignment horizontal="left"/>
    </xf>
    <xf numFmtId="14" fontId="32" fillId="0" borderId="0" xfId="2" applyNumberFormat="1" applyFont="1" applyAlignment="1">
      <alignment horizontal="left"/>
    </xf>
    <xf numFmtId="18" fontId="32" fillId="0" borderId="0" xfId="2" applyNumberFormat="1" applyFont="1" applyAlignment="1">
      <alignment horizontal="left"/>
    </xf>
    <xf numFmtId="0" fontId="32" fillId="0" borderId="0" xfId="2" applyFont="1" applyAlignment="1">
      <alignment horizontal="left"/>
    </xf>
    <xf numFmtId="11" fontId="32" fillId="0" borderId="0" xfId="2" applyNumberFormat="1" applyFont="1" applyAlignment="1">
      <alignment horizontal="left"/>
    </xf>
    <xf numFmtId="2" fontId="32" fillId="0" borderId="0" xfId="2" applyNumberFormat="1" applyFont="1" applyAlignment="1">
      <alignment horizontal="left"/>
    </xf>
    <xf numFmtId="164" fontId="32" fillId="0" borderId="0" xfId="2" applyNumberFormat="1" applyFont="1" applyAlignment="1">
      <alignment horizontal="left"/>
    </xf>
    <xf numFmtId="0" fontId="32" fillId="0" borderId="34" xfId="2" applyFont="1" applyBorder="1" applyAlignment="1">
      <alignment horizontal="left"/>
    </xf>
    <xf numFmtId="0" fontId="32" fillId="0" borderId="8" xfId="2" applyFont="1" applyBorder="1" applyAlignment="1">
      <alignment horizontal="left"/>
    </xf>
    <xf numFmtId="0" fontId="32" fillId="0" borderId="1" xfId="2" applyFont="1" applyBorder="1" applyAlignment="1">
      <alignment horizontal="left"/>
    </xf>
    <xf numFmtId="18" fontId="32" fillId="0" borderId="1" xfId="2" applyNumberFormat="1" applyFont="1" applyBorder="1" applyAlignment="1">
      <alignment horizontal="left"/>
    </xf>
    <xf numFmtId="2" fontId="32" fillId="0" borderId="1" xfId="2" applyNumberFormat="1" applyFont="1" applyBorder="1" applyAlignment="1">
      <alignment horizontal="left"/>
    </xf>
    <xf numFmtId="164" fontId="32" fillId="0" borderId="1" xfId="2" applyNumberFormat="1" applyFont="1" applyBorder="1" applyAlignment="1">
      <alignment horizontal="left"/>
    </xf>
    <xf numFmtId="0" fontId="32" fillId="0" borderId="35" xfId="2" applyFont="1" applyBorder="1" applyAlignment="1">
      <alignment horizontal="left"/>
    </xf>
    <xf numFmtId="0" fontId="31" fillId="0" borderId="0" xfId="2" applyFont="1" applyAlignment="1">
      <alignment horizontal="left"/>
    </xf>
    <xf numFmtId="0" fontId="30" fillId="0" borderId="0" xfId="2" applyFont="1" applyAlignment="1">
      <alignment horizontal="left"/>
    </xf>
    <xf numFmtId="0" fontId="8" fillId="0" borderId="17" xfId="0" applyFont="1" applyBorder="1" applyAlignment="1">
      <alignment horizontal="center" vertical="center"/>
    </xf>
    <xf numFmtId="0" fontId="30" fillId="0" borderId="10" xfId="2" applyFont="1" applyBorder="1"/>
    <xf numFmtId="0" fontId="30" fillId="0" borderId="7" xfId="2" applyFont="1" applyBorder="1"/>
    <xf numFmtId="0" fontId="30" fillId="0" borderId="34" xfId="2" applyFont="1" applyBorder="1"/>
    <xf numFmtId="0" fontId="0" fillId="0" borderId="35" xfId="0" applyBorder="1"/>
    <xf numFmtId="0" fontId="2" fillId="0" borderId="10" xfId="0" applyFont="1" applyBorder="1"/>
    <xf numFmtId="0" fontId="31" fillId="0" borderId="7" xfId="2" applyFont="1" applyBorder="1" applyAlignment="1">
      <alignment horizontal="left"/>
    </xf>
    <xf numFmtId="0" fontId="31" fillId="0" borderId="34" xfId="2" applyFont="1" applyBorder="1" applyAlignment="1">
      <alignment horizontal="left"/>
    </xf>
    <xf numFmtId="1" fontId="12" fillId="0" borderId="26" xfId="0" applyNumberFormat="1" applyFont="1" applyBorder="1" applyAlignment="1">
      <alignment horizontal="center" vertical="center" wrapText="1"/>
    </xf>
    <xf numFmtId="168" fontId="12" fillId="0" borderId="26" xfId="0" applyNumberFormat="1" applyFont="1" applyBorder="1" applyAlignment="1">
      <alignment horizontal="center" vertical="center" wrapText="1"/>
    </xf>
    <xf numFmtId="1" fontId="15" fillId="0" borderId="26" xfId="4" applyNumberFormat="1" applyFont="1" applyBorder="1" applyAlignment="1">
      <alignment horizontal="center" vertical="center" wrapText="1"/>
    </xf>
    <xf numFmtId="168" fontId="15" fillId="0" borderId="26" xfId="4" applyNumberFormat="1" applyFont="1" applyBorder="1" applyAlignment="1">
      <alignment horizontal="center" vertical="center" wrapText="1"/>
    </xf>
    <xf numFmtId="2" fontId="15" fillId="0" borderId="26" xfId="4" applyNumberFormat="1" applyFont="1" applyBorder="1" applyAlignment="1">
      <alignment horizontal="center" vertical="center" wrapText="1"/>
    </xf>
    <xf numFmtId="164" fontId="15" fillId="0" borderId="26" xfId="4" applyNumberFormat="1" applyFont="1" applyBorder="1" applyAlignment="1">
      <alignment horizontal="center" vertical="center" wrapText="1"/>
    </xf>
    <xf numFmtId="1" fontId="12" fillId="0" borderId="26" xfId="0" applyNumberFormat="1" applyFont="1" applyBorder="1" applyAlignment="1">
      <alignment horizontal="center" vertical="center"/>
    </xf>
    <xf numFmtId="1" fontId="33" fillId="3" borderId="15" xfId="0" applyNumberFormat="1" applyFont="1" applyFill="1" applyBorder="1" applyAlignment="1">
      <alignment horizontal="center"/>
    </xf>
    <xf numFmtId="1" fontId="12" fillId="0" borderId="15" xfId="0" applyNumberFormat="1" applyFont="1" applyBorder="1" applyAlignment="1">
      <alignment horizontal="center"/>
    </xf>
    <xf numFmtId="2" fontId="12" fillId="0" borderId="15" xfId="0" applyNumberFormat="1" applyFont="1" applyBorder="1" applyAlignment="1">
      <alignment horizontal="center"/>
    </xf>
    <xf numFmtId="0" fontId="12" fillId="0" borderId="7" xfId="0" applyFont="1" applyBorder="1" applyAlignment="1">
      <alignment horizontal="center"/>
    </xf>
    <xf numFmtId="1" fontId="12" fillId="0" borderId="0" xfId="0" applyNumberFormat="1" applyFont="1" applyAlignment="1">
      <alignment horizontal="center"/>
    </xf>
    <xf numFmtId="2" fontId="12" fillId="0" borderId="0" xfId="0" applyNumberFormat="1" applyFont="1" applyAlignment="1">
      <alignment horizontal="center"/>
    </xf>
    <xf numFmtId="0" fontId="12" fillId="0" borderId="0" xfId="0" applyFont="1" applyAlignment="1">
      <alignment horizontal="center"/>
    </xf>
    <xf numFmtId="164" fontId="12" fillId="0" borderId="0" xfId="0" applyNumberFormat="1" applyFont="1" applyAlignment="1">
      <alignment horizontal="center"/>
    </xf>
    <xf numFmtId="0" fontId="16" fillId="3" borderId="7" xfId="0" applyFont="1" applyFill="1" applyBorder="1" applyAlignment="1">
      <alignment horizontal="center"/>
    </xf>
    <xf numFmtId="2" fontId="33" fillId="3" borderId="0" xfId="0" applyNumberFormat="1" applyFont="1" applyFill="1" applyAlignment="1">
      <alignment horizontal="center"/>
    </xf>
    <xf numFmtId="1" fontId="33" fillId="3" borderId="0" xfId="0" applyNumberFormat="1" applyFont="1" applyFill="1" applyAlignment="1">
      <alignment horizontal="center"/>
    </xf>
    <xf numFmtId="0" fontId="16" fillId="3" borderId="42" xfId="0" applyFont="1" applyFill="1" applyBorder="1" applyAlignment="1">
      <alignment horizontal="center"/>
    </xf>
    <xf numFmtId="0" fontId="12" fillId="0" borderId="40" xfId="0" applyFont="1" applyBorder="1" applyAlignment="1">
      <alignment horizontal="left"/>
    </xf>
    <xf numFmtId="0" fontId="12" fillId="0" borderId="23" xfId="0" applyFont="1" applyBorder="1" applyAlignment="1">
      <alignment horizontal="left"/>
    </xf>
    <xf numFmtId="0" fontId="12" fillId="0" borderId="1" xfId="0" applyFont="1" applyBorder="1" applyAlignment="1">
      <alignment horizontal="center"/>
    </xf>
    <xf numFmtId="2" fontId="12" fillId="0" borderId="1" xfId="0" applyNumberFormat="1" applyFont="1" applyBorder="1" applyAlignment="1">
      <alignment horizontal="center"/>
    </xf>
    <xf numFmtId="0" fontId="34" fillId="0" borderId="0" xfId="0" applyFont="1"/>
    <xf numFmtId="169" fontId="29" fillId="0" borderId="0" xfId="2" applyNumberFormat="1" applyFont="1"/>
    <xf numFmtId="169" fontId="29" fillId="0" borderId="1" xfId="2" applyNumberFormat="1" applyFont="1" applyBorder="1"/>
    <xf numFmtId="170" fontId="32" fillId="0" borderId="0" xfId="2" applyNumberFormat="1" applyFont="1" applyAlignment="1">
      <alignment horizontal="left"/>
    </xf>
    <xf numFmtId="170" fontId="32" fillId="0" borderId="1" xfId="2" applyNumberFormat="1" applyFont="1" applyBorder="1" applyAlignment="1">
      <alignment horizontal="left"/>
    </xf>
    <xf numFmtId="1" fontId="32" fillId="0" borderId="0" xfId="2" applyNumberFormat="1" applyFont="1" applyAlignment="1">
      <alignment horizontal="left"/>
    </xf>
    <xf numFmtId="1" fontId="32" fillId="0" borderId="1" xfId="2" applyNumberFormat="1" applyFont="1" applyBorder="1" applyAlignment="1">
      <alignment horizontal="left"/>
    </xf>
    <xf numFmtId="1" fontId="0" fillId="0" borderId="0" xfId="0" applyNumberFormat="1" applyAlignment="1">
      <alignment horizontal="center" vertical="center"/>
    </xf>
    <xf numFmtId="1" fontId="0" fillId="0" borderId="15" xfId="0" applyNumberFormat="1" applyBorder="1" applyAlignment="1">
      <alignment horizontal="center" vertical="center"/>
    </xf>
    <xf numFmtId="0" fontId="36" fillId="0" borderId="0" xfId="0" applyFont="1"/>
    <xf numFmtId="2" fontId="12" fillId="0" borderId="26" xfId="0" applyNumberFormat="1" applyFont="1" applyBorder="1" applyAlignment="1">
      <alignment horizontal="center" vertical="center" wrapText="1"/>
    </xf>
    <xf numFmtId="2" fontId="4" fillId="0" borderId="0" xfId="0" applyNumberFormat="1" applyFont="1"/>
    <xf numFmtId="0" fontId="4" fillId="0" borderId="0" xfId="0" applyFont="1" applyAlignment="1">
      <alignment horizontal="center" vertical="center"/>
    </xf>
    <xf numFmtId="0" fontId="11" fillId="0" borderId="0" xfId="2" applyFont="1" applyAlignment="1">
      <alignment horizontal="left" vertical="center"/>
    </xf>
    <xf numFmtId="0" fontId="12" fillId="0" borderId="26" xfId="2" applyFont="1" applyBorder="1" applyAlignment="1">
      <alignment horizontal="center" vertical="center" wrapText="1"/>
    </xf>
    <xf numFmtId="2" fontId="12" fillId="0" borderId="26" xfId="2" applyNumberFormat="1" applyFont="1" applyBorder="1" applyAlignment="1">
      <alignment horizontal="center" vertical="center" wrapText="1"/>
    </xf>
    <xf numFmtId="1" fontId="12" fillId="0" borderId="26" xfId="2" applyNumberFormat="1" applyFont="1" applyBorder="1" applyAlignment="1">
      <alignment horizontal="center" vertical="center" wrapText="1"/>
    </xf>
    <xf numFmtId="164" fontId="12" fillId="0" borderId="26" xfId="2" applyNumberFormat="1" applyFont="1" applyBorder="1" applyAlignment="1">
      <alignment horizontal="center" vertical="center" wrapText="1"/>
    </xf>
    <xf numFmtId="0" fontId="12" fillId="0" borderId="26" xfId="2" applyFont="1" applyBorder="1" applyAlignment="1">
      <alignment wrapText="1"/>
    </xf>
    <xf numFmtId="0" fontId="12" fillId="0" borderId="15" xfId="2" applyFont="1" applyBorder="1" applyAlignment="1">
      <alignment wrapText="1"/>
    </xf>
    <xf numFmtId="0" fontId="12" fillId="0" borderId="0" xfId="2" applyFont="1" applyAlignment="1">
      <alignment wrapText="1"/>
    </xf>
    <xf numFmtId="0" fontId="12" fillId="0" borderId="0" xfId="2" applyFont="1"/>
    <xf numFmtId="2" fontId="12" fillId="0" borderId="0" xfId="2" applyNumberFormat="1" applyFont="1"/>
    <xf numFmtId="0" fontId="12" fillId="3" borderId="0" xfId="2" applyFont="1" applyFill="1"/>
    <xf numFmtId="0" fontId="37" fillId="0" borderId="43" xfId="2" applyFont="1" applyBorder="1"/>
    <xf numFmtId="0" fontId="12" fillId="0" borderId="44" xfId="2" applyFont="1" applyBorder="1"/>
    <xf numFmtId="2" fontId="12" fillId="0" borderId="44" xfId="2" applyNumberFormat="1" applyFont="1" applyBorder="1"/>
    <xf numFmtId="2" fontId="12" fillId="0" borderId="26" xfId="0" applyNumberFormat="1" applyFont="1" applyBorder="1" applyAlignment="1">
      <alignment horizontal="center" vertical="center"/>
    </xf>
    <xf numFmtId="0" fontId="12" fillId="0" borderId="26" xfId="0" applyFont="1" applyBorder="1" applyAlignment="1">
      <alignment horizontal="center" vertical="center" wrapText="1"/>
    </xf>
    <xf numFmtId="0" fontId="12" fillId="0" borderId="0" xfId="0" applyFont="1" applyAlignment="1">
      <alignment horizontal="center" vertical="center" wrapText="1"/>
    </xf>
    <xf numFmtId="2" fontId="4" fillId="0" borderId="0" xfId="0" applyNumberFormat="1" applyFont="1" applyAlignment="1">
      <alignment horizontal="center"/>
    </xf>
    <xf numFmtId="2" fontId="33" fillId="3" borderId="15" xfId="0" applyNumberFormat="1" applyFont="1" applyFill="1" applyBorder="1" applyAlignment="1">
      <alignment horizontal="center"/>
    </xf>
    <xf numFmtId="2" fontId="12" fillId="0" borderId="23" xfId="0" applyNumberFormat="1" applyFont="1" applyBorder="1" applyAlignment="1">
      <alignment horizontal="center"/>
    </xf>
    <xf numFmtId="2" fontId="4" fillId="0" borderId="23" xfId="0" applyNumberFormat="1" applyFont="1" applyBorder="1" applyAlignment="1">
      <alignment horizontal="center"/>
    </xf>
    <xf numFmtId="1" fontId="12" fillId="0" borderId="23" xfId="0" applyNumberFormat="1" applyFont="1" applyBorder="1" applyAlignment="1">
      <alignment horizontal="center"/>
    </xf>
    <xf numFmtId="0" fontId="4" fillId="0" borderId="23" xfId="0" applyFont="1" applyBorder="1"/>
    <xf numFmtId="0" fontId="12" fillId="0" borderId="23" xfId="0" applyFont="1" applyBorder="1" applyAlignment="1">
      <alignment horizontal="center"/>
    </xf>
    <xf numFmtId="164" fontId="12" fillId="0" borderId="23" xfId="0" applyNumberFormat="1" applyFont="1" applyBorder="1" applyAlignment="1">
      <alignment horizontal="center"/>
    </xf>
    <xf numFmtId="0" fontId="0" fillId="0" borderId="25" xfId="0" applyBorder="1"/>
    <xf numFmtId="0" fontId="0" fillId="0" borderId="31" xfId="0" applyBorder="1"/>
    <xf numFmtId="0" fontId="0" fillId="0" borderId="14" xfId="0" applyBorder="1"/>
    <xf numFmtId="0" fontId="0" fillId="0" borderId="33" xfId="0" applyBorder="1"/>
    <xf numFmtId="11" fontId="0" fillId="0" borderId="15" xfId="0" applyNumberFormat="1" applyBorder="1"/>
    <xf numFmtId="0" fontId="0" fillId="0" borderId="29" xfId="0" applyBorder="1" applyAlignment="1">
      <alignment horizontal="center" vertical="center" wrapText="1"/>
    </xf>
    <xf numFmtId="0" fontId="0" fillId="2" borderId="29" xfId="0" applyFill="1" applyBorder="1" applyAlignment="1">
      <alignment horizontal="center" vertical="center" wrapText="1"/>
    </xf>
    <xf numFmtId="0" fontId="0" fillId="2" borderId="30" xfId="0" applyFill="1" applyBorder="1" applyAlignment="1">
      <alignment horizontal="center" vertical="center" wrapText="1"/>
    </xf>
    <xf numFmtId="0" fontId="0" fillId="0" borderId="31" xfId="0" applyBorder="1" applyAlignment="1">
      <alignment horizontal="left" vertical="center"/>
    </xf>
    <xf numFmtId="0" fontId="0" fillId="2" borderId="0" xfId="0" applyFill="1" applyAlignment="1">
      <alignment horizontal="center" vertical="center"/>
    </xf>
    <xf numFmtId="0" fontId="0" fillId="2" borderId="3" xfId="0" applyFill="1" applyBorder="1" applyAlignment="1">
      <alignment horizontal="center" vertical="center"/>
    </xf>
    <xf numFmtId="0" fontId="0" fillId="0" borderId="14" xfId="0" applyBorder="1" applyAlignment="1">
      <alignment horizontal="left" vertical="center"/>
    </xf>
    <xf numFmtId="0" fontId="0" fillId="2" borderId="15" xfId="0" applyFill="1" applyBorder="1" applyAlignment="1">
      <alignment horizontal="center" vertical="center"/>
    </xf>
    <xf numFmtId="0" fontId="0" fillId="2" borderId="33" xfId="0" applyFill="1" applyBorder="1" applyAlignment="1">
      <alignment horizontal="center" vertical="center"/>
    </xf>
    <xf numFmtId="0" fontId="39" fillId="0" borderId="0" xfId="0" applyFont="1" applyAlignment="1">
      <alignment horizontal="left" vertical="center"/>
    </xf>
    <xf numFmtId="0" fontId="9" fillId="0" borderId="25" xfId="3" applyBorder="1"/>
    <xf numFmtId="0" fontId="9" fillId="0" borderId="27" xfId="3" applyBorder="1" applyAlignment="1">
      <alignment horizontal="center" vertical="center"/>
    </xf>
    <xf numFmtId="0" fontId="9" fillId="0" borderId="31" xfId="3" applyBorder="1"/>
    <xf numFmtId="0" fontId="9" fillId="0" borderId="3" xfId="3" applyBorder="1" applyAlignment="1">
      <alignment horizontal="center" vertical="center"/>
    </xf>
    <xf numFmtId="0" fontId="9" fillId="0" borderId="14" xfId="3" applyBorder="1"/>
    <xf numFmtId="0" fontId="9" fillId="0" borderId="33" xfId="3" applyBorder="1" applyAlignment="1">
      <alignment horizontal="center" vertical="center"/>
    </xf>
    <xf numFmtId="14" fontId="0" fillId="0" borderId="7" xfId="0" applyNumberFormat="1" applyBorder="1"/>
    <xf numFmtId="21" fontId="0" fillId="0" borderId="0" xfId="0" applyNumberFormat="1"/>
    <xf numFmtId="0" fontId="0" fillId="0" borderId="41" xfId="0" applyBorder="1"/>
    <xf numFmtId="0" fontId="0" fillId="0" borderId="42" xfId="0" applyBorder="1"/>
    <xf numFmtId="0" fontId="24" fillId="0" borderId="7" xfId="0" applyFont="1" applyBorder="1"/>
    <xf numFmtId="0" fontId="24" fillId="0" borderId="0" xfId="0" applyFont="1"/>
    <xf numFmtId="0" fontId="38" fillId="0" borderId="7" xfId="0" applyFont="1" applyBorder="1"/>
    <xf numFmtId="0" fontId="24" fillId="0" borderId="8" xfId="0" applyFont="1" applyBorder="1"/>
    <xf numFmtId="0" fontId="6" fillId="0" borderId="0" xfId="0" applyFont="1" applyAlignment="1">
      <alignment vertical="center" wrapText="1"/>
    </xf>
    <xf numFmtId="0" fontId="26" fillId="0" borderId="0" xfId="0" applyFont="1"/>
    <xf numFmtId="0" fontId="4" fillId="0" borderId="42" xfId="0" applyFont="1" applyBorder="1" applyAlignment="1">
      <alignment vertical="center" wrapText="1"/>
    </xf>
    <xf numFmtId="0" fontId="6" fillId="0" borderId="15" xfId="0" applyFont="1" applyBorder="1" applyAlignment="1">
      <alignment vertical="center" wrapText="1"/>
    </xf>
    <xf numFmtId="0" fontId="6" fillId="0" borderId="16" xfId="0" applyFont="1" applyBorder="1" applyAlignment="1">
      <alignment vertical="center" wrapText="1"/>
    </xf>
    <xf numFmtId="0" fontId="4" fillId="0" borderId="44" xfId="0" applyFont="1" applyBorder="1" applyAlignment="1">
      <alignment vertical="center"/>
    </xf>
    <xf numFmtId="0" fontId="4" fillId="0" borderId="45" xfId="0" applyFont="1" applyBorder="1" applyAlignment="1">
      <alignment vertical="center"/>
    </xf>
    <xf numFmtId="0" fontId="23" fillId="0" borderId="46" xfId="0" applyFont="1" applyBorder="1"/>
    <xf numFmtId="0" fontId="23" fillId="0" borderId="29" xfId="0" applyFont="1" applyBorder="1"/>
    <xf numFmtId="0" fontId="23" fillId="0" borderId="15" xfId="0" applyFont="1" applyBorder="1"/>
    <xf numFmtId="0" fontId="23" fillId="0" borderId="16" xfId="0" applyFont="1" applyBorder="1"/>
    <xf numFmtId="0" fontId="18" fillId="0" borderId="31" xfId="0" applyFont="1" applyBorder="1"/>
    <xf numFmtId="0" fontId="18" fillId="0" borderId="3" xfId="0" applyFont="1" applyBorder="1"/>
    <xf numFmtId="0" fontId="23" fillId="0" borderId="31" xfId="0" applyFont="1" applyBorder="1"/>
    <xf numFmtId="0" fontId="23" fillId="0" borderId="3" xfId="0" applyFont="1" applyBorder="1"/>
    <xf numFmtId="166" fontId="0" fillId="0" borderId="31" xfId="0" applyNumberFormat="1" applyBorder="1"/>
    <xf numFmtId="167" fontId="0" fillId="0" borderId="0" xfId="0" applyNumberFormat="1"/>
    <xf numFmtId="167" fontId="0" fillId="0" borderId="3" xfId="0" applyNumberFormat="1" applyBorder="1"/>
    <xf numFmtId="166" fontId="0" fillId="0" borderId="14" xfId="0" applyNumberFormat="1" applyBorder="1"/>
    <xf numFmtId="166" fontId="0" fillId="0" borderId="15" xfId="0" applyNumberFormat="1" applyBorder="1"/>
    <xf numFmtId="167" fontId="0" fillId="0" borderId="15" xfId="0" applyNumberFormat="1" applyBorder="1"/>
    <xf numFmtId="1" fontId="0" fillId="0" borderId="15" xfId="0" applyNumberFormat="1" applyBorder="1"/>
    <xf numFmtId="167" fontId="0" fillId="0" borderId="33" xfId="0" applyNumberFormat="1" applyBorder="1"/>
    <xf numFmtId="0" fontId="39" fillId="0" borderId="0" xfId="0" applyFont="1"/>
    <xf numFmtId="0" fontId="39" fillId="0" borderId="7" xfId="0" applyFont="1" applyBorder="1"/>
    <xf numFmtId="0" fontId="2" fillId="0" borderId="22" xfId="0" applyFont="1"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0" fontId="2" fillId="0" borderId="26" xfId="0" applyFont="1" applyBorder="1" applyAlignment="1">
      <alignment horizontal="center" vertical="center"/>
    </xf>
    <xf numFmtId="0" fontId="2" fillId="0" borderId="27" xfId="0" applyFont="1" applyBorder="1" applyAlignment="1">
      <alignment horizontal="center" vertical="center"/>
    </xf>
    <xf numFmtId="0" fontId="7" fillId="0" borderId="26" xfId="0" applyFont="1" applyBorder="1" applyAlignment="1">
      <alignment wrapText="1"/>
    </xf>
    <xf numFmtId="0" fontId="7" fillId="0" borderId="0" xfId="0" applyFont="1" applyAlignment="1">
      <alignment wrapText="1"/>
    </xf>
    <xf numFmtId="0" fontId="8" fillId="0" borderId="10" xfId="0" applyFont="1" applyBorder="1" applyAlignment="1">
      <alignment horizontal="center" vertical="center"/>
    </xf>
    <xf numFmtId="0" fontId="8" fillId="0" borderId="2" xfId="0" applyFont="1" applyBorder="1" applyAlignment="1">
      <alignment horizontal="center" vertical="center"/>
    </xf>
    <xf numFmtId="0" fontId="8" fillId="0" borderId="11" xfId="0" applyFont="1" applyBorder="1" applyAlignment="1">
      <alignment horizontal="center" vertic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7" xfId="0" applyFont="1" applyBorder="1" applyAlignment="1">
      <alignment horizontal="center" vertical="center"/>
    </xf>
    <xf numFmtId="0" fontId="8" fillId="0" borderId="3" xfId="0" applyFont="1" applyBorder="1" applyAlignment="1">
      <alignment horizontal="center" vertical="center"/>
    </xf>
    <xf numFmtId="0" fontId="8" fillId="0" borderId="14" xfId="0" applyFont="1" applyBorder="1" applyAlignment="1">
      <alignment horizontal="center" vertical="center"/>
    </xf>
    <xf numFmtId="0" fontId="8" fillId="0" borderId="15" xfId="0" applyFont="1" applyBorder="1" applyAlignment="1">
      <alignment horizontal="center" vertical="center"/>
    </xf>
    <xf numFmtId="0" fontId="8" fillId="0" borderId="15" xfId="0" applyFont="1" applyBorder="1" applyAlignment="1">
      <alignment horizontal="center" vertical="center" wrapText="1"/>
    </xf>
    <xf numFmtId="0" fontId="8" fillId="0" borderId="16" xfId="0" applyFont="1" applyBorder="1" applyAlignment="1">
      <alignment horizontal="center" vertical="center" wrapText="1"/>
    </xf>
    <xf numFmtId="2" fontId="12" fillId="0" borderId="26" xfId="2" applyNumberFormat="1" applyFont="1" applyBorder="1" applyAlignment="1">
      <alignment horizontal="center" vertical="center" wrapText="1"/>
    </xf>
    <xf numFmtId="2" fontId="12" fillId="0" borderId="15" xfId="2" applyNumberFormat="1" applyFont="1" applyBorder="1" applyAlignment="1">
      <alignment horizontal="center" vertical="center" wrapText="1"/>
    </xf>
    <xf numFmtId="1" fontId="12" fillId="0" borderId="15" xfId="2" applyNumberFormat="1" applyFont="1" applyBorder="1" applyAlignment="1">
      <alignment horizontal="center" vertical="center" wrapText="1"/>
    </xf>
    <xf numFmtId="0" fontId="12" fillId="0" borderId="15" xfId="2" applyFont="1" applyBorder="1" applyAlignment="1">
      <alignment horizontal="center" vertical="center" wrapText="1"/>
    </xf>
    <xf numFmtId="0" fontId="12" fillId="0" borderId="41" xfId="0" applyFont="1" applyBorder="1" applyAlignment="1">
      <alignment horizontal="center" vertical="center" wrapText="1"/>
    </xf>
    <xf numFmtId="0" fontId="12" fillId="0" borderId="42" xfId="0" applyFont="1" applyBorder="1" applyAlignment="1">
      <alignment horizontal="center" vertical="center" wrapText="1"/>
    </xf>
    <xf numFmtId="2" fontId="12" fillId="0" borderId="26" xfId="0" applyNumberFormat="1" applyFont="1" applyBorder="1" applyAlignment="1">
      <alignment horizontal="center" vertical="center" wrapText="1"/>
    </xf>
    <xf numFmtId="2" fontId="12" fillId="0" borderId="15" xfId="0" applyNumberFormat="1" applyFont="1" applyBorder="1" applyAlignment="1">
      <alignment horizontal="center" vertical="center" wrapText="1"/>
    </xf>
    <xf numFmtId="1" fontId="12" fillId="0" borderId="15" xfId="0" applyNumberFormat="1" applyFont="1" applyBorder="1" applyAlignment="1">
      <alignment horizontal="center" vertical="center" wrapText="1"/>
    </xf>
    <xf numFmtId="168" fontId="12" fillId="0" borderId="15" xfId="0" applyNumberFormat="1" applyFont="1" applyBorder="1" applyAlignment="1">
      <alignment horizontal="center" vertical="center" wrapText="1"/>
    </xf>
    <xf numFmtId="0" fontId="12" fillId="0" borderId="26" xfId="2" applyFont="1" applyBorder="1" applyAlignment="1">
      <alignment horizontal="center" vertical="center" wrapText="1"/>
    </xf>
  </cellXfs>
  <cellStyles count="5">
    <cellStyle name="Normal" xfId="0" builtinId="0"/>
    <cellStyle name="Normal 2" xfId="2" xr:uid="{A4765229-3C00-934A-8F4C-F36121B4308B}"/>
    <cellStyle name="Normal 3" xfId="3" xr:uid="{7F061FFC-7C30-7A40-B26D-C9A2B539022A}"/>
    <cellStyle name="Normal 4" xfId="1" xr:uid="{7C81BB05-808C-1449-A055-FE818F52942E}"/>
    <cellStyle name="常规 2" xfId="4" xr:uid="{F6B721E7-AC52-D240-9431-3752B8B983DF}"/>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BA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6" Type="http://schemas.openxmlformats.org/officeDocument/2006/relationships/image" Target="../media/image13.png"/><Relationship Id="rId5" Type="http://schemas.openxmlformats.org/officeDocument/2006/relationships/image" Target="../media/image12.png"/><Relationship Id="rId4"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25</xdr:col>
      <xdr:colOff>32208</xdr:colOff>
      <xdr:row>46</xdr:row>
      <xdr:rowOff>174625</xdr:rowOff>
    </xdr:from>
    <xdr:to>
      <xdr:col>31</xdr:col>
      <xdr:colOff>172218</xdr:colOff>
      <xdr:row>68</xdr:row>
      <xdr:rowOff>174625</xdr:rowOff>
    </xdr:to>
    <xdr:pic>
      <xdr:nvPicPr>
        <xdr:cNvPr id="2" name="Picture 1">
          <a:extLst>
            <a:ext uri="{FF2B5EF4-FFF2-40B4-BE49-F238E27FC236}">
              <a16:creationId xmlns:a16="http://schemas.microsoft.com/office/drawing/2014/main" id="{FABAAF31-3D5F-E850-8A8B-38DD974FDFDC}"/>
            </a:ext>
          </a:extLst>
        </xdr:cNvPr>
        <xdr:cNvPicPr>
          <a:picLocks noChangeAspect="1"/>
        </xdr:cNvPicPr>
      </xdr:nvPicPr>
      <xdr:blipFill>
        <a:blip xmlns:r="http://schemas.openxmlformats.org/officeDocument/2006/relationships" r:embed="rId1"/>
        <a:stretch>
          <a:fillRect/>
        </a:stretch>
      </xdr:blipFill>
      <xdr:spPr>
        <a:xfrm>
          <a:off x="20669708" y="9763125"/>
          <a:ext cx="5458135" cy="4540250"/>
        </a:xfrm>
        <a:prstGeom prst="rect">
          <a:avLst/>
        </a:prstGeom>
      </xdr:spPr>
    </xdr:pic>
    <xdr:clientData/>
  </xdr:twoCellAnchor>
  <xdr:twoCellAnchor editAs="oneCell">
    <xdr:from>
      <xdr:col>25</xdr:col>
      <xdr:colOff>262588</xdr:colOff>
      <xdr:row>71</xdr:row>
      <xdr:rowOff>95250</xdr:rowOff>
    </xdr:from>
    <xdr:to>
      <xdr:col>31</xdr:col>
      <xdr:colOff>9524</xdr:colOff>
      <xdr:row>92</xdr:row>
      <xdr:rowOff>127271</xdr:rowOff>
    </xdr:to>
    <xdr:pic>
      <xdr:nvPicPr>
        <xdr:cNvPr id="3" name="Picture 2">
          <a:extLst>
            <a:ext uri="{FF2B5EF4-FFF2-40B4-BE49-F238E27FC236}">
              <a16:creationId xmlns:a16="http://schemas.microsoft.com/office/drawing/2014/main" id="{3BBB8E28-6632-60E2-3E9E-8F4585DAF934}"/>
            </a:ext>
          </a:extLst>
        </xdr:cNvPr>
        <xdr:cNvPicPr>
          <a:picLocks noChangeAspect="1"/>
        </xdr:cNvPicPr>
      </xdr:nvPicPr>
      <xdr:blipFill>
        <a:blip xmlns:r="http://schemas.openxmlformats.org/officeDocument/2006/relationships" r:embed="rId2"/>
        <a:stretch>
          <a:fillRect/>
        </a:stretch>
      </xdr:blipFill>
      <xdr:spPr>
        <a:xfrm>
          <a:off x="20900088" y="14843125"/>
          <a:ext cx="5065061" cy="4365896"/>
        </a:xfrm>
        <a:prstGeom prst="rect">
          <a:avLst/>
        </a:prstGeom>
      </xdr:spPr>
    </xdr:pic>
    <xdr:clientData/>
  </xdr:twoCellAnchor>
  <xdr:twoCellAnchor editAs="oneCell">
    <xdr:from>
      <xdr:col>25</xdr:col>
      <xdr:colOff>222249</xdr:colOff>
      <xdr:row>97</xdr:row>
      <xdr:rowOff>89998</xdr:rowOff>
    </xdr:from>
    <xdr:to>
      <xdr:col>30</xdr:col>
      <xdr:colOff>777875</xdr:colOff>
      <xdr:row>118</xdr:row>
      <xdr:rowOff>93802</xdr:rowOff>
    </xdr:to>
    <xdr:pic>
      <xdr:nvPicPr>
        <xdr:cNvPr id="4" name="Picture 3">
          <a:extLst>
            <a:ext uri="{FF2B5EF4-FFF2-40B4-BE49-F238E27FC236}">
              <a16:creationId xmlns:a16="http://schemas.microsoft.com/office/drawing/2014/main" id="{21229C5C-7A48-58EA-A767-84D0DD3F9318}"/>
            </a:ext>
          </a:extLst>
        </xdr:cNvPr>
        <xdr:cNvPicPr>
          <a:picLocks noChangeAspect="1"/>
        </xdr:cNvPicPr>
      </xdr:nvPicPr>
      <xdr:blipFill>
        <a:blip xmlns:r="http://schemas.openxmlformats.org/officeDocument/2006/relationships" r:embed="rId3"/>
        <a:stretch>
          <a:fillRect/>
        </a:stretch>
      </xdr:blipFill>
      <xdr:spPr>
        <a:xfrm>
          <a:off x="20859749" y="20203623"/>
          <a:ext cx="5048251" cy="4369429"/>
        </a:xfrm>
        <a:prstGeom prst="rect">
          <a:avLst/>
        </a:prstGeom>
      </xdr:spPr>
    </xdr:pic>
    <xdr:clientData/>
  </xdr:twoCellAnchor>
  <xdr:twoCellAnchor editAs="oneCell">
    <xdr:from>
      <xdr:col>25</xdr:col>
      <xdr:colOff>218239</xdr:colOff>
      <xdr:row>120</xdr:row>
      <xdr:rowOff>174624</xdr:rowOff>
    </xdr:from>
    <xdr:to>
      <xdr:col>31</xdr:col>
      <xdr:colOff>25400</xdr:colOff>
      <xdr:row>142</xdr:row>
      <xdr:rowOff>29743</xdr:rowOff>
    </xdr:to>
    <xdr:pic>
      <xdr:nvPicPr>
        <xdr:cNvPr id="5" name="Picture 4">
          <a:extLst>
            <a:ext uri="{FF2B5EF4-FFF2-40B4-BE49-F238E27FC236}">
              <a16:creationId xmlns:a16="http://schemas.microsoft.com/office/drawing/2014/main" id="{BA876165-DDE6-B567-16D0-ECA885BC25A5}"/>
            </a:ext>
          </a:extLst>
        </xdr:cNvPr>
        <xdr:cNvPicPr>
          <a:picLocks noChangeAspect="1"/>
        </xdr:cNvPicPr>
      </xdr:nvPicPr>
      <xdr:blipFill>
        <a:blip xmlns:r="http://schemas.openxmlformats.org/officeDocument/2006/relationships" r:embed="rId4"/>
        <a:stretch>
          <a:fillRect/>
        </a:stretch>
      </xdr:blipFill>
      <xdr:spPr>
        <a:xfrm>
          <a:off x="20855739" y="25066624"/>
          <a:ext cx="5125286" cy="4395369"/>
        </a:xfrm>
        <a:prstGeom prst="rect">
          <a:avLst/>
        </a:prstGeom>
      </xdr:spPr>
    </xdr:pic>
    <xdr:clientData/>
  </xdr:twoCellAnchor>
  <xdr:twoCellAnchor editAs="oneCell">
    <xdr:from>
      <xdr:col>25</xdr:col>
      <xdr:colOff>384065</xdr:colOff>
      <xdr:row>145</xdr:row>
      <xdr:rowOff>95249</xdr:rowOff>
    </xdr:from>
    <xdr:to>
      <xdr:col>31</xdr:col>
      <xdr:colOff>195945</xdr:colOff>
      <xdr:row>166</xdr:row>
      <xdr:rowOff>127000</xdr:rowOff>
    </xdr:to>
    <xdr:pic>
      <xdr:nvPicPr>
        <xdr:cNvPr id="6" name="Picture 5">
          <a:extLst>
            <a:ext uri="{FF2B5EF4-FFF2-40B4-BE49-F238E27FC236}">
              <a16:creationId xmlns:a16="http://schemas.microsoft.com/office/drawing/2014/main" id="{50FAAC0C-A810-AAB2-E764-489AAC189D50}"/>
            </a:ext>
          </a:extLst>
        </xdr:cNvPr>
        <xdr:cNvPicPr>
          <a:picLocks noChangeAspect="1"/>
        </xdr:cNvPicPr>
      </xdr:nvPicPr>
      <xdr:blipFill>
        <a:blip xmlns:r="http://schemas.openxmlformats.org/officeDocument/2006/relationships" r:embed="rId5"/>
        <a:stretch>
          <a:fillRect/>
        </a:stretch>
      </xdr:blipFill>
      <xdr:spPr>
        <a:xfrm>
          <a:off x="21021565" y="30146624"/>
          <a:ext cx="5130005" cy="4365626"/>
        </a:xfrm>
        <a:prstGeom prst="rect">
          <a:avLst/>
        </a:prstGeom>
      </xdr:spPr>
    </xdr:pic>
    <xdr:clientData/>
  </xdr:twoCellAnchor>
  <xdr:twoCellAnchor editAs="oneCell">
    <xdr:from>
      <xdr:col>16</xdr:col>
      <xdr:colOff>809625</xdr:colOff>
      <xdr:row>46</xdr:row>
      <xdr:rowOff>127000</xdr:rowOff>
    </xdr:from>
    <xdr:to>
      <xdr:col>23</xdr:col>
      <xdr:colOff>714375</xdr:colOff>
      <xdr:row>69</xdr:row>
      <xdr:rowOff>64186</xdr:rowOff>
    </xdr:to>
    <xdr:pic>
      <xdr:nvPicPr>
        <xdr:cNvPr id="7" name="Picture 6">
          <a:extLst>
            <a:ext uri="{FF2B5EF4-FFF2-40B4-BE49-F238E27FC236}">
              <a16:creationId xmlns:a16="http://schemas.microsoft.com/office/drawing/2014/main" id="{B759D15E-2A03-CFFF-7E90-641B765C3DE8}"/>
            </a:ext>
          </a:extLst>
        </xdr:cNvPr>
        <xdr:cNvPicPr>
          <a:picLocks noChangeAspect="1"/>
        </xdr:cNvPicPr>
      </xdr:nvPicPr>
      <xdr:blipFill>
        <a:blip xmlns:r="http://schemas.openxmlformats.org/officeDocument/2006/relationships" r:embed="rId6"/>
        <a:stretch>
          <a:fillRect/>
        </a:stretch>
      </xdr:blipFill>
      <xdr:spPr>
        <a:xfrm>
          <a:off x="14017625" y="9715500"/>
          <a:ext cx="5683250" cy="4683811"/>
        </a:xfrm>
        <a:prstGeom prst="rect">
          <a:avLst/>
        </a:prstGeom>
      </xdr:spPr>
    </xdr:pic>
    <xdr:clientData/>
  </xdr:twoCellAnchor>
  <xdr:twoCellAnchor editAs="oneCell">
    <xdr:from>
      <xdr:col>16</xdr:col>
      <xdr:colOff>698500</xdr:colOff>
      <xdr:row>71</xdr:row>
      <xdr:rowOff>190500</xdr:rowOff>
    </xdr:from>
    <xdr:to>
      <xdr:col>23</xdr:col>
      <xdr:colOff>540361</xdr:colOff>
      <xdr:row>95</xdr:row>
      <xdr:rowOff>88304</xdr:rowOff>
    </xdr:to>
    <xdr:pic>
      <xdr:nvPicPr>
        <xdr:cNvPr id="8" name="Picture 7">
          <a:extLst>
            <a:ext uri="{FF2B5EF4-FFF2-40B4-BE49-F238E27FC236}">
              <a16:creationId xmlns:a16="http://schemas.microsoft.com/office/drawing/2014/main" id="{575F06F8-ACEB-02A5-3E86-9A3A40D491E6}"/>
            </a:ext>
          </a:extLst>
        </xdr:cNvPr>
        <xdr:cNvPicPr>
          <a:picLocks noChangeAspect="1"/>
        </xdr:cNvPicPr>
      </xdr:nvPicPr>
      <xdr:blipFill>
        <a:blip xmlns:r="http://schemas.openxmlformats.org/officeDocument/2006/relationships" r:embed="rId7"/>
        <a:stretch>
          <a:fillRect/>
        </a:stretch>
      </xdr:blipFill>
      <xdr:spPr>
        <a:xfrm>
          <a:off x="13906500" y="14938375"/>
          <a:ext cx="5620361" cy="48508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141</xdr:row>
      <xdr:rowOff>176389</xdr:rowOff>
    </xdr:from>
    <xdr:to>
      <xdr:col>5</xdr:col>
      <xdr:colOff>2092715</xdr:colOff>
      <xdr:row>165</xdr:row>
      <xdr:rowOff>101247</xdr:rowOff>
    </xdr:to>
    <xdr:pic>
      <xdr:nvPicPr>
        <xdr:cNvPr id="2" name="Picture 1">
          <a:extLst>
            <a:ext uri="{FF2B5EF4-FFF2-40B4-BE49-F238E27FC236}">
              <a16:creationId xmlns:a16="http://schemas.microsoft.com/office/drawing/2014/main" id="{F0C204C1-8D6A-CD4C-B9A1-84E68AA91652}"/>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30224589"/>
          <a:ext cx="7020315" cy="4801658"/>
        </a:xfrm>
        <a:prstGeom prst="rect">
          <a:avLst/>
        </a:prstGeom>
        <a:noFill/>
        <a:ln w="1">
          <a:noFill/>
          <a:miter lim="800000"/>
          <a:headEnd/>
          <a:tailEnd type="none" w="med" len="med"/>
        </a:ln>
        <a:effectLst/>
      </xdr:spPr>
    </xdr:pic>
    <xdr:clientData/>
  </xdr:twoCellAnchor>
  <xdr:twoCellAnchor editAs="oneCell">
    <xdr:from>
      <xdr:col>6</xdr:col>
      <xdr:colOff>673100</xdr:colOff>
      <xdr:row>141</xdr:row>
      <xdr:rowOff>176389</xdr:rowOff>
    </xdr:from>
    <xdr:to>
      <xdr:col>15</xdr:col>
      <xdr:colOff>309682</xdr:colOff>
      <xdr:row>165</xdr:row>
      <xdr:rowOff>101247</xdr:rowOff>
    </xdr:to>
    <xdr:pic>
      <xdr:nvPicPr>
        <xdr:cNvPr id="3" name="Picture 2">
          <a:extLst>
            <a:ext uri="{FF2B5EF4-FFF2-40B4-BE49-F238E27FC236}">
              <a16:creationId xmlns:a16="http://schemas.microsoft.com/office/drawing/2014/main" id="{54CF5E69-F915-234B-A86A-7CAB8D965CD2}"/>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166100" y="30224589"/>
          <a:ext cx="7066082" cy="4801658"/>
        </a:xfrm>
        <a:prstGeom prst="rect">
          <a:avLst/>
        </a:prstGeom>
        <a:noFill/>
        <a:ln w="1">
          <a:noFill/>
          <a:miter lim="800000"/>
          <a:headEnd/>
          <a:tailEnd type="none" w="med" len="med"/>
        </a:ln>
        <a:effectLst/>
      </xdr:spPr>
    </xdr:pic>
    <xdr:clientData/>
  </xdr:twoCellAnchor>
  <xdr:twoCellAnchor editAs="oneCell">
    <xdr:from>
      <xdr:col>14</xdr:col>
      <xdr:colOff>431800</xdr:colOff>
      <xdr:row>141</xdr:row>
      <xdr:rowOff>189089</xdr:rowOff>
    </xdr:from>
    <xdr:to>
      <xdr:col>23</xdr:col>
      <xdr:colOff>28575</xdr:colOff>
      <xdr:row>165</xdr:row>
      <xdr:rowOff>113947</xdr:rowOff>
    </xdr:to>
    <xdr:pic>
      <xdr:nvPicPr>
        <xdr:cNvPr id="4" name="Picture 3">
          <a:extLst>
            <a:ext uri="{FF2B5EF4-FFF2-40B4-BE49-F238E27FC236}">
              <a16:creationId xmlns:a16="http://schemas.microsoft.com/office/drawing/2014/main" id="{CE921EB2-1848-DB4E-A82B-0E8EF44ACD5F}"/>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17272000" y="30237289"/>
          <a:ext cx="7026275" cy="4801658"/>
        </a:xfrm>
        <a:prstGeom prst="rect">
          <a:avLst/>
        </a:prstGeom>
        <a:noFill/>
        <a:ln w="1">
          <a:noFill/>
          <a:miter lim="800000"/>
          <a:headEnd/>
          <a:tailEnd type="none" w="med" len="med"/>
        </a:ln>
        <a:effectLst/>
      </xdr:spPr>
    </xdr:pic>
    <xdr:clientData/>
  </xdr:twoCellAnchor>
  <xdr:twoCellAnchor editAs="oneCell">
    <xdr:from>
      <xdr:col>0</xdr:col>
      <xdr:colOff>50800</xdr:colOff>
      <xdr:row>168</xdr:row>
      <xdr:rowOff>15522</xdr:rowOff>
    </xdr:from>
    <xdr:to>
      <xdr:col>6</xdr:col>
      <xdr:colOff>22615</xdr:colOff>
      <xdr:row>191</xdr:row>
      <xdr:rowOff>152047</xdr:rowOff>
    </xdr:to>
    <xdr:pic>
      <xdr:nvPicPr>
        <xdr:cNvPr id="5" name="Picture 4">
          <a:extLst>
            <a:ext uri="{FF2B5EF4-FFF2-40B4-BE49-F238E27FC236}">
              <a16:creationId xmlns:a16="http://schemas.microsoft.com/office/drawing/2014/main" id="{11C8A824-08A9-C84B-AE3B-6FBA94566B96}"/>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50800" y="35550122"/>
          <a:ext cx="7020315" cy="4810125"/>
        </a:xfrm>
        <a:prstGeom prst="rect">
          <a:avLst/>
        </a:prstGeom>
        <a:noFill/>
        <a:ln w="1">
          <a:noFill/>
          <a:miter lim="800000"/>
          <a:headEnd/>
          <a:tailEnd type="none" w="med" len="med"/>
        </a:ln>
        <a:effectLst/>
      </xdr:spPr>
    </xdr:pic>
    <xdr:clientData/>
  </xdr:twoCellAnchor>
  <xdr:twoCellAnchor editAs="oneCell">
    <xdr:from>
      <xdr:col>6</xdr:col>
      <xdr:colOff>736600</xdr:colOff>
      <xdr:row>167</xdr:row>
      <xdr:rowOff>201789</xdr:rowOff>
    </xdr:from>
    <xdr:to>
      <xdr:col>15</xdr:col>
      <xdr:colOff>373182</xdr:colOff>
      <xdr:row>191</xdr:row>
      <xdr:rowOff>126647</xdr:rowOff>
    </xdr:to>
    <xdr:pic>
      <xdr:nvPicPr>
        <xdr:cNvPr id="6" name="Picture 5">
          <a:extLst>
            <a:ext uri="{FF2B5EF4-FFF2-40B4-BE49-F238E27FC236}">
              <a16:creationId xmlns:a16="http://schemas.microsoft.com/office/drawing/2014/main" id="{5397EEF8-E3C0-BA41-A53A-C276ADF034B6}"/>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8229600" y="35533189"/>
          <a:ext cx="7066082" cy="4801658"/>
        </a:xfrm>
        <a:prstGeom prst="rect">
          <a:avLst/>
        </a:prstGeom>
        <a:noFill/>
        <a:ln w="1">
          <a:noFill/>
          <a:miter lim="800000"/>
          <a:headEnd/>
          <a:tailEnd type="none" w="med" len="med"/>
        </a:ln>
        <a:effectLst/>
      </xdr:spPr>
    </xdr:pic>
    <xdr:clientData/>
  </xdr:twoCellAnchor>
  <xdr:twoCellAnchor editAs="oneCell">
    <xdr:from>
      <xdr:col>14</xdr:col>
      <xdr:colOff>520700</xdr:colOff>
      <xdr:row>168</xdr:row>
      <xdr:rowOff>2822</xdr:rowOff>
    </xdr:from>
    <xdr:to>
      <xdr:col>23</xdr:col>
      <xdr:colOff>117475</xdr:colOff>
      <xdr:row>191</xdr:row>
      <xdr:rowOff>139347</xdr:rowOff>
    </xdr:to>
    <xdr:pic>
      <xdr:nvPicPr>
        <xdr:cNvPr id="7" name="Picture 6">
          <a:extLst>
            <a:ext uri="{FF2B5EF4-FFF2-40B4-BE49-F238E27FC236}">
              <a16:creationId xmlns:a16="http://schemas.microsoft.com/office/drawing/2014/main" id="{4DDFF311-A75B-EF4F-8F8B-0D3D7991DEB8}"/>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17360900" y="35537422"/>
          <a:ext cx="7026275" cy="4810125"/>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B9DDD-CF6F-F745-B95A-527D07D7D926}">
  <sheetPr codeName="Sheet1"/>
  <dimension ref="A1:A15"/>
  <sheetViews>
    <sheetView tabSelected="1" workbookViewId="0"/>
  </sheetViews>
  <sheetFormatPr baseColWidth="10" defaultRowHeight="16"/>
  <cols>
    <col min="1" max="1" width="12.33203125" customWidth="1"/>
  </cols>
  <sheetData>
    <row r="1" spans="1:1" ht="18">
      <c r="A1" s="246" t="s">
        <v>1114</v>
      </c>
    </row>
    <row r="2" spans="1:1">
      <c r="A2" s="237" t="s">
        <v>932</v>
      </c>
    </row>
    <row r="3" spans="1:1">
      <c r="A3" s="237" t="s">
        <v>929</v>
      </c>
    </row>
    <row r="4" spans="1:1">
      <c r="A4" s="237" t="s">
        <v>933</v>
      </c>
    </row>
    <row r="5" spans="1:1">
      <c r="A5" s="237" t="s">
        <v>934</v>
      </c>
    </row>
    <row r="6" spans="1:1">
      <c r="A6" s="237" t="s">
        <v>1100</v>
      </c>
    </row>
    <row r="7" spans="1:1">
      <c r="A7" s="237" t="s">
        <v>1059</v>
      </c>
    </row>
    <row r="8" spans="1:1">
      <c r="A8" s="237" t="s">
        <v>1117</v>
      </c>
    </row>
    <row r="9" spans="1:1">
      <c r="A9" s="237" t="s">
        <v>1118</v>
      </c>
    </row>
    <row r="10" spans="1:1">
      <c r="A10" s="237" t="s">
        <v>1112</v>
      </c>
    </row>
    <row r="11" spans="1:1">
      <c r="A11" s="237"/>
    </row>
    <row r="13" spans="1:1">
      <c r="A13" s="237"/>
    </row>
    <row r="15" spans="1:1">
      <c r="A15" s="237"/>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0AECA-E647-A245-8DE1-87FF938FB973}">
  <sheetPr codeName="Sheet10"/>
  <dimension ref="A1:X32"/>
  <sheetViews>
    <sheetView zoomScale="71" zoomScaleNormal="71" workbookViewId="0">
      <selection activeCell="A2" sqref="A2"/>
    </sheetView>
  </sheetViews>
  <sheetFormatPr baseColWidth="10" defaultRowHeight="16"/>
  <cols>
    <col min="1" max="1" width="11.83203125" bestFit="1" customWidth="1"/>
    <col min="2" max="2" width="11" bestFit="1" customWidth="1"/>
    <col min="3" max="3" width="10.33203125" bestFit="1" customWidth="1"/>
    <col min="4" max="6" width="11" bestFit="1" customWidth="1"/>
    <col min="7" max="7" width="10.33203125" bestFit="1" customWidth="1"/>
    <col min="8" max="8" width="11" bestFit="1" customWidth="1"/>
    <col min="9" max="9" width="10.33203125" bestFit="1" customWidth="1"/>
    <col min="10" max="10" width="11" bestFit="1" customWidth="1"/>
    <col min="11" max="11" width="15.1640625" bestFit="1" customWidth="1"/>
    <col min="12" max="12" width="14.5" bestFit="1" customWidth="1"/>
    <col min="13" max="18" width="15.1640625" bestFit="1" customWidth="1"/>
  </cols>
  <sheetData>
    <row r="1" spans="1:24">
      <c r="A1" s="34" t="s">
        <v>1067</v>
      </c>
      <c r="B1" s="33"/>
      <c r="C1" s="33"/>
      <c r="D1" s="33"/>
      <c r="E1" s="33"/>
      <c r="F1" s="33"/>
      <c r="G1" s="33"/>
      <c r="H1" s="33"/>
      <c r="I1" s="33"/>
      <c r="J1" s="33"/>
      <c r="K1" s="33"/>
      <c r="L1" s="33"/>
      <c r="M1" s="33"/>
      <c r="N1" s="33"/>
      <c r="O1" s="33"/>
      <c r="P1" s="33"/>
      <c r="Q1" s="33"/>
      <c r="R1" s="33"/>
      <c r="S1" s="33"/>
      <c r="T1" s="33"/>
      <c r="U1" s="33"/>
      <c r="V1" s="33"/>
      <c r="W1" s="33"/>
      <c r="X1" s="33"/>
    </row>
    <row r="2" spans="1:24" ht="17" thickBot="1">
      <c r="A2" s="33"/>
      <c r="B2" s="33"/>
      <c r="C2" s="33"/>
      <c r="D2" s="33"/>
      <c r="E2" s="33"/>
      <c r="F2" s="33"/>
      <c r="G2" s="33"/>
      <c r="H2" s="33"/>
      <c r="I2" s="33"/>
      <c r="J2" s="33"/>
      <c r="K2" s="36"/>
      <c r="L2" s="36"/>
      <c r="M2" s="36"/>
      <c r="N2" s="36"/>
      <c r="O2" s="36"/>
      <c r="P2" s="36"/>
      <c r="Q2" s="36"/>
      <c r="R2" s="36"/>
      <c r="S2" s="33"/>
      <c r="T2" s="33"/>
      <c r="U2" s="33"/>
      <c r="V2" s="33"/>
      <c r="W2" s="33"/>
      <c r="X2" s="33"/>
    </row>
    <row r="3" spans="1:24" ht="17" thickBot="1">
      <c r="A3" s="2" t="s">
        <v>0</v>
      </c>
      <c r="B3" s="3" t="s">
        <v>6</v>
      </c>
      <c r="C3" s="3" t="s">
        <v>8</v>
      </c>
      <c r="D3" s="3" t="s">
        <v>9</v>
      </c>
      <c r="E3" s="3" t="s">
        <v>11</v>
      </c>
      <c r="F3" s="3" t="s">
        <v>12</v>
      </c>
      <c r="G3" s="3" t="s">
        <v>13</v>
      </c>
      <c r="H3" s="3" t="s">
        <v>15</v>
      </c>
      <c r="I3" s="3" t="s">
        <v>16</v>
      </c>
      <c r="J3" s="13" t="s">
        <v>17</v>
      </c>
      <c r="K3" s="35" t="s">
        <v>18</v>
      </c>
      <c r="L3" s="12" t="s">
        <v>19</v>
      </c>
      <c r="M3" s="12" t="s">
        <v>45</v>
      </c>
      <c r="N3" s="12" t="s">
        <v>20</v>
      </c>
      <c r="O3" s="12" t="s">
        <v>21</v>
      </c>
      <c r="P3" s="12" t="s">
        <v>22</v>
      </c>
      <c r="Q3" s="12" t="s">
        <v>25</v>
      </c>
      <c r="R3" s="12" t="s">
        <v>26</v>
      </c>
      <c r="S3" s="33"/>
      <c r="T3" s="33"/>
      <c r="U3" s="33"/>
      <c r="V3" s="33"/>
      <c r="W3" s="33"/>
      <c r="X3" s="33"/>
    </row>
    <row r="4" spans="1:24">
      <c r="A4" s="4" t="s">
        <v>1</v>
      </c>
      <c r="B4" s="5">
        <v>2706540.9624159001</v>
      </c>
      <c r="C4" s="5">
        <v>2706498.9617428998</v>
      </c>
      <c r="D4" s="5">
        <v>2706856.9619147</v>
      </c>
      <c r="E4" s="5">
        <v>2604138.9886975</v>
      </c>
      <c r="F4" s="5">
        <v>2602179.9891462</v>
      </c>
      <c r="G4" s="5">
        <v>2821292.9734213999</v>
      </c>
      <c r="H4" s="5">
        <v>2789596.9568272</v>
      </c>
      <c r="I4" s="5">
        <v>2789792.9568707999</v>
      </c>
      <c r="J4" s="14">
        <v>2789558.9568472002</v>
      </c>
      <c r="K4" s="5">
        <v>2789118.9574825</v>
      </c>
      <c r="L4" s="5">
        <v>2820600.9713138998</v>
      </c>
      <c r="M4" s="5">
        <v>2821224.7691652002</v>
      </c>
      <c r="N4" s="5">
        <v>2802698.9255968998</v>
      </c>
      <c r="O4" s="5">
        <v>2809161.9606340001</v>
      </c>
      <c r="P4" s="5">
        <v>2801319.9511350999</v>
      </c>
      <c r="Q4" s="5">
        <v>2790648.9656854002</v>
      </c>
      <c r="R4" s="5">
        <v>2788724.9092035</v>
      </c>
      <c r="S4" s="33"/>
      <c r="T4" s="33"/>
      <c r="U4" s="33"/>
      <c r="V4" s="33"/>
      <c r="W4" s="33"/>
      <c r="X4" s="33"/>
    </row>
    <row r="5" spans="1:24" ht="17" thickBot="1">
      <c r="A5" s="6" t="s">
        <v>2</v>
      </c>
      <c r="B5" s="7">
        <v>424670.99996844633</v>
      </c>
      <c r="C5" s="7">
        <v>424413.000094102</v>
      </c>
      <c r="D5" s="7">
        <v>424322.00027232198</v>
      </c>
      <c r="E5" s="7">
        <v>520966.00047962321</v>
      </c>
      <c r="F5" s="7">
        <v>522729.00017286709</v>
      </c>
      <c r="G5" s="7">
        <v>435812.00010388409</v>
      </c>
      <c r="H5" s="7">
        <v>421884.99957902491</v>
      </c>
      <c r="I5" s="7">
        <v>421875.99998321984</v>
      </c>
      <c r="J5" s="15">
        <v>422068.00028292579</v>
      </c>
      <c r="K5" s="7">
        <v>422179.99980590609</v>
      </c>
      <c r="L5" s="7">
        <v>432986.00009320932</v>
      </c>
      <c r="M5" s="7">
        <v>435759.15437195846</v>
      </c>
      <c r="N5" s="7">
        <v>429716.99967057875</v>
      </c>
      <c r="O5" s="7">
        <v>424945.99984302785</v>
      </c>
      <c r="P5" s="7">
        <v>428749.99980119575</v>
      </c>
      <c r="Q5" s="7">
        <v>425573.03061408835</v>
      </c>
      <c r="R5" s="7">
        <v>422074.19410851767</v>
      </c>
      <c r="S5" s="33"/>
      <c r="T5" s="33"/>
      <c r="U5" s="33"/>
      <c r="V5" s="33"/>
      <c r="W5" s="33"/>
      <c r="X5" s="33"/>
    </row>
    <row r="6" spans="1:24" ht="18">
      <c r="A6" s="4" t="s">
        <v>51</v>
      </c>
      <c r="B6" s="8">
        <v>18.6434</v>
      </c>
      <c r="C6" s="8">
        <v>18.6447</v>
      </c>
      <c r="D6" s="8">
        <v>18.7151</v>
      </c>
      <c r="E6" s="8">
        <v>18.682300000000001</v>
      </c>
      <c r="F6" s="8">
        <v>19.1219</v>
      </c>
      <c r="G6" s="8">
        <v>19.574200000000001</v>
      </c>
      <c r="H6" s="8">
        <v>18.699000000000002</v>
      </c>
      <c r="I6" s="8">
        <v>18.692499999999999</v>
      </c>
      <c r="J6" s="8">
        <v>18.674499999999998</v>
      </c>
      <c r="K6" s="8">
        <v>18.6721</v>
      </c>
      <c r="L6" s="8">
        <v>18.758099999999999</v>
      </c>
      <c r="M6" s="8">
        <v>19.178100000000001</v>
      </c>
      <c r="N6" s="8">
        <v>18.7408</v>
      </c>
      <c r="O6" s="8">
        <v>18.757300000000001</v>
      </c>
      <c r="P6" s="8"/>
      <c r="Q6" s="8">
        <v>18.748699999999999</v>
      </c>
      <c r="R6" s="8">
        <v>18.708100000000002</v>
      </c>
      <c r="S6" s="33"/>
      <c r="T6" s="33"/>
      <c r="U6" s="33"/>
      <c r="V6" s="33"/>
      <c r="W6" s="33"/>
      <c r="X6" s="33"/>
    </row>
    <row r="7" spans="1:24">
      <c r="A7" s="4" t="s">
        <v>44</v>
      </c>
      <c r="B7" s="8">
        <v>9.5305800000000001E-4</v>
      </c>
      <c r="C7" s="8">
        <v>5.9949999999999999E-4</v>
      </c>
      <c r="D7" s="8">
        <v>8.4564199999999996E-4</v>
      </c>
      <c r="E7" s="8">
        <v>5.5878199999999996E-4</v>
      </c>
      <c r="F7" s="8">
        <v>1.1421999999999999E-3</v>
      </c>
      <c r="G7" s="8">
        <v>1.03429E-3</v>
      </c>
      <c r="H7" s="8">
        <v>6.9030999999999997E-4</v>
      </c>
      <c r="I7" s="8">
        <v>4.6280399999999998E-4</v>
      </c>
      <c r="J7" s="8">
        <v>6.3568800000000003E-4</v>
      </c>
      <c r="K7" s="8">
        <v>6.47771E-4</v>
      </c>
      <c r="L7" s="8">
        <v>1.3187400000000001E-3</v>
      </c>
      <c r="M7" s="8">
        <v>1.15212E-3</v>
      </c>
      <c r="N7" s="8">
        <v>6.2193800000000005E-4</v>
      </c>
      <c r="O7" s="8">
        <v>5.3245099999999997E-4</v>
      </c>
      <c r="P7" s="8"/>
      <c r="Q7" s="8">
        <v>6.9463299999999995E-4</v>
      </c>
      <c r="R7" s="8">
        <v>5.4198899999999999E-4</v>
      </c>
      <c r="S7" s="33"/>
      <c r="T7" s="33"/>
      <c r="U7" s="33"/>
      <c r="V7" s="33"/>
      <c r="W7" s="33"/>
      <c r="X7" s="33"/>
    </row>
    <row r="8" spans="1:24" ht="18">
      <c r="A8" s="4" t="s">
        <v>52</v>
      </c>
      <c r="B8" s="8">
        <v>15.680199999999999</v>
      </c>
      <c r="C8" s="8">
        <v>15.6774</v>
      </c>
      <c r="D8" s="8">
        <v>15.6785</v>
      </c>
      <c r="E8" s="8">
        <v>15.689399999999999</v>
      </c>
      <c r="F8" s="8">
        <v>15.8276</v>
      </c>
      <c r="G8" s="8">
        <v>15.8255</v>
      </c>
      <c r="H8" s="8">
        <v>15.711399999999999</v>
      </c>
      <c r="I8" s="8">
        <v>15.7059</v>
      </c>
      <c r="J8" s="8">
        <v>15.693300000000001</v>
      </c>
      <c r="K8" s="8">
        <v>15.6599</v>
      </c>
      <c r="L8" s="8">
        <v>15.820600000000001</v>
      </c>
      <c r="M8" s="8">
        <v>15.749599999999999</v>
      </c>
      <c r="N8" s="8">
        <v>15.7187</v>
      </c>
      <c r="O8" s="8">
        <v>15.7217</v>
      </c>
      <c r="P8" s="8"/>
      <c r="Q8" s="8">
        <v>15.7021</v>
      </c>
      <c r="R8" s="8">
        <v>15.702999999999999</v>
      </c>
      <c r="S8" s="33"/>
      <c r="T8" s="33"/>
      <c r="U8" s="33"/>
      <c r="V8" s="33"/>
      <c r="W8" s="33"/>
      <c r="X8" s="33"/>
    </row>
    <row r="9" spans="1:24">
      <c r="A9" s="4" t="s">
        <v>44</v>
      </c>
      <c r="B9" s="8">
        <v>8.4450499999999995E-4</v>
      </c>
      <c r="C9" s="8">
        <v>5.8551100000000004E-4</v>
      </c>
      <c r="D9" s="8">
        <v>7.49021E-4</v>
      </c>
      <c r="E9" s="8">
        <v>5.0509299999999997E-4</v>
      </c>
      <c r="F9" s="8">
        <v>9.2880299999999996E-4</v>
      </c>
      <c r="G9" s="8">
        <v>8.1996200000000003E-4</v>
      </c>
      <c r="H9" s="8">
        <v>6.0075099999999995E-4</v>
      </c>
      <c r="I9" s="8">
        <v>4.5754200000000002E-4</v>
      </c>
      <c r="J9" s="8">
        <v>6.4551400000000003E-4</v>
      </c>
      <c r="K9" s="8">
        <v>5.6436300000000002E-4</v>
      </c>
      <c r="L9" s="8">
        <v>1.11159E-3</v>
      </c>
      <c r="M9" s="8">
        <v>1.0206E-3</v>
      </c>
      <c r="N9" s="8">
        <v>5.7422500000000004E-4</v>
      </c>
      <c r="O9" s="8">
        <v>4.7370700000000002E-4</v>
      </c>
      <c r="P9" s="8"/>
      <c r="Q9" s="8">
        <v>6.0895000000000003E-4</v>
      </c>
      <c r="R9" s="8">
        <v>4.7628500000000001E-4</v>
      </c>
      <c r="S9" s="33"/>
      <c r="T9" s="33"/>
      <c r="U9" s="33"/>
      <c r="V9" s="33"/>
      <c r="W9" s="33"/>
      <c r="X9" s="33"/>
    </row>
    <row r="10" spans="1:24" ht="18">
      <c r="A10" s="4" t="s">
        <v>53</v>
      </c>
      <c r="B10" s="8">
        <v>38.763199999999998</v>
      </c>
      <c r="C10" s="8">
        <v>38.764099999999999</v>
      </c>
      <c r="D10" s="8">
        <v>38.738</v>
      </c>
      <c r="E10" s="8">
        <v>38.820700000000002</v>
      </c>
      <c r="F10" s="8">
        <v>39.442900000000002</v>
      </c>
      <c r="G10" s="8">
        <v>39.278799999999997</v>
      </c>
      <c r="H10" s="8">
        <v>38.896599999999999</v>
      </c>
      <c r="I10" s="8">
        <v>38.940399999999997</v>
      </c>
      <c r="J10" s="8">
        <v>38.887300000000003</v>
      </c>
      <c r="K10" s="8">
        <v>38.802700000000002</v>
      </c>
      <c r="L10" s="8">
        <v>39.179400000000001</v>
      </c>
      <c r="M10" s="8">
        <v>39.020699999999998</v>
      </c>
      <c r="N10" s="8">
        <v>39.0672</v>
      </c>
      <c r="O10" s="8">
        <v>39.253799999999998</v>
      </c>
      <c r="P10" s="8"/>
      <c r="Q10" s="8">
        <v>38.925899999999999</v>
      </c>
      <c r="R10" s="8">
        <v>38.924900000000001</v>
      </c>
      <c r="S10" s="33"/>
      <c r="T10" s="33"/>
      <c r="U10" s="33"/>
      <c r="V10" s="33"/>
      <c r="W10" s="33"/>
      <c r="X10" s="33"/>
    </row>
    <row r="11" spans="1:24">
      <c r="A11" s="4" t="s">
        <v>44</v>
      </c>
      <c r="B11" s="8">
        <v>2.3522999999999999E-3</v>
      </c>
      <c r="C11" s="8">
        <v>1.6525000000000001E-3</v>
      </c>
      <c r="D11" s="8">
        <v>2.0180100000000002E-3</v>
      </c>
      <c r="E11" s="8">
        <v>1.4610199999999999E-3</v>
      </c>
      <c r="F11" s="8">
        <v>2.5612600000000001E-3</v>
      </c>
      <c r="G11" s="8">
        <v>2.08654E-3</v>
      </c>
      <c r="H11" s="8">
        <v>1.40482E-3</v>
      </c>
      <c r="I11" s="8">
        <v>1.35888E-3</v>
      </c>
      <c r="J11" s="8">
        <v>1.81448E-3</v>
      </c>
      <c r="K11" s="8">
        <v>1.37499E-3</v>
      </c>
      <c r="L11" s="8">
        <v>2.7246900000000001E-3</v>
      </c>
      <c r="M11" s="8">
        <v>2.7348400000000001E-3</v>
      </c>
      <c r="N11" s="8">
        <v>1.57402E-3</v>
      </c>
      <c r="O11" s="8">
        <v>1.25347E-3</v>
      </c>
      <c r="P11" s="8"/>
      <c r="Q11" s="8">
        <v>1.6153999999999999E-3</v>
      </c>
      <c r="R11" s="8">
        <v>1.4128400000000001E-3</v>
      </c>
      <c r="S11" s="33"/>
      <c r="T11" s="33"/>
      <c r="U11" s="33"/>
      <c r="V11" s="33"/>
      <c r="W11" s="33"/>
      <c r="X11" s="33"/>
    </row>
    <row r="12" spans="1:24" ht="18">
      <c r="A12" s="4" t="s">
        <v>54</v>
      </c>
      <c r="B12" s="9">
        <v>0.71689400000000003</v>
      </c>
      <c r="C12" s="9">
        <v>0.70980399999999999</v>
      </c>
      <c r="D12" s="9">
        <v>0.76772099999999999</v>
      </c>
      <c r="E12" s="9">
        <v>0.70889800000000003</v>
      </c>
      <c r="F12" s="9">
        <v>0.70698300000000003</v>
      </c>
      <c r="G12" s="9">
        <v>0.70858699999999997</v>
      </c>
      <c r="H12" s="9">
        <v>0.70988300000000004</v>
      </c>
      <c r="I12" s="9">
        <v>0.70909999999999995</v>
      </c>
      <c r="J12" s="9">
        <v>0.7097</v>
      </c>
      <c r="K12" s="9">
        <v>0.71082100000000004</v>
      </c>
      <c r="L12" s="9">
        <v>0.70563600000000004</v>
      </c>
      <c r="M12" s="9">
        <v>0.77708299999999997</v>
      </c>
      <c r="N12" s="9">
        <v>0.70728999999999997</v>
      </c>
      <c r="O12" s="9">
        <v>0.70668399999999998</v>
      </c>
      <c r="P12" s="9">
        <v>0.70694500000000005</v>
      </c>
      <c r="Q12" s="9">
        <v>0.71122399999999997</v>
      </c>
      <c r="R12" s="9">
        <v>0.71114999999999995</v>
      </c>
      <c r="S12" s="33"/>
      <c r="T12" s="33"/>
      <c r="U12" s="33"/>
      <c r="V12" s="33"/>
      <c r="W12" s="33"/>
      <c r="X12" s="33"/>
    </row>
    <row r="13" spans="1:24">
      <c r="A13" s="4" t="s">
        <v>44</v>
      </c>
      <c r="B13" s="9">
        <v>8.7976099999999993E-6</v>
      </c>
      <c r="C13" s="9">
        <v>8.5546699999999992E-6</v>
      </c>
      <c r="D13" s="9">
        <v>1.4681199999999999E-5</v>
      </c>
      <c r="E13" s="9">
        <v>7.9519299999999996E-6</v>
      </c>
      <c r="F13" s="9">
        <v>1.05126E-5</v>
      </c>
      <c r="G13" s="9">
        <v>1.16346E-5</v>
      </c>
      <c r="H13" s="9">
        <v>7.0874299999999997E-6</v>
      </c>
      <c r="I13" s="9">
        <v>8.0153600000000001E-6</v>
      </c>
      <c r="J13" s="9">
        <v>8.0773899999999992E-6</v>
      </c>
      <c r="K13" s="9">
        <v>7.6235799999999996E-6</v>
      </c>
      <c r="L13" s="9">
        <v>9.2535099999999994E-6</v>
      </c>
      <c r="M13" s="9">
        <v>1.0988299999999999E-5</v>
      </c>
      <c r="N13" s="9">
        <v>8.8517800000000008E-6</v>
      </c>
      <c r="O13" s="9">
        <v>8.7993299999999993E-6</v>
      </c>
      <c r="P13" s="9">
        <v>1.38694E-5</v>
      </c>
      <c r="Q13" s="9">
        <v>8.7987200000000007E-6</v>
      </c>
      <c r="R13" s="9">
        <v>8.9643100000000006E-6</v>
      </c>
      <c r="S13" s="33"/>
      <c r="T13" s="33"/>
      <c r="U13" s="33"/>
      <c r="V13" s="33"/>
      <c r="W13" s="33"/>
      <c r="X13" s="33"/>
    </row>
    <row r="14" spans="1:24">
      <c r="A14" s="4" t="s">
        <v>47</v>
      </c>
      <c r="B14" s="10">
        <v>32.426558535330052</v>
      </c>
      <c r="C14" s="10">
        <v>40.81987671313847</v>
      </c>
      <c r="D14" s="10">
        <v>140.854473869374</v>
      </c>
      <c r="E14" s="10">
        <v>48.232272416568463</v>
      </c>
      <c r="F14" s="10">
        <v>35.956924153448533</v>
      </c>
      <c r="G14" s="10">
        <v>9.0655683036278134</v>
      </c>
      <c r="H14" s="10">
        <v>45.599848125394971</v>
      </c>
      <c r="I14" s="10">
        <v>51.646570950654166</v>
      </c>
      <c r="J14" s="10">
        <v>46.577694120311094</v>
      </c>
      <c r="K14" s="10">
        <v>44.799187233235394</v>
      </c>
      <c r="L14" s="10">
        <v>13.633229889649101</v>
      </c>
      <c r="M14" s="10">
        <v>-124.02013584255411</v>
      </c>
      <c r="N14" s="10">
        <v>38.668700721093963</v>
      </c>
      <c r="O14" s="10">
        <v>31.228559388494226</v>
      </c>
      <c r="P14" s="10">
        <v>36.085945047727996</v>
      </c>
      <c r="Q14" s="10">
        <v>54.901459114953255</v>
      </c>
      <c r="R14" s="10">
        <v>49.864262588825703</v>
      </c>
      <c r="S14" s="33"/>
      <c r="T14" s="33"/>
      <c r="U14" s="33"/>
      <c r="V14" s="33"/>
      <c r="W14" s="33"/>
      <c r="X14" s="33"/>
    </row>
    <row r="15" spans="1:24" ht="18">
      <c r="A15" s="4" t="s">
        <v>55</v>
      </c>
      <c r="B15" s="11">
        <v>0.51246100000000006</v>
      </c>
      <c r="C15" s="11">
        <v>0.51244000000000001</v>
      </c>
      <c r="D15" s="11">
        <v>0.51247200000000004</v>
      </c>
      <c r="E15" s="11">
        <v>0.51242200000000004</v>
      </c>
      <c r="F15" s="11">
        <v>0.51234900000000005</v>
      </c>
      <c r="G15" s="11">
        <v>0.51241000000000003</v>
      </c>
      <c r="H15" s="11">
        <v>0.51240799999999997</v>
      </c>
      <c r="I15" s="11">
        <v>0.51241999999999999</v>
      </c>
      <c r="J15" s="11">
        <v>0.51242299999999996</v>
      </c>
      <c r="K15" s="9">
        <v>0.51236000000000004</v>
      </c>
      <c r="L15" s="9">
        <v>0.51266071655590006</v>
      </c>
      <c r="M15" s="9">
        <v>0.51242576420640007</v>
      </c>
      <c r="N15" s="9">
        <v>0.51244699999999999</v>
      </c>
      <c r="O15" s="9">
        <v>0.51249100000000003</v>
      </c>
      <c r="P15" s="9">
        <v>0.51244299999999998</v>
      </c>
      <c r="Q15" s="9">
        <v>0.51236499999999996</v>
      </c>
      <c r="R15" s="9">
        <v>0.51240799999999997</v>
      </c>
      <c r="S15" s="33"/>
      <c r="T15" s="33"/>
      <c r="U15" s="33"/>
      <c r="V15" s="33"/>
      <c r="W15" s="33"/>
      <c r="X15" s="33"/>
    </row>
    <row r="16" spans="1:24">
      <c r="A16" s="4" t="s">
        <v>48</v>
      </c>
      <c r="B16" s="10">
        <v>-2.761838094498259</v>
      </c>
      <c r="C16" s="10">
        <v>-2.888950489647879</v>
      </c>
      <c r="D16" s="10">
        <v>-2.9179939508117148</v>
      </c>
      <c r="E16" s="10">
        <v>-3.3534199950691068</v>
      </c>
      <c r="F16" s="10">
        <v>-4.7482417274824495</v>
      </c>
      <c r="G16" s="10">
        <v>-4.5956245583467226</v>
      </c>
      <c r="H16" s="10">
        <v>-3.1077985984340195</v>
      </c>
      <c r="I16" s="10">
        <v>-2.7692865110517939</v>
      </c>
      <c r="J16" s="10">
        <v>-2.7903533477757758</v>
      </c>
      <c r="K16" s="10">
        <v>-4.7545751276689696</v>
      </c>
      <c r="L16" s="10">
        <v>1.1429197274059888</v>
      </c>
      <c r="M16" s="10">
        <v>-4.4889928258906586</v>
      </c>
      <c r="N16" s="10">
        <v>-2.6421617043015377</v>
      </c>
      <c r="O16" s="10">
        <v>-1.5785748176810888</v>
      </c>
      <c r="P16" s="10">
        <v>-2.7668694065952071</v>
      </c>
      <c r="Q16" s="10">
        <v>-4.5534816056436167</v>
      </c>
      <c r="R16" s="10">
        <v>-3.8394447646183938</v>
      </c>
      <c r="S16" s="33"/>
      <c r="T16" s="33"/>
      <c r="U16" s="33"/>
      <c r="V16" s="33"/>
      <c r="W16" s="33"/>
      <c r="X16" s="33"/>
    </row>
    <row r="17" spans="1:24" ht="18">
      <c r="A17" s="4" t="s">
        <v>56</v>
      </c>
      <c r="B17" s="9">
        <v>0.28295799999999999</v>
      </c>
      <c r="C17" s="9">
        <v>0.28296700000000002</v>
      </c>
      <c r="D17" s="9">
        <v>0.28295500000000001</v>
      </c>
      <c r="E17" s="9">
        <v>0.282939</v>
      </c>
      <c r="F17" s="9">
        <v>0.28291100000000002</v>
      </c>
      <c r="G17" s="9">
        <v>0.28288999999999997</v>
      </c>
      <c r="H17" s="9">
        <v>0.28285900000000003</v>
      </c>
      <c r="I17" s="9">
        <v>0.28284599999999999</v>
      </c>
      <c r="J17" s="9">
        <v>0.28286699999999998</v>
      </c>
      <c r="K17" s="9">
        <v>0.28281400000000001</v>
      </c>
      <c r="L17" s="9">
        <v>0.28304000000000001</v>
      </c>
      <c r="M17" s="9">
        <v>0.28288099999999999</v>
      </c>
      <c r="N17" s="9">
        <v>0.28287899999999999</v>
      </c>
      <c r="O17" s="9">
        <v>0.28289700000000001</v>
      </c>
      <c r="P17" s="9">
        <v>0.282889</v>
      </c>
      <c r="Q17" s="9">
        <v>0.28284999999999999</v>
      </c>
      <c r="R17" s="9">
        <v>0.28290900000000002</v>
      </c>
      <c r="S17" s="33"/>
      <c r="T17" s="33"/>
      <c r="U17" s="33"/>
      <c r="V17" s="33"/>
      <c r="W17" s="33"/>
      <c r="X17" s="33"/>
    </row>
    <row r="18" spans="1:24">
      <c r="A18" s="4" t="s">
        <v>44</v>
      </c>
      <c r="B18" s="9">
        <v>4.1688300000000002E-6</v>
      </c>
      <c r="C18" s="9">
        <v>4.9812300000000002E-6</v>
      </c>
      <c r="D18" s="9">
        <v>4.5351400000000003E-6</v>
      </c>
      <c r="E18" s="9">
        <v>5.2319900000000002E-6</v>
      </c>
      <c r="F18" s="9">
        <v>5.48224E-6</v>
      </c>
      <c r="G18" s="9">
        <v>5.6613999999999997E-6</v>
      </c>
      <c r="H18" s="9">
        <v>4.4615600000000004E-6</v>
      </c>
      <c r="I18" s="9">
        <v>4.5067100000000003E-6</v>
      </c>
      <c r="J18" s="9">
        <v>4.4787E-6</v>
      </c>
      <c r="K18" s="9">
        <v>3.0698400000000001E-6</v>
      </c>
      <c r="L18" s="9">
        <v>4.4756500000000001E-6</v>
      </c>
      <c r="M18" s="9">
        <v>4.6421500000000001E-6</v>
      </c>
      <c r="N18" s="9">
        <v>3.3173500000000001E-6</v>
      </c>
      <c r="O18" s="9">
        <v>4.71567E-6</v>
      </c>
      <c r="P18" s="9">
        <v>4.9268400000000002E-6</v>
      </c>
      <c r="Q18" s="9">
        <v>5.9077500000000003E-6</v>
      </c>
      <c r="R18" s="9">
        <v>4.5610199999999997E-6</v>
      </c>
      <c r="S18" s="33"/>
      <c r="T18" s="33"/>
      <c r="U18" s="33"/>
      <c r="V18" s="33"/>
      <c r="W18" s="33"/>
      <c r="X18" s="33"/>
    </row>
    <row r="19" spans="1:24">
      <c r="A19" s="4" t="s">
        <v>49</v>
      </c>
      <c r="B19" s="10">
        <v>5.8442327289687235</v>
      </c>
      <c r="C19" s="10">
        <v>7.5586423699136596</v>
      </c>
      <c r="D19" s="10">
        <v>6.8702474885951048</v>
      </c>
      <c r="E19" s="10">
        <v>6.2623759904223419</v>
      </c>
      <c r="F19" s="10">
        <v>5.5834619977623845</v>
      </c>
      <c r="G19" s="10">
        <v>3.3273941850353594</v>
      </c>
      <c r="H19" s="10">
        <v>4.0872144081371964</v>
      </c>
      <c r="I19" s="10">
        <v>3.8234214998134064</v>
      </c>
      <c r="J19" s="10">
        <v>4.4110266845276414</v>
      </c>
      <c r="K19" s="10">
        <v>2.6416186793265517</v>
      </c>
      <c r="L19" s="10">
        <v>10.274728488524065</v>
      </c>
      <c r="M19" s="10">
        <v>3.9925342850821721</v>
      </c>
      <c r="N19" s="10">
        <v>5.4021050382302427</v>
      </c>
      <c r="O19" s="10">
        <v>6.0027293740372301</v>
      </c>
      <c r="P19" s="10">
        <v>5.4833427974765314</v>
      </c>
      <c r="Q19" s="10">
        <v>3.7207344655554309</v>
      </c>
      <c r="R19" s="10">
        <v>4.3675483683602856</v>
      </c>
      <c r="S19" s="33"/>
      <c r="T19" s="33"/>
      <c r="U19" s="33"/>
      <c r="V19" s="33"/>
      <c r="W19" s="33"/>
      <c r="X19" s="33"/>
    </row>
    <row r="20" spans="1:24">
      <c r="A20" s="4"/>
      <c r="B20" s="11"/>
      <c r="C20" s="11"/>
      <c r="D20" s="11"/>
      <c r="E20" s="11"/>
      <c r="F20" s="11"/>
      <c r="G20" s="11"/>
      <c r="H20" s="11"/>
      <c r="I20" s="11"/>
      <c r="J20" s="11"/>
      <c r="K20" s="33"/>
      <c r="L20" s="33"/>
      <c r="M20" s="33"/>
      <c r="N20" s="33"/>
      <c r="O20" s="33"/>
      <c r="P20" s="33"/>
      <c r="Q20" s="33"/>
      <c r="R20" s="33"/>
      <c r="S20" s="33"/>
      <c r="T20" s="33"/>
      <c r="U20" s="33"/>
      <c r="V20" s="33"/>
      <c r="W20" s="33"/>
      <c r="X20" s="33"/>
    </row>
    <row r="21" spans="1:24">
      <c r="A21" s="33"/>
      <c r="B21" s="33"/>
      <c r="C21" s="33"/>
      <c r="D21" s="33"/>
      <c r="E21" s="33"/>
      <c r="F21" s="33"/>
      <c r="G21" s="33"/>
      <c r="H21" s="33"/>
      <c r="I21" s="33"/>
      <c r="J21" s="33"/>
      <c r="K21" s="33"/>
      <c r="L21" s="33"/>
      <c r="M21" s="33"/>
      <c r="N21" s="33"/>
      <c r="O21" s="33"/>
      <c r="P21" s="33"/>
      <c r="Q21" s="33"/>
      <c r="R21" s="33"/>
      <c r="S21" s="33"/>
      <c r="T21" s="33"/>
      <c r="U21" s="33"/>
      <c r="V21" s="33"/>
      <c r="W21" s="33"/>
      <c r="X21" s="33"/>
    </row>
    <row r="22" spans="1:24">
      <c r="A22" s="33" t="s">
        <v>50</v>
      </c>
      <c r="B22" s="33"/>
      <c r="C22" s="33"/>
      <c r="D22" s="33"/>
      <c r="E22" s="33"/>
      <c r="F22" s="33"/>
      <c r="G22" s="33"/>
      <c r="H22" s="33"/>
      <c r="I22" s="33"/>
      <c r="J22" s="33"/>
      <c r="K22" s="33"/>
      <c r="L22" s="33"/>
      <c r="M22" s="33"/>
      <c r="N22" s="33"/>
      <c r="O22" s="33"/>
      <c r="P22" s="33"/>
      <c r="Q22" s="33"/>
      <c r="R22" s="33"/>
      <c r="S22" s="33"/>
      <c r="T22" s="33"/>
      <c r="U22" s="33"/>
      <c r="V22" s="33"/>
      <c r="W22" s="33"/>
      <c r="X22" s="33"/>
    </row>
    <row r="23" spans="1:24">
      <c r="A23" s="33"/>
      <c r="B23" s="33"/>
      <c r="C23" s="33"/>
      <c r="D23" s="33"/>
      <c r="E23" s="33"/>
      <c r="F23" s="33"/>
      <c r="G23" s="33"/>
      <c r="H23" s="33"/>
      <c r="I23" s="33"/>
      <c r="J23" s="33"/>
      <c r="K23" s="33"/>
      <c r="L23" s="33"/>
      <c r="M23" s="33"/>
      <c r="N23" s="33"/>
      <c r="O23" s="33"/>
      <c r="P23" s="33"/>
      <c r="Q23" s="33"/>
      <c r="R23" s="33"/>
      <c r="S23" s="33"/>
      <c r="T23" s="33"/>
      <c r="U23" s="33"/>
      <c r="V23" s="33"/>
      <c r="W23" s="33"/>
      <c r="X23" s="33"/>
    </row>
    <row r="24" spans="1:24">
      <c r="A24" s="33" t="s">
        <v>776</v>
      </c>
      <c r="B24" s="33"/>
      <c r="C24" s="33"/>
      <c r="D24" s="33"/>
      <c r="E24" s="33"/>
      <c r="F24" s="33"/>
      <c r="G24" s="33"/>
      <c r="H24" s="33"/>
      <c r="I24" s="33"/>
      <c r="J24" s="33"/>
      <c r="K24" s="33"/>
      <c r="L24" s="33"/>
      <c r="M24" s="33"/>
      <c r="N24" s="33"/>
      <c r="O24" s="33"/>
      <c r="P24" s="33"/>
      <c r="Q24" s="33"/>
      <c r="R24" s="33"/>
      <c r="S24" s="33"/>
      <c r="T24" s="33"/>
      <c r="U24" s="33"/>
      <c r="V24" s="33"/>
      <c r="W24" s="33"/>
      <c r="X24" s="33"/>
    </row>
    <row r="25" spans="1:24">
      <c r="A25" s="33"/>
      <c r="B25" s="33"/>
      <c r="C25" s="33"/>
      <c r="D25" s="33"/>
      <c r="E25" s="33"/>
      <c r="F25" s="33"/>
      <c r="G25" s="33"/>
      <c r="H25" s="33"/>
      <c r="I25" s="33"/>
      <c r="J25" s="33"/>
      <c r="K25" s="33"/>
      <c r="L25" s="33"/>
      <c r="M25" s="33"/>
      <c r="N25" s="33"/>
      <c r="O25" s="33"/>
      <c r="P25" s="33"/>
      <c r="Q25" s="33"/>
      <c r="R25" s="33"/>
      <c r="S25" s="33"/>
      <c r="T25" s="33"/>
      <c r="U25" s="33"/>
      <c r="V25" s="33"/>
      <c r="W25" s="33"/>
      <c r="X25" s="33"/>
    </row>
    <row r="26" spans="1:24">
      <c r="A26" s="33" t="s">
        <v>777</v>
      </c>
      <c r="B26" s="33"/>
      <c r="C26" s="33"/>
      <c r="D26" s="33"/>
      <c r="E26" s="33"/>
      <c r="F26" s="33"/>
      <c r="G26" s="33"/>
      <c r="H26" s="33"/>
      <c r="I26" s="33"/>
      <c r="J26" s="33"/>
      <c r="K26" s="33"/>
      <c r="L26" s="33"/>
      <c r="M26" s="33"/>
      <c r="N26" s="33"/>
      <c r="O26" s="33"/>
      <c r="P26" s="33"/>
      <c r="Q26" s="33"/>
      <c r="R26" s="33"/>
      <c r="S26" s="33"/>
      <c r="T26" s="33"/>
      <c r="U26" s="33"/>
      <c r="V26" s="33"/>
      <c r="W26" s="33"/>
      <c r="X26" s="33"/>
    </row>
    <row r="27" spans="1:24">
      <c r="A27" s="33"/>
      <c r="B27" s="33"/>
      <c r="C27" s="33"/>
      <c r="D27" s="33"/>
      <c r="E27" s="33"/>
      <c r="F27" s="33"/>
      <c r="G27" s="33"/>
      <c r="H27" s="33"/>
      <c r="I27" s="33"/>
      <c r="J27" s="33"/>
      <c r="K27" s="33"/>
      <c r="L27" s="33"/>
      <c r="M27" s="33"/>
      <c r="N27" s="33"/>
      <c r="O27" s="33"/>
      <c r="P27" s="33"/>
      <c r="Q27" s="33"/>
      <c r="R27" s="33"/>
      <c r="S27" s="33"/>
      <c r="T27" s="33"/>
      <c r="U27" s="33"/>
      <c r="V27" s="33"/>
      <c r="W27" s="33"/>
      <c r="X27" s="33"/>
    </row>
    <row r="28" spans="1:24">
      <c r="A28" s="33"/>
      <c r="B28" s="33"/>
      <c r="C28" s="33"/>
      <c r="D28" s="33"/>
      <c r="E28" s="33"/>
      <c r="F28" s="33"/>
      <c r="G28" s="33"/>
      <c r="H28" s="33"/>
      <c r="I28" s="33"/>
      <c r="J28" s="33"/>
      <c r="K28" s="33"/>
      <c r="L28" s="33"/>
      <c r="M28" s="33"/>
      <c r="N28" s="33"/>
      <c r="O28" s="33"/>
      <c r="P28" s="33"/>
      <c r="Q28" s="33"/>
      <c r="R28" s="33"/>
      <c r="S28" s="33"/>
      <c r="T28" s="33"/>
      <c r="U28" s="33"/>
      <c r="V28" s="33"/>
      <c r="W28" s="33"/>
      <c r="X28" s="33"/>
    </row>
    <row r="29" spans="1:24">
      <c r="A29" s="33"/>
      <c r="B29" s="33"/>
      <c r="C29" s="33"/>
      <c r="D29" s="33"/>
      <c r="E29" s="33"/>
      <c r="F29" s="33"/>
      <c r="G29" s="33"/>
      <c r="H29" s="33"/>
      <c r="I29" s="33"/>
      <c r="J29" s="33"/>
      <c r="K29" s="33"/>
      <c r="L29" s="33"/>
      <c r="M29" s="33"/>
      <c r="N29" s="33"/>
      <c r="O29" s="33"/>
      <c r="P29" s="33"/>
      <c r="Q29" s="33"/>
      <c r="R29" s="33"/>
      <c r="S29" s="33"/>
      <c r="T29" s="33"/>
      <c r="U29" s="33"/>
      <c r="V29" s="33"/>
      <c r="W29" s="33"/>
      <c r="X29" s="33"/>
    </row>
    <row r="30" spans="1:24">
      <c r="A30" s="33"/>
      <c r="B30" s="33"/>
      <c r="C30" s="33"/>
      <c r="D30" s="33"/>
      <c r="E30" s="33"/>
      <c r="F30" s="33"/>
      <c r="G30" s="33"/>
      <c r="H30" s="33"/>
      <c r="I30" s="33"/>
      <c r="J30" s="33"/>
      <c r="K30" s="33"/>
      <c r="L30" s="33"/>
      <c r="M30" s="33"/>
      <c r="N30" s="33"/>
      <c r="O30" s="33"/>
      <c r="P30" s="33"/>
      <c r="Q30" s="33"/>
      <c r="R30" s="33"/>
      <c r="S30" s="33"/>
      <c r="T30" s="33"/>
      <c r="U30" s="33"/>
      <c r="V30" s="33"/>
      <c r="W30" s="33"/>
      <c r="X30" s="33"/>
    </row>
    <row r="31" spans="1:24">
      <c r="A31" s="33"/>
      <c r="B31" s="33"/>
      <c r="C31" s="33"/>
      <c r="D31" s="33"/>
      <c r="E31" s="33"/>
      <c r="F31" s="33"/>
      <c r="G31" s="33"/>
      <c r="H31" s="33"/>
      <c r="I31" s="33"/>
      <c r="J31" s="33"/>
      <c r="K31" s="33"/>
      <c r="L31" s="33"/>
      <c r="M31" s="33"/>
      <c r="N31" s="33"/>
      <c r="O31" s="33"/>
      <c r="P31" s="33"/>
      <c r="Q31" s="33"/>
      <c r="R31" s="33"/>
      <c r="S31" s="33"/>
      <c r="T31" s="33"/>
      <c r="U31" s="33"/>
      <c r="V31" s="33"/>
      <c r="W31" s="33"/>
      <c r="X31" s="33"/>
    </row>
    <row r="32" spans="1:24">
      <c r="A32" s="33"/>
      <c r="B32" s="33"/>
      <c r="C32" s="33"/>
      <c r="D32" s="33"/>
      <c r="E32" s="33"/>
      <c r="F32" s="33"/>
      <c r="G32" s="33"/>
      <c r="H32" s="33"/>
      <c r="I32" s="33"/>
      <c r="J32" s="33"/>
      <c r="K32" s="33"/>
      <c r="L32" s="33"/>
      <c r="M32" s="33"/>
      <c r="N32" s="33"/>
      <c r="O32" s="33"/>
      <c r="P32" s="33"/>
      <c r="Q32" s="33"/>
      <c r="R32" s="33"/>
      <c r="S32" s="33"/>
      <c r="T32" s="33"/>
      <c r="U32" s="33"/>
      <c r="V32" s="33"/>
      <c r="W32" s="33"/>
      <c r="X32" s="3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ECF20-8592-1B43-B521-79AB1E1ED4E7}">
  <sheetPr codeName="Sheet2"/>
  <dimension ref="A1:P109"/>
  <sheetViews>
    <sheetView zoomScale="76" zoomScaleNormal="76" workbookViewId="0">
      <pane xSplit="2" ySplit="2" topLeftCell="C101" activePane="bottomRight" state="frozen"/>
      <selection pane="topRight" activeCell="C1" sqref="C1"/>
      <selection pane="bottomLeft" activeCell="A3" sqref="A3"/>
      <selection pane="bottomRight" activeCell="A106" sqref="A106"/>
    </sheetView>
  </sheetViews>
  <sheetFormatPr baseColWidth="10" defaultRowHeight="16"/>
  <cols>
    <col min="1" max="1" width="19.6640625" customWidth="1"/>
    <col min="2" max="2" width="30.83203125" customWidth="1"/>
    <col min="3" max="3" width="27.6640625" customWidth="1"/>
    <col min="4" max="4" width="26.1640625" customWidth="1"/>
    <col min="5" max="5" width="19.33203125" customWidth="1"/>
    <col min="6" max="6" width="19.83203125" customWidth="1"/>
    <col min="7" max="7" width="20.6640625" customWidth="1"/>
    <col min="8" max="8" width="25" customWidth="1"/>
    <col min="9" max="9" width="18.1640625" customWidth="1"/>
    <col min="10" max="10" width="21.6640625" customWidth="1"/>
    <col min="11" max="11" width="20" customWidth="1"/>
    <col min="12" max="12" width="25.6640625" customWidth="1"/>
    <col min="13" max="13" width="14.1640625" customWidth="1"/>
    <col min="14" max="14" width="20.83203125" customWidth="1"/>
    <col min="15" max="15" width="22.1640625" customWidth="1"/>
    <col min="16" max="16" width="28.83203125" customWidth="1"/>
  </cols>
  <sheetData>
    <row r="1" spans="1:16">
      <c r="A1" s="181" t="s">
        <v>1068</v>
      </c>
      <c r="B1" s="182"/>
      <c r="C1" s="182"/>
      <c r="D1" s="182"/>
      <c r="E1" s="182"/>
      <c r="F1" s="182"/>
      <c r="G1" s="182"/>
      <c r="H1" s="182"/>
      <c r="I1" s="182"/>
      <c r="J1" s="182"/>
      <c r="K1" s="182"/>
      <c r="L1" s="182"/>
      <c r="M1" s="182"/>
      <c r="N1" s="182"/>
      <c r="O1" s="182"/>
      <c r="P1" s="182"/>
    </row>
    <row r="2" spans="1:16" ht="17">
      <c r="A2" s="22" t="s">
        <v>1061</v>
      </c>
      <c r="B2" s="280" t="s">
        <v>1062</v>
      </c>
      <c r="C2" s="280" t="s">
        <v>152</v>
      </c>
      <c r="D2" s="280" t="s">
        <v>153</v>
      </c>
      <c r="E2" s="280" t="s">
        <v>154</v>
      </c>
      <c r="F2" s="280" t="s">
        <v>155</v>
      </c>
      <c r="G2" s="281" t="s">
        <v>156</v>
      </c>
      <c r="H2" s="281" t="s">
        <v>157</v>
      </c>
      <c r="I2" s="280" t="s">
        <v>158</v>
      </c>
      <c r="J2" s="280" t="s">
        <v>159</v>
      </c>
      <c r="K2" s="281" t="s">
        <v>160</v>
      </c>
      <c r="L2" s="281" t="s">
        <v>161</v>
      </c>
      <c r="M2" s="280" t="s">
        <v>162</v>
      </c>
      <c r="N2" s="280" t="s">
        <v>163</v>
      </c>
      <c r="O2" s="281" t="s">
        <v>164</v>
      </c>
      <c r="P2" s="282" t="s">
        <v>165</v>
      </c>
    </row>
    <row r="3" spans="1:16">
      <c r="A3" s="283" t="s">
        <v>42</v>
      </c>
      <c r="B3" s="21" t="s">
        <v>255</v>
      </c>
      <c r="C3" s="21">
        <v>1.4676800000000001</v>
      </c>
      <c r="D3" s="21">
        <v>3.6000000000000002E-4</v>
      </c>
      <c r="E3" s="21">
        <v>1.8870800000000001</v>
      </c>
      <c r="F3" s="21">
        <v>3.3E-4</v>
      </c>
      <c r="G3" s="284">
        <v>0.28056300000000001</v>
      </c>
      <c r="H3" s="284">
        <v>6.6000000000000005E-5</v>
      </c>
      <c r="I3" s="21">
        <v>0.28710000000000002</v>
      </c>
      <c r="J3" s="21">
        <v>6.7000000000000002E-3</v>
      </c>
      <c r="K3" s="284">
        <v>6.7299999999999999E-3</v>
      </c>
      <c r="L3" s="284">
        <v>2.4000000000000001E-4</v>
      </c>
      <c r="M3" s="21">
        <v>19.309999999999999</v>
      </c>
      <c r="N3" s="21">
        <v>0.39</v>
      </c>
      <c r="O3" s="284">
        <v>0.28269300000000003</v>
      </c>
      <c r="P3" s="285">
        <v>7.4999999999999993E-5</v>
      </c>
    </row>
    <row r="4" spans="1:16">
      <c r="A4" s="283" t="s">
        <v>42</v>
      </c>
      <c r="B4" s="21" t="s">
        <v>256</v>
      </c>
      <c r="C4" s="21">
        <v>1.46807</v>
      </c>
      <c r="D4" s="21">
        <v>8.3000000000000001E-4</v>
      </c>
      <c r="E4" s="21">
        <v>1.8869800000000001</v>
      </c>
      <c r="F4" s="21">
        <v>3.1E-4</v>
      </c>
      <c r="G4" s="284">
        <v>0.28061599999999998</v>
      </c>
      <c r="H4" s="284">
        <v>6.7999999999999999E-5</v>
      </c>
      <c r="I4" s="21">
        <v>0.34499999999999997</v>
      </c>
      <c r="J4" s="21">
        <v>2.1000000000000001E-2</v>
      </c>
      <c r="K4" s="284">
        <v>8.0429999999999998E-3</v>
      </c>
      <c r="L4" s="284">
        <v>3.4E-5</v>
      </c>
      <c r="M4" s="21">
        <v>16.89</v>
      </c>
      <c r="N4" s="21">
        <v>0.56000000000000005</v>
      </c>
      <c r="O4" s="284">
        <v>0.28273399999999999</v>
      </c>
      <c r="P4" s="285">
        <v>8.5000000000000006E-5</v>
      </c>
    </row>
    <row r="5" spans="1:16">
      <c r="A5" s="283" t="s">
        <v>42</v>
      </c>
      <c r="B5" s="21" t="s">
        <v>211</v>
      </c>
      <c r="C5" s="21">
        <v>1.44</v>
      </c>
      <c r="D5" s="21">
        <v>0.36</v>
      </c>
      <c r="E5" s="21">
        <v>1.61</v>
      </c>
      <c r="F5" s="21">
        <v>0.2</v>
      </c>
      <c r="G5" s="284">
        <v>-3.4</v>
      </c>
      <c r="H5" s="284">
        <v>5.5</v>
      </c>
      <c r="I5" s="21">
        <v>150</v>
      </c>
      <c r="J5" s="21">
        <v>210</v>
      </c>
      <c r="K5" s="284">
        <v>-2.4E-2</v>
      </c>
      <c r="L5" s="284">
        <v>4.5999999999999999E-2</v>
      </c>
      <c r="M5" s="21">
        <v>1.39</v>
      </c>
      <c r="N5" s="21">
        <v>0.61</v>
      </c>
      <c r="O5" s="284">
        <v>-9</v>
      </c>
      <c r="P5" s="285">
        <v>13</v>
      </c>
    </row>
    <row r="6" spans="1:16">
      <c r="A6" s="283" t="s">
        <v>42</v>
      </c>
      <c r="B6" s="21" t="s">
        <v>212</v>
      </c>
      <c r="C6" s="21">
        <v>1.4970000000000001</v>
      </c>
      <c r="D6" s="21">
        <v>9.7000000000000003E-2</v>
      </c>
      <c r="E6" s="21">
        <v>1.8660000000000001</v>
      </c>
      <c r="F6" s="21">
        <v>8.5000000000000006E-2</v>
      </c>
      <c r="G6" s="284">
        <v>0.18</v>
      </c>
      <c r="H6" s="284">
        <v>0.2</v>
      </c>
      <c r="I6" s="21">
        <v>0.85</v>
      </c>
      <c r="J6" s="21">
        <v>0.79</v>
      </c>
      <c r="K6" s="284">
        <v>5.6600000000000001E-3</v>
      </c>
      <c r="L6" s="284">
        <v>9.7000000000000005E-4</v>
      </c>
      <c r="M6" s="21">
        <v>2.7</v>
      </c>
      <c r="N6" s="21">
        <v>1</v>
      </c>
      <c r="O6" s="284">
        <v>0.23</v>
      </c>
      <c r="P6" s="285">
        <v>0.16</v>
      </c>
    </row>
    <row r="7" spans="1:16">
      <c r="A7" s="283" t="s">
        <v>42</v>
      </c>
      <c r="B7" s="21" t="s">
        <v>213</v>
      </c>
      <c r="C7" s="21">
        <v>1.46689</v>
      </c>
      <c r="D7" s="21">
        <v>2.0000000000000001E-4</v>
      </c>
      <c r="E7" s="21">
        <v>1.8869400000000001</v>
      </c>
      <c r="F7" s="21">
        <v>2.1000000000000001E-4</v>
      </c>
      <c r="G7" s="284">
        <v>0.280144</v>
      </c>
      <c r="H7" s="284">
        <v>5.1E-5</v>
      </c>
      <c r="I7" s="21">
        <v>0.16600000000000001</v>
      </c>
      <c r="J7" s="21">
        <v>4.3E-3</v>
      </c>
      <c r="K7" s="284">
        <v>4.9300000000000004E-3</v>
      </c>
      <c r="L7" s="284">
        <v>1.3999999999999999E-4</v>
      </c>
      <c r="M7" s="21">
        <v>4.59</v>
      </c>
      <c r="N7" s="21">
        <v>0.45</v>
      </c>
      <c r="O7" s="284">
        <v>0.28283199999999997</v>
      </c>
      <c r="P7" s="285">
        <v>5.5000000000000002E-5</v>
      </c>
    </row>
    <row r="8" spans="1:16">
      <c r="A8" s="283" t="s">
        <v>42</v>
      </c>
      <c r="B8" s="21" t="s">
        <v>214</v>
      </c>
      <c r="C8" s="21">
        <v>1.4630000000000001</v>
      </c>
      <c r="D8" s="21">
        <v>1.6E-2</v>
      </c>
      <c r="E8" s="21">
        <v>1.877</v>
      </c>
      <c r="F8" s="21">
        <v>2.5999999999999999E-2</v>
      </c>
      <c r="G8" s="284">
        <v>0.27500000000000002</v>
      </c>
      <c r="H8" s="284">
        <v>2.5999999999999999E-2</v>
      </c>
      <c r="I8" s="21">
        <v>0.61</v>
      </c>
      <c r="J8" s="21">
        <v>0.14000000000000001</v>
      </c>
      <c r="K8" s="284">
        <v>1.21E-2</v>
      </c>
      <c r="L8" s="284">
        <v>1.6999999999999999E-3</v>
      </c>
      <c r="M8" s="21">
        <v>1.67</v>
      </c>
      <c r="N8" s="21">
        <v>0.92</v>
      </c>
      <c r="O8" s="284">
        <v>0.28100000000000003</v>
      </c>
      <c r="P8" s="285">
        <v>1.0999999999999999E-2</v>
      </c>
    </row>
    <row r="9" spans="1:16">
      <c r="A9" s="283" t="s">
        <v>42</v>
      </c>
      <c r="B9" s="21" t="s">
        <v>257</v>
      </c>
      <c r="C9" s="21">
        <v>1.46757</v>
      </c>
      <c r="D9" s="21">
        <v>2.1000000000000001E-4</v>
      </c>
      <c r="E9" s="21">
        <v>1.8873599999999999</v>
      </c>
      <c r="F9" s="21">
        <v>1.7000000000000001E-4</v>
      </c>
      <c r="G9" s="284">
        <v>0.28077999999999997</v>
      </c>
      <c r="H9" s="284">
        <v>9.6000000000000002E-5</v>
      </c>
      <c r="I9" s="21">
        <v>0.55400000000000005</v>
      </c>
      <c r="J9" s="21">
        <v>5.7000000000000002E-2</v>
      </c>
      <c r="K9" s="284">
        <v>1.35E-2</v>
      </c>
      <c r="L9" s="284">
        <v>1.1000000000000001E-3</v>
      </c>
      <c r="M9" s="21">
        <v>11.77</v>
      </c>
      <c r="N9" s="21">
        <v>0.23</v>
      </c>
      <c r="O9" s="284">
        <v>0.28290199999999999</v>
      </c>
      <c r="P9" s="285">
        <v>8.6000000000000003E-5</v>
      </c>
    </row>
    <row r="10" spans="1:16">
      <c r="A10" s="283" t="s">
        <v>42</v>
      </c>
      <c r="B10" s="21" t="s">
        <v>258</v>
      </c>
      <c r="C10" s="21">
        <v>1.4670300000000001</v>
      </c>
      <c r="D10" s="21">
        <v>1.9000000000000001E-4</v>
      </c>
      <c r="E10" s="21">
        <v>1.8871599999999999</v>
      </c>
      <c r="F10" s="21">
        <v>1.1E-4</v>
      </c>
      <c r="G10" s="284">
        <v>0.28059499999999998</v>
      </c>
      <c r="H10" s="284">
        <v>4.6999999999999997E-5</v>
      </c>
      <c r="I10" s="21">
        <v>0.26600000000000001</v>
      </c>
      <c r="J10" s="21">
        <v>1.2E-2</v>
      </c>
      <c r="K10" s="284">
        <v>7.1599999999999997E-3</v>
      </c>
      <c r="L10" s="284">
        <v>2.1000000000000001E-4</v>
      </c>
      <c r="M10" s="21">
        <v>16.420000000000002</v>
      </c>
      <c r="N10" s="21">
        <v>0.83</v>
      </c>
      <c r="O10" s="284">
        <v>0.282779</v>
      </c>
      <c r="P10" s="285">
        <v>4.3000000000000002E-5</v>
      </c>
    </row>
    <row r="11" spans="1:16">
      <c r="A11" s="283" t="s">
        <v>42</v>
      </c>
      <c r="B11" s="21" t="s">
        <v>210</v>
      </c>
      <c r="C11" s="21">
        <v>1.4668600000000001</v>
      </c>
      <c r="D11" s="21">
        <v>2.0000000000000001E-4</v>
      </c>
      <c r="E11" s="21">
        <v>1.88697</v>
      </c>
      <c r="F11" s="21">
        <v>2.0000000000000001E-4</v>
      </c>
      <c r="G11" s="284">
        <v>0.28003299999999998</v>
      </c>
      <c r="H11" s="284">
        <v>5.5999999999999999E-5</v>
      </c>
      <c r="I11" s="21">
        <v>0.40749999999999997</v>
      </c>
      <c r="J11" s="21">
        <v>3.2000000000000002E-3</v>
      </c>
      <c r="K11" s="284">
        <v>1.0455000000000001E-2</v>
      </c>
      <c r="L11" s="284">
        <v>6.4999999999999994E-5</v>
      </c>
      <c r="M11" s="21">
        <v>5.89</v>
      </c>
      <c r="N11" s="21">
        <v>0.59</v>
      </c>
      <c r="O11" s="284">
        <v>0.282744</v>
      </c>
      <c r="P11" s="285">
        <v>5.1999999999999997E-5</v>
      </c>
    </row>
    <row r="12" spans="1:16">
      <c r="A12" s="283" t="s">
        <v>42</v>
      </c>
      <c r="B12" s="21" t="s">
        <v>249</v>
      </c>
      <c r="C12" s="21">
        <v>1.4910000000000001</v>
      </c>
      <c r="D12" s="21">
        <v>6.3E-2</v>
      </c>
      <c r="E12" s="21">
        <v>1.8879999999999999</v>
      </c>
      <c r="F12" s="21">
        <v>8.6999999999999994E-3</v>
      </c>
      <c r="G12" s="284">
        <v>0.318</v>
      </c>
      <c r="H12" s="284">
        <v>6.4000000000000001E-2</v>
      </c>
      <c r="I12" s="21">
        <v>0.30299999999999999</v>
      </c>
      <c r="J12" s="21">
        <v>5.6000000000000001E-2</v>
      </c>
      <c r="K12" s="284">
        <v>7.5199999999999998E-3</v>
      </c>
      <c r="L12" s="284">
        <v>8.4999999999999995E-4</v>
      </c>
      <c r="M12" s="21">
        <v>1.65</v>
      </c>
      <c r="N12" s="21">
        <v>0.82</v>
      </c>
      <c r="O12" s="284">
        <v>0.31</v>
      </c>
      <c r="P12" s="285">
        <v>4.3999999999999997E-2</v>
      </c>
    </row>
    <row r="13" spans="1:16">
      <c r="A13" s="283" t="s">
        <v>42</v>
      </c>
      <c r="B13" s="21" t="s">
        <v>250</v>
      </c>
      <c r="C13" s="21">
        <v>1.46689</v>
      </c>
      <c r="D13" s="21">
        <v>2.0000000000000001E-4</v>
      </c>
      <c r="E13" s="21">
        <v>1.8869899999999999</v>
      </c>
      <c r="F13" s="21">
        <v>2.1000000000000001E-4</v>
      </c>
      <c r="G13" s="284">
        <v>0.28018700000000002</v>
      </c>
      <c r="H13" s="284">
        <v>5.0000000000000002E-5</v>
      </c>
      <c r="I13" s="21">
        <v>0.10199999999999999</v>
      </c>
      <c r="J13" s="21">
        <v>4.0000000000000001E-3</v>
      </c>
      <c r="K13" s="284">
        <v>2.97E-3</v>
      </c>
      <c r="L13" s="284">
        <v>1.2E-4</v>
      </c>
      <c r="M13" s="21">
        <v>4.46</v>
      </c>
      <c r="N13" s="21">
        <v>0.44</v>
      </c>
      <c r="O13" s="284">
        <v>0.28286899999999998</v>
      </c>
      <c r="P13" s="285">
        <v>6.3999999999999997E-5</v>
      </c>
    </row>
    <row r="14" spans="1:16">
      <c r="A14" s="283" t="s">
        <v>42</v>
      </c>
      <c r="B14" s="21" t="s">
        <v>251</v>
      </c>
      <c r="C14" s="21">
        <v>1.46698</v>
      </c>
      <c r="D14" s="21">
        <v>1.6000000000000001E-4</v>
      </c>
      <c r="E14" s="21">
        <v>1.88697</v>
      </c>
      <c r="F14" s="21">
        <v>2.2000000000000001E-4</v>
      </c>
      <c r="G14" s="284">
        <v>0.28019899999999998</v>
      </c>
      <c r="H14" s="284">
        <v>5.1999999999999997E-5</v>
      </c>
      <c r="I14" s="21">
        <v>0.1484</v>
      </c>
      <c r="J14" s="21">
        <v>2.8E-3</v>
      </c>
      <c r="K14" s="284">
        <v>4.3499999999999997E-3</v>
      </c>
      <c r="L14" s="284">
        <v>6.4999999999999994E-5</v>
      </c>
      <c r="M14" s="21">
        <v>4.34</v>
      </c>
      <c r="N14" s="21">
        <v>0.39</v>
      </c>
      <c r="O14" s="284">
        <v>0.28285900000000003</v>
      </c>
      <c r="P14" s="285">
        <v>5.3999999999999998E-5</v>
      </c>
    </row>
    <row r="15" spans="1:16">
      <c r="A15" s="283" t="s">
        <v>42</v>
      </c>
      <c r="B15" s="21" t="s">
        <v>252</v>
      </c>
      <c r="C15" s="21">
        <v>1.4669099999999999</v>
      </c>
      <c r="D15" s="21">
        <v>2.3000000000000001E-4</v>
      </c>
      <c r="E15" s="21">
        <v>1.887</v>
      </c>
      <c r="F15" s="21">
        <v>1.7000000000000001E-4</v>
      </c>
      <c r="G15" s="284">
        <v>0.27996199999999999</v>
      </c>
      <c r="H15" s="284">
        <v>6.0999999999999999E-5</v>
      </c>
      <c r="I15" s="21">
        <v>0.40429999999999999</v>
      </c>
      <c r="J15" s="21">
        <v>3.2000000000000002E-3</v>
      </c>
      <c r="K15" s="284">
        <v>1.0472E-2</v>
      </c>
      <c r="L15" s="284">
        <v>2.6999999999999999E-5</v>
      </c>
      <c r="M15" s="21">
        <v>6.79</v>
      </c>
      <c r="N15" s="21">
        <v>0.81</v>
      </c>
      <c r="O15" s="284">
        <v>0.28262799999999999</v>
      </c>
      <c r="P15" s="285">
        <v>5.8E-5</v>
      </c>
    </row>
    <row r="16" spans="1:16">
      <c r="A16" s="283" t="s">
        <v>46</v>
      </c>
      <c r="B16" s="21" t="s">
        <v>253</v>
      </c>
      <c r="C16" s="21">
        <v>1.4663999999999999</v>
      </c>
      <c r="D16" s="21">
        <v>8.0000000000000004E-4</v>
      </c>
      <c r="E16" s="21">
        <v>1.88706</v>
      </c>
      <c r="F16" s="21">
        <v>3.2000000000000003E-4</v>
      </c>
      <c r="G16" s="284">
        <v>0.27988000000000002</v>
      </c>
      <c r="H16" s="284">
        <v>1.1E-4</v>
      </c>
      <c r="I16" s="21">
        <v>0.41799999999999998</v>
      </c>
      <c r="J16" s="21">
        <v>1.7000000000000001E-2</v>
      </c>
      <c r="K16" s="284">
        <v>1.2330000000000001E-2</v>
      </c>
      <c r="L16" s="284">
        <v>5.6999999999999998E-4</v>
      </c>
      <c r="M16" s="21">
        <v>3.34</v>
      </c>
      <c r="N16" s="21">
        <v>0.36</v>
      </c>
      <c r="O16" s="284">
        <v>0.28250999999999998</v>
      </c>
      <c r="P16" s="285">
        <v>1.1E-4</v>
      </c>
    </row>
    <row r="17" spans="1:16">
      <c r="A17" s="283" t="s">
        <v>42</v>
      </c>
      <c r="B17" s="21" t="s">
        <v>254</v>
      </c>
      <c r="C17" s="21">
        <v>1.4666699999999999</v>
      </c>
      <c r="D17" s="21">
        <v>3.6999999999999999E-4</v>
      </c>
      <c r="E17" s="21">
        <v>1.88713</v>
      </c>
      <c r="F17" s="21">
        <v>3.3E-4</v>
      </c>
      <c r="G17" s="284">
        <v>0.27987000000000001</v>
      </c>
      <c r="H17" s="284">
        <v>1.2E-4</v>
      </c>
      <c r="I17" s="21">
        <v>0.33900000000000002</v>
      </c>
      <c r="J17" s="21">
        <v>2.7E-2</v>
      </c>
      <c r="K17" s="284">
        <v>9.8499999999999994E-3</v>
      </c>
      <c r="L17" s="284">
        <v>8.7000000000000001E-4</v>
      </c>
      <c r="M17" s="21">
        <v>2.94</v>
      </c>
      <c r="N17" s="21">
        <v>0.45</v>
      </c>
      <c r="O17" s="284">
        <v>0.28250999999999998</v>
      </c>
      <c r="P17" s="285">
        <v>1.2E-4</v>
      </c>
    </row>
    <row r="18" spans="1:16">
      <c r="A18" s="283" t="s">
        <v>42</v>
      </c>
      <c r="B18" s="21" t="s">
        <v>245</v>
      </c>
      <c r="C18" s="21">
        <v>1.4658500000000001</v>
      </c>
      <c r="D18" s="21">
        <v>6.3000000000000003E-4</v>
      </c>
      <c r="E18" s="21">
        <v>1.88713</v>
      </c>
      <c r="F18" s="21">
        <v>6.6E-4</v>
      </c>
      <c r="G18" s="284">
        <v>0.28017999999999998</v>
      </c>
      <c r="H18" s="284">
        <v>2.5999999999999998E-4</v>
      </c>
      <c r="I18" s="21">
        <v>0.18390000000000001</v>
      </c>
      <c r="J18" s="21">
        <v>4.1999999999999997E-3</v>
      </c>
      <c r="K18" s="284">
        <v>5.7200000000000003E-3</v>
      </c>
      <c r="L18" s="284">
        <v>1.7000000000000001E-4</v>
      </c>
      <c r="M18" s="21">
        <v>2.2400000000000002</v>
      </c>
      <c r="N18" s="21">
        <v>0.56000000000000005</v>
      </c>
      <c r="O18" s="284">
        <v>0.2828</v>
      </c>
      <c r="P18" s="285">
        <v>2.4000000000000001E-4</v>
      </c>
    </row>
    <row r="19" spans="1:16">
      <c r="A19" s="283" t="s">
        <v>42</v>
      </c>
      <c r="B19" s="21" t="s">
        <v>246</v>
      </c>
      <c r="C19" s="21">
        <v>1.4668000000000001</v>
      </c>
      <c r="D19" s="21">
        <v>2.7999999999999998E-4</v>
      </c>
      <c r="E19" s="21">
        <v>1.8872199999999999</v>
      </c>
      <c r="F19" s="21">
        <v>3.1E-4</v>
      </c>
      <c r="G19" s="284">
        <v>0.27991100000000002</v>
      </c>
      <c r="H19" s="284">
        <v>8.2999999999999998E-5</v>
      </c>
      <c r="I19" s="21">
        <v>0.25800000000000001</v>
      </c>
      <c r="J19" s="21">
        <v>1.2999999999999999E-2</v>
      </c>
      <c r="K19" s="284">
        <v>8.5100000000000002E-3</v>
      </c>
      <c r="L19" s="284">
        <v>4.8999999999999998E-4</v>
      </c>
      <c r="M19" s="21">
        <v>3.7</v>
      </c>
      <c r="N19" s="21">
        <v>0.54</v>
      </c>
      <c r="O19" s="284">
        <v>0.28256900000000001</v>
      </c>
      <c r="P19" s="285">
        <v>7.4999999999999993E-5</v>
      </c>
    </row>
    <row r="20" spans="1:16">
      <c r="A20" s="283" t="s">
        <v>42</v>
      </c>
      <c r="B20" s="21" t="s">
        <v>247</v>
      </c>
      <c r="C20" s="21">
        <v>1.4670000000000001</v>
      </c>
      <c r="D20" s="21">
        <v>2.5999999999999999E-2</v>
      </c>
      <c r="E20" s="21">
        <v>1.879</v>
      </c>
      <c r="F20" s="21">
        <v>4.7E-2</v>
      </c>
      <c r="G20" s="284">
        <v>0.26800000000000002</v>
      </c>
      <c r="H20" s="284">
        <v>3.5999999999999997E-2</v>
      </c>
      <c r="I20" s="21">
        <v>0.26600000000000001</v>
      </c>
      <c r="J20" s="21">
        <v>7.3999999999999996E-2</v>
      </c>
      <c r="K20" s="284">
        <v>7.5399999999999998E-3</v>
      </c>
      <c r="L20" s="284">
        <v>5.9000000000000003E-4</v>
      </c>
      <c r="M20" s="21">
        <v>1.84</v>
      </c>
      <c r="N20" s="21">
        <v>0.79</v>
      </c>
      <c r="O20" s="284">
        <v>0.27800000000000002</v>
      </c>
      <c r="P20" s="285">
        <v>3.7999999999999999E-2</v>
      </c>
    </row>
    <row r="21" spans="1:16">
      <c r="A21" s="283" t="s">
        <v>42</v>
      </c>
      <c r="B21" s="21" t="s">
        <v>248</v>
      </c>
      <c r="C21" s="21">
        <v>1.46638</v>
      </c>
      <c r="D21" s="21">
        <v>2.4000000000000001E-4</v>
      </c>
      <c r="E21" s="21">
        <v>1.8871800000000001</v>
      </c>
      <c r="F21" s="21">
        <v>3.4000000000000002E-4</v>
      </c>
      <c r="G21" s="284">
        <v>0.27999400000000002</v>
      </c>
      <c r="H21" s="284">
        <v>7.2000000000000002E-5</v>
      </c>
      <c r="I21" s="21">
        <v>0.17399999999999999</v>
      </c>
      <c r="J21" s="21">
        <v>2.5000000000000001E-3</v>
      </c>
      <c r="K21" s="284">
        <v>5.6499999999999996E-3</v>
      </c>
      <c r="L21" s="284">
        <v>1E-4</v>
      </c>
      <c r="M21" s="21">
        <v>3.77</v>
      </c>
      <c r="N21" s="21">
        <v>0.79</v>
      </c>
      <c r="O21" s="284">
        <v>0.28265299999999999</v>
      </c>
      <c r="P21" s="285">
        <v>7.6000000000000004E-5</v>
      </c>
    </row>
    <row r="22" spans="1:16">
      <c r="A22" s="283" t="s">
        <v>42</v>
      </c>
      <c r="B22" s="21" t="s">
        <v>215</v>
      </c>
      <c r="C22" s="21">
        <v>1.46695</v>
      </c>
      <c r="D22" s="21">
        <v>1.7000000000000001E-4</v>
      </c>
      <c r="E22" s="21">
        <v>1.88683</v>
      </c>
      <c r="F22" s="21">
        <v>1.8000000000000001E-4</v>
      </c>
      <c r="G22" s="284">
        <v>0.27998800000000001</v>
      </c>
      <c r="H22" s="284">
        <v>3.6999999999999998E-5</v>
      </c>
      <c r="I22" s="21">
        <v>0.2349</v>
      </c>
      <c r="J22" s="21">
        <v>4.7999999999999996E-3</v>
      </c>
      <c r="K22" s="284">
        <v>6.5100000000000002E-3</v>
      </c>
      <c r="L22" s="284">
        <v>1E-4</v>
      </c>
      <c r="M22" s="21">
        <v>6.86</v>
      </c>
      <c r="N22" s="21">
        <v>0.56999999999999995</v>
      </c>
      <c r="O22" s="284">
        <v>0.28271299999999999</v>
      </c>
      <c r="P22" s="285">
        <v>3.4E-5</v>
      </c>
    </row>
    <row r="23" spans="1:16">
      <c r="A23" s="283" t="s">
        <v>46</v>
      </c>
      <c r="B23" s="21" t="s">
        <v>224</v>
      </c>
      <c r="C23" s="21">
        <v>1.4671000000000001</v>
      </c>
      <c r="D23" s="21">
        <v>2.0000000000000001E-4</v>
      </c>
      <c r="E23" s="21">
        <v>1.88696</v>
      </c>
      <c r="F23" s="21">
        <v>1.7000000000000001E-4</v>
      </c>
      <c r="G23" s="284">
        <v>0.280003</v>
      </c>
      <c r="H23" s="284">
        <v>3.8999999999999999E-5</v>
      </c>
      <c r="I23" s="21">
        <v>0.1802</v>
      </c>
      <c r="J23" s="21">
        <v>1.6999999999999999E-3</v>
      </c>
      <c r="K23" s="284">
        <v>5.1749999999999999E-3</v>
      </c>
      <c r="L23" s="284">
        <v>3.0000000000000001E-5</v>
      </c>
      <c r="M23" s="21">
        <v>5.87</v>
      </c>
      <c r="N23" s="21">
        <v>0.5</v>
      </c>
      <c r="O23" s="284">
        <v>0.28268500000000002</v>
      </c>
      <c r="P23" s="285">
        <v>4.1E-5</v>
      </c>
    </row>
    <row r="24" spans="1:16">
      <c r="A24" s="283" t="s">
        <v>42</v>
      </c>
      <c r="B24" s="21" t="s">
        <v>225</v>
      </c>
      <c r="C24" s="21">
        <v>1.46699</v>
      </c>
      <c r="D24" s="21">
        <v>1.4999999999999999E-4</v>
      </c>
      <c r="E24" s="21">
        <v>1.8870100000000001</v>
      </c>
      <c r="F24" s="21">
        <v>1.6000000000000001E-4</v>
      </c>
      <c r="G24" s="284">
        <v>0.27998000000000001</v>
      </c>
      <c r="H24" s="284">
        <v>3.3000000000000003E-5</v>
      </c>
      <c r="I24" s="21">
        <v>0.22239999999999999</v>
      </c>
      <c r="J24" s="21">
        <v>1.4E-3</v>
      </c>
      <c r="K24" s="284">
        <v>6.1739999999999998E-3</v>
      </c>
      <c r="L24" s="284">
        <v>2.5000000000000001E-5</v>
      </c>
      <c r="M24" s="21">
        <v>7.3</v>
      </c>
      <c r="N24" s="21">
        <v>0.53</v>
      </c>
      <c r="O24" s="284">
        <v>0.28267300000000001</v>
      </c>
      <c r="P24" s="285">
        <v>3.4E-5</v>
      </c>
    </row>
    <row r="25" spans="1:16">
      <c r="A25" s="283" t="s">
        <v>46</v>
      </c>
      <c r="B25" s="21" t="s">
        <v>226</v>
      </c>
      <c r="C25" s="21">
        <v>1.46705</v>
      </c>
      <c r="D25" s="21">
        <v>2.0000000000000001E-4</v>
      </c>
      <c r="E25" s="21">
        <v>1.8867799999999999</v>
      </c>
      <c r="F25" s="21">
        <v>1.7000000000000001E-4</v>
      </c>
      <c r="G25" s="284">
        <v>0.28001999999999999</v>
      </c>
      <c r="H25" s="284">
        <v>4.6E-5</v>
      </c>
      <c r="I25" s="21">
        <v>0.1724</v>
      </c>
      <c r="J25" s="21">
        <v>7.9000000000000008E-3</v>
      </c>
      <c r="K25" s="284">
        <v>4.7800000000000004E-3</v>
      </c>
      <c r="L25" s="284">
        <v>1.9000000000000001E-4</v>
      </c>
      <c r="M25" s="21">
        <v>7.96</v>
      </c>
      <c r="N25" s="21">
        <v>0.49</v>
      </c>
      <c r="O25" s="284">
        <v>0.28273100000000001</v>
      </c>
      <c r="P25" s="285">
        <v>4.6999999999999997E-5</v>
      </c>
    </row>
    <row r="26" spans="1:16">
      <c r="A26" s="283" t="s">
        <v>46</v>
      </c>
      <c r="B26" s="21" t="s">
        <v>227</v>
      </c>
      <c r="C26" s="21">
        <v>1.4669000000000001</v>
      </c>
      <c r="D26" s="21">
        <v>1.8000000000000001E-4</v>
      </c>
      <c r="E26" s="21">
        <v>1.8870400000000001</v>
      </c>
      <c r="F26" s="21">
        <v>2.3000000000000001E-4</v>
      </c>
      <c r="G26" s="284">
        <v>0.27999299999999999</v>
      </c>
      <c r="H26" s="284">
        <v>4.1E-5</v>
      </c>
      <c r="I26" s="21">
        <v>0.22439999999999999</v>
      </c>
      <c r="J26" s="21">
        <v>1.5E-3</v>
      </c>
      <c r="K26" s="284">
        <v>6.5500000000000003E-3</v>
      </c>
      <c r="L26" s="284">
        <v>1.8E-5</v>
      </c>
      <c r="M26" s="21">
        <v>5.88</v>
      </c>
      <c r="N26" s="21">
        <v>0.54</v>
      </c>
      <c r="O26" s="284">
        <v>0.28267199999999998</v>
      </c>
      <c r="P26" s="285">
        <v>3.8000000000000002E-5</v>
      </c>
    </row>
    <row r="27" spans="1:16">
      <c r="A27" s="283" t="s">
        <v>46</v>
      </c>
      <c r="B27" s="21" t="s">
        <v>228</v>
      </c>
      <c r="C27" s="21">
        <v>1.4670099999999999</v>
      </c>
      <c r="D27" s="21">
        <v>1.9000000000000001E-4</v>
      </c>
      <c r="E27" s="21">
        <v>1.8870400000000001</v>
      </c>
      <c r="F27" s="21">
        <v>1.4999999999999999E-4</v>
      </c>
      <c r="G27" s="284">
        <v>0.279972</v>
      </c>
      <c r="H27" s="284">
        <v>4.6999999999999997E-5</v>
      </c>
      <c r="I27" s="21">
        <v>0.20499999999999999</v>
      </c>
      <c r="J27" s="21">
        <v>0.01</v>
      </c>
      <c r="K27" s="284">
        <v>5.7099999999999998E-3</v>
      </c>
      <c r="L27" s="284">
        <v>2.3000000000000001E-4</v>
      </c>
      <c r="M27" s="21">
        <v>6.96</v>
      </c>
      <c r="N27" s="21">
        <v>0.62</v>
      </c>
      <c r="O27" s="284">
        <v>0.28267399999999998</v>
      </c>
      <c r="P27" s="285">
        <v>4.6999999999999997E-5</v>
      </c>
    </row>
    <row r="28" spans="1:16">
      <c r="A28" s="283" t="s">
        <v>42</v>
      </c>
      <c r="B28" s="21" t="s">
        <v>229</v>
      </c>
      <c r="C28" s="21">
        <v>1.46706</v>
      </c>
      <c r="D28" s="21">
        <v>2.1000000000000001E-4</v>
      </c>
      <c r="E28" s="21">
        <v>1.8868</v>
      </c>
      <c r="F28" s="21">
        <v>1.9000000000000001E-4</v>
      </c>
      <c r="G28" s="284">
        <v>0.28006500000000001</v>
      </c>
      <c r="H28" s="284">
        <v>4.0000000000000003E-5</v>
      </c>
      <c r="I28" s="21">
        <v>0.1232</v>
      </c>
      <c r="J28" s="21">
        <v>2.5000000000000001E-3</v>
      </c>
      <c r="K28" s="284">
        <v>3.5000000000000001E-3</v>
      </c>
      <c r="L28" s="284">
        <v>5.7000000000000003E-5</v>
      </c>
      <c r="M28" s="21">
        <v>6.1</v>
      </c>
      <c r="N28" s="21">
        <v>0.47</v>
      </c>
      <c r="O28" s="284">
        <v>0.28273999999999999</v>
      </c>
      <c r="P28" s="285">
        <v>4.3999999999999999E-5</v>
      </c>
    </row>
    <row r="29" spans="1:16">
      <c r="A29" s="283" t="s">
        <v>42</v>
      </c>
      <c r="B29" s="21" t="s">
        <v>216</v>
      </c>
      <c r="C29" s="21">
        <v>1.4670700000000001</v>
      </c>
      <c r="D29" s="21">
        <v>1.8000000000000001E-4</v>
      </c>
      <c r="E29" s="21">
        <v>1.8871100000000001</v>
      </c>
      <c r="F29" s="21">
        <v>1.8000000000000001E-4</v>
      </c>
      <c r="G29" s="284">
        <v>0.28003299999999998</v>
      </c>
      <c r="H29" s="284">
        <v>4.1999999999999998E-5</v>
      </c>
      <c r="I29" s="21">
        <v>0.22750000000000001</v>
      </c>
      <c r="J29" s="21">
        <v>2E-3</v>
      </c>
      <c r="K29" s="284">
        <v>6.3969999999999999E-3</v>
      </c>
      <c r="L29" s="284">
        <v>3.4999999999999997E-5</v>
      </c>
      <c r="M29" s="21">
        <v>6.07</v>
      </c>
      <c r="N29" s="21">
        <v>0.47</v>
      </c>
      <c r="O29" s="284">
        <v>0.28272700000000001</v>
      </c>
      <c r="P29" s="285">
        <v>3.6999999999999998E-5</v>
      </c>
    </row>
    <row r="30" spans="1:16">
      <c r="A30" s="283" t="s">
        <v>42</v>
      </c>
      <c r="B30" s="21" t="s">
        <v>217</v>
      </c>
      <c r="C30" s="21">
        <v>1.4668399999999999</v>
      </c>
      <c r="D30" s="21">
        <v>1.6000000000000001E-4</v>
      </c>
      <c r="E30" s="21">
        <v>1.88686</v>
      </c>
      <c r="F30" s="21">
        <v>2.0000000000000001E-4</v>
      </c>
      <c r="G30" s="284">
        <v>0.28000599999999998</v>
      </c>
      <c r="H30" s="284">
        <v>4.6999999999999997E-5</v>
      </c>
      <c r="I30" s="21">
        <v>0.2359</v>
      </c>
      <c r="J30" s="21">
        <v>3.7000000000000002E-3</v>
      </c>
      <c r="K30" s="284">
        <v>6.5929999999999999E-3</v>
      </c>
      <c r="L30" s="284">
        <v>8.3999999999999995E-5</v>
      </c>
      <c r="M30" s="21">
        <v>6.44</v>
      </c>
      <c r="N30" s="21">
        <v>0.52</v>
      </c>
      <c r="O30" s="284">
        <v>0.28272599999999998</v>
      </c>
      <c r="P30" s="285">
        <v>4.6999999999999997E-5</v>
      </c>
    </row>
    <row r="31" spans="1:16">
      <c r="A31" s="283" t="s">
        <v>42</v>
      </c>
      <c r="B31" s="21" t="s">
        <v>218</v>
      </c>
      <c r="C31" s="21">
        <v>1.4669300000000001</v>
      </c>
      <c r="D31" s="21">
        <v>1.8000000000000001E-4</v>
      </c>
      <c r="E31" s="21">
        <v>1.88693</v>
      </c>
      <c r="F31" s="21">
        <v>1.8000000000000001E-4</v>
      </c>
      <c r="G31" s="284">
        <v>0.27997699999999998</v>
      </c>
      <c r="H31" s="284">
        <v>5.3000000000000001E-5</v>
      </c>
      <c r="I31" s="21">
        <v>0.23119999999999999</v>
      </c>
      <c r="J31" s="21">
        <v>1.6999999999999999E-3</v>
      </c>
      <c r="K31" s="284">
        <v>6.2769999999999996E-3</v>
      </c>
      <c r="L31" s="284">
        <v>6.7000000000000002E-5</v>
      </c>
      <c r="M31" s="21">
        <v>7.56</v>
      </c>
      <c r="N31" s="21">
        <v>0.56999999999999995</v>
      </c>
      <c r="O31" s="284">
        <v>0.28268199999999999</v>
      </c>
      <c r="P31" s="285">
        <v>5.3999999999999998E-5</v>
      </c>
    </row>
    <row r="32" spans="1:16">
      <c r="A32" s="283" t="s">
        <v>42</v>
      </c>
      <c r="B32" s="21" t="s">
        <v>219</v>
      </c>
      <c r="C32" s="21">
        <v>1.46696</v>
      </c>
      <c r="D32" s="21">
        <v>2.3000000000000001E-4</v>
      </c>
      <c r="E32" s="21">
        <v>1.8870499999999999</v>
      </c>
      <c r="F32" s="21">
        <v>2.0000000000000001E-4</v>
      </c>
      <c r="G32" s="284">
        <v>0.28002100000000002</v>
      </c>
      <c r="H32" s="284">
        <v>5.5000000000000002E-5</v>
      </c>
      <c r="I32" s="21">
        <v>0.24110000000000001</v>
      </c>
      <c r="J32" s="21">
        <v>2E-3</v>
      </c>
      <c r="K32" s="284">
        <v>6.796E-3</v>
      </c>
      <c r="L32" s="284">
        <v>6.7999999999999999E-5</v>
      </c>
      <c r="M32" s="21">
        <v>6.04</v>
      </c>
      <c r="N32" s="21">
        <v>0.54</v>
      </c>
      <c r="O32" s="284">
        <v>0.28270000000000001</v>
      </c>
      <c r="P32" s="285">
        <v>5.5000000000000002E-5</v>
      </c>
    </row>
    <row r="33" spans="1:16">
      <c r="A33" s="283" t="s">
        <v>42</v>
      </c>
      <c r="B33" s="21" t="s">
        <v>220</v>
      </c>
      <c r="C33" s="21">
        <v>1.46696</v>
      </c>
      <c r="D33" s="21">
        <v>1.7000000000000001E-4</v>
      </c>
      <c r="E33" s="21">
        <v>1.88693</v>
      </c>
      <c r="F33" s="21">
        <v>1.6000000000000001E-4</v>
      </c>
      <c r="G33" s="284">
        <v>0.28003899999999998</v>
      </c>
      <c r="H33" s="284">
        <v>4.3000000000000002E-5</v>
      </c>
      <c r="I33" s="21">
        <v>0.19359999999999999</v>
      </c>
      <c r="J33" s="21">
        <v>1.1000000000000001E-3</v>
      </c>
      <c r="K33" s="284">
        <v>5.3759999999999997E-3</v>
      </c>
      <c r="L33" s="284">
        <v>3.8000000000000002E-5</v>
      </c>
      <c r="M33" s="21">
        <v>6.94</v>
      </c>
      <c r="N33" s="21">
        <v>0.56000000000000005</v>
      </c>
      <c r="O33" s="284">
        <v>0.28274199999999999</v>
      </c>
      <c r="P33" s="285">
        <v>4.5000000000000003E-5</v>
      </c>
    </row>
    <row r="34" spans="1:16">
      <c r="A34" s="283" t="s">
        <v>46</v>
      </c>
      <c r="B34" s="21" t="s">
        <v>221</v>
      </c>
      <c r="C34" s="21">
        <v>1.4665699999999999</v>
      </c>
      <c r="D34" s="21">
        <v>3.8999999999999999E-4</v>
      </c>
      <c r="E34" s="21">
        <v>1.88689</v>
      </c>
      <c r="F34" s="21">
        <v>2.9E-4</v>
      </c>
      <c r="G34" s="284">
        <v>0.27998000000000001</v>
      </c>
      <c r="H34" s="284">
        <v>8.6000000000000003E-5</v>
      </c>
      <c r="I34" s="21">
        <v>0.21229999999999999</v>
      </c>
      <c r="J34" s="21">
        <v>6.3E-3</v>
      </c>
      <c r="K34" s="284">
        <v>6.3299999999999997E-3</v>
      </c>
      <c r="L34" s="284">
        <v>2.3000000000000001E-4</v>
      </c>
      <c r="M34" s="21">
        <v>4.17</v>
      </c>
      <c r="N34" s="21">
        <v>0.75</v>
      </c>
      <c r="O34" s="284">
        <v>0.282696</v>
      </c>
      <c r="P34" s="285">
        <v>8.0000000000000007E-5</v>
      </c>
    </row>
    <row r="35" spans="1:16">
      <c r="A35" s="283" t="s">
        <v>42</v>
      </c>
      <c r="B35" s="21" t="s">
        <v>222</v>
      </c>
      <c r="C35" s="21">
        <v>1.46688</v>
      </c>
      <c r="D35" s="21">
        <v>1.6000000000000001E-4</v>
      </c>
      <c r="E35" s="21">
        <v>1.8868400000000001</v>
      </c>
      <c r="F35" s="21">
        <v>1.7000000000000001E-4</v>
      </c>
      <c r="G35" s="284">
        <v>0.280024</v>
      </c>
      <c r="H35" s="284">
        <v>6.3999999999999997E-5</v>
      </c>
      <c r="I35" s="21">
        <v>0.20050000000000001</v>
      </c>
      <c r="J35" s="21">
        <v>2.0999999999999999E-3</v>
      </c>
      <c r="K35" s="284">
        <v>5.9059999999999998E-3</v>
      </c>
      <c r="L35" s="284">
        <v>6.9999999999999994E-5</v>
      </c>
      <c r="M35" s="21">
        <v>5.15</v>
      </c>
      <c r="N35" s="21">
        <v>0.46</v>
      </c>
      <c r="O35" s="284">
        <v>0.28270200000000001</v>
      </c>
      <c r="P35" s="285">
        <v>6.3E-5</v>
      </c>
    </row>
    <row r="36" spans="1:16">
      <c r="A36" s="283" t="s">
        <v>42</v>
      </c>
      <c r="B36" s="21" t="s">
        <v>223</v>
      </c>
      <c r="C36" s="21">
        <v>1.46706</v>
      </c>
      <c r="D36" s="21">
        <v>1.9000000000000001E-4</v>
      </c>
      <c r="E36" s="21">
        <v>1.8868799999999999</v>
      </c>
      <c r="F36" s="21">
        <v>1.8000000000000001E-4</v>
      </c>
      <c r="G36" s="284">
        <v>0.27995300000000001</v>
      </c>
      <c r="H36" s="284">
        <v>4.6E-5</v>
      </c>
      <c r="I36" s="21">
        <v>0.2165</v>
      </c>
      <c r="J36" s="21">
        <v>3.0000000000000001E-3</v>
      </c>
      <c r="K36" s="284">
        <v>6.4679999999999998E-3</v>
      </c>
      <c r="L36" s="284">
        <v>9.7999999999999997E-5</v>
      </c>
      <c r="M36" s="21">
        <v>6.17</v>
      </c>
      <c r="N36" s="21">
        <v>0.44</v>
      </c>
      <c r="O36" s="284">
        <v>0.28263700000000003</v>
      </c>
      <c r="P36" s="285">
        <v>4.6999999999999997E-5</v>
      </c>
    </row>
    <row r="37" spans="1:16">
      <c r="A37" s="283" t="s">
        <v>42</v>
      </c>
      <c r="B37" s="21" t="s">
        <v>236</v>
      </c>
      <c r="C37" s="21">
        <v>1.4673099999999999</v>
      </c>
      <c r="D37" s="21">
        <v>2.0000000000000001E-4</v>
      </c>
      <c r="E37" s="21">
        <v>1.8869100000000001</v>
      </c>
      <c r="F37" s="21">
        <v>1.7000000000000001E-4</v>
      </c>
      <c r="G37" s="284">
        <v>0.280059</v>
      </c>
      <c r="H37" s="284">
        <v>3.4999999999999997E-5</v>
      </c>
      <c r="I37" s="21">
        <v>0.16980000000000001</v>
      </c>
      <c r="J37" s="21">
        <v>8.9999999999999993E-3</v>
      </c>
      <c r="K37" s="284">
        <v>4.7299999999999998E-3</v>
      </c>
      <c r="L37" s="284">
        <v>2.3000000000000001E-4</v>
      </c>
      <c r="M37" s="21">
        <v>7.34</v>
      </c>
      <c r="N37" s="21">
        <v>0.27</v>
      </c>
      <c r="O37" s="284">
        <v>0.28270000000000001</v>
      </c>
      <c r="P37" s="285">
        <v>3.6000000000000001E-5</v>
      </c>
    </row>
    <row r="38" spans="1:16">
      <c r="A38" s="283" t="s">
        <v>42</v>
      </c>
      <c r="B38" s="21" t="s">
        <v>237</v>
      </c>
      <c r="C38" s="21">
        <v>1.4668600000000001</v>
      </c>
      <c r="D38" s="21">
        <v>3.1E-4</v>
      </c>
      <c r="E38" s="21">
        <v>1.8869400000000001</v>
      </c>
      <c r="F38" s="21">
        <v>1.8000000000000001E-4</v>
      </c>
      <c r="G38" s="284">
        <v>0.28002300000000002</v>
      </c>
      <c r="H38" s="284">
        <v>6.3E-5</v>
      </c>
      <c r="I38" s="21">
        <v>0.31659999999999999</v>
      </c>
      <c r="J38" s="21">
        <v>8.6E-3</v>
      </c>
      <c r="K38" s="284">
        <v>8.9599999999999992E-3</v>
      </c>
      <c r="L38" s="284">
        <v>2.5000000000000001E-4</v>
      </c>
      <c r="M38" s="21">
        <v>4.84</v>
      </c>
      <c r="N38" s="21">
        <v>0.5</v>
      </c>
      <c r="O38" s="284">
        <v>0.28266599999999997</v>
      </c>
      <c r="P38" s="285">
        <v>6.3E-5</v>
      </c>
    </row>
    <row r="39" spans="1:16">
      <c r="A39" s="283" t="s">
        <v>42</v>
      </c>
      <c r="B39" s="21" t="s">
        <v>238</v>
      </c>
      <c r="C39" s="21">
        <v>1.46713</v>
      </c>
      <c r="D39" s="21">
        <v>1.9000000000000001E-4</v>
      </c>
      <c r="E39" s="21">
        <v>1.8868199999999999</v>
      </c>
      <c r="F39" s="21">
        <v>1.8000000000000001E-4</v>
      </c>
      <c r="G39" s="284">
        <v>0.28004099999999998</v>
      </c>
      <c r="H39" s="284">
        <v>4.5000000000000003E-5</v>
      </c>
      <c r="I39" s="21">
        <v>0.246</v>
      </c>
      <c r="J39" s="21">
        <v>1.2999999999999999E-2</v>
      </c>
      <c r="K39" s="284">
        <v>7.1900000000000002E-3</v>
      </c>
      <c r="L39" s="284">
        <v>2.9999999999999997E-4</v>
      </c>
      <c r="M39" s="21">
        <v>5.76</v>
      </c>
      <c r="N39" s="21">
        <v>0.19</v>
      </c>
      <c r="O39" s="284">
        <v>0.282698</v>
      </c>
      <c r="P39" s="285">
        <v>4.3000000000000002E-5</v>
      </c>
    </row>
    <row r="40" spans="1:16">
      <c r="A40" s="283" t="s">
        <v>42</v>
      </c>
      <c r="B40" s="21" t="s">
        <v>239</v>
      </c>
      <c r="C40" s="21">
        <v>1.46723</v>
      </c>
      <c r="D40" s="21">
        <v>2.1000000000000001E-4</v>
      </c>
      <c r="E40" s="21">
        <v>1.88686</v>
      </c>
      <c r="F40" s="21">
        <v>1.3999999999999999E-4</v>
      </c>
      <c r="G40" s="284">
        <v>0.28001199999999998</v>
      </c>
      <c r="H40" s="284">
        <v>3.6999999999999998E-5</v>
      </c>
      <c r="I40" s="21">
        <v>0.18060000000000001</v>
      </c>
      <c r="J40" s="21">
        <v>7.4000000000000003E-3</v>
      </c>
      <c r="K40" s="284">
        <v>5.2100000000000002E-3</v>
      </c>
      <c r="L40" s="284">
        <v>1.9000000000000001E-4</v>
      </c>
      <c r="M40" s="21">
        <v>7.63</v>
      </c>
      <c r="N40" s="21">
        <v>0.34</v>
      </c>
      <c r="O40" s="284">
        <v>0.28268399999999999</v>
      </c>
      <c r="P40" s="285">
        <v>4.1E-5</v>
      </c>
    </row>
    <row r="41" spans="1:16">
      <c r="A41" s="283" t="s">
        <v>42</v>
      </c>
      <c r="B41" s="21" t="s">
        <v>240</v>
      </c>
      <c r="C41" s="21">
        <v>1.46662</v>
      </c>
      <c r="D41" s="21">
        <v>3.1E-4</v>
      </c>
      <c r="E41" s="21">
        <v>1.8870499999999999</v>
      </c>
      <c r="F41" s="21">
        <v>1.9000000000000001E-4</v>
      </c>
      <c r="G41" s="284">
        <v>0.28010200000000002</v>
      </c>
      <c r="H41" s="284">
        <v>5.3999999999999998E-5</v>
      </c>
      <c r="I41" s="21">
        <v>0.1731</v>
      </c>
      <c r="J41" s="21">
        <v>8.8999999999999999E-3</v>
      </c>
      <c r="K41" s="284">
        <v>4.9800000000000001E-3</v>
      </c>
      <c r="L41" s="284">
        <v>2.5000000000000001E-4</v>
      </c>
      <c r="M41" s="21">
        <v>6.3</v>
      </c>
      <c r="N41" s="21">
        <v>0.56999999999999995</v>
      </c>
      <c r="O41" s="284">
        <v>0.28276600000000002</v>
      </c>
      <c r="P41" s="285">
        <v>5.8E-5</v>
      </c>
    </row>
    <row r="42" spans="1:16">
      <c r="A42" s="283" t="s">
        <v>42</v>
      </c>
      <c r="B42" s="21" t="s">
        <v>241</v>
      </c>
      <c r="C42" s="21">
        <v>1.4668300000000001</v>
      </c>
      <c r="D42" s="21">
        <v>2.1000000000000001E-4</v>
      </c>
      <c r="E42" s="21">
        <v>1.88686</v>
      </c>
      <c r="F42" s="21">
        <v>2.0000000000000001E-4</v>
      </c>
      <c r="G42" s="284">
        <v>0.27998200000000001</v>
      </c>
      <c r="H42" s="284">
        <v>6.3999999999999997E-5</v>
      </c>
      <c r="I42" s="21">
        <v>0.28499999999999998</v>
      </c>
      <c r="J42" s="21">
        <v>5.7999999999999996E-3</v>
      </c>
      <c r="K42" s="284">
        <v>7.8700000000000003E-3</v>
      </c>
      <c r="L42" s="284">
        <v>1.9000000000000001E-4</v>
      </c>
      <c r="M42" s="21">
        <v>5.5</v>
      </c>
      <c r="N42" s="21">
        <v>0.59</v>
      </c>
      <c r="O42" s="284">
        <v>0.28264400000000001</v>
      </c>
      <c r="P42" s="285">
        <v>6.3E-5</v>
      </c>
    </row>
    <row r="43" spans="1:16">
      <c r="A43" s="283" t="s">
        <v>42</v>
      </c>
      <c r="B43" s="21" t="s">
        <v>242</v>
      </c>
      <c r="C43" s="21">
        <v>1.4670399999999999</v>
      </c>
      <c r="D43" s="21">
        <v>2.1000000000000001E-4</v>
      </c>
      <c r="E43" s="21">
        <v>1.8867700000000001</v>
      </c>
      <c r="F43" s="21">
        <v>1.9000000000000001E-4</v>
      </c>
      <c r="G43" s="284">
        <v>0.28000599999999998</v>
      </c>
      <c r="H43" s="284">
        <v>4.1E-5</v>
      </c>
      <c r="I43" s="21">
        <v>0.2319</v>
      </c>
      <c r="J43" s="21">
        <v>5.8999999999999999E-3</v>
      </c>
      <c r="K43" s="284">
        <v>6.6E-3</v>
      </c>
      <c r="L43" s="284">
        <v>1.2999999999999999E-4</v>
      </c>
      <c r="M43" s="21">
        <v>6.35</v>
      </c>
      <c r="N43" s="21">
        <v>0.41</v>
      </c>
      <c r="O43" s="284">
        <v>0.282669</v>
      </c>
      <c r="P43" s="285">
        <v>4.6999999999999997E-5</v>
      </c>
    </row>
    <row r="44" spans="1:16">
      <c r="A44" s="283" t="s">
        <v>42</v>
      </c>
      <c r="B44" s="21" t="s">
        <v>243</v>
      </c>
      <c r="C44" s="21">
        <v>1.4670399999999999</v>
      </c>
      <c r="D44" s="21">
        <v>2.5000000000000001E-4</v>
      </c>
      <c r="E44" s="21">
        <v>1.88687</v>
      </c>
      <c r="F44" s="21">
        <v>1.7000000000000001E-4</v>
      </c>
      <c r="G44" s="284">
        <v>0.27998400000000001</v>
      </c>
      <c r="H44" s="284">
        <v>3.6999999999999998E-5</v>
      </c>
      <c r="I44" s="21">
        <v>0.19670000000000001</v>
      </c>
      <c r="J44" s="21">
        <v>1.2999999999999999E-3</v>
      </c>
      <c r="K44" s="284">
        <v>5.5960000000000003E-3</v>
      </c>
      <c r="L44" s="284">
        <v>3.0000000000000001E-5</v>
      </c>
      <c r="M44" s="21">
        <v>8.32</v>
      </c>
      <c r="N44" s="21">
        <v>0.42</v>
      </c>
      <c r="O44" s="284">
        <v>0.28265499999999999</v>
      </c>
      <c r="P44" s="285">
        <v>3.6000000000000001E-5</v>
      </c>
    </row>
    <row r="45" spans="1:16">
      <c r="A45" s="283" t="s">
        <v>42</v>
      </c>
      <c r="B45" s="21" t="s">
        <v>244</v>
      </c>
      <c r="C45" s="21">
        <v>1.4671099999999999</v>
      </c>
      <c r="D45" s="21">
        <v>1.4999999999999999E-4</v>
      </c>
      <c r="E45" s="21">
        <v>1.88703</v>
      </c>
      <c r="F45" s="21">
        <v>1.8000000000000001E-4</v>
      </c>
      <c r="G45" s="284">
        <v>0.28007700000000002</v>
      </c>
      <c r="H45" s="284">
        <v>4.8999999999999998E-5</v>
      </c>
      <c r="I45" s="21">
        <v>0.23</v>
      </c>
      <c r="J45" s="21">
        <v>3.0999999999999999E-3</v>
      </c>
      <c r="K45" s="284">
        <v>6.3740000000000003E-3</v>
      </c>
      <c r="L45" s="284">
        <v>8.7999999999999998E-5</v>
      </c>
      <c r="M45" s="21">
        <v>6.45</v>
      </c>
      <c r="N45" s="21">
        <v>0.32</v>
      </c>
      <c r="O45" s="284">
        <v>0.28272000000000003</v>
      </c>
      <c r="P45" s="285">
        <v>4.8000000000000001E-5</v>
      </c>
    </row>
    <row r="46" spans="1:16">
      <c r="A46" s="283" t="s">
        <v>42</v>
      </c>
      <c r="B46" s="21" t="s">
        <v>199</v>
      </c>
      <c r="C46" s="21">
        <v>1.46699</v>
      </c>
      <c r="D46" s="21">
        <v>2.1000000000000001E-4</v>
      </c>
      <c r="E46" s="21">
        <v>1.88703</v>
      </c>
      <c r="F46" s="21">
        <v>2.1000000000000001E-4</v>
      </c>
      <c r="G46" s="284">
        <v>0.27998600000000001</v>
      </c>
      <c r="H46" s="284">
        <v>4.0000000000000003E-5</v>
      </c>
      <c r="I46" s="21">
        <v>0.109</v>
      </c>
      <c r="J46" s="21">
        <v>1.7999999999999999E-2</v>
      </c>
      <c r="K46" s="284">
        <v>3.2100000000000002E-3</v>
      </c>
      <c r="L46" s="284">
        <v>5.4000000000000001E-4</v>
      </c>
      <c r="M46" s="21">
        <v>5.67</v>
      </c>
      <c r="N46" s="21">
        <v>0.61</v>
      </c>
      <c r="O46" s="284">
        <v>0.28270200000000001</v>
      </c>
      <c r="P46" s="285">
        <v>3.6999999999999998E-5</v>
      </c>
    </row>
    <row r="47" spans="1:16">
      <c r="A47" s="283" t="s">
        <v>42</v>
      </c>
      <c r="B47" s="21" t="s">
        <v>208</v>
      </c>
      <c r="C47" s="21">
        <v>1.4669099999999999</v>
      </c>
      <c r="D47" s="21">
        <v>2.0000000000000001E-4</v>
      </c>
      <c r="E47" s="21">
        <v>1.8868199999999999</v>
      </c>
      <c r="F47" s="21">
        <v>2.1000000000000001E-4</v>
      </c>
      <c r="G47" s="284">
        <v>0.280059</v>
      </c>
      <c r="H47" s="284">
        <v>5.1E-5</v>
      </c>
      <c r="I47" s="21">
        <v>0.12089999999999999</v>
      </c>
      <c r="J47" s="21">
        <v>7.1000000000000004E-3</v>
      </c>
      <c r="K47" s="284">
        <v>3.1800000000000001E-3</v>
      </c>
      <c r="L47" s="284">
        <v>1.4999999999999999E-4</v>
      </c>
      <c r="M47" s="21">
        <v>5.44</v>
      </c>
      <c r="N47" s="21">
        <v>0.49</v>
      </c>
      <c r="O47" s="284">
        <v>0.28275800000000001</v>
      </c>
      <c r="P47" s="285">
        <v>5.1E-5</v>
      </c>
    </row>
    <row r="48" spans="1:16">
      <c r="A48" s="283" t="s">
        <v>46</v>
      </c>
      <c r="B48" s="21" t="s">
        <v>230</v>
      </c>
      <c r="C48" s="21">
        <v>1.4671099999999999</v>
      </c>
      <c r="D48" s="21">
        <v>1.6000000000000001E-4</v>
      </c>
      <c r="E48" s="21">
        <v>1.8869800000000001</v>
      </c>
      <c r="F48" s="21">
        <v>1.9000000000000001E-4</v>
      </c>
      <c r="G48" s="284">
        <v>0.27990199999999998</v>
      </c>
      <c r="H48" s="284">
        <v>2.5999999999999998E-5</v>
      </c>
      <c r="I48" s="21">
        <v>4.99E-2</v>
      </c>
      <c r="J48" s="21">
        <v>1.9E-3</v>
      </c>
      <c r="K48" s="284">
        <v>1.4530000000000001E-3</v>
      </c>
      <c r="L48" s="284">
        <v>6.3E-5</v>
      </c>
      <c r="M48" s="21">
        <v>6.61</v>
      </c>
      <c r="N48" s="21">
        <v>0.34</v>
      </c>
      <c r="O48" s="284">
        <v>0.28256500000000001</v>
      </c>
      <c r="P48" s="285">
        <v>2.9E-5</v>
      </c>
    </row>
    <row r="49" spans="1:16">
      <c r="A49" s="283" t="s">
        <v>46</v>
      </c>
      <c r="B49" s="21" t="s">
        <v>231</v>
      </c>
      <c r="C49" s="21">
        <v>1.4670099999999999</v>
      </c>
      <c r="D49" s="21">
        <v>1.8000000000000001E-4</v>
      </c>
      <c r="E49" s="21">
        <v>1.88689</v>
      </c>
      <c r="F49" s="21">
        <v>1.8000000000000001E-4</v>
      </c>
      <c r="G49" s="284">
        <v>0.28041100000000002</v>
      </c>
      <c r="H49" s="284">
        <v>4.1999999999999998E-5</v>
      </c>
      <c r="I49" s="21">
        <v>7.2309999999999999E-2</v>
      </c>
      <c r="J49" s="21">
        <v>7.2999999999999996E-4</v>
      </c>
      <c r="K49" s="284">
        <v>2.2260000000000001E-3</v>
      </c>
      <c r="L49" s="284">
        <v>3.1000000000000001E-5</v>
      </c>
      <c r="M49" s="21">
        <v>5.14</v>
      </c>
      <c r="N49" s="21">
        <v>0.35</v>
      </c>
      <c r="O49" s="284">
        <v>0.28310400000000002</v>
      </c>
      <c r="P49" s="285">
        <v>4.8999999999999998E-5</v>
      </c>
    </row>
    <row r="50" spans="1:16">
      <c r="A50" s="283" t="s">
        <v>42</v>
      </c>
      <c r="B50" s="21" t="s">
        <v>232</v>
      </c>
      <c r="C50" s="21">
        <v>1.46706</v>
      </c>
      <c r="D50" s="21">
        <v>1.8000000000000001E-4</v>
      </c>
      <c r="E50" s="21">
        <v>1.8868499999999999</v>
      </c>
      <c r="F50" s="21">
        <v>1.3999999999999999E-4</v>
      </c>
      <c r="G50" s="284">
        <v>0.27996100000000002</v>
      </c>
      <c r="H50" s="284">
        <v>3.1000000000000001E-5</v>
      </c>
      <c r="I50" s="21">
        <v>6.59E-2</v>
      </c>
      <c r="J50" s="21">
        <v>2.8999999999999998E-3</v>
      </c>
      <c r="K50" s="284">
        <v>1.8029999999999999E-3</v>
      </c>
      <c r="L50" s="284">
        <v>7.6000000000000004E-5</v>
      </c>
      <c r="M50" s="21">
        <v>5.93</v>
      </c>
      <c r="N50" s="21">
        <v>0.3</v>
      </c>
      <c r="O50" s="284">
        <v>0.28262100000000001</v>
      </c>
      <c r="P50" s="285">
        <v>3.4999999999999997E-5</v>
      </c>
    </row>
    <row r="51" spans="1:16">
      <c r="A51" s="283" t="s">
        <v>42</v>
      </c>
      <c r="B51" s="21" t="s">
        <v>233</v>
      </c>
      <c r="C51" s="21">
        <v>1.46726</v>
      </c>
      <c r="D51" s="21">
        <v>1.7000000000000001E-4</v>
      </c>
      <c r="E51" s="21">
        <v>1.88703</v>
      </c>
      <c r="F51" s="21">
        <v>2.2000000000000001E-4</v>
      </c>
      <c r="G51" s="284">
        <v>0.28003600000000001</v>
      </c>
      <c r="H51" s="284">
        <v>3.8999999999999999E-5</v>
      </c>
      <c r="I51" s="21">
        <v>0.14549999999999999</v>
      </c>
      <c r="J51" s="21">
        <v>6.1000000000000004E-3</v>
      </c>
      <c r="K51" s="284">
        <v>3.8300000000000001E-3</v>
      </c>
      <c r="L51" s="284">
        <v>1.4999999999999999E-4</v>
      </c>
      <c r="M51" s="21">
        <v>5.54</v>
      </c>
      <c r="N51" s="21">
        <v>0.26</v>
      </c>
      <c r="O51" s="284">
        <v>0.28268799999999999</v>
      </c>
      <c r="P51" s="285">
        <v>4.1E-5</v>
      </c>
    </row>
    <row r="52" spans="1:16">
      <c r="A52" s="283" t="s">
        <v>46</v>
      </c>
      <c r="B52" s="21" t="s">
        <v>234</v>
      </c>
      <c r="C52" s="21">
        <v>1.46706</v>
      </c>
      <c r="D52" s="21">
        <v>1.9000000000000001E-4</v>
      </c>
      <c r="E52" s="21">
        <v>1.8868400000000001</v>
      </c>
      <c r="F52" s="21">
        <v>1.9000000000000001E-4</v>
      </c>
      <c r="G52" s="284">
        <v>0.28007300000000002</v>
      </c>
      <c r="H52" s="284">
        <v>4.5000000000000003E-5</v>
      </c>
      <c r="I52" s="21">
        <v>0.1057</v>
      </c>
      <c r="J52" s="21">
        <v>5.5999999999999999E-3</v>
      </c>
      <c r="K52" s="284">
        <v>3.0799999999999998E-3</v>
      </c>
      <c r="L52" s="284">
        <v>1.6000000000000001E-4</v>
      </c>
      <c r="M52" s="21">
        <v>5.08</v>
      </c>
      <c r="N52" s="21">
        <v>0.32</v>
      </c>
      <c r="O52" s="284">
        <v>0.28275099999999997</v>
      </c>
      <c r="P52" s="285">
        <v>4.5000000000000003E-5</v>
      </c>
    </row>
    <row r="53" spans="1:16">
      <c r="A53" s="283" t="s">
        <v>42</v>
      </c>
      <c r="B53" s="21" t="s">
        <v>200</v>
      </c>
      <c r="C53" s="21">
        <v>1.4669099999999999</v>
      </c>
      <c r="D53" s="21">
        <v>2.3000000000000001E-4</v>
      </c>
      <c r="E53" s="21">
        <v>1.8870400000000001</v>
      </c>
      <c r="F53" s="21">
        <v>1.8000000000000001E-4</v>
      </c>
      <c r="G53" s="284">
        <v>0.28015600000000002</v>
      </c>
      <c r="H53" s="284">
        <v>4.5000000000000003E-5</v>
      </c>
      <c r="I53" s="21">
        <v>0.1202</v>
      </c>
      <c r="J53" s="21">
        <v>3.5000000000000001E-3</v>
      </c>
      <c r="K53" s="284">
        <v>3.127E-3</v>
      </c>
      <c r="L53" s="284">
        <v>8.8999999999999995E-5</v>
      </c>
      <c r="M53" s="21">
        <v>5.99</v>
      </c>
      <c r="N53" s="21">
        <v>0.51</v>
      </c>
      <c r="O53" s="284">
        <v>0.28286600000000001</v>
      </c>
      <c r="P53" s="285">
        <v>4.6999999999999997E-5</v>
      </c>
    </row>
    <row r="54" spans="1:16">
      <c r="A54" s="283" t="s">
        <v>46</v>
      </c>
      <c r="B54" s="21" t="s">
        <v>201</v>
      </c>
      <c r="C54" s="21">
        <v>1.46709</v>
      </c>
      <c r="D54" s="21">
        <v>1.8000000000000001E-4</v>
      </c>
      <c r="E54" s="21">
        <v>1.88683</v>
      </c>
      <c r="F54" s="21">
        <v>1.7000000000000001E-4</v>
      </c>
      <c r="G54" s="284">
        <v>0.28010000000000002</v>
      </c>
      <c r="H54" s="284">
        <v>5.0000000000000002E-5</v>
      </c>
      <c r="I54" s="21">
        <v>6.0999999999999999E-2</v>
      </c>
      <c r="J54" s="21">
        <v>2.5999999999999999E-3</v>
      </c>
      <c r="K54" s="284">
        <v>1.6559999999999999E-3</v>
      </c>
      <c r="L54" s="284">
        <v>5.8E-5</v>
      </c>
      <c r="M54" s="21">
        <v>5.64</v>
      </c>
      <c r="N54" s="21">
        <v>0.32</v>
      </c>
      <c r="O54" s="284">
        <v>0.28279399999999999</v>
      </c>
      <c r="P54" s="285">
        <v>5.0000000000000002E-5</v>
      </c>
    </row>
    <row r="55" spans="1:16">
      <c r="A55" s="283" t="s">
        <v>42</v>
      </c>
      <c r="B55" s="21" t="s">
        <v>202</v>
      </c>
      <c r="C55" s="21">
        <v>1.46716</v>
      </c>
      <c r="D55" s="21">
        <v>2.5999999999999998E-4</v>
      </c>
      <c r="E55" s="21">
        <v>1.88687</v>
      </c>
      <c r="F55" s="21">
        <v>3.6000000000000002E-4</v>
      </c>
      <c r="G55" s="284">
        <v>0.28010000000000002</v>
      </c>
      <c r="H55" s="284">
        <v>2.5000000000000001E-4</v>
      </c>
      <c r="I55" s="21">
        <v>0.88900000000000001</v>
      </c>
      <c r="J55" s="21">
        <v>2.1999999999999999E-2</v>
      </c>
      <c r="K55" s="284">
        <v>3.1399999999999997E-2</v>
      </c>
      <c r="L55" s="284">
        <v>5.9999999999999995E-4</v>
      </c>
      <c r="M55" s="21">
        <v>2.0699999999999998</v>
      </c>
      <c r="N55" s="21">
        <v>0.13</v>
      </c>
      <c r="O55" s="284">
        <v>0.28278999999999999</v>
      </c>
      <c r="P55" s="285">
        <v>2.3000000000000001E-4</v>
      </c>
    </row>
    <row r="56" spans="1:16">
      <c r="A56" s="283" t="s">
        <v>42</v>
      </c>
      <c r="B56" s="21" t="s">
        <v>203</v>
      </c>
      <c r="C56" s="21">
        <v>1.4671099999999999</v>
      </c>
      <c r="D56" s="21">
        <v>2.0000000000000001E-4</v>
      </c>
      <c r="E56" s="21">
        <v>1.8867700000000001</v>
      </c>
      <c r="F56" s="21">
        <v>2.3000000000000001E-4</v>
      </c>
      <c r="G56" s="284">
        <v>0.28003499999999998</v>
      </c>
      <c r="H56" s="284">
        <v>3.8999999999999999E-5</v>
      </c>
      <c r="I56" s="21">
        <v>6.5199999999999994E-2</v>
      </c>
      <c r="J56" s="21">
        <v>2.5999999999999999E-3</v>
      </c>
      <c r="K56" s="284">
        <v>1.833E-3</v>
      </c>
      <c r="L56" s="284">
        <v>7.8999999999999996E-5</v>
      </c>
      <c r="M56" s="21">
        <v>5.15</v>
      </c>
      <c r="N56" s="21">
        <v>0.35</v>
      </c>
      <c r="O56" s="284">
        <v>0.28273500000000001</v>
      </c>
      <c r="P56" s="285">
        <v>4.8999999999999998E-5</v>
      </c>
    </row>
    <row r="57" spans="1:16">
      <c r="A57" s="283" t="s">
        <v>42</v>
      </c>
      <c r="B57" s="21" t="s">
        <v>204</v>
      </c>
      <c r="C57" s="21">
        <v>1.4669399999999999</v>
      </c>
      <c r="D57" s="21">
        <v>2.2000000000000001E-4</v>
      </c>
      <c r="E57" s="21">
        <v>1.8870899999999999</v>
      </c>
      <c r="F57" s="21">
        <v>2.2000000000000001E-4</v>
      </c>
      <c r="G57" s="284">
        <v>0.28004699999999999</v>
      </c>
      <c r="H57" s="284">
        <v>5.5000000000000002E-5</v>
      </c>
      <c r="I57" s="21">
        <v>0.1326</v>
      </c>
      <c r="J57" s="21">
        <v>3.5999999999999999E-3</v>
      </c>
      <c r="K57" s="284">
        <v>3.3349999999999999E-3</v>
      </c>
      <c r="L57" s="284">
        <v>6.4999999999999994E-5</v>
      </c>
      <c r="M57" s="21">
        <v>5.73</v>
      </c>
      <c r="N57" s="21">
        <v>0.44</v>
      </c>
      <c r="O57" s="284">
        <v>0.28273399999999999</v>
      </c>
      <c r="P57" s="285">
        <v>5.5000000000000002E-5</v>
      </c>
    </row>
    <row r="58" spans="1:16">
      <c r="A58" s="283" t="s">
        <v>46</v>
      </c>
      <c r="B58" s="21" t="s">
        <v>205</v>
      </c>
      <c r="C58" s="21">
        <v>1.4669700000000001</v>
      </c>
      <c r="D58" s="21">
        <v>2.3000000000000001E-4</v>
      </c>
      <c r="E58" s="21">
        <v>1.8869</v>
      </c>
      <c r="F58" s="21">
        <v>1.8000000000000001E-4</v>
      </c>
      <c r="G58" s="284">
        <v>0.28003899999999998</v>
      </c>
      <c r="H58" s="284">
        <v>3.6999999999999998E-5</v>
      </c>
      <c r="I58" s="21">
        <v>8.8599999999999998E-2</v>
      </c>
      <c r="J58" s="21">
        <v>2.0999999999999999E-3</v>
      </c>
      <c r="K58" s="284">
        <v>2.4910000000000002E-3</v>
      </c>
      <c r="L58" s="284">
        <v>8.2999999999999998E-5</v>
      </c>
      <c r="M58" s="21">
        <v>5.52</v>
      </c>
      <c r="N58" s="21">
        <v>0.46</v>
      </c>
      <c r="O58" s="284">
        <v>0.28272999999999998</v>
      </c>
      <c r="P58" s="285">
        <v>3.6000000000000001E-5</v>
      </c>
    </row>
    <row r="59" spans="1:16">
      <c r="A59" s="283" t="s">
        <v>42</v>
      </c>
      <c r="B59" s="21" t="s">
        <v>206</v>
      </c>
      <c r="C59" s="21">
        <v>1.4670300000000001</v>
      </c>
      <c r="D59" s="21">
        <v>1.8000000000000001E-4</v>
      </c>
      <c r="E59" s="21">
        <v>1.8869100000000001</v>
      </c>
      <c r="F59" s="21">
        <v>2.0000000000000001E-4</v>
      </c>
      <c r="G59" s="284">
        <v>0.27991700000000003</v>
      </c>
      <c r="H59" s="284">
        <v>3.1000000000000001E-5</v>
      </c>
      <c r="I59" s="21">
        <v>6.4759999999999998E-2</v>
      </c>
      <c r="J59" s="21">
        <v>7.3999999999999999E-4</v>
      </c>
      <c r="K59" s="284">
        <v>1.89E-3</v>
      </c>
      <c r="L59" s="284">
        <v>1.5E-5</v>
      </c>
      <c r="M59" s="21">
        <v>5.82</v>
      </c>
      <c r="N59" s="21">
        <v>0.33</v>
      </c>
      <c r="O59" s="284">
        <v>0.28260600000000002</v>
      </c>
      <c r="P59" s="285">
        <v>3.4E-5</v>
      </c>
    </row>
    <row r="60" spans="1:16">
      <c r="A60" s="283" t="s">
        <v>46</v>
      </c>
      <c r="B60" s="21" t="s">
        <v>207</v>
      </c>
      <c r="C60" s="21">
        <v>1.46712</v>
      </c>
      <c r="D60" s="21">
        <v>1.4999999999999999E-4</v>
      </c>
      <c r="E60" s="21">
        <v>1.88686</v>
      </c>
      <c r="F60" s="21">
        <v>1.2E-4</v>
      </c>
      <c r="G60" s="284">
        <v>0.27988400000000002</v>
      </c>
      <c r="H60" s="284">
        <v>4.1999999999999998E-5</v>
      </c>
      <c r="I60" s="21">
        <v>0.09</v>
      </c>
      <c r="J60" s="21">
        <v>1.5E-3</v>
      </c>
      <c r="K60" s="284">
        <v>2.5799999999999998E-3</v>
      </c>
      <c r="L60" s="284">
        <v>5.1E-5</v>
      </c>
      <c r="M60" s="21">
        <v>6.38</v>
      </c>
      <c r="N60" s="21">
        <v>0.4</v>
      </c>
      <c r="O60" s="284">
        <v>0.28259299999999998</v>
      </c>
      <c r="P60" s="285">
        <v>4.6999999999999997E-5</v>
      </c>
    </row>
    <row r="61" spans="1:16">
      <c r="A61" s="283" t="s">
        <v>42</v>
      </c>
      <c r="B61" s="21" t="s">
        <v>209</v>
      </c>
      <c r="C61" s="21">
        <v>1.4670799999999999</v>
      </c>
      <c r="D61" s="21">
        <v>2.4000000000000001E-4</v>
      </c>
      <c r="E61" s="21">
        <v>1.88714</v>
      </c>
      <c r="F61" s="21">
        <v>1.4999999999999999E-4</v>
      </c>
      <c r="G61" s="284">
        <v>0.28002199999999999</v>
      </c>
      <c r="H61" s="284">
        <v>5.5999999999999999E-5</v>
      </c>
      <c r="I61" s="21">
        <v>0.22320000000000001</v>
      </c>
      <c r="J61" s="21">
        <v>9.7000000000000003E-3</v>
      </c>
      <c r="K61" s="284">
        <v>6.2100000000000002E-3</v>
      </c>
      <c r="L61" s="284">
        <v>2.4000000000000001E-4</v>
      </c>
      <c r="M61" s="21">
        <v>6.22</v>
      </c>
      <c r="N61" s="21">
        <v>0.45</v>
      </c>
      <c r="O61" s="284">
        <v>0.282717</v>
      </c>
      <c r="P61" s="285">
        <v>5.7000000000000003E-5</v>
      </c>
    </row>
    <row r="62" spans="1:16">
      <c r="A62" s="283" t="s">
        <v>46</v>
      </c>
      <c r="B62" s="21" t="s">
        <v>235</v>
      </c>
      <c r="C62" s="21">
        <v>1.46709</v>
      </c>
      <c r="D62" s="21">
        <v>2.0000000000000001E-4</v>
      </c>
      <c r="E62" s="21">
        <v>1.88703</v>
      </c>
      <c r="F62" s="21">
        <v>2.0000000000000001E-4</v>
      </c>
      <c r="G62" s="284">
        <v>0.28022000000000002</v>
      </c>
      <c r="H62" s="284">
        <v>4.8000000000000001E-5</v>
      </c>
      <c r="I62" s="21">
        <v>0.16719999999999999</v>
      </c>
      <c r="J62" s="21">
        <v>2.5000000000000001E-3</v>
      </c>
      <c r="K62" s="284">
        <v>4.6759999999999996E-3</v>
      </c>
      <c r="L62" s="284">
        <v>3.1999999999999999E-5</v>
      </c>
      <c r="M62" s="21">
        <v>5.18</v>
      </c>
      <c r="N62" s="21">
        <v>0.32</v>
      </c>
      <c r="O62" s="284">
        <v>0.28287299999999999</v>
      </c>
      <c r="P62" s="285">
        <v>4.8000000000000001E-5</v>
      </c>
    </row>
    <row r="63" spans="1:16">
      <c r="A63" s="283" t="s">
        <v>413</v>
      </c>
      <c r="B63" s="21" t="s">
        <v>182</v>
      </c>
      <c r="C63" s="21">
        <v>1.4670799999999999</v>
      </c>
      <c r="D63" s="21">
        <v>1.6000000000000001E-4</v>
      </c>
      <c r="E63" s="21">
        <v>1.8868100000000001</v>
      </c>
      <c r="F63" s="21">
        <v>2.5000000000000001E-4</v>
      </c>
      <c r="G63" s="284">
        <v>0.27960699999999999</v>
      </c>
      <c r="H63" s="284">
        <v>4.8000000000000001E-5</v>
      </c>
      <c r="I63" s="21">
        <v>1.2193000000000001E-2</v>
      </c>
      <c r="J63" s="21">
        <v>5.8999999999999998E-5</v>
      </c>
      <c r="K63" s="284">
        <v>3.4124999999999997E-4</v>
      </c>
      <c r="L63" s="284">
        <v>9.9000000000000005E-7</v>
      </c>
      <c r="M63" s="21">
        <v>3.58</v>
      </c>
      <c r="N63" s="21">
        <v>0.19</v>
      </c>
      <c r="O63" s="284">
        <v>0.28227999999999998</v>
      </c>
      <c r="P63" s="285">
        <v>5.5000000000000002E-5</v>
      </c>
    </row>
    <row r="64" spans="1:16">
      <c r="A64" s="283" t="s">
        <v>413</v>
      </c>
      <c r="B64" s="21" t="s">
        <v>183</v>
      </c>
      <c r="C64" s="21">
        <v>1.46709</v>
      </c>
      <c r="D64" s="21">
        <v>1.9000000000000001E-4</v>
      </c>
      <c r="E64" s="21">
        <v>1.88697</v>
      </c>
      <c r="F64" s="21">
        <v>2.3000000000000001E-4</v>
      </c>
      <c r="G64" s="284">
        <v>0.27964499999999998</v>
      </c>
      <c r="H64" s="284">
        <v>4.5000000000000003E-5</v>
      </c>
      <c r="I64" s="21">
        <v>1.1786E-2</v>
      </c>
      <c r="J64" s="21">
        <v>6.0000000000000002E-5</v>
      </c>
      <c r="K64" s="284">
        <v>3.3042999999999999E-4</v>
      </c>
      <c r="L64" s="284">
        <v>7.6000000000000003E-7</v>
      </c>
      <c r="M64" s="21">
        <v>3.65</v>
      </c>
      <c r="N64" s="21">
        <v>0.19</v>
      </c>
      <c r="O64" s="284">
        <v>0.28233799999999998</v>
      </c>
      <c r="P64" s="285">
        <v>5.1999999999999997E-5</v>
      </c>
    </row>
    <row r="65" spans="1:16">
      <c r="A65" s="283" t="s">
        <v>413</v>
      </c>
      <c r="B65" s="21" t="s">
        <v>184</v>
      </c>
      <c r="C65" s="21">
        <v>1.4671099999999999</v>
      </c>
      <c r="D65" s="21">
        <v>2.3000000000000001E-4</v>
      </c>
      <c r="E65" s="21">
        <v>1.88662</v>
      </c>
      <c r="F65" s="21">
        <v>2.1000000000000001E-4</v>
      </c>
      <c r="G65" s="284">
        <v>0.27960400000000002</v>
      </c>
      <c r="H65" s="284">
        <v>4.8999999999999998E-5</v>
      </c>
      <c r="I65" s="21">
        <v>1.1121000000000001E-2</v>
      </c>
      <c r="J65" s="21">
        <v>4.8999999999999998E-5</v>
      </c>
      <c r="K65" s="284">
        <v>3.1310000000000002E-4</v>
      </c>
      <c r="L65" s="284">
        <v>9.9999999999999995E-7</v>
      </c>
      <c r="M65" s="21">
        <v>3.66</v>
      </c>
      <c r="N65" s="21">
        <v>0.23</v>
      </c>
      <c r="O65" s="284">
        <v>0.28229799999999999</v>
      </c>
      <c r="P65" s="285">
        <v>5.3000000000000001E-5</v>
      </c>
    </row>
    <row r="66" spans="1:16">
      <c r="A66" s="283" t="s">
        <v>413</v>
      </c>
      <c r="B66" s="21" t="s">
        <v>185</v>
      </c>
      <c r="C66" s="21">
        <v>1.46722</v>
      </c>
      <c r="D66" s="21">
        <v>1.4999999999999999E-4</v>
      </c>
      <c r="E66" s="21">
        <v>1.88703</v>
      </c>
      <c r="F66" s="21">
        <v>2.0000000000000001E-4</v>
      </c>
      <c r="G66" s="284">
        <v>0.27959299999999998</v>
      </c>
      <c r="H66" s="284">
        <v>5.5000000000000002E-5</v>
      </c>
      <c r="I66" s="21">
        <v>1.0758999999999999E-2</v>
      </c>
      <c r="J66" s="21">
        <v>7.7000000000000001E-5</v>
      </c>
      <c r="K66" s="284">
        <v>3.0142E-4</v>
      </c>
      <c r="L66" s="284">
        <v>8.8000000000000004E-7</v>
      </c>
      <c r="M66" s="21">
        <v>3.91</v>
      </c>
      <c r="N66" s="21">
        <v>0.21</v>
      </c>
      <c r="O66" s="284">
        <v>0.28229900000000002</v>
      </c>
      <c r="P66" s="285">
        <v>6.4999999999999994E-5</v>
      </c>
    </row>
    <row r="67" spans="1:16">
      <c r="A67" s="283" t="s">
        <v>413</v>
      </c>
      <c r="B67" s="21" t="s">
        <v>186</v>
      </c>
      <c r="C67" s="21">
        <v>1.4670300000000001</v>
      </c>
      <c r="D67" s="21">
        <v>1.7000000000000001E-4</v>
      </c>
      <c r="E67" s="21">
        <v>1.8868100000000001</v>
      </c>
      <c r="F67" s="21">
        <v>1.9000000000000001E-4</v>
      </c>
      <c r="G67" s="284">
        <v>0.279586</v>
      </c>
      <c r="H67" s="284">
        <v>5.8999999999999998E-5</v>
      </c>
      <c r="I67" s="21">
        <v>1.0215999999999999E-2</v>
      </c>
      <c r="J67" s="21">
        <v>6.8999999999999997E-5</v>
      </c>
      <c r="K67" s="284">
        <v>2.8814999999999998E-4</v>
      </c>
      <c r="L67" s="284">
        <v>8.0999999999999997E-7</v>
      </c>
      <c r="M67" s="21">
        <v>3.73</v>
      </c>
      <c r="N67" s="21">
        <v>0.2</v>
      </c>
      <c r="O67" s="284">
        <v>0.28225600000000001</v>
      </c>
      <c r="P67" s="285">
        <v>6.7000000000000002E-5</v>
      </c>
    </row>
    <row r="68" spans="1:16">
      <c r="A68" s="283" t="s">
        <v>413</v>
      </c>
      <c r="B68" s="21" t="s">
        <v>187</v>
      </c>
      <c r="C68" s="21">
        <v>1.46712</v>
      </c>
      <c r="D68" s="21">
        <v>1.4999999999999999E-4</v>
      </c>
      <c r="E68" s="21">
        <v>1.88673</v>
      </c>
      <c r="F68" s="21">
        <v>2.3000000000000001E-4</v>
      </c>
      <c r="G68" s="284">
        <v>0.27966800000000003</v>
      </c>
      <c r="H68" s="284">
        <v>5.5999999999999999E-5</v>
      </c>
      <c r="I68" s="21">
        <v>1.0205000000000001E-2</v>
      </c>
      <c r="J68" s="21">
        <v>7.7000000000000001E-5</v>
      </c>
      <c r="K68" s="284">
        <v>2.8784999999999998E-4</v>
      </c>
      <c r="L68" s="284">
        <v>9.4E-7</v>
      </c>
      <c r="M68" s="21">
        <v>3.82</v>
      </c>
      <c r="N68" s="21">
        <v>0.19</v>
      </c>
      <c r="O68" s="284">
        <v>0.28234399999999998</v>
      </c>
      <c r="P68" s="285">
        <v>6.0999999999999999E-5</v>
      </c>
    </row>
    <row r="69" spans="1:16">
      <c r="A69" s="283" t="s">
        <v>413</v>
      </c>
      <c r="B69" s="21" t="s">
        <v>188</v>
      </c>
      <c r="C69" s="21">
        <v>1.4670799999999999</v>
      </c>
      <c r="D69" s="21">
        <v>1.9000000000000001E-4</v>
      </c>
      <c r="E69" s="21">
        <v>1.88689</v>
      </c>
      <c r="F69" s="21">
        <v>2.2000000000000001E-4</v>
      </c>
      <c r="G69" s="284">
        <v>0.27960099999999999</v>
      </c>
      <c r="H69" s="284">
        <v>4.6999999999999997E-5</v>
      </c>
      <c r="I69" s="21">
        <v>1.0773E-2</v>
      </c>
      <c r="J69" s="21">
        <v>5.1E-5</v>
      </c>
      <c r="K69" s="284">
        <v>3.0541999999999999E-4</v>
      </c>
      <c r="L69" s="284">
        <v>8.9999999999999996E-7</v>
      </c>
      <c r="M69" s="21">
        <v>3.64</v>
      </c>
      <c r="N69" s="21">
        <v>0.19</v>
      </c>
      <c r="O69" s="284">
        <v>0.28227200000000002</v>
      </c>
      <c r="P69" s="285">
        <v>5.5000000000000002E-5</v>
      </c>
    </row>
    <row r="70" spans="1:16">
      <c r="A70" s="283" t="s">
        <v>413</v>
      </c>
      <c r="B70" s="21" t="s">
        <v>189</v>
      </c>
      <c r="C70" s="21">
        <v>1.4671099999999999</v>
      </c>
      <c r="D70" s="21">
        <v>1.7000000000000001E-4</v>
      </c>
      <c r="E70" s="21">
        <v>1.8867400000000001</v>
      </c>
      <c r="F70" s="21">
        <v>1.9000000000000001E-4</v>
      </c>
      <c r="G70" s="284">
        <v>0.27960400000000002</v>
      </c>
      <c r="H70" s="284">
        <v>5.7000000000000003E-5</v>
      </c>
      <c r="I70" s="21">
        <v>1.0817E-2</v>
      </c>
      <c r="J70" s="21">
        <v>5.1E-5</v>
      </c>
      <c r="K70" s="284">
        <v>3.0423000000000001E-4</v>
      </c>
      <c r="L70" s="284">
        <v>8.6000000000000002E-7</v>
      </c>
      <c r="M70" s="21">
        <v>3.77</v>
      </c>
      <c r="N70" s="21">
        <v>0.21</v>
      </c>
      <c r="O70" s="284">
        <v>0.28228900000000001</v>
      </c>
      <c r="P70" s="285">
        <v>6.3E-5</v>
      </c>
    </row>
    <row r="71" spans="1:16">
      <c r="A71" s="283" t="s">
        <v>413</v>
      </c>
      <c r="B71" s="21" t="s">
        <v>174</v>
      </c>
      <c r="C71" s="21">
        <v>1.4671400000000001</v>
      </c>
      <c r="D71" s="21">
        <v>1.7000000000000001E-4</v>
      </c>
      <c r="E71" s="21">
        <v>1.8869100000000001</v>
      </c>
      <c r="F71" s="21">
        <v>1.8000000000000001E-4</v>
      </c>
      <c r="G71" s="284">
        <v>0.27981099999999998</v>
      </c>
      <c r="H71" s="284">
        <v>3.6999999999999998E-5</v>
      </c>
      <c r="I71" s="21">
        <v>1.0349999999999999E-3</v>
      </c>
      <c r="J71" s="21">
        <v>1.5E-5</v>
      </c>
      <c r="K71" s="284">
        <v>2.3139999999999999E-5</v>
      </c>
      <c r="L71" s="284">
        <v>3.4999999999999998E-7</v>
      </c>
      <c r="M71" s="21">
        <v>6.53</v>
      </c>
      <c r="N71" s="21">
        <v>0.33</v>
      </c>
      <c r="O71" s="284">
        <v>0.282503</v>
      </c>
      <c r="P71" s="285">
        <v>4.1E-5</v>
      </c>
    </row>
    <row r="72" spans="1:16">
      <c r="A72" s="283" t="s">
        <v>413</v>
      </c>
      <c r="B72" s="21" t="s">
        <v>175</v>
      </c>
      <c r="C72" s="21">
        <v>1.4670799999999999</v>
      </c>
      <c r="D72" s="21">
        <v>2.2000000000000001E-4</v>
      </c>
      <c r="E72" s="21">
        <v>1.8867700000000001</v>
      </c>
      <c r="F72" s="21">
        <v>1.8000000000000001E-4</v>
      </c>
      <c r="G72" s="284">
        <v>0.27981200000000001</v>
      </c>
      <c r="H72" s="284">
        <v>4.6999999999999997E-5</v>
      </c>
      <c r="I72" s="21">
        <v>1.0610000000000001E-3</v>
      </c>
      <c r="J72" s="21">
        <v>1.2999999999999999E-5</v>
      </c>
      <c r="K72" s="284">
        <v>2.3900000000000002E-5</v>
      </c>
      <c r="L72" s="284">
        <v>4.2E-7</v>
      </c>
      <c r="M72" s="21">
        <v>6.57</v>
      </c>
      <c r="N72" s="21">
        <v>0.35</v>
      </c>
      <c r="O72" s="284">
        <v>0.28250599999999998</v>
      </c>
      <c r="P72" s="285">
        <v>5.8999999999999998E-5</v>
      </c>
    </row>
    <row r="73" spans="1:16">
      <c r="A73" s="283" t="s">
        <v>413</v>
      </c>
      <c r="B73" s="21" t="s">
        <v>176</v>
      </c>
      <c r="C73" s="21">
        <v>1.46719</v>
      </c>
      <c r="D73" s="21">
        <v>1.9000000000000001E-4</v>
      </c>
      <c r="E73" s="21">
        <v>1.8868</v>
      </c>
      <c r="F73" s="21">
        <v>2.1000000000000001E-4</v>
      </c>
      <c r="G73" s="284">
        <v>0.27980899999999997</v>
      </c>
      <c r="H73" s="284">
        <v>3.3000000000000003E-5</v>
      </c>
      <c r="I73" s="21">
        <v>1.034E-3</v>
      </c>
      <c r="J73" s="21">
        <v>1.1E-5</v>
      </c>
      <c r="K73" s="284">
        <v>2.3629999999999999E-5</v>
      </c>
      <c r="L73" s="284">
        <v>5.6000000000000004E-7</v>
      </c>
      <c r="M73" s="21">
        <v>6.47</v>
      </c>
      <c r="N73" s="21">
        <v>0.33</v>
      </c>
      <c r="O73" s="284">
        <v>0.28253800000000001</v>
      </c>
      <c r="P73" s="285">
        <v>4.1E-5</v>
      </c>
    </row>
    <row r="74" spans="1:16">
      <c r="A74" s="283" t="s">
        <v>413</v>
      </c>
      <c r="B74" s="21" t="s">
        <v>177</v>
      </c>
      <c r="C74" s="21">
        <v>1.46702</v>
      </c>
      <c r="D74" s="21">
        <v>1.7000000000000001E-4</v>
      </c>
      <c r="E74" s="21">
        <v>1.88662</v>
      </c>
      <c r="F74" s="21">
        <v>1.3999999999999999E-4</v>
      </c>
      <c r="G74" s="284">
        <v>0.27977200000000002</v>
      </c>
      <c r="H74" s="284">
        <v>2.9E-5</v>
      </c>
      <c r="I74" s="21">
        <v>1.0989999999999999E-3</v>
      </c>
      <c r="J74" s="21">
        <v>1.2999999999999999E-5</v>
      </c>
      <c r="K74" s="284">
        <v>2.525E-5</v>
      </c>
      <c r="L74" s="284">
        <v>4.8999999999999997E-7</v>
      </c>
      <c r="M74" s="21">
        <v>6.41</v>
      </c>
      <c r="N74" s="21">
        <v>0.36</v>
      </c>
      <c r="O74" s="284">
        <v>0.282501</v>
      </c>
      <c r="P74" s="285">
        <v>3.3000000000000003E-5</v>
      </c>
    </row>
    <row r="75" spans="1:16">
      <c r="A75" s="283" t="s">
        <v>413</v>
      </c>
      <c r="B75" s="21" t="s">
        <v>178</v>
      </c>
      <c r="C75" s="21">
        <v>1.4670300000000001</v>
      </c>
      <c r="D75" s="21">
        <v>1.6000000000000001E-4</v>
      </c>
      <c r="E75" s="21">
        <v>1.88679</v>
      </c>
      <c r="F75" s="21">
        <v>2.1000000000000001E-4</v>
      </c>
      <c r="G75" s="284">
        <v>0.27982699999999999</v>
      </c>
      <c r="H75" s="284">
        <v>3.8000000000000002E-5</v>
      </c>
      <c r="I75" s="21">
        <v>1.026E-3</v>
      </c>
      <c r="J75" s="21">
        <v>1.5E-5</v>
      </c>
      <c r="K75" s="284">
        <v>2.3300000000000001E-5</v>
      </c>
      <c r="L75" s="284">
        <v>4.3000000000000001E-7</v>
      </c>
      <c r="M75" s="21">
        <v>6.39</v>
      </c>
      <c r="N75" s="21">
        <v>0.35</v>
      </c>
      <c r="O75" s="284">
        <v>0.28250199999999998</v>
      </c>
      <c r="P75" s="285">
        <v>4.1999999999999998E-5</v>
      </c>
    </row>
    <row r="76" spans="1:16">
      <c r="A76" s="283" t="s">
        <v>413</v>
      </c>
      <c r="B76" s="21" t="s">
        <v>179</v>
      </c>
      <c r="C76" s="21">
        <v>1.4671700000000001</v>
      </c>
      <c r="D76" s="21">
        <v>1.8000000000000001E-4</v>
      </c>
      <c r="E76" s="21">
        <v>1.8869800000000001</v>
      </c>
      <c r="F76" s="21">
        <v>2.1000000000000001E-4</v>
      </c>
      <c r="G76" s="284">
        <v>0.279831</v>
      </c>
      <c r="H76" s="284">
        <v>3.0000000000000001E-5</v>
      </c>
      <c r="I76" s="21">
        <v>9.7900000000000005E-4</v>
      </c>
      <c r="J76" s="21">
        <v>1.2E-5</v>
      </c>
      <c r="K76" s="284">
        <v>2.211E-5</v>
      </c>
      <c r="L76" s="284">
        <v>4.7999999999999996E-7</v>
      </c>
      <c r="M76" s="21">
        <v>6.68</v>
      </c>
      <c r="N76" s="21">
        <v>0.32</v>
      </c>
      <c r="O76" s="284">
        <v>0.28249299999999999</v>
      </c>
      <c r="P76" s="285">
        <v>3.1999999999999999E-5</v>
      </c>
    </row>
    <row r="77" spans="1:16">
      <c r="A77" s="283" t="s">
        <v>413</v>
      </c>
      <c r="B77" s="21" t="s">
        <v>180</v>
      </c>
      <c r="C77" s="21">
        <v>1.4670399999999999</v>
      </c>
      <c r="D77" s="21">
        <v>1.6000000000000001E-4</v>
      </c>
      <c r="E77" s="21">
        <v>1.8868199999999999</v>
      </c>
      <c r="F77" s="21">
        <v>1.9000000000000001E-4</v>
      </c>
      <c r="G77" s="284">
        <v>0.27982099999999999</v>
      </c>
      <c r="H77" s="284">
        <v>3.3000000000000003E-5</v>
      </c>
      <c r="I77" s="21">
        <v>1.0640000000000001E-3</v>
      </c>
      <c r="J77" s="21">
        <v>1.7E-5</v>
      </c>
      <c r="K77" s="284">
        <v>2.4360000000000001E-5</v>
      </c>
      <c r="L77" s="284">
        <v>4.4000000000000002E-7</v>
      </c>
      <c r="M77" s="21">
        <v>6.3</v>
      </c>
      <c r="N77" s="21">
        <v>0.32</v>
      </c>
      <c r="O77" s="284">
        <v>0.28249099999999999</v>
      </c>
      <c r="P77" s="285">
        <v>3.6999999999999998E-5</v>
      </c>
    </row>
    <row r="78" spans="1:16">
      <c r="A78" s="283" t="s">
        <v>413</v>
      </c>
      <c r="B78" s="21" t="s">
        <v>181</v>
      </c>
      <c r="C78" s="21">
        <v>1.4671799999999999</v>
      </c>
      <c r="D78" s="21">
        <v>1.6000000000000001E-4</v>
      </c>
      <c r="E78" s="21">
        <v>1.88683</v>
      </c>
      <c r="F78" s="21">
        <v>1.6000000000000001E-4</v>
      </c>
      <c r="G78" s="284">
        <v>0.279862</v>
      </c>
      <c r="H78" s="284">
        <v>3.6999999999999998E-5</v>
      </c>
      <c r="I78" s="21">
        <v>1.0169999999999999E-3</v>
      </c>
      <c r="J78" s="21">
        <v>1.5E-5</v>
      </c>
      <c r="K78" s="284">
        <v>2.3430000000000001E-5</v>
      </c>
      <c r="L78" s="284">
        <v>3.5999999999999999E-7</v>
      </c>
      <c r="M78" s="21">
        <v>6.35</v>
      </c>
      <c r="N78" s="21">
        <v>0.37</v>
      </c>
      <c r="O78" s="284">
        <v>0.28253699999999998</v>
      </c>
      <c r="P78" s="285">
        <v>4.1E-5</v>
      </c>
    </row>
    <row r="79" spans="1:16">
      <c r="A79" s="283" t="s">
        <v>413</v>
      </c>
      <c r="B79" s="21" t="s">
        <v>259</v>
      </c>
      <c r="C79" s="21">
        <v>1.46713</v>
      </c>
      <c r="D79" s="21">
        <v>1.3999999999999999E-4</v>
      </c>
      <c r="E79" s="21">
        <v>1.8867700000000001</v>
      </c>
      <c r="F79" s="21">
        <v>1.3999999999999999E-4</v>
      </c>
      <c r="G79" s="284">
        <v>0.28027299999999999</v>
      </c>
      <c r="H79" s="284">
        <v>3.0000000000000001E-5</v>
      </c>
      <c r="I79" s="21">
        <v>4.751E-3</v>
      </c>
      <c r="J79" s="21">
        <v>9.3999999999999994E-5</v>
      </c>
      <c r="K79" s="284">
        <v>8.6500000000000002E-5</v>
      </c>
      <c r="L79" s="284">
        <v>9.7999999999999993E-7</v>
      </c>
      <c r="M79" s="21">
        <v>7.17</v>
      </c>
      <c r="N79" s="21">
        <v>0.51</v>
      </c>
      <c r="O79" s="284">
        <v>0.28248800000000002</v>
      </c>
      <c r="P79" s="285">
        <v>3.6000000000000001E-5</v>
      </c>
    </row>
    <row r="80" spans="1:16">
      <c r="A80" s="283" t="s">
        <v>413</v>
      </c>
      <c r="B80" s="21" t="s">
        <v>166</v>
      </c>
      <c r="C80" s="21">
        <v>1.46706</v>
      </c>
      <c r="D80" s="21">
        <v>1.8000000000000001E-4</v>
      </c>
      <c r="E80" s="21">
        <v>1.88679</v>
      </c>
      <c r="F80" s="21">
        <v>1.4999999999999999E-4</v>
      </c>
      <c r="G80" s="284">
        <v>0.27976600000000001</v>
      </c>
      <c r="H80" s="284">
        <v>4.1E-5</v>
      </c>
      <c r="I80" s="21">
        <v>6.3590000000000001E-3</v>
      </c>
      <c r="J80" s="21">
        <v>9.2E-5</v>
      </c>
      <c r="K80" s="284">
        <v>1.219E-4</v>
      </c>
      <c r="L80" s="284">
        <v>1.5E-6</v>
      </c>
      <c r="M80" s="21">
        <v>7.31</v>
      </c>
      <c r="N80" s="21">
        <v>0.44</v>
      </c>
      <c r="O80" s="284">
        <v>0.28246599999999999</v>
      </c>
      <c r="P80" s="285">
        <v>4.8999999999999998E-5</v>
      </c>
    </row>
    <row r="81" spans="1:16">
      <c r="A81" s="283" t="s">
        <v>413</v>
      </c>
      <c r="B81" s="21" t="s">
        <v>260</v>
      </c>
      <c r="C81" s="21">
        <v>1.46715</v>
      </c>
      <c r="D81" s="21">
        <v>1.2E-4</v>
      </c>
      <c r="E81" s="21">
        <v>1.8869499999999999</v>
      </c>
      <c r="F81" s="21">
        <v>1.7000000000000001E-4</v>
      </c>
      <c r="G81" s="284">
        <v>0.28025600000000001</v>
      </c>
      <c r="H81" s="284">
        <v>3.1999999999999999E-5</v>
      </c>
      <c r="I81" s="21">
        <v>6.0679999999999996E-3</v>
      </c>
      <c r="J81" s="21">
        <v>5.5000000000000002E-5</v>
      </c>
      <c r="K81" s="284">
        <v>1.1281999999999999E-4</v>
      </c>
      <c r="L81" s="284">
        <v>9.7000000000000003E-7</v>
      </c>
      <c r="M81" s="21">
        <v>6.81</v>
      </c>
      <c r="N81" s="21">
        <v>0.63</v>
      </c>
      <c r="O81" s="284">
        <v>0.28244900000000001</v>
      </c>
      <c r="P81" s="285">
        <v>4.0000000000000003E-5</v>
      </c>
    </row>
    <row r="82" spans="1:16">
      <c r="A82" s="283" t="s">
        <v>413</v>
      </c>
      <c r="B82" s="21" t="s">
        <v>167</v>
      </c>
      <c r="C82" s="21">
        <v>1.4670700000000001</v>
      </c>
      <c r="D82" s="21">
        <v>1.6000000000000001E-4</v>
      </c>
      <c r="E82" s="21">
        <v>1.88673</v>
      </c>
      <c r="F82" s="21">
        <v>1.4999999999999999E-4</v>
      </c>
      <c r="G82" s="284">
        <v>0.27979100000000001</v>
      </c>
      <c r="H82" s="284">
        <v>3.8000000000000002E-5</v>
      </c>
      <c r="I82" s="21">
        <v>6.9610000000000002E-3</v>
      </c>
      <c r="J82" s="21">
        <v>8.1000000000000004E-5</v>
      </c>
      <c r="K82" s="284">
        <v>1.325E-4</v>
      </c>
      <c r="L82" s="284">
        <v>1.3E-6</v>
      </c>
      <c r="M82" s="21">
        <v>7.36</v>
      </c>
      <c r="N82" s="21">
        <v>0.46</v>
      </c>
      <c r="O82" s="284">
        <v>0.28248400000000001</v>
      </c>
      <c r="P82" s="285">
        <v>4.1E-5</v>
      </c>
    </row>
    <row r="83" spans="1:16">
      <c r="A83" s="283" t="s">
        <v>413</v>
      </c>
      <c r="B83" s="21" t="s">
        <v>261</v>
      </c>
      <c r="C83" s="21">
        <v>1.46722</v>
      </c>
      <c r="D83" s="21">
        <v>2.0000000000000001E-4</v>
      </c>
      <c r="E83" s="21">
        <v>1.8869400000000001</v>
      </c>
      <c r="F83" s="21">
        <v>1.3999999999999999E-4</v>
      </c>
      <c r="G83" s="284">
        <v>0.28029799999999999</v>
      </c>
      <c r="H83" s="284">
        <v>2.6999999999999999E-5</v>
      </c>
      <c r="I83" s="21">
        <v>6.6959999999999997E-3</v>
      </c>
      <c r="J83" s="21">
        <v>5.1E-5</v>
      </c>
      <c r="K83" s="284">
        <v>1.3679999999999999E-4</v>
      </c>
      <c r="L83" s="284">
        <v>3.1E-6</v>
      </c>
      <c r="M83" s="21">
        <v>7.12</v>
      </c>
      <c r="N83" s="21">
        <v>0.47</v>
      </c>
      <c r="O83" s="284">
        <v>0.28250500000000001</v>
      </c>
      <c r="P83" s="285">
        <v>3.4E-5</v>
      </c>
    </row>
    <row r="84" spans="1:16">
      <c r="A84" s="283" t="s">
        <v>413</v>
      </c>
      <c r="B84" s="21" t="s">
        <v>168</v>
      </c>
      <c r="C84" s="21">
        <v>1.4670700000000001</v>
      </c>
      <c r="D84" s="21">
        <v>1.7000000000000001E-4</v>
      </c>
      <c r="E84" s="21">
        <v>1.8868499999999999</v>
      </c>
      <c r="F84" s="21">
        <v>1.6000000000000001E-4</v>
      </c>
      <c r="G84" s="284">
        <v>0.27972999999999998</v>
      </c>
      <c r="H84" s="284">
        <v>3.4999999999999997E-5</v>
      </c>
      <c r="I84" s="21">
        <v>3.225E-3</v>
      </c>
      <c r="J84" s="21">
        <v>8.3999999999999995E-5</v>
      </c>
      <c r="K84" s="284">
        <v>6.2100000000000005E-5</v>
      </c>
      <c r="L84" s="284">
        <v>1.3999999999999999E-6</v>
      </c>
      <c r="M84" s="21">
        <v>7.15</v>
      </c>
      <c r="N84" s="21">
        <v>0.43</v>
      </c>
      <c r="O84" s="284">
        <v>0.28245999999999999</v>
      </c>
      <c r="P84" s="285">
        <v>3.8999999999999999E-5</v>
      </c>
    </row>
    <row r="85" spans="1:16">
      <c r="A85" s="283" t="s">
        <v>413</v>
      </c>
      <c r="B85" s="21" t="s">
        <v>262</v>
      </c>
      <c r="C85" s="21">
        <v>1.46729</v>
      </c>
      <c r="D85" s="21">
        <v>2.4000000000000001E-4</v>
      </c>
      <c r="E85" s="21">
        <v>1.8868400000000001</v>
      </c>
      <c r="F85" s="21">
        <v>1.4999999999999999E-4</v>
      </c>
      <c r="G85" s="284">
        <v>0.280306</v>
      </c>
      <c r="H85" s="284">
        <v>3.3000000000000003E-5</v>
      </c>
      <c r="I85" s="21">
        <v>7.2300000000000003E-3</v>
      </c>
      <c r="J85" s="21">
        <v>1.1E-4</v>
      </c>
      <c r="K85" s="284">
        <v>1.4899999999999999E-4</v>
      </c>
      <c r="L85" s="284">
        <v>4.3000000000000001E-7</v>
      </c>
      <c r="M85" s="21">
        <v>7.55</v>
      </c>
      <c r="N85" s="21">
        <v>0.41</v>
      </c>
      <c r="O85" s="284">
        <v>0.28249800000000003</v>
      </c>
      <c r="P85" s="285">
        <v>4.1999999999999998E-5</v>
      </c>
    </row>
    <row r="86" spans="1:16">
      <c r="A86" s="283" t="s">
        <v>413</v>
      </c>
      <c r="B86" s="21" t="s">
        <v>169</v>
      </c>
      <c r="C86" s="21">
        <v>1.4670799999999999</v>
      </c>
      <c r="D86" s="21">
        <v>1.6000000000000001E-4</v>
      </c>
      <c r="E86" s="21">
        <v>1.8868499999999999</v>
      </c>
      <c r="F86" s="21">
        <v>1.4999999999999999E-4</v>
      </c>
      <c r="G86" s="284">
        <v>0.27971499999999999</v>
      </c>
      <c r="H86" s="284">
        <v>3.1000000000000001E-5</v>
      </c>
      <c r="I86" s="21">
        <v>3.4320000000000002E-3</v>
      </c>
      <c r="J86" s="21">
        <v>6.6000000000000005E-5</v>
      </c>
      <c r="K86" s="284">
        <v>6.5699999999999998E-5</v>
      </c>
      <c r="L86" s="284">
        <v>9.9999999999999995E-7</v>
      </c>
      <c r="M86" s="21">
        <v>7.3</v>
      </c>
      <c r="N86" s="21">
        <v>0.39</v>
      </c>
      <c r="O86" s="284">
        <v>0.282443</v>
      </c>
      <c r="P86" s="285">
        <v>3.4E-5</v>
      </c>
    </row>
    <row r="87" spans="1:16">
      <c r="A87" s="283" t="s">
        <v>413</v>
      </c>
      <c r="B87" s="21" t="s">
        <v>170</v>
      </c>
      <c r="C87" s="21">
        <v>1.4670300000000001</v>
      </c>
      <c r="D87" s="21">
        <v>1.4999999999999999E-4</v>
      </c>
      <c r="E87" s="21">
        <v>1.8868799999999999</v>
      </c>
      <c r="F87" s="21">
        <v>1.8000000000000001E-4</v>
      </c>
      <c r="G87" s="284">
        <v>0.27979500000000002</v>
      </c>
      <c r="H87" s="284">
        <v>3.8000000000000002E-5</v>
      </c>
      <c r="I87" s="21">
        <v>3.9360000000000003E-3</v>
      </c>
      <c r="J87" s="21">
        <v>4.1E-5</v>
      </c>
      <c r="K87" s="284">
        <v>7.5489999999999997E-5</v>
      </c>
      <c r="L87" s="284">
        <v>8.8000000000000004E-7</v>
      </c>
      <c r="M87" s="21">
        <v>7.03</v>
      </c>
      <c r="N87" s="21">
        <v>0.45</v>
      </c>
      <c r="O87" s="284">
        <v>0.28248400000000001</v>
      </c>
      <c r="P87" s="285">
        <v>4.1999999999999998E-5</v>
      </c>
    </row>
    <row r="88" spans="1:16">
      <c r="A88" s="283" t="s">
        <v>413</v>
      </c>
      <c r="B88" s="21" t="s">
        <v>171</v>
      </c>
      <c r="C88" s="21">
        <v>1.46706</v>
      </c>
      <c r="D88" s="21">
        <v>1.7000000000000001E-4</v>
      </c>
      <c r="E88" s="21">
        <v>1.88683</v>
      </c>
      <c r="F88" s="21">
        <v>1.4999999999999999E-4</v>
      </c>
      <c r="G88" s="284">
        <v>0.27978199999999998</v>
      </c>
      <c r="H88" s="284">
        <v>3.4E-5</v>
      </c>
      <c r="I88" s="21">
        <v>3.4949999999999998E-3</v>
      </c>
      <c r="J88" s="21">
        <v>6.8999999999999997E-5</v>
      </c>
      <c r="K88" s="284">
        <v>6.6699999999999995E-5</v>
      </c>
      <c r="L88" s="284">
        <v>1.1000000000000001E-6</v>
      </c>
      <c r="M88" s="21">
        <v>7.37</v>
      </c>
      <c r="N88" s="21">
        <v>0.42</v>
      </c>
      <c r="O88" s="284">
        <v>0.28246300000000002</v>
      </c>
      <c r="P88" s="285">
        <v>3.8000000000000002E-5</v>
      </c>
    </row>
    <row r="89" spans="1:16">
      <c r="A89" s="283" t="s">
        <v>413</v>
      </c>
      <c r="B89" s="21" t="s">
        <v>172</v>
      </c>
      <c r="C89" s="21">
        <v>1.46698</v>
      </c>
      <c r="D89" s="21">
        <v>1.8000000000000001E-4</v>
      </c>
      <c r="E89" s="21">
        <v>1.88672</v>
      </c>
      <c r="F89" s="21">
        <v>2.1000000000000001E-4</v>
      </c>
      <c r="G89" s="284">
        <v>0.27979999999999999</v>
      </c>
      <c r="H89" s="284">
        <v>3.1999999999999999E-5</v>
      </c>
      <c r="I89" s="21">
        <v>4.9329999999999999E-3</v>
      </c>
      <c r="J89" s="21">
        <v>4.5000000000000003E-5</v>
      </c>
      <c r="K89" s="284">
        <v>9.4430000000000002E-5</v>
      </c>
      <c r="L89" s="284">
        <v>4.9999999999999998E-7</v>
      </c>
      <c r="M89" s="21">
        <v>6.87</v>
      </c>
      <c r="N89" s="21">
        <v>0.42</v>
      </c>
      <c r="O89" s="284">
        <v>0.28249000000000002</v>
      </c>
      <c r="P89" s="285">
        <v>3.6999999999999998E-5</v>
      </c>
    </row>
    <row r="90" spans="1:16">
      <c r="A90" s="283" t="s">
        <v>413</v>
      </c>
      <c r="B90" s="21" t="s">
        <v>173</v>
      </c>
      <c r="C90" s="21">
        <v>1.4670799999999999</v>
      </c>
      <c r="D90" s="21">
        <v>1.7000000000000001E-4</v>
      </c>
      <c r="E90" s="21">
        <v>1.8868799999999999</v>
      </c>
      <c r="F90" s="21">
        <v>1.4999999999999999E-4</v>
      </c>
      <c r="G90" s="284">
        <v>0.27977600000000002</v>
      </c>
      <c r="H90" s="284">
        <v>3.8999999999999999E-5</v>
      </c>
      <c r="I90" s="21">
        <v>4.6810000000000003E-3</v>
      </c>
      <c r="J90" s="21">
        <v>2.5000000000000001E-5</v>
      </c>
      <c r="K90" s="284">
        <v>8.9800000000000001E-5</v>
      </c>
      <c r="L90" s="284">
        <v>9.9999999999999995E-7</v>
      </c>
      <c r="M90" s="21">
        <v>7.14</v>
      </c>
      <c r="N90" s="21">
        <v>0.38</v>
      </c>
      <c r="O90" s="284">
        <v>0.28244200000000003</v>
      </c>
      <c r="P90" s="285">
        <v>4.8000000000000001E-5</v>
      </c>
    </row>
    <row r="91" spans="1:16">
      <c r="A91" s="283" t="s">
        <v>42</v>
      </c>
      <c r="B91" s="21" t="s">
        <v>196</v>
      </c>
      <c r="C91" s="21">
        <v>1.46699</v>
      </c>
      <c r="D91" s="21">
        <v>2.0000000000000001E-4</v>
      </c>
      <c r="E91" s="21">
        <v>1.887</v>
      </c>
      <c r="F91" s="21">
        <v>2.3000000000000001E-4</v>
      </c>
      <c r="G91" s="284">
        <v>0.28024199999999999</v>
      </c>
      <c r="H91" s="284">
        <v>5.0000000000000002E-5</v>
      </c>
      <c r="I91" s="21">
        <v>9.3700000000000006E-2</v>
      </c>
      <c r="J91" s="21">
        <v>6.1999999999999998E-3</v>
      </c>
      <c r="K91" s="284">
        <v>2.6099999999999999E-3</v>
      </c>
      <c r="L91" s="284">
        <v>1.3999999999999999E-4</v>
      </c>
      <c r="M91" s="21">
        <v>4.9800000000000004</v>
      </c>
      <c r="N91" s="21">
        <v>0.46</v>
      </c>
      <c r="O91" s="284">
        <v>0.282943</v>
      </c>
      <c r="P91" s="285">
        <v>5.5999999999999999E-5</v>
      </c>
    </row>
    <row r="92" spans="1:16">
      <c r="A92" s="283" t="s">
        <v>42</v>
      </c>
      <c r="B92" s="21" t="s">
        <v>197</v>
      </c>
      <c r="C92" s="21">
        <v>1.46658</v>
      </c>
      <c r="D92" s="21">
        <v>2.2000000000000001E-4</v>
      </c>
      <c r="E92" s="21">
        <v>1.88761</v>
      </c>
      <c r="F92" s="21">
        <v>2.3000000000000001E-4</v>
      </c>
      <c r="G92" s="284">
        <v>0.28029399999999999</v>
      </c>
      <c r="H92" s="284">
        <v>8.1000000000000004E-5</v>
      </c>
      <c r="I92" s="21">
        <v>0.505</v>
      </c>
      <c r="J92" s="21">
        <v>3.6999999999999998E-2</v>
      </c>
      <c r="K92" s="284">
        <v>1.133E-2</v>
      </c>
      <c r="L92" s="284">
        <v>6.2E-4</v>
      </c>
      <c r="M92" s="21">
        <v>4.8</v>
      </c>
      <c r="N92" s="21">
        <v>0.56999999999999995</v>
      </c>
      <c r="O92" s="284">
        <v>0.28294000000000002</v>
      </c>
      <c r="P92" s="285">
        <v>7.2999999999999999E-5</v>
      </c>
    </row>
    <row r="93" spans="1:16">
      <c r="A93" s="283" t="s">
        <v>42</v>
      </c>
      <c r="B93" s="21" t="s">
        <v>198</v>
      </c>
      <c r="C93" s="21">
        <v>1.4663999999999999</v>
      </c>
      <c r="D93" s="21">
        <v>2.7999999999999998E-4</v>
      </c>
      <c r="E93" s="21">
        <v>1.88693</v>
      </c>
      <c r="F93" s="21">
        <v>2.7999999999999998E-4</v>
      </c>
      <c r="G93" s="284">
        <v>0.27997499999999997</v>
      </c>
      <c r="H93" s="284">
        <v>5.8E-5</v>
      </c>
      <c r="I93" s="21">
        <v>7.2800000000000004E-2</v>
      </c>
      <c r="J93" s="21">
        <v>2E-3</v>
      </c>
      <c r="K93" s="284">
        <v>2.0330000000000001E-3</v>
      </c>
      <c r="L93" s="284">
        <v>5.1E-5</v>
      </c>
      <c r="M93" s="21">
        <v>4.38</v>
      </c>
      <c r="N93" s="21">
        <v>0.73</v>
      </c>
      <c r="O93" s="284">
        <v>0.282669</v>
      </c>
      <c r="P93" s="285">
        <v>6.3999999999999997E-5</v>
      </c>
    </row>
    <row r="94" spans="1:16">
      <c r="A94" s="283" t="s">
        <v>46</v>
      </c>
      <c r="B94" s="21" t="s">
        <v>190</v>
      </c>
      <c r="C94" s="21">
        <v>1.4656</v>
      </c>
      <c r="D94" s="21">
        <v>1.6999999999999999E-3</v>
      </c>
      <c r="E94" s="21">
        <v>1.8871500000000001</v>
      </c>
      <c r="F94" s="21">
        <v>3.6000000000000002E-4</v>
      </c>
      <c r="G94" s="284">
        <v>0.2802</v>
      </c>
      <c r="H94" s="284">
        <v>2.1000000000000001E-4</v>
      </c>
      <c r="I94" s="21">
        <v>9.5299999999999996E-2</v>
      </c>
      <c r="J94" s="21">
        <v>2.3999999999999998E-3</v>
      </c>
      <c r="K94" s="284">
        <v>2.6090000000000002E-3</v>
      </c>
      <c r="L94" s="284">
        <v>7.3999999999999996E-5</v>
      </c>
      <c r="M94" s="21">
        <v>5.61</v>
      </c>
      <c r="N94" s="21">
        <v>0.66</v>
      </c>
      <c r="O94" s="284">
        <v>0.28293000000000001</v>
      </c>
      <c r="P94" s="285">
        <v>2.5000000000000001E-4</v>
      </c>
    </row>
    <row r="95" spans="1:16">
      <c r="A95" s="283" t="s">
        <v>46</v>
      </c>
      <c r="B95" s="21" t="s">
        <v>191</v>
      </c>
      <c r="C95" s="21">
        <v>1.46662</v>
      </c>
      <c r="D95" s="21">
        <v>6.4999999999999997E-4</v>
      </c>
      <c r="E95" s="21">
        <v>1.8867100000000001</v>
      </c>
      <c r="F95" s="21">
        <v>1.9000000000000001E-4</v>
      </c>
      <c r="G95" s="284">
        <v>0.280084</v>
      </c>
      <c r="H95" s="284">
        <v>6.4999999999999994E-5</v>
      </c>
      <c r="I95" s="21">
        <v>7.8299999999999995E-2</v>
      </c>
      <c r="J95" s="21">
        <v>2.5000000000000001E-3</v>
      </c>
      <c r="K95" s="284">
        <v>2.1689999999999999E-3</v>
      </c>
      <c r="L95" s="284">
        <v>8.1000000000000004E-5</v>
      </c>
      <c r="M95" s="21">
        <v>5.68</v>
      </c>
      <c r="N95" s="21">
        <v>0.53</v>
      </c>
      <c r="O95" s="284">
        <v>0.28278300000000001</v>
      </c>
      <c r="P95" s="285">
        <v>7.2000000000000002E-5</v>
      </c>
    </row>
    <row r="96" spans="1:16">
      <c r="A96" s="283" t="s">
        <v>42</v>
      </c>
      <c r="B96" s="21" t="s">
        <v>192</v>
      </c>
      <c r="C96" s="21">
        <v>1.4671099999999999</v>
      </c>
      <c r="D96" s="21">
        <v>1.2999999999999999E-4</v>
      </c>
      <c r="E96" s="21">
        <v>1.8870100000000001</v>
      </c>
      <c r="F96" s="21">
        <v>2.1000000000000001E-4</v>
      </c>
      <c r="G96" s="284">
        <v>0.280032</v>
      </c>
      <c r="H96" s="284">
        <v>4.3999999999999999E-5</v>
      </c>
      <c r="I96" s="21">
        <v>5.4399999999999997E-2</v>
      </c>
      <c r="J96" s="21">
        <v>1.9E-3</v>
      </c>
      <c r="K96" s="284">
        <v>1.4369999999999999E-3</v>
      </c>
      <c r="L96" s="284">
        <v>4.8000000000000001E-5</v>
      </c>
      <c r="M96" s="21">
        <v>5.54</v>
      </c>
      <c r="N96" s="21">
        <v>0.3</v>
      </c>
      <c r="O96" s="284">
        <v>0.28271800000000002</v>
      </c>
      <c r="P96" s="285">
        <v>4.8999999999999998E-5</v>
      </c>
    </row>
    <row r="97" spans="1:16">
      <c r="A97" s="283" t="s">
        <v>46</v>
      </c>
      <c r="B97" s="21" t="s">
        <v>193</v>
      </c>
      <c r="C97" s="21">
        <v>1.46702</v>
      </c>
      <c r="D97" s="21">
        <v>2.0000000000000001E-4</v>
      </c>
      <c r="E97" s="21">
        <v>1.8867400000000001</v>
      </c>
      <c r="F97" s="21">
        <v>2.0000000000000001E-4</v>
      </c>
      <c r="G97" s="284">
        <v>0.28003400000000001</v>
      </c>
      <c r="H97" s="284">
        <v>4.5000000000000003E-5</v>
      </c>
      <c r="I97" s="21">
        <v>5.6599999999999998E-2</v>
      </c>
      <c r="J97" s="21">
        <v>4.5999999999999999E-3</v>
      </c>
      <c r="K97" s="284">
        <v>1.49E-3</v>
      </c>
      <c r="L97" s="284">
        <v>1E-4</v>
      </c>
      <c r="M97" s="21">
        <v>5.26</v>
      </c>
      <c r="N97" s="21">
        <v>0.41</v>
      </c>
      <c r="O97" s="284">
        <v>0.28272900000000001</v>
      </c>
      <c r="P97" s="285">
        <v>5.1999999999999997E-5</v>
      </c>
    </row>
    <row r="98" spans="1:16">
      <c r="A98" s="283" t="s">
        <v>42</v>
      </c>
      <c r="B98" s="21" t="s">
        <v>194</v>
      </c>
      <c r="C98" s="21">
        <v>1.4670000000000001</v>
      </c>
      <c r="D98" s="21">
        <v>1.7000000000000001E-4</v>
      </c>
      <c r="E98" s="21">
        <v>1.8869100000000001</v>
      </c>
      <c r="F98" s="21">
        <v>2.4000000000000001E-4</v>
      </c>
      <c r="G98" s="284">
        <v>0.28003400000000001</v>
      </c>
      <c r="H98" s="284">
        <v>4.6E-5</v>
      </c>
      <c r="I98" s="21">
        <v>0.125</v>
      </c>
      <c r="J98" s="21">
        <v>4.5999999999999999E-3</v>
      </c>
      <c r="K98" s="284">
        <v>3.32E-3</v>
      </c>
      <c r="L98" s="284">
        <v>1.3999999999999999E-4</v>
      </c>
      <c r="M98" s="21">
        <v>6.17</v>
      </c>
      <c r="N98" s="21">
        <v>0.52</v>
      </c>
      <c r="O98" s="284">
        <v>0.28273999999999999</v>
      </c>
      <c r="P98" s="285">
        <v>4.3999999999999999E-5</v>
      </c>
    </row>
    <row r="99" spans="1:16">
      <c r="A99" s="286" t="s">
        <v>42</v>
      </c>
      <c r="B99" s="31" t="s">
        <v>195</v>
      </c>
      <c r="C99" s="31">
        <v>1.4664999999999999</v>
      </c>
      <c r="D99" s="31">
        <v>2.3000000000000001E-4</v>
      </c>
      <c r="E99" s="31">
        <v>1.88706</v>
      </c>
      <c r="F99" s="31">
        <v>1.8000000000000001E-4</v>
      </c>
      <c r="G99" s="287">
        <v>0.28004899999999999</v>
      </c>
      <c r="H99" s="287">
        <v>5.3000000000000001E-5</v>
      </c>
      <c r="I99" s="31">
        <v>9.5159999999999995E-2</v>
      </c>
      <c r="J99" s="31">
        <v>8.1999999999999998E-4</v>
      </c>
      <c r="K99" s="287">
        <v>2.7000000000000001E-3</v>
      </c>
      <c r="L99" s="287">
        <v>5.5000000000000002E-5</v>
      </c>
      <c r="M99" s="31">
        <v>5.9</v>
      </c>
      <c r="N99" s="31">
        <v>1</v>
      </c>
      <c r="O99" s="287">
        <v>0.282744</v>
      </c>
      <c r="P99" s="288">
        <v>5.7000000000000003E-5</v>
      </c>
    </row>
    <row r="102" spans="1:16">
      <c r="A102" s="289" t="s">
        <v>1060</v>
      </c>
    </row>
    <row r="103" spans="1:16">
      <c r="A103" s="43" t="s">
        <v>1064</v>
      </c>
    </row>
    <row r="104" spans="1:16">
      <c r="A104" s="43" t="s">
        <v>1063</v>
      </c>
    </row>
    <row r="105" spans="1:16">
      <c r="A105" s="43" t="s">
        <v>1065</v>
      </c>
    </row>
    <row r="106" spans="1:16">
      <c r="A106" s="43" t="s">
        <v>1066</v>
      </c>
    </row>
    <row r="107" spans="1:16">
      <c r="A107" s="43" t="s">
        <v>1116</v>
      </c>
    </row>
    <row r="108" spans="1:16">
      <c r="F108" s="21"/>
      <c r="G108" s="21"/>
      <c r="H108" s="21"/>
      <c r="I108" s="21"/>
      <c r="J108" s="21"/>
      <c r="K108" s="21"/>
      <c r="L108" s="21"/>
      <c r="M108" s="21"/>
    </row>
    <row r="109" spans="1:16">
      <c r="F109" s="21"/>
      <c r="G109" s="21"/>
      <c r="H109" s="21"/>
      <c r="I109" s="21"/>
      <c r="J109" s="21"/>
      <c r="K109" s="21"/>
      <c r="L109" s="21"/>
      <c r="M109" s="21"/>
    </row>
  </sheetData>
  <autoFilter ref="A2:P99" xr:uid="{65A75ADB-7126-BC48-898C-A20BE5A93221}">
    <sortState xmlns:xlrd2="http://schemas.microsoft.com/office/spreadsheetml/2017/richdata2" ref="A3:P99">
      <sortCondition ref="B2:B99"/>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9F686-28D2-2249-96A7-C0EA8815A421}">
  <sheetPr codeName="Sheet3"/>
  <dimension ref="A1:AI229"/>
  <sheetViews>
    <sheetView zoomScale="80" zoomScaleNormal="80" workbookViewId="0">
      <selection activeCell="P9" sqref="P9"/>
    </sheetView>
  </sheetViews>
  <sheetFormatPr baseColWidth="10" defaultRowHeight="16"/>
  <cols>
    <col min="7" max="7" width="15.6640625" bestFit="1" customWidth="1"/>
    <col min="9" max="9" width="13.6640625" bestFit="1" customWidth="1"/>
    <col min="26" max="26" width="15.6640625" bestFit="1" customWidth="1"/>
  </cols>
  <sheetData>
    <row r="1" spans="1:35">
      <c r="A1" s="39" t="s">
        <v>930</v>
      </c>
      <c r="AH1" s="20"/>
      <c r="AI1" s="21"/>
    </row>
    <row r="2" spans="1:35">
      <c r="AH2" s="20"/>
      <c r="AI2" s="21"/>
    </row>
    <row r="3" spans="1:35">
      <c r="AH3" s="20"/>
      <c r="AI3" s="21"/>
    </row>
    <row r="4" spans="1:35" ht="17" thickBot="1">
      <c r="A4" s="329" t="s">
        <v>774</v>
      </c>
      <c r="B4" s="330"/>
      <c r="C4" s="330"/>
      <c r="D4" s="330"/>
      <c r="E4" s="330"/>
      <c r="F4" s="330"/>
      <c r="G4" s="330"/>
      <c r="H4" s="330"/>
      <c r="I4" s="330"/>
      <c r="J4" s="330"/>
      <c r="K4" s="330"/>
      <c r="L4" s="330"/>
      <c r="M4" s="330"/>
      <c r="N4" s="330"/>
      <c r="O4" s="331"/>
      <c r="Q4" s="332" t="s">
        <v>71</v>
      </c>
      <c r="R4" s="333"/>
      <c r="S4" s="333"/>
      <c r="T4" s="333"/>
      <c r="U4" s="333"/>
      <c r="V4" s="333"/>
      <c r="W4" s="333"/>
      <c r="X4" s="333"/>
      <c r="Y4" s="333"/>
      <c r="Z4" s="333"/>
      <c r="AA4" s="333"/>
      <c r="AB4" s="333"/>
      <c r="AC4" s="333"/>
      <c r="AD4" s="333"/>
      <c r="AE4" s="333"/>
      <c r="AF4" s="333"/>
      <c r="AG4" s="334"/>
      <c r="AH4" s="20"/>
      <c r="AI4" s="21"/>
    </row>
    <row r="5" spans="1:35">
      <c r="A5" s="25"/>
      <c r="C5" s="43"/>
      <c r="E5" s="21"/>
      <c r="F5" s="21"/>
      <c r="G5" s="21"/>
      <c r="H5" s="21"/>
      <c r="I5" s="21"/>
      <c r="J5" s="21"/>
      <c r="K5" s="21"/>
      <c r="M5" s="21"/>
      <c r="O5" s="26"/>
      <c r="Q5" s="22" t="s">
        <v>76</v>
      </c>
      <c r="R5" s="23" t="s">
        <v>77</v>
      </c>
      <c r="S5" s="23" t="s">
        <v>78</v>
      </c>
      <c r="T5" s="23" t="s">
        <v>79</v>
      </c>
      <c r="U5" s="23" t="s">
        <v>38</v>
      </c>
      <c r="V5" s="23" t="s">
        <v>80</v>
      </c>
      <c r="W5" s="23" t="s">
        <v>81</v>
      </c>
      <c r="X5" s="23" t="s">
        <v>82</v>
      </c>
      <c r="Y5" s="23" t="s">
        <v>81</v>
      </c>
      <c r="Z5" s="23" t="s">
        <v>83</v>
      </c>
      <c r="AA5" s="23" t="s">
        <v>81</v>
      </c>
      <c r="AB5" s="23" t="s">
        <v>84</v>
      </c>
      <c r="AC5" s="23" t="s">
        <v>81</v>
      </c>
      <c r="AD5" s="23" t="s">
        <v>85</v>
      </c>
      <c r="AE5" s="23" t="s">
        <v>86</v>
      </c>
      <c r="AF5" s="23" t="s">
        <v>87</v>
      </c>
      <c r="AG5" s="24" t="s">
        <v>88</v>
      </c>
      <c r="AH5" s="20"/>
      <c r="AI5" s="21"/>
    </row>
    <row r="6" spans="1:35">
      <c r="A6" s="25"/>
      <c r="B6" s="43" t="s">
        <v>72</v>
      </c>
      <c r="C6" s="21"/>
      <c r="D6" s="43" t="s">
        <v>73</v>
      </c>
      <c r="E6" s="21"/>
      <c r="F6" s="21"/>
      <c r="G6" s="21"/>
      <c r="H6" s="21"/>
      <c r="I6" s="21"/>
      <c r="J6" s="21"/>
      <c r="K6" s="21"/>
      <c r="L6" s="43" t="s">
        <v>74</v>
      </c>
      <c r="M6" s="21"/>
      <c r="N6" s="43" t="s">
        <v>75</v>
      </c>
      <c r="O6" s="26"/>
      <c r="Q6" s="38" t="s">
        <v>263</v>
      </c>
      <c r="R6" s="21">
        <v>0.4777777777777778</v>
      </c>
      <c r="S6" s="21" t="s">
        <v>90</v>
      </c>
      <c r="T6" s="21">
        <v>3544</v>
      </c>
      <c r="U6" s="21">
        <v>50</v>
      </c>
      <c r="V6" s="21">
        <v>496.7405</v>
      </c>
      <c r="W6" s="21">
        <v>7.9355980000000003E-3</v>
      </c>
      <c r="X6" s="21">
        <v>2.0131239999999998E-3</v>
      </c>
      <c r="Y6" s="21">
        <v>7.9348149999999996E-3</v>
      </c>
      <c r="Z6" s="244">
        <v>2460392000</v>
      </c>
      <c r="AA6" s="21">
        <v>0.22210550000000001</v>
      </c>
      <c r="AB6" s="21">
        <v>4953074</v>
      </c>
      <c r="AC6" s="21">
        <v>0.22279769999999999</v>
      </c>
      <c r="AD6" s="21">
        <v>-74</v>
      </c>
      <c r="AE6" s="21">
        <v>16</v>
      </c>
      <c r="AF6" s="21">
        <v>6.9738846726123711</v>
      </c>
      <c r="AG6" s="26">
        <v>0.46339851798100468</v>
      </c>
      <c r="AH6" s="20"/>
      <c r="AI6" s="21"/>
    </row>
    <row r="7" spans="1:35" ht="17" thickBot="1">
      <c r="A7" s="27" t="s">
        <v>91</v>
      </c>
      <c r="B7" s="28" t="s">
        <v>92</v>
      </c>
      <c r="C7" s="28" t="s">
        <v>93</v>
      </c>
      <c r="D7" s="28" t="s">
        <v>92</v>
      </c>
      <c r="E7" s="28" t="s">
        <v>94</v>
      </c>
      <c r="F7" s="28" t="s">
        <v>83</v>
      </c>
      <c r="G7" s="28" t="s">
        <v>81</v>
      </c>
      <c r="H7" s="28" t="s">
        <v>84</v>
      </c>
      <c r="I7" s="28" t="s">
        <v>81</v>
      </c>
      <c r="J7" s="28" t="s">
        <v>95</v>
      </c>
      <c r="K7" s="28" t="s">
        <v>96</v>
      </c>
      <c r="L7" s="28" t="s">
        <v>97</v>
      </c>
      <c r="M7" s="28" t="s">
        <v>94</v>
      </c>
      <c r="N7" s="28" t="s">
        <v>411</v>
      </c>
      <c r="O7" s="29" t="s">
        <v>98</v>
      </c>
      <c r="Q7" s="38" t="s">
        <v>263</v>
      </c>
      <c r="R7" s="21">
        <v>0.48125000000000001</v>
      </c>
      <c r="S7" s="21" t="s">
        <v>99</v>
      </c>
      <c r="T7" s="21">
        <v>3374</v>
      </c>
      <c r="U7" s="21">
        <v>-1094</v>
      </c>
      <c r="V7" s="21">
        <v>497.0634</v>
      </c>
      <c r="W7" s="21">
        <v>1.3681830000000001E-2</v>
      </c>
      <c r="X7" s="21">
        <v>2.011816E-3</v>
      </c>
      <c r="Y7" s="21">
        <v>1.368608E-2</v>
      </c>
      <c r="Z7" s="244">
        <v>2258547000</v>
      </c>
      <c r="AA7" s="21">
        <v>0.1816576</v>
      </c>
      <c r="AB7" s="21">
        <v>4543451</v>
      </c>
      <c r="AC7" s="21">
        <v>0.27273069999999999</v>
      </c>
      <c r="AD7" s="21">
        <v>-57</v>
      </c>
      <c r="AE7" s="21">
        <v>17</v>
      </c>
      <c r="AF7" s="21">
        <v>6.3196170562252396</v>
      </c>
      <c r="AG7" s="26">
        <v>0.50576110026877252</v>
      </c>
      <c r="AH7" s="20"/>
      <c r="AI7" s="21"/>
    </row>
    <row r="8" spans="1:35">
      <c r="A8" s="25" t="s">
        <v>100</v>
      </c>
      <c r="B8" s="21">
        <v>2.0242810000000002E-3</v>
      </c>
      <c r="C8" s="21">
        <v>9.5008899999999997E-3</v>
      </c>
      <c r="D8" s="21">
        <v>2.023556231509308E-3</v>
      </c>
      <c r="E8" s="21">
        <v>1.9243021503070854E-7</v>
      </c>
      <c r="F8" s="21">
        <v>2063855000</v>
      </c>
      <c r="G8" s="21">
        <v>9.4184340000000005E-2</v>
      </c>
      <c r="H8" s="21">
        <v>4177820</v>
      </c>
      <c r="I8" s="21">
        <v>9.2369649999999998E-2</v>
      </c>
      <c r="J8" s="21">
        <v>-23</v>
      </c>
      <c r="K8" s="21">
        <v>-28</v>
      </c>
      <c r="L8" s="21">
        <v>2.0171108939521943E-3</v>
      </c>
      <c r="M8" s="21">
        <v>6.6039024983535411E-7</v>
      </c>
      <c r="N8" s="21">
        <v>5.9400029683793765</v>
      </c>
      <c r="O8" s="26">
        <v>0.65867768784695202</v>
      </c>
      <c r="Q8" s="38" t="s">
        <v>263</v>
      </c>
      <c r="R8" s="21">
        <v>0.48402777777777778</v>
      </c>
      <c r="S8" s="21" t="s">
        <v>101</v>
      </c>
      <c r="T8" s="21">
        <v>2881</v>
      </c>
      <c r="U8" s="21">
        <v>-2325</v>
      </c>
      <c r="V8" s="21">
        <v>496.2962</v>
      </c>
      <c r="W8" s="21">
        <v>8.3578190000000007E-3</v>
      </c>
      <c r="X8" s="21">
        <v>2.0149260000000002E-3</v>
      </c>
      <c r="Y8" s="21">
        <v>8.3578230000000003E-3</v>
      </c>
      <c r="Z8" s="244">
        <v>2384296000</v>
      </c>
      <c r="AA8" s="21">
        <v>0.20927809999999999</v>
      </c>
      <c r="AB8" s="21">
        <v>4804181</v>
      </c>
      <c r="AC8" s="21">
        <v>0.20949799999999999</v>
      </c>
      <c r="AD8" s="21">
        <v>-52</v>
      </c>
      <c r="AE8" s="21">
        <v>1</v>
      </c>
      <c r="AF8" s="21">
        <v>7.1685253361366801</v>
      </c>
      <c r="AG8" s="26">
        <v>0.48224338144302387</v>
      </c>
      <c r="AH8" s="20"/>
      <c r="AI8" s="21"/>
    </row>
    <row r="9" spans="1:35">
      <c r="A9" s="25" t="s">
        <v>102</v>
      </c>
      <c r="B9" s="21">
        <v>2.0264979999999998E-3</v>
      </c>
      <c r="C9" s="21">
        <v>6.8659929999999999E-3</v>
      </c>
      <c r="D9" s="21">
        <v>2.0257453557981273E-3</v>
      </c>
      <c r="E9" s="21">
        <v>1.3928500689508125E-7</v>
      </c>
      <c r="F9" s="21">
        <v>1999799000</v>
      </c>
      <c r="G9" s="21">
        <v>0.1030985</v>
      </c>
      <c r="H9" s="21">
        <v>4052586</v>
      </c>
      <c r="I9" s="21">
        <v>9.9236089999999999E-2</v>
      </c>
      <c r="J9" s="21">
        <v>-23</v>
      </c>
      <c r="K9" s="21">
        <v>-24</v>
      </c>
      <c r="L9" s="21">
        <v>2.0192930455437512E-3</v>
      </c>
      <c r="M9" s="21">
        <v>6.4765946817706005E-7</v>
      </c>
      <c r="N9" s="21">
        <v>7.0282493236342169</v>
      </c>
      <c r="O9" s="26">
        <v>0.64597992038406149</v>
      </c>
      <c r="Q9" s="38">
        <v>42288</v>
      </c>
      <c r="R9" s="21">
        <v>5.0694444444444452E-2</v>
      </c>
      <c r="S9" s="21" t="s">
        <v>104</v>
      </c>
      <c r="T9" s="21">
        <v>3681</v>
      </c>
      <c r="U9" s="21">
        <v>-2548</v>
      </c>
      <c r="V9" s="21">
        <v>496.4409</v>
      </c>
      <c r="W9" s="21">
        <v>1.520467E-2</v>
      </c>
      <c r="X9" s="21">
        <v>2.014339E-3</v>
      </c>
      <c r="Y9" s="21">
        <v>1.520431E-2</v>
      </c>
      <c r="Z9" s="244">
        <v>2111730000</v>
      </c>
      <c r="AA9" s="21">
        <v>0.1044755</v>
      </c>
      <c r="AB9" s="21">
        <v>4253916</v>
      </c>
      <c r="AC9" s="21">
        <v>9.8434140000000003E-2</v>
      </c>
      <c r="AD9" s="21">
        <v>-185</v>
      </c>
      <c r="AE9" s="21">
        <v>-26</v>
      </c>
      <c r="AF9" s="21">
        <v>8.6477205271183095</v>
      </c>
      <c r="AG9" s="26">
        <v>0.72901111849086087</v>
      </c>
      <c r="AH9" s="20"/>
      <c r="AI9" s="21"/>
    </row>
    <row r="10" spans="1:35">
      <c r="A10" s="25" t="s">
        <v>103</v>
      </c>
      <c r="B10" s="21">
        <v>2.0228720000000002E-3</v>
      </c>
      <c r="C10" s="21">
        <v>9.0061900000000007E-3</v>
      </c>
      <c r="D10" s="21">
        <v>2.0220914800869469E-3</v>
      </c>
      <c r="E10" s="21">
        <v>1.8229506895035229E-7</v>
      </c>
      <c r="F10" s="21">
        <v>2021725000</v>
      </c>
      <c r="G10" s="21">
        <v>9.6282560000000003E-2</v>
      </c>
      <c r="H10" s="21">
        <v>4089689</v>
      </c>
      <c r="I10" s="21">
        <v>9.3617640000000002E-2</v>
      </c>
      <c r="J10" s="21">
        <v>-22</v>
      </c>
      <c r="K10" s="21">
        <v>-23</v>
      </c>
      <c r="L10" s="21">
        <v>2.0156508079882019E-3</v>
      </c>
      <c r="M10" s="21">
        <v>6.5708724941657635E-7</v>
      </c>
      <c r="N10" s="21">
        <v>5.211853175843828</v>
      </c>
      <c r="O10" s="26">
        <v>0.65538325295888333</v>
      </c>
      <c r="Q10" s="38">
        <v>42288</v>
      </c>
      <c r="R10" s="21">
        <v>5.4166666666666669E-2</v>
      </c>
      <c r="S10" s="21" t="s">
        <v>106</v>
      </c>
      <c r="T10" s="21">
        <v>4249</v>
      </c>
      <c r="U10" s="21">
        <v>-2485</v>
      </c>
      <c r="V10" s="21">
        <v>495.97590000000002</v>
      </c>
      <c r="W10" s="21">
        <v>1.1673390000000001E-2</v>
      </c>
      <c r="X10" s="21">
        <v>2.0162270000000002E-3</v>
      </c>
      <c r="Y10" s="21">
        <v>1.167317E-2</v>
      </c>
      <c r="Z10" s="244">
        <v>2113796000</v>
      </c>
      <c r="AA10" s="21">
        <v>0.17190250000000001</v>
      </c>
      <c r="AB10" s="21">
        <v>4262150</v>
      </c>
      <c r="AC10" s="21">
        <v>0.17297879999999999</v>
      </c>
      <c r="AD10" s="21">
        <v>-189</v>
      </c>
      <c r="AE10" s="21">
        <v>-47</v>
      </c>
      <c r="AF10" s="21">
        <v>9.5931060338916794</v>
      </c>
      <c r="AG10" s="26">
        <v>0.71712051794027787</v>
      </c>
      <c r="AH10" s="20"/>
      <c r="AI10" s="21"/>
    </row>
    <row r="11" spans="1:35">
      <c r="A11" s="25" t="s">
        <v>105</v>
      </c>
      <c r="B11" s="21">
        <v>2.0258189999999999E-3</v>
      </c>
      <c r="C11" s="21">
        <v>8.5924E-3</v>
      </c>
      <c r="D11" s="21">
        <v>2.0248991015310446E-3</v>
      </c>
      <c r="E11" s="21">
        <v>1.7418303518512478E-7</v>
      </c>
      <c r="F11" s="21">
        <v>1993590000</v>
      </c>
      <c r="G11" s="21">
        <v>9.3687779999999998E-2</v>
      </c>
      <c r="H11" s="21">
        <v>4038651</v>
      </c>
      <c r="I11" s="21">
        <v>9.1873079999999996E-2</v>
      </c>
      <c r="J11" s="21">
        <v>-25</v>
      </c>
      <c r="K11" s="21">
        <v>-22</v>
      </c>
      <c r="L11" s="21">
        <v>2.018449486726553E-3</v>
      </c>
      <c r="M11" s="21">
        <v>6.5574258802111826E-7</v>
      </c>
      <c r="N11" s="21">
        <v>6.6075636976625773</v>
      </c>
      <c r="O11" s="26">
        <v>0.65404207861671482</v>
      </c>
      <c r="Q11" s="38">
        <v>42288</v>
      </c>
      <c r="R11" s="21">
        <v>5.6944444444444443E-2</v>
      </c>
      <c r="S11" s="21" t="s">
        <v>108</v>
      </c>
      <c r="T11" s="21">
        <v>4664</v>
      </c>
      <c r="U11" s="21">
        <v>-2660</v>
      </c>
      <c r="V11" s="21">
        <v>496.89440000000002</v>
      </c>
      <c r="W11" s="21">
        <v>1.02916E-2</v>
      </c>
      <c r="X11" s="21">
        <v>2.0125E-3</v>
      </c>
      <c r="Y11" s="21">
        <v>1.029045E-2</v>
      </c>
      <c r="Z11" s="244">
        <v>2120575000</v>
      </c>
      <c r="AA11" s="21">
        <v>0.13921689000000001</v>
      </c>
      <c r="AB11" s="21">
        <v>4267660</v>
      </c>
      <c r="AC11" s="21">
        <v>0.14234260000000001</v>
      </c>
      <c r="AD11" s="21">
        <v>-185</v>
      </c>
      <c r="AE11" s="21">
        <v>-41</v>
      </c>
      <c r="AF11" s="21">
        <v>7.7261680978922902</v>
      </c>
      <c r="AG11" s="26">
        <v>0.55187821819518601</v>
      </c>
      <c r="AH11" s="20"/>
      <c r="AI11" s="21"/>
    </row>
    <row r="12" spans="1:35">
      <c r="A12" s="25" t="s">
        <v>107</v>
      </c>
      <c r="B12" s="21">
        <v>2.025429E-3</v>
      </c>
      <c r="C12" s="21">
        <v>1.0151500000000001E-2</v>
      </c>
      <c r="D12" s="21">
        <v>2.024481225819864E-3</v>
      </c>
      <c r="E12" s="21">
        <v>2.0571011453139882E-7</v>
      </c>
      <c r="F12" s="21">
        <v>2040538000</v>
      </c>
      <c r="G12" s="21">
        <v>0.1134373</v>
      </c>
      <c r="H12" s="21">
        <v>4132965</v>
      </c>
      <c r="I12" s="21">
        <v>0.1119108</v>
      </c>
      <c r="J12" s="21">
        <v>-24</v>
      </c>
      <c r="K12" s="21">
        <v>-23</v>
      </c>
      <c r="L12" s="21">
        <v>2.0180329420137273E-3</v>
      </c>
      <c r="M12" s="21">
        <v>6.6463077826560148E-7</v>
      </c>
      <c r="N12" s="21">
        <v>6.3998314451063631</v>
      </c>
      <c r="O12" s="26">
        <v>0.66290721949491471</v>
      </c>
      <c r="Q12" s="38">
        <v>42258</v>
      </c>
      <c r="R12" s="21">
        <v>0.45902777777777781</v>
      </c>
      <c r="S12" s="21" t="s">
        <v>111</v>
      </c>
      <c r="T12" s="21">
        <v>-2146</v>
      </c>
      <c r="U12" s="21">
        <v>-2210</v>
      </c>
      <c r="V12" s="21">
        <v>496.14729999999997</v>
      </c>
      <c r="W12" s="21">
        <v>1.4763119999999999E-2</v>
      </c>
      <c r="X12" s="21">
        <v>2.0155310000000001E-3</v>
      </c>
      <c r="Y12" s="21">
        <v>1.476183E-2</v>
      </c>
      <c r="Z12" s="244">
        <v>1996077000</v>
      </c>
      <c r="AA12" s="21">
        <v>0.11684663000000001</v>
      </c>
      <c r="AB12" s="21">
        <v>4023228</v>
      </c>
      <c r="AC12" s="21">
        <v>0.1811421</v>
      </c>
      <c r="AD12" s="21">
        <v>-21</v>
      </c>
      <c r="AE12" s="21">
        <v>-11</v>
      </c>
      <c r="AF12" s="21">
        <v>5.6146480934991132</v>
      </c>
      <c r="AG12" s="26">
        <v>0.46620180620495305</v>
      </c>
      <c r="AH12" s="20"/>
      <c r="AI12" s="21"/>
    </row>
    <row r="13" spans="1:35">
      <c r="A13" s="25" t="s">
        <v>109</v>
      </c>
      <c r="B13" s="21">
        <v>2.0250649999999999E-3</v>
      </c>
      <c r="C13" s="21">
        <v>5.0260460000000002E-3</v>
      </c>
      <c r="D13" s="21">
        <v>2.0240614743975032E-3</v>
      </c>
      <c r="E13" s="21">
        <v>1.0197991826628573E-7</v>
      </c>
      <c r="F13" s="21">
        <v>2041779000</v>
      </c>
      <c r="G13" s="21">
        <v>0.1231747</v>
      </c>
      <c r="H13" s="21">
        <v>4134736</v>
      </c>
      <c r="I13" s="21">
        <v>0.1227409</v>
      </c>
      <c r="J13" s="21">
        <v>-21</v>
      </c>
      <c r="K13" s="21">
        <v>-24</v>
      </c>
      <c r="L13" s="21">
        <v>2.01761452756415E-3</v>
      </c>
      <c r="M13" s="21">
        <v>6.4019887266198871E-7</v>
      </c>
      <c r="N13" s="21">
        <v>6.1911667485288202</v>
      </c>
      <c r="O13" s="26">
        <v>0.638538672114491</v>
      </c>
      <c r="Q13" s="38">
        <v>42258</v>
      </c>
      <c r="R13" s="21">
        <v>0.46249999999999997</v>
      </c>
      <c r="S13" s="21" t="s">
        <v>113</v>
      </c>
      <c r="T13" s="21">
        <v>-2073</v>
      </c>
      <c r="U13" s="21">
        <v>-2278</v>
      </c>
      <c r="V13" s="21">
        <v>496.50319999999999</v>
      </c>
      <c r="W13" s="21">
        <v>1.6037340000000001E-2</v>
      </c>
      <c r="X13" s="21">
        <v>2.0140167999999998E-3</v>
      </c>
      <c r="Y13" s="21">
        <v>1.6038119999999999E-2</v>
      </c>
      <c r="Z13" s="244">
        <v>2014797000</v>
      </c>
      <c r="AA13" s="21">
        <v>9.638853E-2</v>
      </c>
      <c r="AB13" s="21">
        <v>4058472</v>
      </c>
      <c r="AC13" s="21">
        <v>0.10661519999999999</v>
      </c>
      <c r="AD13" s="21">
        <v>-28</v>
      </c>
      <c r="AE13" s="21">
        <v>7</v>
      </c>
      <c r="AF13" s="21">
        <v>4.8941175228661677</v>
      </c>
      <c r="AG13" s="26">
        <v>0.4245052535876202</v>
      </c>
      <c r="AH13" s="20"/>
      <c r="AI13" s="21"/>
    </row>
    <row r="14" spans="1:35">
      <c r="A14" s="25" t="s">
        <v>110</v>
      </c>
      <c r="B14" s="21">
        <v>2.0254539999999999E-3</v>
      </c>
      <c r="C14" s="21">
        <v>1.0516599999999999E-2</v>
      </c>
      <c r="D14" s="21">
        <v>2.0244225986863224E-3</v>
      </c>
      <c r="E14" s="21">
        <v>2.1310415918257334E-7</v>
      </c>
      <c r="F14" s="21">
        <v>2033556000</v>
      </c>
      <c r="G14" s="21">
        <v>0.13999110000000001</v>
      </c>
      <c r="H14" s="21">
        <v>4118873</v>
      </c>
      <c r="I14" s="21">
        <v>0.13774149999999999</v>
      </c>
      <c r="J14" s="21">
        <v>-19</v>
      </c>
      <c r="K14" s="21">
        <v>-24</v>
      </c>
      <c r="L14" s="21">
        <v>2.0179745016166155E-3</v>
      </c>
      <c r="M14" s="21">
        <v>6.6692425234165393E-7</v>
      </c>
      <c r="N14" s="21">
        <v>6.3706870220503475</v>
      </c>
      <c r="O14" s="26">
        <v>0.66519474600204853</v>
      </c>
      <c r="Q14" s="38">
        <v>42258</v>
      </c>
      <c r="R14" s="21">
        <v>0.46527777777777773</v>
      </c>
      <c r="S14" s="21" t="s">
        <v>114</v>
      </c>
      <c r="T14" s="21">
        <v>-1898</v>
      </c>
      <c r="U14" s="21">
        <v>-2391</v>
      </c>
      <c r="V14" s="21">
        <v>497.6968</v>
      </c>
      <c r="W14" s="21">
        <v>1.1058119999999999E-2</v>
      </c>
      <c r="X14" s="21">
        <v>2.0092560000000001E-3</v>
      </c>
      <c r="Y14" s="21">
        <v>1.105538E-2</v>
      </c>
      <c r="Z14" s="244">
        <v>2151122000</v>
      </c>
      <c r="AA14" s="21">
        <v>0.213978</v>
      </c>
      <c r="AB14" s="21">
        <v>4322147</v>
      </c>
      <c r="AC14" s="21">
        <v>0.27961930000000002</v>
      </c>
      <c r="AD14" s="21">
        <v>-19</v>
      </c>
      <c r="AE14" s="21">
        <v>10</v>
      </c>
      <c r="AF14" s="21">
        <v>2.4837252649995301</v>
      </c>
      <c r="AG14" s="26">
        <v>0.18189718524366533</v>
      </c>
      <c r="AH14" s="20"/>
      <c r="AI14" s="21"/>
    </row>
    <row r="15" spans="1:35">
      <c r="A15" s="25" t="s">
        <v>112</v>
      </c>
      <c r="B15" s="21">
        <v>2.024751E-3</v>
      </c>
      <c r="C15" s="21">
        <v>8.3645309999999997E-3</v>
      </c>
      <c r="D15" s="21">
        <v>2.0236917229751422E-3</v>
      </c>
      <c r="E15" s="21">
        <v>1.6948072485254606E-7</v>
      </c>
      <c r="F15" s="21">
        <v>2029241000</v>
      </c>
      <c r="G15" s="21">
        <v>0.1092791</v>
      </c>
      <c r="H15" s="21">
        <v>4108707</v>
      </c>
      <c r="I15" s="21">
        <v>0.1084604</v>
      </c>
      <c r="J15" s="21">
        <v>-19</v>
      </c>
      <c r="K15" s="21">
        <v>-24</v>
      </c>
      <c r="L15" s="21">
        <v>2.0172459538568888E-3</v>
      </c>
      <c r="M15" s="21">
        <v>6.5415282047524931E-7</v>
      </c>
      <c r="N15" s="21">
        <v>6.0073577981691884</v>
      </c>
      <c r="O15" s="26">
        <v>0.65245643374750573</v>
      </c>
      <c r="Q15" s="38">
        <v>42258</v>
      </c>
      <c r="R15" s="21">
        <v>0.4680555555555555</v>
      </c>
      <c r="S15" s="21" t="s">
        <v>115</v>
      </c>
      <c r="T15" s="21">
        <v>-1893</v>
      </c>
      <c r="U15" s="21">
        <v>-2481</v>
      </c>
      <c r="V15" s="21">
        <v>495.96460000000002</v>
      </c>
      <c r="W15" s="21">
        <v>1.5281319999999999E-2</v>
      </c>
      <c r="X15" s="21">
        <v>2.0162740000000002E-3</v>
      </c>
      <c r="Y15" s="21">
        <v>1.528035E-2</v>
      </c>
      <c r="Z15" s="244">
        <v>2095818000</v>
      </c>
      <c r="AA15" s="21">
        <v>5.710937E-2</v>
      </c>
      <c r="AB15" s="21">
        <v>4225972</v>
      </c>
      <c r="AC15" s="21">
        <v>6.0275479999999999E-2</v>
      </c>
      <c r="AD15" s="21">
        <v>-12</v>
      </c>
      <c r="AE15" s="21">
        <v>11</v>
      </c>
      <c r="AF15" s="21">
        <v>5.98526405664016</v>
      </c>
      <c r="AG15" s="26">
        <v>0.50587840757041136</v>
      </c>
      <c r="AH15" s="20"/>
      <c r="AI15" s="21"/>
    </row>
    <row r="16" spans="1:35">
      <c r="A16" s="25" t="s">
        <v>138</v>
      </c>
      <c r="B16" s="21">
        <v>2.0324100000000001E-3</v>
      </c>
      <c r="C16" s="21">
        <v>6.5608159999999997E-3</v>
      </c>
      <c r="D16" s="21">
        <v>2.0333298984689554E-3</v>
      </c>
      <c r="E16" s="21">
        <v>1.3349480735396105E-7</v>
      </c>
      <c r="F16" s="21">
        <v>2080677000</v>
      </c>
      <c r="G16" s="21">
        <v>0.12798119999999999</v>
      </c>
      <c r="H16" s="21">
        <v>4228785</v>
      </c>
      <c r="I16" s="21">
        <v>0.12383710000000001</v>
      </c>
      <c r="J16" s="21">
        <v>-21</v>
      </c>
      <c r="K16" s="21">
        <v>-23</v>
      </c>
      <c r="L16" s="21">
        <v>2.0268534302806565E-3</v>
      </c>
      <c r="M16" s="21">
        <v>6.4876470648640339E-7</v>
      </c>
      <c r="N16" s="21">
        <v>10.798638679760941</v>
      </c>
      <c r="O16" s="26">
        <v>0.64708229252583616</v>
      </c>
      <c r="Q16" s="38">
        <v>42258</v>
      </c>
      <c r="R16" s="21">
        <v>0.47152777777777777</v>
      </c>
      <c r="S16" s="21" t="s">
        <v>116</v>
      </c>
      <c r="T16" s="21">
        <v>-1886</v>
      </c>
      <c r="U16" s="21">
        <v>-2839</v>
      </c>
      <c r="V16" s="21">
        <v>497.11860000000001</v>
      </c>
      <c r="W16" s="21">
        <v>1.8905020000000002E-2</v>
      </c>
      <c r="X16" s="21">
        <v>2.0125239999999999E-3</v>
      </c>
      <c r="Y16" s="21">
        <v>1.8906059999999999E-2</v>
      </c>
      <c r="Z16" s="244">
        <v>1968924000</v>
      </c>
      <c r="AA16" s="21">
        <v>9.3573290000000003E-2</v>
      </c>
      <c r="AB16" s="21">
        <v>3960679</v>
      </c>
      <c r="AC16" s="21">
        <v>9.968204E-2</v>
      </c>
      <c r="AD16" s="21">
        <v>11</v>
      </c>
      <c r="AE16" s="21">
        <v>2</v>
      </c>
      <c r="AF16" s="21">
        <v>3.6500922616818801</v>
      </c>
      <c r="AG16" s="26">
        <v>0.348711643749263</v>
      </c>
      <c r="AH16" s="20"/>
      <c r="AI16" s="21"/>
    </row>
    <row r="17" spans="1:35">
      <c r="A17" s="25" t="s">
        <v>140</v>
      </c>
      <c r="B17" s="21">
        <v>2.0325180000000001E-3</v>
      </c>
      <c r="C17" s="21">
        <v>6.5800049999999999E-3</v>
      </c>
      <c r="D17" s="21">
        <v>2.0334100227577751E-3</v>
      </c>
      <c r="E17" s="21">
        <v>1.3389146172543488E-7</v>
      </c>
      <c r="F17" s="21">
        <v>2089415000</v>
      </c>
      <c r="G17" s="21">
        <v>0.14045930000000001</v>
      </c>
      <c r="H17" s="21">
        <v>4246770</v>
      </c>
      <c r="I17" s="21">
        <v>0.13898559999999999</v>
      </c>
      <c r="J17" s="21">
        <v>-21</v>
      </c>
      <c r="K17" s="21">
        <v>-23</v>
      </c>
      <c r="L17" s="21">
        <v>2.0269332993613034E-3</v>
      </c>
      <c r="M17" s="21">
        <v>6.4887040771264932E-7</v>
      </c>
      <c r="N17" s="21">
        <v>10.838469659536942</v>
      </c>
      <c r="O17" s="26">
        <v>0.64718771964158128</v>
      </c>
      <c r="Q17" s="38">
        <v>42258</v>
      </c>
      <c r="R17" s="21">
        <v>0.47430555555555554</v>
      </c>
      <c r="S17" s="21" t="s">
        <v>117</v>
      </c>
      <c r="T17" s="21">
        <v>-1516</v>
      </c>
      <c r="U17" s="21">
        <v>-2122</v>
      </c>
      <c r="V17" s="21">
        <v>495.81684000000001</v>
      </c>
      <c r="W17" s="21">
        <v>1.2357E-2</v>
      </c>
      <c r="X17" s="21">
        <v>2.0165168000000002E-3</v>
      </c>
      <c r="Y17" s="21">
        <v>1.2354759999999999E-2</v>
      </c>
      <c r="Z17" s="244">
        <v>1921557000</v>
      </c>
      <c r="AA17" s="21">
        <v>0.12639619999999999</v>
      </c>
      <c r="AB17" s="21">
        <v>3858858</v>
      </c>
      <c r="AC17" s="21">
        <v>0.12956429999999999</v>
      </c>
      <c r="AD17" s="21">
        <v>-19</v>
      </c>
      <c r="AE17" s="21">
        <v>-1</v>
      </c>
      <c r="AF17" s="21">
        <v>6.1412061184231561</v>
      </c>
      <c r="AG17" s="26">
        <v>0.46971821942161485</v>
      </c>
      <c r="AH17" s="20"/>
      <c r="AI17" s="21"/>
    </row>
    <row r="18" spans="1:35">
      <c r="A18" s="25" t="s">
        <v>142</v>
      </c>
      <c r="B18" s="21">
        <v>2.018419E-3</v>
      </c>
      <c r="C18" s="21">
        <v>7.1114100000000003E-3</v>
      </c>
      <c r="D18" s="21">
        <v>2.019255271335414E-3</v>
      </c>
      <c r="E18" s="21">
        <v>1.4367938310361766E-7</v>
      </c>
      <c r="F18" s="21">
        <v>2124524000</v>
      </c>
      <c r="G18" s="21">
        <v>0.10426580000000001</v>
      </c>
      <c r="H18" s="21">
        <v>4288178</v>
      </c>
      <c r="I18" s="21">
        <v>0.10256170000000001</v>
      </c>
      <c r="J18" s="21">
        <v>-22</v>
      </c>
      <c r="K18" s="21">
        <v>-25</v>
      </c>
      <c r="L18" s="21">
        <v>2.0128236329973823E-3</v>
      </c>
      <c r="M18" s="21">
        <v>6.4663606941350482E-7</v>
      </c>
      <c r="N18" s="21">
        <v>3.8019314768513723</v>
      </c>
      <c r="O18" s="26">
        <v>0.6449591755570564</v>
      </c>
      <c r="Q18" s="38">
        <v>42258</v>
      </c>
      <c r="R18" s="21">
        <v>0.4777777777777778</v>
      </c>
      <c r="S18" s="21" t="s">
        <v>118</v>
      </c>
      <c r="T18" s="21">
        <v>-2178</v>
      </c>
      <c r="U18" s="21">
        <v>-2063</v>
      </c>
      <c r="V18" s="21">
        <v>497.30259999999998</v>
      </c>
      <c r="W18" s="21">
        <v>1.217846E-2</v>
      </c>
      <c r="X18" s="21">
        <v>2.0108489999999999E-3</v>
      </c>
      <c r="Y18" s="21">
        <v>1.2790030000000001E-2</v>
      </c>
      <c r="Z18" s="244">
        <v>1962065000</v>
      </c>
      <c r="AA18" s="21">
        <v>0.14598539999999999</v>
      </c>
      <c r="AB18" s="21">
        <v>3945417</v>
      </c>
      <c r="AC18" s="21">
        <v>0.14639489999999999</v>
      </c>
      <c r="AD18" s="21">
        <v>-40</v>
      </c>
      <c r="AE18" s="21">
        <v>-5</v>
      </c>
      <c r="AF18" s="21">
        <v>3.2782588545634326</v>
      </c>
      <c r="AG18" s="26">
        <v>0.25446707205989083</v>
      </c>
      <c r="AH18" s="20"/>
      <c r="AI18" s="21"/>
    </row>
    <row r="19" spans="1:35">
      <c r="A19" s="25" t="s">
        <v>144</v>
      </c>
      <c r="B19" s="21">
        <v>2.0191990000000002E-3</v>
      </c>
      <c r="C19" s="21">
        <v>6.4230160000000001E-3</v>
      </c>
      <c r="D19" s="21">
        <v>2.0200073956242338E-3</v>
      </c>
      <c r="E19" s="21">
        <v>1.2984987706298012E-7</v>
      </c>
      <c r="F19" s="21">
        <v>2126767000</v>
      </c>
      <c r="G19" s="21">
        <v>0.10767019999999999</v>
      </c>
      <c r="H19" s="21">
        <v>4294367</v>
      </c>
      <c r="I19" s="21">
        <v>0.1089058</v>
      </c>
      <c r="J19" s="21">
        <v>-21</v>
      </c>
      <c r="K19" s="21">
        <v>-24</v>
      </c>
      <c r="L19" s="21">
        <v>2.0135733616547633E-3</v>
      </c>
      <c r="M19" s="21">
        <v>6.4395322663186746E-7</v>
      </c>
      <c r="N19" s="21">
        <v>4.1758236857984965</v>
      </c>
      <c r="O19" s="26">
        <v>0.64228329007766538</v>
      </c>
      <c r="Q19" s="38">
        <v>42258</v>
      </c>
      <c r="R19" s="21">
        <v>0.48055555555555557</v>
      </c>
      <c r="S19" s="21" t="s">
        <v>119</v>
      </c>
      <c r="T19" s="21">
        <v>-2399</v>
      </c>
      <c r="U19" s="21">
        <v>-1996</v>
      </c>
      <c r="V19" s="21">
        <v>497.5419</v>
      </c>
      <c r="W19" s="21">
        <v>2.6489769999999999E-2</v>
      </c>
      <c r="X19" s="21">
        <v>2.0098820000000002E-3</v>
      </c>
      <c r="Y19" s="21">
        <v>2.6489080000000002E-2</v>
      </c>
      <c r="Z19" s="244">
        <v>2100289000</v>
      </c>
      <c r="AA19" s="21">
        <v>0.1341735</v>
      </c>
      <c r="AB19" s="21">
        <v>4221182</v>
      </c>
      <c r="AC19" s="21">
        <v>0.13251684999999999</v>
      </c>
      <c r="AD19" s="21">
        <v>-17</v>
      </c>
      <c r="AE19" s="21">
        <v>-1</v>
      </c>
      <c r="AF19" s="21">
        <v>2.7957338674032144</v>
      </c>
      <c r="AG19" s="26">
        <v>0.33821050551885656</v>
      </c>
      <c r="AH19" s="20"/>
      <c r="AI19" s="21"/>
    </row>
    <row r="20" spans="1:35">
      <c r="A20" s="25" t="s">
        <v>145</v>
      </c>
      <c r="B20" s="21">
        <v>2.029206E-3</v>
      </c>
      <c r="C20" s="21">
        <v>6.7111510000000003E-3</v>
      </c>
      <c r="D20" s="21">
        <v>2.0285323159130947E-3</v>
      </c>
      <c r="E20" s="21">
        <v>1.3651073228980362E-7</v>
      </c>
      <c r="F20" s="21">
        <v>2275491000</v>
      </c>
      <c r="G20" s="21">
        <v>0.2040323</v>
      </c>
      <c r="H20" s="21">
        <v>4617435</v>
      </c>
      <c r="I20" s="21">
        <v>0.20162089999999999</v>
      </c>
      <c r="J20" s="21">
        <v>-8</v>
      </c>
      <c r="K20" s="21">
        <v>-11</v>
      </c>
      <c r="L20" s="21">
        <v>2.0236485554751952E-3</v>
      </c>
      <c r="M20" s="21">
        <v>6.5031572260704438E-7</v>
      </c>
      <c r="N20" s="21">
        <v>9.2003568098919519</v>
      </c>
      <c r="O20" s="26">
        <v>0.64862928646224238</v>
      </c>
      <c r="Q20" s="38">
        <v>42258</v>
      </c>
      <c r="R20" s="21">
        <v>0.48402777777777778</v>
      </c>
      <c r="S20" s="21" t="s">
        <v>120</v>
      </c>
      <c r="T20" s="21">
        <v>-2554</v>
      </c>
      <c r="U20" s="21">
        <v>-2526</v>
      </c>
      <c r="V20" s="21">
        <v>497.01069999999999</v>
      </c>
      <c r="W20" s="21">
        <v>1.7074619999999999E-2</v>
      </c>
      <c r="X20" s="21">
        <v>2.0120300000000002E-3</v>
      </c>
      <c r="Y20" s="21">
        <v>1.7078860000000001E-2</v>
      </c>
      <c r="Z20" s="244">
        <v>2050204000</v>
      </c>
      <c r="AA20" s="21">
        <v>0.23143530000000001</v>
      </c>
      <c r="AB20" s="21">
        <v>4125485</v>
      </c>
      <c r="AC20" s="21">
        <v>0.24419689999999999</v>
      </c>
      <c r="AD20" s="21">
        <v>-12</v>
      </c>
      <c r="AE20" s="21">
        <v>11</v>
      </c>
      <c r="AF20" s="21">
        <v>3.8673697333817927</v>
      </c>
      <c r="AG20" s="26">
        <v>0.34752387679797769</v>
      </c>
      <c r="AH20" s="20"/>
      <c r="AI20" s="21"/>
    </row>
    <row r="21" spans="1:35">
      <c r="A21" s="25" t="s">
        <v>146</v>
      </c>
      <c r="B21" s="21">
        <v>2.0281880000000002E-3</v>
      </c>
      <c r="C21" s="21">
        <v>6.6865429999999997E-3</v>
      </c>
      <c r="D21" s="21">
        <v>2.0274301054022314E-3</v>
      </c>
      <c r="E21" s="21">
        <v>1.3594468386110077E-7</v>
      </c>
      <c r="F21" s="21">
        <v>2289720000</v>
      </c>
      <c r="G21" s="21">
        <v>0.192694</v>
      </c>
      <c r="H21" s="21">
        <v>4643978</v>
      </c>
      <c r="I21" s="21">
        <v>0.19065080000000001</v>
      </c>
      <c r="J21" s="21">
        <v>-6</v>
      </c>
      <c r="K21" s="21">
        <v>-10</v>
      </c>
      <c r="L21" s="21">
        <v>2.022548998573567E-3</v>
      </c>
      <c r="M21" s="21">
        <v>6.4985979317572076E-7</v>
      </c>
      <c r="N21" s="21">
        <v>8.6520040761854933</v>
      </c>
      <c r="O21" s="26">
        <v>0.6481745393733499</v>
      </c>
      <c r="Q21" s="38">
        <v>42258</v>
      </c>
      <c r="R21" s="21">
        <v>0.48680555555555555</v>
      </c>
      <c r="S21" s="21" t="s">
        <v>121</v>
      </c>
      <c r="T21" s="21">
        <v>-2436</v>
      </c>
      <c r="U21" s="21">
        <v>-2066</v>
      </c>
      <c r="V21" s="21">
        <v>496.33370000000002</v>
      </c>
      <c r="W21" s="21">
        <v>1.4441560000000001E-2</v>
      </c>
      <c r="X21" s="21">
        <v>2.014774E-3</v>
      </c>
      <c r="Y21" s="21">
        <v>1.4442490000000001E-2</v>
      </c>
      <c r="Z21" s="244">
        <v>2035542000</v>
      </c>
      <c r="AA21" s="21">
        <v>0.21553050000000001</v>
      </c>
      <c r="AB21" s="21">
        <v>4101461</v>
      </c>
      <c r="AC21" s="21">
        <v>0.13372809999999999</v>
      </c>
      <c r="AD21" s="21">
        <v>-25</v>
      </c>
      <c r="AE21" s="21">
        <v>-3</v>
      </c>
      <c r="AF21" s="21">
        <v>5.2363835671419565</v>
      </c>
      <c r="AG21" s="26">
        <v>0.43006246381852331</v>
      </c>
      <c r="AH21" s="20"/>
      <c r="AI21" s="21"/>
    </row>
    <row r="22" spans="1:35">
      <c r="A22" s="25" t="s">
        <v>147</v>
      </c>
      <c r="B22" s="21">
        <v>2.0291290000000002E-3</v>
      </c>
      <c r="C22" s="21">
        <v>6.9490079999999996E-3</v>
      </c>
      <c r="D22" s="21">
        <v>2.028034263358779E-3</v>
      </c>
      <c r="E22" s="21">
        <v>1.4132081238314895E-7</v>
      </c>
      <c r="F22" s="21">
        <v>2288962000</v>
      </c>
      <c r="G22" s="21">
        <v>0.18142150000000001</v>
      </c>
      <c r="H22" s="21">
        <v>4644599</v>
      </c>
      <c r="I22" s="21">
        <v>0.18080889999999999</v>
      </c>
      <c r="J22" s="21">
        <v>-9</v>
      </c>
      <c r="K22" s="21">
        <v>-12</v>
      </c>
      <c r="L22" s="21">
        <v>2.0231517019993176E-3</v>
      </c>
      <c r="M22" s="21">
        <v>6.511850474830311E-7</v>
      </c>
      <c r="N22" s="21">
        <v>8.9525743064620134</v>
      </c>
      <c r="O22" s="26">
        <v>0.64949635695494823</v>
      </c>
      <c r="Q22" s="38">
        <v>42288</v>
      </c>
      <c r="R22" s="21">
        <v>0.27986111111111112</v>
      </c>
      <c r="S22" s="21" t="s">
        <v>122</v>
      </c>
      <c r="T22" s="21">
        <v>-2075</v>
      </c>
      <c r="U22" s="21">
        <v>-2227</v>
      </c>
      <c r="V22" s="21">
        <v>496.33609999999999</v>
      </c>
      <c r="W22" s="21">
        <v>1.2032859999999999E-2</v>
      </c>
      <c r="X22" s="21">
        <v>2.0147640000000001E-3</v>
      </c>
      <c r="Y22" s="21">
        <v>1.203367E-2</v>
      </c>
      <c r="Z22" s="244">
        <v>2157783000</v>
      </c>
      <c r="AA22" s="21">
        <v>0.107908</v>
      </c>
      <c r="AB22" s="21">
        <v>4347720</v>
      </c>
      <c r="AC22" s="21">
        <v>0.1063722</v>
      </c>
      <c r="AD22" s="21">
        <v>-284</v>
      </c>
      <c r="AE22" s="21">
        <v>-2</v>
      </c>
      <c r="AF22" s="21">
        <v>8.86053241290168</v>
      </c>
      <c r="AG22" s="26">
        <v>0.67041285740209688</v>
      </c>
      <c r="AH22" s="20"/>
      <c r="AI22" s="21"/>
    </row>
    <row r="23" spans="1:35">
      <c r="A23" s="25" t="s">
        <v>130</v>
      </c>
      <c r="B23" s="21">
        <v>2.0277419999999999E-3</v>
      </c>
      <c r="C23" s="21">
        <v>8.8119159999999995E-3</v>
      </c>
      <c r="D23" s="21">
        <v>2.0265630528479152E-3</v>
      </c>
      <c r="E23" s="21">
        <v>1.7893276840709802E-7</v>
      </c>
      <c r="F23" s="21">
        <v>2305533000</v>
      </c>
      <c r="G23" s="21">
        <v>0.2421904</v>
      </c>
      <c r="H23" s="21">
        <v>4675012</v>
      </c>
      <c r="I23" s="21">
        <v>0.2362805</v>
      </c>
      <c r="J23" s="21">
        <v>-10</v>
      </c>
      <c r="K23" s="21">
        <v>-13</v>
      </c>
      <c r="L23" s="21">
        <v>2.0216840334777199E-3</v>
      </c>
      <c r="M23" s="21">
        <v>6.5988121550816002E-7</v>
      </c>
      <c r="N23" s="21">
        <v>8.2206430668860797</v>
      </c>
      <c r="O23" s="26">
        <v>0.65816997357686025</v>
      </c>
      <c r="Q23" s="38">
        <v>42288</v>
      </c>
      <c r="R23" s="21">
        <v>0.28263888888888888</v>
      </c>
      <c r="S23" s="21" t="s">
        <v>123</v>
      </c>
      <c r="T23" s="21">
        <v>-2047</v>
      </c>
      <c r="U23" s="21">
        <v>-2249</v>
      </c>
      <c r="V23" s="21">
        <v>496.31270000000001</v>
      </c>
      <c r="W23" s="21">
        <v>1.0115519999999999E-2</v>
      </c>
      <c r="X23" s="21">
        <v>2.0236590000000001E-3</v>
      </c>
      <c r="Y23" s="21">
        <v>1.0114740000000001E-2</v>
      </c>
      <c r="Z23" s="244">
        <v>2194109000</v>
      </c>
      <c r="AA23" s="21">
        <v>0.1604093</v>
      </c>
      <c r="AB23" s="21">
        <v>4420563</v>
      </c>
      <c r="AC23" s="21">
        <v>0.16109589999999999</v>
      </c>
      <c r="AD23" s="21">
        <v>-320</v>
      </c>
      <c r="AE23" s="21">
        <v>-12</v>
      </c>
      <c r="AF23" s="21">
        <v>8.9081021285572888</v>
      </c>
      <c r="AG23" s="26">
        <v>0.6327162356770285</v>
      </c>
      <c r="AH23" s="20"/>
      <c r="AI23" s="21"/>
    </row>
    <row r="24" spans="1:35">
      <c r="A24" s="25" t="s">
        <v>148</v>
      </c>
      <c r="B24" s="21">
        <v>2.0287360000000002E-3</v>
      </c>
      <c r="C24" s="21">
        <v>8.4033010000000002E-3</v>
      </c>
      <c r="D24" s="21">
        <v>2.0274728423370523E-3</v>
      </c>
      <c r="E24" s="21">
        <v>1.7074264179337363E-7</v>
      </c>
      <c r="F24" s="21">
        <v>2287975000</v>
      </c>
      <c r="G24" s="21">
        <v>0.2301097</v>
      </c>
      <c r="H24" s="21">
        <v>4641694</v>
      </c>
      <c r="I24" s="21">
        <v>0.22843279999999999</v>
      </c>
      <c r="J24" s="21">
        <v>-8</v>
      </c>
      <c r="K24" s="21">
        <v>-13</v>
      </c>
      <c r="L24" s="21">
        <v>2.0225916326177661E-3</v>
      </c>
      <c r="M24" s="21">
        <v>6.5799357718814209E-7</v>
      </c>
      <c r="N24" s="21">
        <v>8.6732658177568478</v>
      </c>
      <c r="O24" s="26">
        <v>0.65628723038913039</v>
      </c>
      <c r="Q24" s="38">
        <v>42288</v>
      </c>
      <c r="R24" s="21">
        <v>0.28611111111111115</v>
      </c>
      <c r="S24" s="21" t="s">
        <v>124</v>
      </c>
      <c r="T24" s="21">
        <v>-2107</v>
      </c>
      <c r="U24" s="21">
        <v>-2361</v>
      </c>
      <c r="V24" s="21">
        <v>496.68029999999999</v>
      </c>
      <c r="W24" s="21">
        <v>1.1813779999999999E-2</v>
      </c>
      <c r="X24" s="21">
        <v>2.0133680000000002E-3</v>
      </c>
      <c r="Y24" s="21">
        <v>1.1827229999999999E-2</v>
      </c>
      <c r="Z24" s="244">
        <v>2086197000</v>
      </c>
      <c r="AA24" s="21">
        <v>0.1450418</v>
      </c>
      <c r="AB24" s="21">
        <v>4200698</v>
      </c>
      <c r="AC24" s="21">
        <v>0.14255090000000001</v>
      </c>
      <c r="AD24" s="21">
        <v>-301</v>
      </c>
      <c r="AE24" s="21">
        <v>-15</v>
      </c>
      <c r="AF24" s="21">
        <v>8.1615079597974045</v>
      </c>
      <c r="AG24" s="26">
        <v>0.61325728435702997</v>
      </c>
      <c r="AH24" s="20"/>
      <c r="AI24" s="21"/>
    </row>
    <row r="25" spans="1:35">
      <c r="A25" s="25" t="s">
        <v>149</v>
      </c>
      <c r="B25" s="21">
        <v>2.028083E-3</v>
      </c>
      <c r="C25" s="21">
        <v>7.5015029999999996E-3</v>
      </c>
      <c r="D25" s="21">
        <v>2.026735631826189E-3</v>
      </c>
      <c r="E25" s="21">
        <v>1.5243007161607614E-7</v>
      </c>
      <c r="F25" s="21">
        <v>2305447000</v>
      </c>
      <c r="G25" s="21">
        <v>0.2250191</v>
      </c>
      <c r="H25" s="21">
        <v>4675627</v>
      </c>
      <c r="I25" s="21">
        <v>0.21974479999999999</v>
      </c>
      <c r="J25" s="21">
        <v>-7</v>
      </c>
      <c r="K25" s="21">
        <v>-13</v>
      </c>
      <c r="L25" s="21">
        <v>2.0218561969662431E-3</v>
      </c>
      <c r="M25" s="21">
        <v>6.5327802981577635E-7</v>
      </c>
      <c r="N25" s="21">
        <v>8.3065015790160235</v>
      </c>
      <c r="O25" s="26">
        <v>0.65158391164549789</v>
      </c>
      <c r="Q25" s="38">
        <v>42288</v>
      </c>
      <c r="R25" s="21">
        <v>0.28958333333333336</v>
      </c>
      <c r="S25" s="21" t="s">
        <v>125</v>
      </c>
      <c r="T25" s="21">
        <v>-2140</v>
      </c>
      <c r="U25" s="21">
        <v>-2337</v>
      </c>
      <c r="V25" s="21">
        <v>496.43669999999997</v>
      </c>
      <c r="W25" s="21">
        <v>1.4246969999999999E-2</v>
      </c>
      <c r="X25" s="21">
        <v>2.0143560000000001E-3</v>
      </c>
      <c r="Y25" s="21">
        <v>1.4249120000000001E-2</v>
      </c>
      <c r="Z25" s="244">
        <v>2102281000</v>
      </c>
      <c r="AA25" s="21">
        <v>0.17207900000000001</v>
      </c>
      <c r="AB25" s="21">
        <v>4234427</v>
      </c>
      <c r="AC25" s="21">
        <v>0.18073030000000001</v>
      </c>
      <c r="AD25" s="21">
        <v>-267</v>
      </c>
      <c r="AE25" s="21">
        <v>-31</v>
      </c>
      <c r="AF25" s="21">
        <v>8.6562330025438996</v>
      </c>
      <c r="AG25" s="26">
        <v>0.70624005406679724</v>
      </c>
      <c r="AH25" s="20"/>
      <c r="AI25" s="21"/>
    </row>
    <row r="26" spans="1:35">
      <c r="A26" s="25" t="s">
        <v>150</v>
      </c>
      <c r="B26" s="21">
        <v>2.0294620000000001E-3</v>
      </c>
      <c r="C26" s="21">
        <v>8.1648439999999992E-3</v>
      </c>
      <c r="D26" s="21">
        <v>2.0280304213153261E-3</v>
      </c>
      <c r="E26" s="21">
        <v>1.6597179445943588E-7</v>
      </c>
      <c r="F26" s="21">
        <v>2277222000</v>
      </c>
      <c r="G26" s="21">
        <v>0.17063010000000001</v>
      </c>
      <c r="H26" s="21">
        <v>4621525</v>
      </c>
      <c r="I26" s="21">
        <v>0.1641029</v>
      </c>
      <c r="J26" s="21">
        <v>-6</v>
      </c>
      <c r="K26" s="21">
        <v>-12</v>
      </c>
      <c r="L26" s="21">
        <v>2.0231478692057147E-3</v>
      </c>
      <c r="M26" s="21">
        <v>6.5694677768225018E-7</v>
      </c>
      <c r="N26" s="21">
        <v>8.9506628793709631</v>
      </c>
      <c r="O26" s="26">
        <v>0.65524314550394003</v>
      </c>
      <c r="Q26" s="38">
        <v>42288</v>
      </c>
      <c r="R26" s="21">
        <v>0.29236111111111113</v>
      </c>
      <c r="S26" s="21" t="s">
        <v>126</v>
      </c>
      <c r="T26" s="21">
        <v>-1975</v>
      </c>
      <c r="U26" s="21">
        <v>-2202</v>
      </c>
      <c r="V26" s="21">
        <v>495.15800000000002</v>
      </c>
      <c r="W26" s="21">
        <v>1.14225E-2</v>
      </c>
      <c r="X26" s="21">
        <v>2.0195579999999999E-3</v>
      </c>
      <c r="Y26" s="21">
        <v>1.141844E-2</v>
      </c>
      <c r="Z26" s="244">
        <v>2093052000</v>
      </c>
      <c r="AA26" s="21">
        <v>0.10489080000000001</v>
      </c>
      <c r="AB26" s="21">
        <v>4226966</v>
      </c>
      <c r="AC26" s="21">
        <v>0.1056705</v>
      </c>
      <c r="AD26" s="21">
        <v>-298</v>
      </c>
      <c r="AE26" s="21">
        <v>-30</v>
      </c>
      <c r="AF26" s="21">
        <v>11.261050484696398</v>
      </c>
      <c r="AG26" s="26">
        <v>0.83468673613812894</v>
      </c>
      <c r="AH26" s="20"/>
      <c r="AI26" s="21"/>
    </row>
    <row r="27" spans="1:35">
      <c r="A27" s="30" t="s">
        <v>151</v>
      </c>
      <c r="B27" s="31">
        <v>2.0268700000000001E-3</v>
      </c>
      <c r="C27" s="31">
        <v>6.9308700000000004E-3</v>
      </c>
      <c r="D27" s="31">
        <v>2.0253542108044629E-3</v>
      </c>
      <c r="E27" s="31">
        <v>1.4079737980740751E-7</v>
      </c>
      <c r="F27" s="31">
        <v>2319266000</v>
      </c>
      <c r="G27" s="31">
        <v>0.21418119999999999</v>
      </c>
      <c r="H27" s="31">
        <v>4700844</v>
      </c>
      <c r="I27" s="31">
        <v>0.2112513</v>
      </c>
      <c r="J27" s="31">
        <v>-7</v>
      </c>
      <c r="K27" s="31">
        <v>-15</v>
      </c>
      <c r="L27" s="31">
        <v>2.0204781017625385E-3</v>
      </c>
      <c r="M27" s="31">
        <v>6.5025187290068831E-7</v>
      </c>
      <c r="N27" s="31">
        <v>7.6192408550461721</v>
      </c>
      <c r="O27" s="32">
        <v>0.64856560233461824</v>
      </c>
      <c r="Q27" s="38">
        <v>42288</v>
      </c>
      <c r="R27" s="21">
        <v>0.29583333333333334</v>
      </c>
      <c r="S27" s="21" t="s">
        <v>127</v>
      </c>
      <c r="T27" s="21">
        <v>-1996</v>
      </c>
      <c r="U27" s="21">
        <v>-2157</v>
      </c>
      <c r="V27" s="21">
        <v>495.37470000000002</v>
      </c>
      <c r="W27" s="21">
        <v>1.383183E-2</v>
      </c>
      <c r="X27" s="21">
        <v>2.0186750000000002E-3</v>
      </c>
      <c r="Y27" s="21">
        <v>1.382882E-2</v>
      </c>
      <c r="Z27" s="244">
        <v>2088517000</v>
      </c>
      <c r="AA27" s="21">
        <v>0.1389193</v>
      </c>
      <c r="AB27" s="21">
        <v>4216038</v>
      </c>
      <c r="AC27" s="21">
        <v>0.14038610000000001</v>
      </c>
      <c r="AD27" s="21">
        <v>-291</v>
      </c>
      <c r="AE27" s="21">
        <v>-17</v>
      </c>
      <c r="AF27" s="21">
        <v>10.818902496088072</v>
      </c>
      <c r="AG27" s="26">
        <v>0.87007756331570063</v>
      </c>
      <c r="AH27" s="20"/>
      <c r="AI27" s="21"/>
    </row>
    <row r="28" spans="1:35">
      <c r="Q28" s="38">
        <v>42288</v>
      </c>
      <c r="R28" s="21">
        <v>0.2986111111111111</v>
      </c>
      <c r="S28" s="21" t="s">
        <v>128</v>
      </c>
      <c r="T28" s="21">
        <v>-2340</v>
      </c>
      <c r="U28" s="21">
        <v>-1437</v>
      </c>
      <c r="V28" s="21">
        <v>495.54199999999997</v>
      </c>
      <c r="W28" s="21">
        <v>1.326576E-2</v>
      </c>
      <c r="X28" s="21">
        <v>2.017993E-3</v>
      </c>
      <c r="Y28" s="21">
        <v>1.326896E-2</v>
      </c>
      <c r="Z28" s="244">
        <v>2050490000</v>
      </c>
      <c r="AA28" s="21">
        <v>0.13699220000000001</v>
      </c>
      <c r="AB28" s="21">
        <v>4137574</v>
      </c>
      <c r="AC28" s="21">
        <v>0.1418577</v>
      </c>
      <c r="AD28" s="21">
        <v>-288</v>
      </c>
      <c r="AE28" s="21">
        <v>-20</v>
      </c>
      <c r="AF28" s="21">
        <v>10.477402011115373</v>
      </c>
      <c r="AG28" s="26">
        <v>0.82665038641271604</v>
      </c>
      <c r="AH28" s="20"/>
      <c r="AI28" s="21"/>
    </row>
    <row r="29" spans="1:35">
      <c r="Q29" s="38">
        <v>42288</v>
      </c>
      <c r="R29" s="21">
        <v>0.30208333333333331</v>
      </c>
      <c r="S29" s="21" t="s">
        <v>129</v>
      </c>
      <c r="T29" s="21">
        <v>-2349</v>
      </c>
      <c r="U29" s="21">
        <v>-1398</v>
      </c>
      <c r="V29" s="21">
        <v>495.60829999999999</v>
      </c>
      <c r="W29" s="21">
        <v>1.160245E-2</v>
      </c>
      <c r="X29" s="21">
        <v>2.0177229999999999E-3</v>
      </c>
      <c r="Y29" s="21">
        <v>1.160018E-2</v>
      </c>
      <c r="Z29" s="244">
        <v>2089527000</v>
      </c>
      <c r="AA29" s="21">
        <v>0.12733920000000001</v>
      </c>
      <c r="AB29" s="21">
        <v>4215790</v>
      </c>
      <c r="AC29" s="21">
        <v>0.12676299999999999</v>
      </c>
      <c r="AD29" s="21">
        <v>-2168</v>
      </c>
      <c r="AE29" s="21">
        <v>-16</v>
      </c>
      <c r="AF29" s="21">
        <v>10.3422031681903</v>
      </c>
      <c r="AG29" s="26">
        <v>0.77123588614212679</v>
      </c>
      <c r="AH29" s="20"/>
      <c r="AI29" s="21"/>
    </row>
    <row r="30" spans="1:35" ht="17" thickBot="1">
      <c r="A30" t="s">
        <v>773</v>
      </c>
      <c r="Q30" s="38">
        <v>42288</v>
      </c>
      <c r="R30" s="21">
        <v>0.30486111111111108</v>
      </c>
      <c r="S30" s="21" t="s">
        <v>130</v>
      </c>
      <c r="T30" s="21">
        <v>-2834</v>
      </c>
      <c r="U30" s="21">
        <v>-1566</v>
      </c>
      <c r="V30" s="21">
        <v>496.85230000000001</v>
      </c>
      <c r="W30" s="21">
        <v>1.2791149999999999E-2</v>
      </c>
      <c r="X30" s="21">
        <v>2.0126710000000002E-3</v>
      </c>
      <c r="Y30" s="21">
        <v>1.279272E-2</v>
      </c>
      <c r="Z30" s="244">
        <v>2077113000</v>
      </c>
      <c r="AA30" s="21">
        <v>0.13283168000000001</v>
      </c>
      <c r="AB30" s="21">
        <v>4180544</v>
      </c>
      <c r="AC30" s="21">
        <v>0.1332634</v>
      </c>
      <c r="AD30" s="21">
        <v>-296</v>
      </c>
      <c r="AE30" s="21">
        <v>-18</v>
      </c>
      <c r="AF30" s="21">
        <v>7.8124964670905683</v>
      </c>
      <c r="AG30" s="26">
        <v>0.60648192558038672</v>
      </c>
      <c r="AH30" s="20"/>
      <c r="AI30" s="21"/>
    </row>
    <row r="31" spans="1:35">
      <c r="A31" s="335" t="s">
        <v>264</v>
      </c>
      <c r="B31" s="337" t="s">
        <v>57</v>
      </c>
      <c r="C31" s="338"/>
      <c r="D31" s="339" t="s">
        <v>58</v>
      </c>
      <c r="E31" s="340"/>
      <c r="F31" s="340"/>
      <c r="G31" s="340"/>
      <c r="H31" s="341"/>
      <c r="Q31" s="38">
        <v>42288</v>
      </c>
      <c r="R31" s="21">
        <v>0.12430555555555556</v>
      </c>
      <c r="S31" s="21" t="s">
        <v>131</v>
      </c>
      <c r="T31" s="21">
        <v>-2265</v>
      </c>
      <c r="U31" s="21">
        <v>38</v>
      </c>
      <c r="V31" s="21">
        <v>497.02359999999999</v>
      </c>
      <c r="W31" s="21">
        <v>1.4127280000000001E-2</v>
      </c>
      <c r="X31" s="21">
        <v>2.012013E-3</v>
      </c>
      <c r="Y31" s="21">
        <v>1.4127539999999999E-2</v>
      </c>
      <c r="Z31" s="244">
        <v>2108308000</v>
      </c>
      <c r="AA31" s="21">
        <v>0.1189953</v>
      </c>
      <c r="AB31" s="21">
        <v>4242306</v>
      </c>
      <c r="AC31" s="21">
        <v>0.1244435</v>
      </c>
      <c r="AD31" s="21">
        <v>-301</v>
      </c>
      <c r="AE31" s="21">
        <v>-30</v>
      </c>
      <c r="AF31" s="21">
        <v>7.4830225244921502</v>
      </c>
      <c r="AG31" s="26">
        <v>0.60798408588795372</v>
      </c>
      <c r="AH31" s="20"/>
      <c r="AI31" s="21"/>
    </row>
    <row r="32" spans="1:35">
      <c r="A32" s="336"/>
      <c r="B32" s="342" t="s">
        <v>59</v>
      </c>
      <c r="C32" s="343"/>
      <c r="D32" s="344" t="s">
        <v>60</v>
      </c>
      <c r="E32" s="345"/>
      <c r="F32" s="346" t="s">
        <v>61</v>
      </c>
      <c r="G32" s="346"/>
      <c r="H32" s="347"/>
      <c r="Q32" s="38">
        <v>42288</v>
      </c>
      <c r="R32" s="21">
        <v>0.12708333333333333</v>
      </c>
      <c r="S32" s="21" t="s">
        <v>132</v>
      </c>
      <c r="T32" s="21">
        <v>-2164</v>
      </c>
      <c r="U32" s="21">
        <v>-39</v>
      </c>
      <c r="V32" s="21">
        <v>491.22890000000001</v>
      </c>
      <c r="W32" s="21">
        <v>1.313805E-2</v>
      </c>
      <c r="X32" s="21">
        <v>2.0357119999999999E-3</v>
      </c>
      <c r="Y32" s="21">
        <v>1.313686E-2</v>
      </c>
      <c r="Z32" s="244">
        <v>2264225000</v>
      </c>
      <c r="AA32" s="21">
        <v>0.16802909999999999</v>
      </c>
      <c r="AB32" s="21">
        <v>4425219</v>
      </c>
      <c r="AC32" s="21">
        <v>0.1708826</v>
      </c>
      <c r="AD32" s="21">
        <v>-295</v>
      </c>
      <c r="AE32" s="21">
        <v>-40</v>
      </c>
      <c r="AF32" s="21">
        <v>19.349905080370149</v>
      </c>
      <c r="AG32" s="26">
        <v>0.75990874722888069</v>
      </c>
      <c r="AH32" s="20"/>
      <c r="AI32" s="21"/>
    </row>
    <row r="33" spans="1:35" ht="17" thickBot="1">
      <c r="A33" s="40"/>
      <c r="B33" s="206" t="s">
        <v>62</v>
      </c>
      <c r="C33" s="16">
        <v>91500</v>
      </c>
      <c r="D33" s="16" t="s">
        <v>62</v>
      </c>
      <c r="E33" s="16" t="s">
        <v>63</v>
      </c>
      <c r="F33" s="16" t="s">
        <v>64</v>
      </c>
      <c r="G33" s="16" t="s">
        <v>65</v>
      </c>
      <c r="H33" s="17" t="s">
        <v>66</v>
      </c>
      <c r="Q33" s="38">
        <v>42288</v>
      </c>
      <c r="R33" s="21">
        <v>0.13055555555555556</v>
      </c>
      <c r="S33" s="21" t="s">
        <v>133</v>
      </c>
      <c r="T33" s="21">
        <v>-1901</v>
      </c>
      <c r="U33" s="21">
        <v>-95</v>
      </c>
      <c r="V33" s="21">
        <v>497.49880000000002</v>
      </c>
      <c r="W33" s="21">
        <v>1.8800910000000001E-2</v>
      </c>
      <c r="X33" s="21">
        <v>2.010057E-3</v>
      </c>
      <c r="Y33" s="21">
        <v>1.1689402E-2</v>
      </c>
      <c r="Z33" s="244">
        <v>21416898000</v>
      </c>
      <c r="AA33" s="21">
        <v>0.1976513</v>
      </c>
      <c r="AB33" s="21">
        <v>4319221</v>
      </c>
      <c r="AC33" s="21">
        <v>0.20825679999999999</v>
      </c>
      <c r="AD33" s="21">
        <v>-291</v>
      </c>
      <c r="AE33" s="21">
        <v>-27</v>
      </c>
      <c r="AF33" s="21">
        <v>6.5035781859780855</v>
      </c>
      <c r="AG33" s="26">
        <v>0.48643063469199277</v>
      </c>
      <c r="AH33" s="20"/>
      <c r="AI33" s="21"/>
    </row>
    <row r="34" spans="1:35">
      <c r="A34" s="41" t="s">
        <v>67</v>
      </c>
      <c r="B34" s="18">
        <v>5.3</v>
      </c>
      <c r="C34" s="18">
        <v>10.1</v>
      </c>
      <c r="D34" s="18">
        <v>5.3</v>
      </c>
      <c r="E34" s="18">
        <v>6.2</v>
      </c>
      <c r="F34" s="18">
        <v>5.2</v>
      </c>
      <c r="G34" s="18">
        <v>8.1999999999999993</v>
      </c>
      <c r="H34" s="18">
        <v>13.1</v>
      </c>
      <c r="Q34" s="38">
        <v>42288</v>
      </c>
      <c r="R34" s="21">
        <v>0.13333333333333333</v>
      </c>
      <c r="S34" s="21" t="s">
        <v>134</v>
      </c>
      <c r="T34" s="21">
        <v>-2013</v>
      </c>
      <c r="U34" s="21">
        <v>-484</v>
      </c>
      <c r="V34" s="21">
        <v>497.68419999999998</v>
      </c>
      <c r="W34" s="21">
        <v>1.4643979999999999E-2</v>
      </c>
      <c r="X34" s="21">
        <v>2.0093070000000001E-3</v>
      </c>
      <c r="Y34" s="21">
        <v>1.464582E-2</v>
      </c>
      <c r="Z34" s="244">
        <v>2151022000</v>
      </c>
      <c r="AA34" s="21">
        <v>0.150065</v>
      </c>
      <c r="AB34" s="21">
        <v>4322069</v>
      </c>
      <c r="AC34" s="21">
        <v>0.15455269999999999</v>
      </c>
      <c r="AD34" s="21">
        <v>-283</v>
      </c>
      <c r="AE34" s="21">
        <v>-32</v>
      </c>
      <c r="AF34" s="21">
        <v>6.1280277992777883</v>
      </c>
      <c r="AG34" s="26">
        <v>0.50681106968042133</v>
      </c>
      <c r="AH34" s="20"/>
      <c r="AI34" s="21"/>
    </row>
    <row r="35" spans="1:35">
      <c r="A35" s="41" t="s">
        <v>68</v>
      </c>
      <c r="B35" s="19">
        <v>0.1</v>
      </c>
      <c r="C35" s="19">
        <v>0.2</v>
      </c>
      <c r="D35" s="19">
        <v>0.3</v>
      </c>
      <c r="E35" s="19">
        <v>0.5</v>
      </c>
      <c r="F35" s="19">
        <v>0.3</v>
      </c>
      <c r="G35" s="19">
        <v>0.3</v>
      </c>
      <c r="H35" s="19">
        <v>0.5</v>
      </c>
      <c r="Q35" s="38">
        <v>42288</v>
      </c>
      <c r="R35" s="21">
        <v>0.13680555555555554</v>
      </c>
      <c r="S35" s="21" t="s">
        <v>135</v>
      </c>
      <c r="T35" s="21">
        <v>-2235</v>
      </c>
      <c r="U35" s="21">
        <v>-551</v>
      </c>
      <c r="V35" s="21">
        <v>496.53989999999999</v>
      </c>
      <c r="W35" s="21">
        <v>1.491283E-2</v>
      </c>
      <c r="X35" s="21">
        <v>2.0139379999999998E-3</v>
      </c>
      <c r="Y35" s="21">
        <v>1.4909759999999999E-2</v>
      </c>
      <c r="Z35" s="244">
        <v>2118823000</v>
      </c>
      <c r="AA35" s="21">
        <v>0.12964729999999999</v>
      </c>
      <c r="AB35" s="21">
        <v>4267469</v>
      </c>
      <c r="AC35" s="21">
        <v>0.12696109999999999</v>
      </c>
      <c r="AD35" s="21">
        <v>-288</v>
      </c>
      <c r="AE35" s="21">
        <v>-21</v>
      </c>
      <c r="AF35" s="21">
        <v>8.4469262536894121</v>
      </c>
      <c r="AG35" s="26">
        <v>0.70493786509617651</v>
      </c>
      <c r="AH35" s="20"/>
      <c r="AI35" s="21"/>
    </row>
    <row r="36" spans="1:35">
      <c r="A36" s="41" t="s">
        <v>69</v>
      </c>
      <c r="B36" s="19">
        <v>1</v>
      </c>
      <c r="C36" s="19">
        <v>0.6</v>
      </c>
      <c r="D36" s="19">
        <v>0.2</v>
      </c>
      <c r="E36" s="19">
        <v>0.1</v>
      </c>
      <c r="F36" s="19">
        <v>0.4</v>
      </c>
      <c r="G36" s="19">
        <v>0.2</v>
      </c>
      <c r="H36" s="19">
        <v>0.9</v>
      </c>
      <c r="Q36" s="38">
        <v>42288</v>
      </c>
      <c r="R36" s="21">
        <v>0.13958333333333334</v>
      </c>
      <c r="S36" s="21" t="s">
        <v>136</v>
      </c>
      <c r="T36" s="21">
        <v>-2333</v>
      </c>
      <c r="U36" s="21">
        <v>-595</v>
      </c>
      <c r="V36" s="21">
        <v>491.41520000000003</v>
      </c>
      <c r="W36" s="21">
        <v>1.610412E-2</v>
      </c>
      <c r="X36" s="21">
        <v>2.0349399999999998E-3</v>
      </c>
      <c r="Y36" s="21">
        <v>1.609849E-2</v>
      </c>
      <c r="Z36" s="244">
        <v>2139886000</v>
      </c>
      <c r="AA36" s="21">
        <v>8.0984990000000007E-2</v>
      </c>
      <c r="AB36" s="21">
        <v>4356371</v>
      </c>
      <c r="AC36" s="21">
        <v>9.5180680000000004E-2</v>
      </c>
      <c r="AD36" s="21">
        <v>-295</v>
      </c>
      <c r="AE36" s="21">
        <v>-21</v>
      </c>
      <c r="AF36" s="21">
        <v>18.963338548993306</v>
      </c>
      <c r="AG36" s="26">
        <v>0.82411453428677461</v>
      </c>
      <c r="AH36" s="20"/>
      <c r="AI36" s="21"/>
    </row>
    <row r="37" spans="1:35">
      <c r="A37" s="42" t="s">
        <v>70</v>
      </c>
      <c r="B37" s="19">
        <v>91</v>
      </c>
      <c r="C37" s="19">
        <v>19</v>
      </c>
      <c r="D37" s="19">
        <v>17</v>
      </c>
      <c r="E37" s="19">
        <v>6</v>
      </c>
      <c r="F37" s="19">
        <v>14</v>
      </c>
      <c r="G37" s="19">
        <v>18</v>
      </c>
      <c r="H37" s="19">
        <v>8</v>
      </c>
      <c r="Q37" s="38">
        <v>42288</v>
      </c>
      <c r="R37" s="21">
        <v>0.14305555555555557</v>
      </c>
      <c r="S37" s="21" t="s">
        <v>137</v>
      </c>
      <c r="T37" s="21">
        <v>-2467</v>
      </c>
      <c r="U37" s="21">
        <v>-615</v>
      </c>
      <c r="V37" s="21">
        <v>491.66309999999999</v>
      </c>
      <c r="W37" s="21">
        <v>1.112342E-2</v>
      </c>
      <c r="X37" s="21">
        <v>2.033913E-3</v>
      </c>
      <c r="Y37" s="21">
        <v>1.1122989999999999E-2</v>
      </c>
      <c r="Z37" s="244">
        <v>2154219000</v>
      </c>
      <c r="AA37" s="21">
        <v>8.2765080000000005E-2</v>
      </c>
      <c r="AB37" s="21">
        <v>4380795</v>
      </c>
      <c r="AC37" s="21">
        <v>7.9267249999999997E-2</v>
      </c>
      <c r="AD37" s="21">
        <v>-285</v>
      </c>
      <c r="AE37" s="21">
        <v>-25</v>
      </c>
      <c r="AF37" s="21">
        <v>18.449084886138621</v>
      </c>
      <c r="AG37" s="26">
        <v>0.6770744539709953</v>
      </c>
      <c r="AH37" s="20"/>
      <c r="AI37" s="21"/>
    </row>
    <row r="38" spans="1:35">
      <c r="Q38" s="38">
        <v>42288</v>
      </c>
      <c r="R38" s="21">
        <v>0.14652777777777778</v>
      </c>
      <c r="S38" s="21" t="s">
        <v>139</v>
      </c>
      <c r="T38" s="21">
        <v>-2273</v>
      </c>
      <c r="U38" s="21">
        <v>-335</v>
      </c>
      <c r="V38" s="21">
        <v>497.44060000000002</v>
      </c>
      <c r="W38" s="21">
        <v>1.4718800000000001E-2</v>
      </c>
      <c r="X38" s="21">
        <v>2.010291E-3</v>
      </c>
      <c r="Y38" s="21">
        <v>1.4725220000000001E-2</v>
      </c>
      <c r="Z38" s="244">
        <v>2146215000</v>
      </c>
      <c r="AA38" s="21">
        <v>9.794862E-2</v>
      </c>
      <c r="AB38" s="21">
        <v>4314361</v>
      </c>
      <c r="AC38" s="21">
        <v>0.10453170000000001</v>
      </c>
      <c r="AD38" s="21">
        <v>-295</v>
      </c>
      <c r="AE38" s="21">
        <v>-24</v>
      </c>
      <c r="AF38" s="21">
        <v>6.6207499066285891</v>
      </c>
      <c r="AG38" s="26">
        <v>0.54905254169468876</v>
      </c>
      <c r="AH38" s="20"/>
      <c r="AI38" s="21"/>
    </row>
    <row r="39" spans="1:35">
      <c r="Q39" s="38">
        <v>42288</v>
      </c>
      <c r="R39" s="21">
        <v>0.14930555555555555</v>
      </c>
      <c r="S39" s="21" t="s">
        <v>141</v>
      </c>
      <c r="T39" s="21">
        <v>-2393</v>
      </c>
      <c r="U39" s="21">
        <v>-264</v>
      </c>
      <c r="V39" s="21">
        <v>498.0299</v>
      </c>
      <c r="W39" s="21">
        <v>9.7417719999999992E-3</v>
      </c>
      <c r="X39" s="21">
        <v>2.0079120000000002E-3</v>
      </c>
      <c r="Y39" s="21">
        <v>9.7409699999999998E-3</v>
      </c>
      <c r="Z39" s="244">
        <v>2133272000</v>
      </c>
      <c r="AA39" s="21">
        <v>0.19535569999999999</v>
      </c>
      <c r="AB39" s="21">
        <v>4283016</v>
      </c>
      <c r="AC39" s="21">
        <v>0.2013025</v>
      </c>
      <c r="AD39" s="21">
        <v>-294</v>
      </c>
      <c r="AE39" s="21">
        <v>-20</v>
      </c>
      <c r="AF39" s="21">
        <v>5.4295040800154766</v>
      </c>
      <c r="AG39" s="26">
        <v>0.38107610403061243</v>
      </c>
      <c r="AH39" s="20"/>
      <c r="AI39" s="21"/>
    </row>
    <row r="40" spans="1:35">
      <c r="A40" s="41" t="s">
        <v>1070</v>
      </c>
      <c r="Q40" s="37">
        <v>42288</v>
      </c>
      <c r="R40" s="31">
        <v>0.15277777777777776</v>
      </c>
      <c r="S40" s="31" t="s">
        <v>143</v>
      </c>
      <c r="T40" s="31">
        <v>-2578</v>
      </c>
      <c r="U40" s="31">
        <v>-534</v>
      </c>
      <c r="V40" s="31">
        <v>491.90710000000001</v>
      </c>
      <c r="W40" s="31">
        <v>1.217145E-2</v>
      </c>
      <c r="X40" s="31">
        <v>2.0329050000000002E-3</v>
      </c>
      <c r="Y40" s="31">
        <v>1.2172809999999999E-2</v>
      </c>
      <c r="Z40" s="245">
        <v>2279286000</v>
      </c>
      <c r="AA40" s="31">
        <v>0.21681391999999999</v>
      </c>
      <c r="AB40" s="31">
        <v>4509567</v>
      </c>
      <c r="AC40" s="31">
        <v>0.28859820000000003</v>
      </c>
      <c r="AD40" s="31">
        <v>-295</v>
      </c>
      <c r="AE40" s="31">
        <v>-22</v>
      </c>
      <c r="AF40" s="31">
        <v>17.944345166421499</v>
      </c>
      <c r="AG40" s="32">
        <v>0.68204751486964776</v>
      </c>
      <c r="AH40" s="20"/>
      <c r="AI40" s="21"/>
    </row>
    <row r="41" spans="1:35" ht="17" thickBot="1">
      <c r="AH41" s="20"/>
      <c r="AI41" s="21"/>
    </row>
    <row r="42" spans="1:35">
      <c r="A42" s="207" t="s">
        <v>771</v>
      </c>
      <c r="B42" s="159"/>
      <c r="C42" s="159"/>
      <c r="D42" s="159"/>
      <c r="E42" s="159"/>
      <c r="F42" s="159"/>
      <c r="G42" s="159"/>
      <c r="H42" s="159"/>
      <c r="I42" s="159"/>
      <c r="J42" s="159"/>
      <c r="K42" s="160"/>
      <c r="Q42" s="158" t="s">
        <v>775</v>
      </c>
      <c r="R42" s="159"/>
      <c r="S42" s="159"/>
      <c r="T42" s="159"/>
      <c r="U42" s="159"/>
      <c r="V42" s="159"/>
      <c r="W42" s="159"/>
      <c r="X42" s="159"/>
      <c r="Y42" s="159"/>
      <c r="Z42" s="159"/>
      <c r="AA42" s="159"/>
      <c r="AB42" s="159"/>
      <c r="AC42" s="159"/>
      <c r="AD42" s="159"/>
      <c r="AE42" s="159"/>
      <c r="AF42" s="159"/>
      <c r="AG42" s="160"/>
      <c r="AH42" s="20"/>
      <c r="AI42" s="21"/>
    </row>
    <row r="43" spans="1:35">
      <c r="A43" s="89"/>
      <c r="B43" s="183"/>
      <c r="C43" s="183" t="s">
        <v>72</v>
      </c>
      <c r="D43" s="183"/>
      <c r="E43" s="183" t="s">
        <v>675</v>
      </c>
      <c r="F43" s="183"/>
      <c r="G43" s="183" t="s">
        <v>74</v>
      </c>
      <c r="H43" s="183"/>
      <c r="I43" s="183"/>
      <c r="J43" s="183"/>
      <c r="K43" s="161"/>
      <c r="Q43" s="212"/>
      <c r="R43" s="204"/>
      <c r="S43" s="204"/>
      <c r="T43" s="204"/>
      <c r="U43" s="204"/>
      <c r="V43" s="204"/>
      <c r="W43" s="204"/>
      <c r="X43" s="204"/>
      <c r="Y43" s="204"/>
      <c r="Z43" s="204"/>
      <c r="AA43" s="204"/>
      <c r="AB43" s="204"/>
      <c r="AC43" s="205"/>
      <c r="AD43" s="204"/>
      <c r="AE43" s="204"/>
      <c r="AG43" s="161"/>
      <c r="AH43" s="20"/>
      <c r="AI43" s="21"/>
    </row>
    <row r="44" spans="1:35">
      <c r="A44" s="208" t="s">
        <v>678</v>
      </c>
      <c r="B44" s="183" t="s">
        <v>91</v>
      </c>
      <c r="C44" s="183" t="s">
        <v>92</v>
      </c>
      <c r="D44" s="183" t="s">
        <v>676</v>
      </c>
      <c r="E44" s="183" t="s">
        <v>92</v>
      </c>
      <c r="F44" s="183" t="s">
        <v>677</v>
      </c>
      <c r="G44" s="183" t="s">
        <v>97</v>
      </c>
      <c r="H44" s="183" t="s">
        <v>677</v>
      </c>
      <c r="I44" s="183" t="s">
        <v>411</v>
      </c>
      <c r="J44" s="183" t="s">
        <v>677</v>
      </c>
      <c r="K44" s="209" t="s">
        <v>680</v>
      </c>
      <c r="Q44" s="190"/>
      <c r="R44" s="191"/>
      <c r="S44" s="192"/>
      <c r="T44" s="193"/>
      <c r="AD44" s="196"/>
      <c r="AE44" s="193"/>
      <c r="AG44" s="161"/>
      <c r="AH44" s="20"/>
      <c r="AI44" s="21"/>
    </row>
    <row r="45" spans="1:35">
      <c r="A45" s="184">
        <v>1</v>
      </c>
      <c r="B45" s="185" t="s">
        <v>612</v>
      </c>
      <c r="C45" s="238">
        <v>2.0175850000000001E-3</v>
      </c>
      <c r="D45" s="238">
        <v>7.7400380000000003E-3</v>
      </c>
      <c r="E45" s="238">
        <v>2.0198586837933061E-3</v>
      </c>
      <c r="F45" s="238">
        <v>1.5644766261072695E-7</v>
      </c>
      <c r="G45" s="238">
        <v>2.0149958054192845E-3</v>
      </c>
      <c r="H45" s="238">
        <v>6.5212924529581087E-7</v>
      </c>
      <c r="I45" s="186">
        <v>4.8852011865572198</v>
      </c>
      <c r="J45" s="186">
        <v>0.65043810621963982</v>
      </c>
      <c r="K45" s="161" t="s">
        <v>761</v>
      </c>
      <c r="Q45" s="190"/>
      <c r="R45" s="191"/>
      <c r="S45" s="192"/>
      <c r="T45" s="193"/>
      <c r="U45" s="193"/>
      <c r="V45" s="193"/>
      <c r="W45" s="194"/>
      <c r="X45" s="195"/>
      <c r="Y45" s="194"/>
      <c r="Z45" s="195"/>
      <c r="AA45" s="194"/>
      <c r="AB45" s="195"/>
      <c r="AC45" s="196"/>
      <c r="AD45" s="196"/>
      <c r="AE45" s="193"/>
      <c r="AG45" s="161"/>
      <c r="AH45" s="20"/>
      <c r="AI45" s="21"/>
    </row>
    <row r="46" spans="1:35">
      <c r="A46" s="184">
        <v>2</v>
      </c>
      <c r="B46" s="185" t="s">
        <v>613</v>
      </c>
      <c r="C46" s="238">
        <v>2.0181890000000001E-3</v>
      </c>
      <c r="D46" s="238">
        <v>1.049957E-2</v>
      </c>
      <c r="E46" s="238">
        <v>2.0203784732824429E-3</v>
      </c>
      <c r="F46" s="238">
        <v>2.1211188928317172E-7</v>
      </c>
      <c r="G46" s="238">
        <v>2.0155143434975749E-3</v>
      </c>
      <c r="H46" s="238">
        <v>6.677543251777559E-7</v>
      </c>
      <c r="I46" s="186">
        <v>5.1437978743142931</v>
      </c>
      <c r="J46" s="186">
        <v>0.66602266624551754</v>
      </c>
      <c r="K46" s="161" t="s">
        <v>761</v>
      </c>
      <c r="Q46" s="190"/>
      <c r="R46" s="191"/>
      <c r="S46" s="192"/>
      <c r="T46" s="193"/>
      <c r="U46" t="s">
        <v>768</v>
      </c>
      <c r="V46" s="193"/>
      <c r="W46" s="194"/>
      <c r="X46" s="195"/>
      <c r="Y46" s="194"/>
      <c r="Z46" s="195"/>
      <c r="AA46" s="194"/>
      <c r="AB46" s="195"/>
      <c r="AC46" t="s">
        <v>763</v>
      </c>
      <c r="AD46" s="196"/>
      <c r="AE46" s="193"/>
      <c r="AG46" s="161"/>
      <c r="AH46" s="20"/>
      <c r="AI46" s="21"/>
    </row>
    <row r="47" spans="1:35">
      <c r="A47" s="184">
        <v>3</v>
      </c>
      <c r="B47" s="185" t="s">
        <v>614</v>
      </c>
      <c r="C47" s="238">
        <v>2.017994E-3</v>
      </c>
      <c r="D47" s="238">
        <v>9.6593860000000007E-3</v>
      </c>
      <c r="E47" s="238">
        <v>2.0200992627715797E-3</v>
      </c>
      <c r="F47" s="238">
        <v>1.9515488274246742E-7</v>
      </c>
      <c r="G47" s="238">
        <v>2.0152358051954982E-3</v>
      </c>
      <c r="H47" s="238">
        <v>6.6250446535228355E-7</v>
      </c>
      <c r="I47" s="186">
        <v>5.0048898840506784</v>
      </c>
      <c r="J47" s="186">
        <v>0.66078642065857118</v>
      </c>
      <c r="K47" s="161" t="s">
        <v>761</v>
      </c>
      <c r="Q47" s="190"/>
      <c r="R47" s="191"/>
      <c r="S47" s="192"/>
      <c r="T47" s="193"/>
      <c r="U47" s="193"/>
      <c r="V47" s="193"/>
      <c r="W47" s="194"/>
      <c r="X47" s="195"/>
      <c r="Y47" s="194"/>
      <c r="Z47" s="195"/>
      <c r="AA47" s="194"/>
      <c r="AB47" s="195"/>
      <c r="AC47" s="196"/>
      <c r="AD47" s="196"/>
      <c r="AE47" s="193"/>
      <c r="AG47" s="161"/>
      <c r="AH47" s="20"/>
      <c r="AI47" s="21"/>
    </row>
    <row r="48" spans="1:35">
      <c r="A48" s="184">
        <v>4</v>
      </c>
      <c r="B48" s="185" t="s">
        <v>615</v>
      </c>
      <c r="C48" s="238">
        <v>2.01885E-3</v>
      </c>
      <c r="D48" s="238">
        <v>8.4265050000000008E-3</v>
      </c>
      <c r="E48" s="238">
        <v>2.0208710522607162E-3</v>
      </c>
      <c r="F48" s="238">
        <v>1.7038090220519147E-7</v>
      </c>
      <c r="G48" s="238">
        <v>2.0160057365752305E-3</v>
      </c>
      <c r="H48" s="238">
        <v>6.5590122447932508E-7</v>
      </c>
      <c r="I48" s="186">
        <v>5.3888572587426076</v>
      </c>
      <c r="J48" s="186">
        <v>0.65420030368973159</v>
      </c>
      <c r="K48" s="161" t="s">
        <v>761</v>
      </c>
      <c r="Q48" s="190"/>
      <c r="R48" s="191"/>
      <c r="S48" s="192"/>
      <c r="T48" s="193"/>
      <c r="U48" s="193"/>
      <c r="V48" s="193"/>
      <c r="W48" s="194"/>
      <c r="X48" s="195"/>
      <c r="Y48" s="194"/>
      <c r="Z48" s="195"/>
      <c r="AA48" s="194"/>
      <c r="AB48" s="195"/>
      <c r="AC48" s="196"/>
      <c r="AD48" s="196"/>
      <c r="AE48" s="193"/>
      <c r="AG48" s="161"/>
      <c r="AH48" s="20"/>
      <c r="AI48" s="21"/>
    </row>
    <row r="49" spans="1:35">
      <c r="A49" s="184">
        <v>5</v>
      </c>
      <c r="B49" s="185" t="s">
        <v>616</v>
      </c>
      <c r="C49" s="238">
        <v>2.018583E-3</v>
      </c>
      <c r="D49" s="238">
        <v>8.9540780000000007E-3</v>
      </c>
      <c r="E49" s="238">
        <v>2.0205198417498531E-3</v>
      </c>
      <c r="F49" s="238">
        <v>1.8099249577681133E-7</v>
      </c>
      <c r="G49" s="238">
        <v>2.0156553716155988E-3</v>
      </c>
      <c r="H49" s="238">
        <v>6.5861797516788904E-7</v>
      </c>
      <c r="I49" s="186">
        <v>5.2141290722116374</v>
      </c>
      <c r="J49" s="186">
        <v>0.65691000914411435</v>
      </c>
      <c r="K49" s="161" t="s">
        <v>761</v>
      </c>
      <c r="Q49" s="190"/>
      <c r="R49" s="191"/>
      <c r="S49" s="192"/>
      <c r="T49" s="193"/>
      <c r="U49" s="193"/>
      <c r="V49" s="193"/>
      <c r="W49" s="194"/>
      <c r="X49" s="195"/>
      <c r="Y49" s="194"/>
      <c r="Z49" s="195"/>
      <c r="AA49" s="194"/>
      <c r="AB49" s="195"/>
      <c r="AC49" s="196"/>
      <c r="AD49" s="196"/>
      <c r="AE49" s="193"/>
      <c r="AG49" s="161"/>
      <c r="AH49" s="20"/>
      <c r="AI49" s="21"/>
    </row>
    <row r="50" spans="1:35">
      <c r="A50" s="184">
        <v>6</v>
      </c>
      <c r="B50" s="185" t="s">
        <v>617</v>
      </c>
      <c r="C50" s="238">
        <v>2.018255E-3</v>
      </c>
      <c r="D50" s="238">
        <v>6.6502870000000004E-3</v>
      </c>
      <c r="E50" s="238">
        <v>2.0201076312389901E-3</v>
      </c>
      <c r="F50" s="238">
        <v>1.345521844879827E-7</v>
      </c>
      <c r="G50" s="238">
        <v>2.0152441535155391E-3</v>
      </c>
      <c r="H50" s="238">
        <v>6.4732561040083248E-7</v>
      </c>
      <c r="I50" s="186">
        <v>5.009053219399151</v>
      </c>
      <c r="J50" s="186">
        <v>0.6456469283870262</v>
      </c>
      <c r="K50" s="161" t="s">
        <v>761</v>
      </c>
      <c r="Q50" s="190"/>
      <c r="R50" s="191"/>
      <c r="S50" s="192"/>
      <c r="T50" s="193"/>
      <c r="U50" s="193"/>
      <c r="V50" s="193"/>
      <c r="W50" s="194"/>
      <c r="X50" s="195"/>
      <c r="Y50" s="194"/>
      <c r="Z50" s="195"/>
      <c r="AA50" s="194"/>
      <c r="AB50" s="195"/>
      <c r="AC50" s="196"/>
      <c r="AD50" s="196"/>
      <c r="AE50" s="193"/>
      <c r="AG50" s="161"/>
      <c r="AH50" s="20"/>
      <c r="AI50" s="21"/>
    </row>
    <row r="51" spans="1:35">
      <c r="A51" s="184">
        <v>7</v>
      </c>
      <c r="B51" s="185" t="s">
        <v>618</v>
      </c>
      <c r="C51" s="238">
        <v>2.0195759999999999E-3</v>
      </c>
      <c r="D51" s="238">
        <v>9.0347120000000003E-3</v>
      </c>
      <c r="E51" s="238">
        <v>2.0213444207281268E-3</v>
      </c>
      <c r="F51" s="238">
        <v>1.8270755300045855E-7</v>
      </c>
      <c r="G51" s="238">
        <v>2.0164779653919804E-3</v>
      </c>
      <c r="H51" s="238">
        <v>6.5933748040356683E-7</v>
      </c>
      <c r="I51" s="186">
        <v>5.6243593616498444</v>
      </c>
      <c r="J51" s="186">
        <v>0.6576276485174215</v>
      </c>
      <c r="K51" s="161" t="s">
        <v>761</v>
      </c>
      <c r="Q51" s="190"/>
      <c r="R51" s="191"/>
      <c r="S51" s="192"/>
      <c r="T51" s="193"/>
      <c r="U51" s="193"/>
      <c r="V51" s="193"/>
      <c r="W51" s="194"/>
      <c r="X51" s="195"/>
      <c r="Y51" s="194"/>
      <c r="Z51" s="195"/>
      <c r="AA51" s="194"/>
      <c r="AB51" s="195"/>
      <c r="AC51" s="196"/>
      <c r="AD51" s="196"/>
      <c r="AE51" s="193"/>
      <c r="AG51" s="161"/>
      <c r="AH51" s="20"/>
      <c r="AI51" s="21"/>
    </row>
    <row r="52" spans="1:35">
      <c r="A52" s="184">
        <v>8</v>
      </c>
      <c r="B52" s="185" t="s">
        <v>619</v>
      </c>
      <c r="C52" s="238">
        <v>2.01914E-3</v>
      </c>
      <c r="D52" s="238">
        <v>6.8581179999999999E-3</v>
      </c>
      <c r="E52" s="238">
        <v>2.0208242102172638E-3</v>
      </c>
      <c r="F52" s="238">
        <v>1.3879724695673371E-7</v>
      </c>
      <c r="G52" s="238">
        <v>2.0159590073055883E-3</v>
      </c>
      <c r="H52" s="238">
        <v>6.4843642595520573E-7</v>
      </c>
      <c r="I52" s="186">
        <v>5.365553214436547</v>
      </c>
      <c r="J52" s="186">
        <v>0.64675486331059806</v>
      </c>
      <c r="K52" s="161" t="s">
        <v>761</v>
      </c>
      <c r="Q52" s="190"/>
      <c r="R52" s="191"/>
      <c r="S52" s="192"/>
      <c r="T52" s="193"/>
      <c r="U52" s="193"/>
      <c r="V52" s="193"/>
      <c r="W52" s="194"/>
      <c r="X52" s="195"/>
      <c r="Y52" s="194"/>
      <c r="Z52" s="195"/>
      <c r="AA52" s="194"/>
      <c r="AB52" s="195"/>
      <c r="AC52" s="196"/>
      <c r="AD52" s="196"/>
      <c r="AE52" s="193"/>
      <c r="AG52" s="161"/>
      <c r="AH52" s="20"/>
      <c r="AI52" s="21"/>
    </row>
    <row r="53" spans="1:35">
      <c r="A53" s="184">
        <v>9</v>
      </c>
      <c r="B53" s="185" t="s">
        <v>620</v>
      </c>
      <c r="C53" s="238">
        <v>2.0208589999999998E-3</v>
      </c>
      <c r="D53" s="238">
        <v>7.4109240000000002E-3</v>
      </c>
      <c r="E53" s="238">
        <v>2.0224589997064005E-3</v>
      </c>
      <c r="F53" s="238">
        <v>1.5006232712936986E-7</v>
      </c>
      <c r="G53" s="238">
        <v>2.0175898609835138E-3</v>
      </c>
      <c r="H53" s="238">
        <v>6.5142744410395884E-7</v>
      </c>
      <c r="I53" s="186">
        <v>6.1788654416088384</v>
      </c>
      <c r="J53" s="186">
        <v>0.64973812497901351</v>
      </c>
      <c r="K53" s="161" t="s">
        <v>761</v>
      </c>
      <c r="Q53" s="190"/>
      <c r="R53" s="191"/>
      <c r="S53" s="192"/>
      <c r="T53" s="193"/>
      <c r="U53" s="193"/>
      <c r="V53" s="193"/>
      <c r="W53" s="194"/>
      <c r="X53" s="195"/>
      <c r="Y53" s="194"/>
      <c r="Z53" s="195"/>
      <c r="AA53" s="194"/>
      <c r="AB53" s="195"/>
      <c r="AC53" s="196"/>
      <c r="AD53" s="196"/>
      <c r="AE53" s="193"/>
      <c r="AG53" s="161"/>
      <c r="AH53" s="20"/>
      <c r="AI53" s="21"/>
    </row>
    <row r="54" spans="1:35">
      <c r="A54" s="184">
        <v>14</v>
      </c>
      <c r="B54" s="185" t="s">
        <v>621</v>
      </c>
      <c r="C54" s="238">
        <v>2.0195320000000001E-3</v>
      </c>
      <c r="D54" s="238">
        <v>6.4642559999999998E-3</v>
      </c>
      <c r="E54" s="238">
        <v>2.0207109471520848E-3</v>
      </c>
      <c r="F54" s="238">
        <v>1.3088947967767312E-7</v>
      </c>
      <c r="G54" s="238">
        <v>2.015846016925085E-3</v>
      </c>
      <c r="H54" s="238">
        <v>6.4676305738878243E-7</v>
      </c>
      <c r="I54" s="186">
        <v>5.3092045307625568</v>
      </c>
      <c r="J54" s="186">
        <v>0.64508583421981092</v>
      </c>
      <c r="K54" s="161" t="s">
        <v>761</v>
      </c>
      <c r="Q54" s="190"/>
      <c r="R54" s="191"/>
      <c r="S54" s="192"/>
      <c r="T54" s="193"/>
      <c r="U54" s="193"/>
      <c r="V54" s="193"/>
      <c r="W54" s="194"/>
      <c r="X54" s="195"/>
      <c r="Y54" s="194"/>
      <c r="Z54" s="195"/>
      <c r="AA54" s="194"/>
      <c r="AB54" s="195"/>
      <c r="AC54" s="196"/>
      <c r="AD54" s="196"/>
      <c r="AE54" s="193"/>
      <c r="AG54" s="161"/>
      <c r="AH54" s="20"/>
      <c r="AI54" s="21"/>
    </row>
    <row r="55" spans="1:35">
      <c r="A55" s="184">
        <v>15</v>
      </c>
      <c r="B55" s="185" t="s">
        <v>622</v>
      </c>
      <c r="C55" s="238">
        <v>2.0209949999999998E-3</v>
      </c>
      <c r="D55" s="238">
        <v>8.0997110000000008E-3</v>
      </c>
      <c r="E55" s="238">
        <v>2.022089736641221E-3</v>
      </c>
      <c r="F55" s="238">
        <v>1.6396744092288386E-7</v>
      </c>
      <c r="G55" s="238">
        <v>2.0172214869317038E-3</v>
      </c>
      <c r="H55" s="238">
        <v>6.5464232345281466E-7</v>
      </c>
      <c r="I55" s="186">
        <v>5.9951560600957077</v>
      </c>
      <c r="J55" s="186">
        <v>0.65294466731778833</v>
      </c>
      <c r="K55" s="161" t="s">
        <v>761</v>
      </c>
      <c r="Q55" s="190"/>
      <c r="R55" s="191"/>
      <c r="S55" s="192"/>
      <c r="T55" s="193"/>
      <c r="U55" s="193"/>
      <c r="V55" s="193"/>
      <c r="W55" s="194"/>
      <c r="X55" s="195"/>
      <c r="Y55" s="194"/>
      <c r="Z55" s="195"/>
      <c r="AA55" s="194"/>
      <c r="AB55" s="195"/>
      <c r="AC55" s="196"/>
      <c r="AD55" s="196"/>
      <c r="AE55" s="193"/>
      <c r="AG55" s="161"/>
      <c r="AH55" s="20"/>
      <c r="AI55" s="21"/>
    </row>
    <row r="56" spans="1:35">
      <c r="A56" s="184">
        <v>16</v>
      </c>
      <c r="B56" s="185" t="s">
        <v>623</v>
      </c>
      <c r="C56" s="238">
        <v>2.021761E-3</v>
      </c>
      <c r="D56" s="238">
        <v>7.9623430000000002E-3</v>
      </c>
      <c r="E56" s="238">
        <v>2.0227715261303581E-3</v>
      </c>
      <c r="F56" s="238">
        <v>1.6125682356427471E-7</v>
      </c>
      <c r="G56" s="238">
        <v>2.0179016349894923E-3</v>
      </c>
      <c r="H56" s="238">
        <v>6.5417906510913204E-7</v>
      </c>
      <c r="I56" s="186">
        <v>6.3343481894535536</v>
      </c>
      <c r="J56" s="186">
        <v>0.65248261032229404</v>
      </c>
      <c r="K56" s="161" t="s">
        <v>761</v>
      </c>
      <c r="Q56" s="190"/>
      <c r="R56" s="191"/>
      <c r="S56" s="192"/>
      <c r="T56" s="193"/>
      <c r="U56" s="193"/>
      <c r="V56" s="193"/>
      <c r="W56" s="194"/>
      <c r="X56" s="195"/>
      <c r="Y56" s="194"/>
      <c r="Z56" s="195"/>
      <c r="AA56" s="194"/>
      <c r="AB56" s="195"/>
      <c r="AC56" s="196"/>
      <c r="AD56" s="196"/>
      <c r="AE56" s="193"/>
      <c r="AG56" s="161"/>
      <c r="AH56" s="20"/>
      <c r="AI56" s="21"/>
    </row>
    <row r="57" spans="1:35">
      <c r="A57" s="184">
        <v>22</v>
      </c>
      <c r="B57" s="185" t="s">
        <v>624</v>
      </c>
      <c r="C57" s="238">
        <v>2.019978E-3</v>
      </c>
      <c r="D57" s="238">
        <v>1.0684030000000001E-2</v>
      </c>
      <c r="E57" s="238">
        <v>2.020483263065179E-3</v>
      </c>
      <c r="F57" s="238">
        <v>2.1602196017004683E-7</v>
      </c>
      <c r="G57" s="238">
        <v>2.0156188809953503E-3</v>
      </c>
      <c r="H57" s="238">
        <v>6.6903171231243998E-7</v>
      </c>
      <c r="I57" s="186">
        <v>5.1959310768752154</v>
      </c>
      <c r="J57" s="186">
        <v>0.66729674078639534</v>
      </c>
      <c r="K57" s="161" t="s">
        <v>761</v>
      </c>
      <c r="Q57" s="190"/>
      <c r="R57" s="191"/>
      <c r="S57" s="192"/>
      <c r="T57" s="193"/>
      <c r="U57" s="193"/>
      <c r="V57" s="193"/>
      <c r="W57" s="194"/>
      <c r="X57" s="195"/>
      <c r="Y57" s="194"/>
      <c r="Z57" s="195"/>
      <c r="AA57" s="194"/>
      <c r="AB57" s="195"/>
      <c r="AC57" s="196"/>
      <c r="AD57" s="196"/>
      <c r="AE57" s="193"/>
      <c r="AG57" s="161"/>
      <c r="AH57" s="20"/>
      <c r="AI57" s="21"/>
    </row>
    <row r="58" spans="1:35">
      <c r="A58" s="184">
        <v>24</v>
      </c>
      <c r="B58" s="185" t="s">
        <v>625</v>
      </c>
      <c r="C58" s="238">
        <v>2.0227719999999999E-3</v>
      </c>
      <c r="D58" s="238">
        <v>9.0703329999999999E-3</v>
      </c>
      <c r="E58" s="238">
        <v>2.0231088420434528E-3</v>
      </c>
      <c r="F58" s="238">
        <v>1.8371548982440695E-7</v>
      </c>
      <c r="G58" s="238">
        <v>2.0182381388030714E-3</v>
      </c>
      <c r="H58" s="238">
        <v>6.6014749592950236E-7</v>
      </c>
      <c r="I58" s="186">
        <v>6.5021637757187722</v>
      </c>
      <c r="J58" s="186">
        <v>0.6584355634644945</v>
      </c>
      <c r="K58" s="161" t="s">
        <v>761</v>
      </c>
      <c r="Q58" s="190"/>
      <c r="R58" s="191"/>
      <c r="S58" s="192"/>
      <c r="T58" s="193"/>
      <c r="U58" s="193"/>
      <c r="V58" s="193"/>
      <c r="W58" s="194"/>
      <c r="X58" s="195"/>
      <c r="Y58" s="194"/>
      <c r="Z58" s="195"/>
      <c r="AA58" s="194"/>
      <c r="AB58" s="195"/>
      <c r="AC58" s="196"/>
      <c r="AD58" s="196"/>
      <c r="AE58" s="193"/>
      <c r="AG58" s="161"/>
      <c r="AH58" s="20"/>
      <c r="AI58" s="21"/>
    </row>
    <row r="59" spans="1:35">
      <c r="A59" s="184">
        <v>30</v>
      </c>
      <c r="B59" s="185" t="s">
        <v>626</v>
      </c>
      <c r="C59" s="238">
        <v>2.021405E-3</v>
      </c>
      <c r="D59" s="238">
        <v>7.9409779999999996E-3</v>
      </c>
      <c r="E59" s="238">
        <v>2.0212365789782738E-3</v>
      </c>
      <c r="F59" s="238">
        <v>1.6079739804609315E-7</v>
      </c>
      <c r="G59" s="238">
        <v>2.0163703832748025E-3</v>
      </c>
      <c r="H59" s="238">
        <v>6.5360004708239708E-7</v>
      </c>
      <c r="I59" s="186">
        <v>5.57070779712876</v>
      </c>
      <c r="J59" s="186">
        <v>0.6519050938384171</v>
      </c>
      <c r="K59" s="161" t="s">
        <v>761</v>
      </c>
      <c r="Q59" s="190"/>
      <c r="R59" s="191"/>
      <c r="S59" s="192"/>
      <c r="T59" s="193"/>
      <c r="U59" s="193"/>
      <c r="V59" s="193"/>
      <c r="W59" s="194"/>
      <c r="X59" s="195"/>
      <c r="Y59" s="194"/>
      <c r="Z59" s="195"/>
      <c r="AA59" s="194"/>
      <c r="AB59" s="195"/>
      <c r="AC59" s="196"/>
      <c r="AD59" s="196"/>
      <c r="AE59" s="193"/>
      <c r="AG59" s="161"/>
      <c r="AH59" s="20"/>
      <c r="AI59" s="21"/>
    </row>
    <row r="60" spans="1:35">
      <c r="A60" s="184">
        <v>31</v>
      </c>
      <c r="B60" s="185" t="s">
        <v>627</v>
      </c>
      <c r="C60" s="238">
        <v>2.021583E-3</v>
      </c>
      <c r="D60" s="238">
        <v>7.6719220000000003E-3</v>
      </c>
      <c r="E60" s="238">
        <v>2.0213303684674102E-3</v>
      </c>
      <c r="F60" s="238">
        <v>1.5538205161245398E-7</v>
      </c>
      <c r="G60" s="238">
        <v>2.0164639469625587E-3</v>
      </c>
      <c r="H60" s="238">
        <v>6.5232376390821043E-7</v>
      </c>
      <c r="I60" s="186">
        <v>5.6173683236380167</v>
      </c>
      <c r="J60" s="186">
        <v>0.65063212039518281</v>
      </c>
      <c r="K60" s="161" t="s">
        <v>761</v>
      </c>
      <c r="Q60" s="190"/>
      <c r="R60" s="191"/>
      <c r="S60" s="192"/>
      <c r="T60" s="193"/>
      <c r="U60" s="193"/>
      <c r="V60" s="193"/>
      <c r="W60" s="194"/>
      <c r="X60" s="195"/>
      <c r="Y60" s="194"/>
      <c r="Z60" s="195"/>
      <c r="AA60" s="194"/>
      <c r="AB60" s="195"/>
      <c r="AC60" s="196"/>
      <c r="AD60" s="196"/>
      <c r="AE60" s="193"/>
      <c r="AG60" s="161"/>
      <c r="AH60" s="20"/>
      <c r="AI60" s="21"/>
    </row>
    <row r="61" spans="1:35">
      <c r="A61" s="184">
        <v>32</v>
      </c>
      <c r="B61" s="185" t="s">
        <v>628</v>
      </c>
      <c r="C61" s="238">
        <v>2.022743E-3</v>
      </c>
      <c r="D61" s="238">
        <v>7.5686470000000004E-3</v>
      </c>
      <c r="E61" s="238">
        <v>2.0224061579565472E-3</v>
      </c>
      <c r="F61" s="238">
        <v>1.5338581048509462E-7</v>
      </c>
      <c r="G61" s="238">
        <v>2.0175371464519675E-3</v>
      </c>
      <c r="H61" s="238">
        <v>6.521812371797551E-7</v>
      </c>
      <c r="I61" s="186">
        <v>6.1525765270136201</v>
      </c>
      <c r="J61" s="186">
        <v>0.65048996327523934</v>
      </c>
      <c r="K61" s="161" t="s">
        <v>761</v>
      </c>
      <c r="Q61" s="190"/>
      <c r="R61" s="191"/>
      <c r="S61" s="192"/>
      <c r="T61" s="193"/>
      <c r="U61" s="193"/>
      <c r="V61" s="193"/>
      <c r="W61" s="194"/>
      <c r="X61" s="195"/>
      <c r="Y61" s="194"/>
      <c r="Z61" s="195"/>
      <c r="AA61" s="194"/>
      <c r="AB61" s="195"/>
      <c r="AC61" s="196"/>
      <c r="AD61" s="196"/>
      <c r="AE61" s="193"/>
      <c r="AG61" s="161"/>
      <c r="AH61" s="20"/>
      <c r="AI61" s="21"/>
    </row>
    <row r="62" spans="1:35">
      <c r="A62" s="184">
        <v>38</v>
      </c>
      <c r="B62" s="185" t="s">
        <v>629</v>
      </c>
      <c r="C62" s="238">
        <v>2.022172E-3</v>
      </c>
      <c r="D62" s="238">
        <v>1.0724239999999999E-2</v>
      </c>
      <c r="E62" s="238">
        <v>2.0213298948913681E-3</v>
      </c>
      <c r="F62" s="238">
        <v>2.1706848467707883E-7</v>
      </c>
      <c r="G62" s="238">
        <v>2.0164634745266671E-3</v>
      </c>
      <c r="H62" s="238">
        <v>6.6961985946309266E-7</v>
      </c>
      <c r="I62" s="186">
        <v>5.6171327182661379</v>
      </c>
      <c r="J62" s="186">
        <v>0.66788336272002047</v>
      </c>
      <c r="K62" s="161" t="s">
        <v>761</v>
      </c>
      <c r="Q62" s="190"/>
      <c r="R62" s="191"/>
      <c r="S62" s="192"/>
      <c r="T62" s="193"/>
      <c r="U62" s="193"/>
      <c r="V62" s="193"/>
      <c r="W62" s="194"/>
      <c r="X62" s="195"/>
      <c r="Y62" s="194"/>
      <c r="Z62" s="195"/>
      <c r="AA62" s="194"/>
      <c r="AB62" s="195"/>
      <c r="AC62" s="196"/>
      <c r="AD62" s="196"/>
      <c r="AE62" s="193"/>
      <c r="AG62" s="161"/>
      <c r="AH62" s="20"/>
      <c r="AI62" s="21"/>
    </row>
    <row r="63" spans="1:35">
      <c r="A63" s="184">
        <v>39</v>
      </c>
      <c r="B63" s="185" t="s">
        <v>630</v>
      </c>
      <c r="C63" s="238">
        <v>2.021339E-3</v>
      </c>
      <c r="D63" s="238">
        <v>8.0788509999999997E-3</v>
      </c>
      <c r="E63" s="238">
        <v>2.020412684380505E-3</v>
      </c>
      <c r="F63" s="238">
        <v>1.6357430907955449E-7</v>
      </c>
      <c r="G63" s="238">
        <v>2.0155484722312565E-3</v>
      </c>
      <c r="H63" s="238">
        <v>6.5403533610590969E-7</v>
      </c>
      <c r="I63" s="186">
        <v>5.160817988857147</v>
      </c>
      <c r="J63" s="186">
        <v>0.6523392540453915</v>
      </c>
      <c r="K63" s="161" t="s">
        <v>761</v>
      </c>
      <c r="Q63" s="190"/>
      <c r="R63" s="191"/>
      <c r="S63" s="192"/>
      <c r="T63" s="193"/>
      <c r="U63" s="193"/>
      <c r="V63" s="193"/>
      <c r="W63" s="194"/>
      <c r="X63" s="195"/>
      <c r="Y63" s="194"/>
      <c r="Z63" s="195"/>
      <c r="AA63" s="194"/>
      <c r="AB63" s="195"/>
      <c r="AC63" s="196"/>
      <c r="AD63" s="196"/>
      <c r="AE63" s="193"/>
      <c r="AG63" s="161"/>
      <c r="AH63" s="20"/>
      <c r="AI63" s="21"/>
    </row>
    <row r="64" spans="1:35">
      <c r="A64" s="184">
        <v>40</v>
      </c>
      <c r="B64" s="185" t="s">
        <v>631</v>
      </c>
      <c r="C64" s="238">
        <v>2.0233040000000001E-3</v>
      </c>
      <c r="D64" s="238">
        <v>5.6142939999999997E-3</v>
      </c>
      <c r="E64" s="238">
        <v>2.022293473869642E-3</v>
      </c>
      <c r="F64" s="238">
        <v>1.1398683841325722E-7</v>
      </c>
      <c r="G64" s="238">
        <v>2.0174247336558282E-3</v>
      </c>
      <c r="H64" s="238">
        <v>6.44059028965E-7</v>
      </c>
      <c r="I64" s="186">
        <v>6.0965158866088665</v>
      </c>
      <c r="J64" s="186">
        <v>0.64238881803810088</v>
      </c>
      <c r="K64" s="161" t="s">
        <v>761</v>
      </c>
      <c r="Q64" s="190"/>
      <c r="R64" s="191"/>
      <c r="S64" s="192"/>
      <c r="T64" s="193"/>
      <c r="U64" s="193"/>
      <c r="V64" s="193" t="s">
        <v>764</v>
      </c>
      <c r="W64" s="194"/>
      <c r="X64" s="195"/>
      <c r="Y64" s="194"/>
      <c r="Z64" s="195"/>
      <c r="AA64" s="194"/>
      <c r="AB64" s="195"/>
      <c r="AC64" s="196"/>
      <c r="AD64" s="196"/>
      <c r="AE64" s="193"/>
      <c r="AG64" s="161"/>
      <c r="AH64" s="20"/>
      <c r="AI64" s="21"/>
    </row>
    <row r="65" spans="1:35">
      <c r="A65" s="184">
        <v>47</v>
      </c>
      <c r="B65" s="185" t="s">
        <v>632</v>
      </c>
      <c r="C65" s="238">
        <v>2.022205E-3</v>
      </c>
      <c r="D65" s="238">
        <v>7.0912400000000004E-3</v>
      </c>
      <c r="E65" s="238">
        <v>2.0206050002935993E-3</v>
      </c>
      <c r="F65" s="238">
        <v>1.4371061141227971E-7</v>
      </c>
      <c r="G65" s="238">
        <v>2.0157403251372594E-3</v>
      </c>
      <c r="H65" s="238">
        <v>6.4943369928299237E-7</v>
      </c>
      <c r="I65" s="186">
        <v>5.2564956798619722</v>
      </c>
      <c r="J65" s="186">
        <v>0.64774955045181759</v>
      </c>
      <c r="K65" s="161" t="s">
        <v>761</v>
      </c>
      <c r="Q65" s="190"/>
      <c r="R65" s="191"/>
      <c r="S65" s="192"/>
      <c r="T65" s="193"/>
      <c r="U65" s="193"/>
      <c r="V65" s="193"/>
      <c r="W65" s="194"/>
      <c r="X65" s="195"/>
      <c r="Y65" s="194"/>
      <c r="Z65" s="195"/>
      <c r="AA65" s="194"/>
      <c r="AB65" s="195"/>
      <c r="AC65" s="196"/>
      <c r="AD65" s="196"/>
      <c r="AE65" s="193"/>
      <c r="AG65" s="161"/>
      <c r="AH65" s="20"/>
      <c r="AI65" s="21"/>
    </row>
    <row r="66" spans="1:35">
      <c r="A66" s="184">
        <v>54</v>
      </c>
      <c r="B66" s="185" t="s">
        <v>633</v>
      </c>
      <c r="C66" s="238">
        <v>2.0217590000000001E-3</v>
      </c>
      <c r="D66" s="238">
        <v>6.2754289999999999E-3</v>
      </c>
      <c r="E66" s="238">
        <v>2.0195695267175573E-3</v>
      </c>
      <c r="F66" s="238">
        <v>1.2722568059995453E-7</v>
      </c>
      <c r="G66" s="238">
        <v>2.0147073444990154E-3</v>
      </c>
      <c r="H66" s="238">
        <v>6.4568424359723608E-7</v>
      </c>
      <c r="I66" s="186">
        <v>4.7413447531494679</v>
      </c>
      <c r="J66" s="186">
        <v>0.64400981807025337</v>
      </c>
      <c r="K66" s="161" t="s">
        <v>761</v>
      </c>
      <c r="Q66" s="190"/>
      <c r="R66" s="191"/>
      <c r="S66" s="192"/>
      <c r="T66" s="193"/>
      <c r="U66" s="193"/>
      <c r="V66" s="193"/>
      <c r="W66" s="194"/>
      <c r="X66" s="195"/>
      <c r="Y66" s="194"/>
      <c r="Z66" s="195"/>
      <c r="AA66" s="194"/>
      <c r="AB66" s="195"/>
      <c r="AD66" s="196"/>
      <c r="AE66" s="193"/>
      <c r="AG66" s="161"/>
      <c r="AH66" s="20"/>
      <c r="AI66" s="21"/>
    </row>
    <row r="67" spans="1:35">
      <c r="A67" s="184">
        <v>55</v>
      </c>
      <c r="B67" s="185" t="s">
        <v>634</v>
      </c>
      <c r="C67" s="238">
        <v>2.024465E-3</v>
      </c>
      <c r="D67" s="238">
        <v>6.9110370000000001E-3</v>
      </c>
      <c r="E67" s="238">
        <v>2.0221913162066941E-3</v>
      </c>
      <c r="F67" s="238">
        <v>1.4023046735221716E-7</v>
      </c>
      <c r="G67" s="238">
        <v>2.0173228219409231E-3</v>
      </c>
      <c r="H67" s="238">
        <v>6.4916171352494379E-7</v>
      </c>
      <c r="I67" s="186">
        <v>6.0456921708174072</v>
      </c>
      <c r="J67" s="186">
        <v>0.64747827002288438</v>
      </c>
      <c r="K67" s="161" t="s">
        <v>761</v>
      </c>
      <c r="Q67" s="190"/>
      <c r="R67" s="191"/>
      <c r="S67" s="192"/>
      <c r="T67" s="193"/>
      <c r="V67" s="193"/>
      <c r="W67" s="194"/>
      <c r="X67" s="195"/>
      <c r="Y67" s="194"/>
      <c r="Z67" s="195"/>
      <c r="AA67" s="194"/>
      <c r="AB67" s="195"/>
      <c r="AD67" s="196"/>
      <c r="AE67" s="193"/>
      <c r="AG67" s="161"/>
      <c r="AH67" s="20"/>
      <c r="AI67" s="21"/>
    </row>
    <row r="68" spans="1:35">
      <c r="A68" s="184">
        <v>1</v>
      </c>
      <c r="B68" s="185" t="s">
        <v>635</v>
      </c>
      <c r="C68" s="238">
        <v>2.0267710000000001E-3</v>
      </c>
      <c r="D68" s="238">
        <v>8.6871629999999995E-3</v>
      </c>
      <c r="E68" s="238">
        <v>2.027886028447219E-3</v>
      </c>
      <c r="F68" s="238">
        <v>1.7618413903400918E-7</v>
      </c>
      <c r="G68" s="238">
        <v>2.0214268998214983E-3</v>
      </c>
      <c r="H68" s="238">
        <v>6.5717236329545149E-7</v>
      </c>
      <c r="I68" s="186">
        <v>8.0924096456704842</v>
      </c>
      <c r="J68" s="186">
        <v>0.65546814611555115</v>
      </c>
      <c r="K68" s="161" t="s">
        <v>762</v>
      </c>
      <c r="Q68" s="190"/>
      <c r="R68" s="191"/>
      <c r="S68" s="192"/>
      <c r="V68" s="193"/>
      <c r="W68" s="194"/>
      <c r="X68" s="195"/>
      <c r="Y68" s="194"/>
      <c r="Z68" s="195"/>
      <c r="AA68" s="194"/>
      <c r="AB68" s="195"/>
      <c r="AC68" s="196"/>
      <c r="AD68" s="196"/>
      <c r="AE68" s="193"/>
      <c r="AG68" s="161"/>
      <c r="AH68" s="20"/>
      <c r="AI68" s="21"/>
    </row>
    <row r="69" spans="1:35">
      <c r="A69" s="184">
        <v>2</v>
      </c>
      <c r="B69" s="185" t="s">
        <v>636</v>
      </c>
      <c r="C69" s="238">
        <v>2.0277989999999998E-3</v>
      </c>
      <c r="D69" s="238">
        <v>9.170358E-3</v>
      </c>
      <c r="E69" s="238">
        <v>2.0288861527360379E-3</v>
      </c>
      <c r="F69" s="238">
        <v>1.8606554276504593E-7</v>
      </c>
      <c r="G69" s="238">
        <v>2.0224238385607683E-3</v>
      </c>
      <c r="H69" s="238">
        <v>6.6017266536732557E-7</v>
      </c>
      <c r="I69" s="186">
        <v>8.5895863558589358</v>
      </c>
      <c r="J69" s="186">
        <v>0.6584606676314837</v>
      </c>
      <c r="K69" s="161" t="s">
        <v>762</v>
      </c>
      <c r="Q69" s="190"/>
      <c r="R69" s="191"/>
      <c r="S69" s="192"/>
      <c r="T69" s="193"/>
      <c r="U69" s="193"/>
      <c r="V69" s="193"/>
      <c r="W69" s="194"/>
      <c r="X69" s="195"/>
      <c r="Y69" s="194"/>
      <c r="Z69" s="195"/>
      <c r="AA69" s="194"/>
      <c r="AB69" s="195"/>
      <c r="AC69" s="196"/>
      <c r="AD69" s="196"/>
      <c r="AE69" s="193"/>
      <c r="AG69" s="161"/>
      <c r="AH69" s="20"/>
      <c r="AI69" s="21"/>
    </row>
    <row r="70" spans="1:35">
      <c r="A70" s="184">
        <v>3</v>
      </c>
      <c r="B70" s="185" t="s">
        <v>637</v>
      </c>
      <c r="C70" s="238">
        <v>2.0272559999999998E-3</v>
      </c>
      <c r="D70" s="238">
        <v>6.7471390000000001E-3</v>
      </c>
      <c r="E70" s="238">
        <v>2.0283152770248576E-3</v>
      </c>
      <c r="F70" s="238">
        <v>1.3693008636891601E-7</v>
      </c>
      <c r="G70" s="238">
        <v>2.0218547811764547E-3</v>
      </c>
      <c r="H70" s="238">
        <v>6.4794481153547697E-7</v>
      </c>
      <c r="I70" s="186">
        <v>8.3057955198757583</v>
      </c>
      <c r="J70" s="186">
        <v>0.64626452377366539</v>
      </c>
      <c r="K70" s="161" t="s">
        <v>762</v>
      </c>
      <c r="Q70" s="190"/>
      <c r="R70" s="191"/>
      <c r="S70" s="192"/>
      <c r="T70" s="193"/>
      <c r="V70" s="193"/>
      <c r="W70" s="194"/>
      <c r="X70" s="195"/>
      <c r="Y70" s="194"/>
      <c r="Z70" s="195"/>
      <c r="AA70" s="194"/>
      <c r="AB70" s="195"/>
      <c r="AC70" s="196"/>
      <c r="AD70" s="196"/>
      <c r="AE70" s="193"/>
      <c r="AG70" s="161"/>
      <c r="AH70" s="20"/>
      <c r="AI70" s="21"/>
    </row>
    <row r="71" spans="1:35">
      <c r="A71" s="184">
        <v>4</v>
      </c>
      <c r="B71" s="185" t="s">
        <v>638</v>
      </c>
      <c r="C71" s="238">
        <v>2.027736E-3</v>
      </c>
      <c r="D71" s="238">
        <v>6.3023280000000003E-3</v>
      </c>
      <c r="E71" s="238">
        <v>2.0287674013136775E-3</v>
      </c>
      <c r="F71" s="238">
        <v>1.279532970359565E-7</v>
      </c>
      <c r="G71" s="238">
        <v>2.0223054653799367E-3</v>
      </c>
      <c r="H71" s="238">
        <v>6.4625744133145389E-7</v>
      </c>
      <c r="I71" s="186">
        <v>8.5305532515145277</v>
      </c>
      <c r="J71" s="186">
        <v>0.64458152935513047</v>
      </c>
      <c r="K71" s="161" t="s">
        <v>762</v>
      </c>
      <c r="Q71" s="190"/>
      <c r="R71" s="191"/>
      <c r="S71" s="192"/>
      <c r="T71" s="193"/>
      <c r="U71" t="s">
        <v>769</v>
      </c>
      <c r="V71" s="193"/>
      <c r="W71" s="194"/>
      <c r="X71" s="195"/>
      <c r="Y71" s="194"/>
      <c r="Z71" s="195"/>
      <c r="AA71" s="194"/>
      <c r="AB71" s="195"/>
      <c r="AC71" s="196" t="s">
        <v>770</v>
      </c>
      <c r="AD71" s="196"/>
      <c r="AE71" s="193"/>
      <c r="AG71" s="161"/>
      <c r="AH71" s="20"/>
      <c r="AI71" s="21"/>
    </row>
    <row r="72" spans="1:35">
      <c r="A72" s="184">
        <v>5</v>
      </c>
      <c r="B72" s="185" t="s">
        <v>639</v>
      </c>
      <c r="C72" s="238">
        <v>2.0258839999999999E-3</v>
      </c>
      <c r="D72" s="238">
        <v>6.8095489999999998E-3</v>
      </c>
      <c r="E72" s="238">
        <v>2.0268875256024966E-3</v>
      </c>
      <c r="F72" s="238">
        <v>1.3810061145442335E-7</v>
      </c>
      <c r="G72" s="238">
        <v>2.0204315773617765E-3</v>
      </c>
      <c r="H72" s="238">
        <v>6.4775592652540561E-7</v>
      </c>
      <c r="I72" s="186">
        <v>7.5960389795415306</v>
      </c>
      <c r="J72" s="186">
        <v>0.64607612859106878</v>
      </c>
      <c r="K72" s="161" t="s">
        <v>762</v>
      </c>
      <c r="Q72" s="190"/>
      <c r="R72" s="191"/>
      <c r="S72" s="192"/>
      <c r="T72" s="193"/>
      <c r="U72" s="193"/>
      <c r="V72" s="193"/>
      <c r="W72" s="194"/>
      <c r="X72" s="195"/>
      <c r="Y72" s="194"/>
      <c r="Z72" s="195"/>
      <c r="AA72" s="194"/>
      <c r="AB72" s="195"/>
      <c r="AC72" s="196"/>
      <c r="AD72" s="196"/>
      <c r="AE72" s="193"/>
      <c r="AG72" s="161"/>
      <c r="AH72" s="20"/>
      <c r="AI72" s="21"/>
    </row>
    <row r="73" spans="1:35">
      <c r="A73" s="184">
        <v>6</v>
      </c>
      <c r="B73" s="185" t="s">
        <v>640</v>
      </c>
      <c r="C73" s="238">
        <v>2.0218910000000001E-3</v>
      </c>
      <c r="D73" s="238">
        <v>5.8835789999999999E-3</v>
      </c>
      <c r="E73" s="238">
        <v>2.0228666498913164E-3</v>
      </c>
      <c r="F73" s="238">
        <v>1.191300495716855E-7</v>
      </c>
      <c r="G73" s="238">
        <v>2.016423508757624E-3</v>
      </c>
      <c r="H73" s="238">
        <v>6.4276823195613626E-7</v>
      </c>
      <c r="I73" s="186">
        <v>5.5972016545102754</v>
      </c>
      <c r="J73" s="186">
        <v>0.64110136839830068</v>
      </c>
      <c r="K73" s="161" t="s">
        <v>762</v>
      </c>
      <c r="Q73" s="190"/>
      <c r="R73" s="191"/>
      <c r="S73" s="192"/>
      <c r="T73" s="193"/>
      <c r="U73" s="193"/>
      <c r="V73" s="193"/>
      <c r="W73" s="194"/>
      <c r="X73" s="195"/>
      <c r="Y73" s="194"/>
      <c r="Z73" s="195"/>
      <c r="AA73" s="194"/>
      <c r="AB73" s="195"/>
      <c r="AD73" s="196"/>
      <c r="AE73" s="193"/>
      <c r="AG73" s="161"/>
      <c r="AH73" s="20"/>
      <c r="AI73" s="21"/>
    </row>
    <row r="74" spans="1:35">
      <c r="A74" s="184">
        <v>7</v>
      </c>
      <c r="B74" s="185" t="s">
        <v>641</v>
      </c>
      <c r="C74" s="238">
        <v>2.0218319999999999E-3</v>
      </c>
      <c r="D74" s="238">
        <v>7.9442750000000006E-3</v>
      </c>
      <c r="E74" s="238">
        <v>2.022779774180136E-3</v>
      </c>
      <c r="F74" s="238">
        <v>1.6074620848778239E-7</v>
      </c>
      <c r="G74" s="238">
        <v>2.0163369097589336E-3</v>
      </c>
      <c r="H74" s="238">
        <v>6.5168245379405964E-7</v>
      </c>
      <c r="I74" s="186">
        <v>5.5540144419179427</v>
      </c>
      <c r="J74" s="186">
        <v>0.649992473363315</v>
      </c>
      <c r="K74" s="161" t="s">
        <v>762</v>
      </c>
      <c r="Q74" s="190"/>
      <c r="R74" s="191"/>
      <c r="S74" s="192"/>
      <c r="T74" s="193"/>
      <c r="U74" s="193"/>
      <c r="V74" s="193"/>
      <c r="W74" s="194"/>
      <c r="X74" s="195"/>
      <c r="Y74" s="194"/>
      <c r="Z74" s="195"/>
      <c r="AA74" s="194"/>
      <c r="AB74" s="195"/>
      <c r="AC74" s="196"/>
      <c r="AD74" s="196"/>
      <c r="AE74" s="193"/>
      <c r="AG74" s="161"/>
      <c r="AH74" s="20"/>
      <c r="AI74" s="21"/>
    </row>
    <row r="75" spans="1:35">
      <c r="A75" s="184">
        <v>10</v>
      </c>
      <c r="B75" s="185" t="s">
        <v>642</v>
      </c>
      <c r="C75" s="238">
        <v>2.0371199999999999E-3</v>
      </c>
      <c r="D75" s="238">
        <v>7.2285129999999998E-3</v>
      </c>
      <c r="E75" s="238">
        <v>2.0379841470465946E-3</v>
      </c>
      <c r="F75" s="238">
        <v>1.473912538599143E-7</v>
      </c>
      <c r="G75" s="238">
        <v>2.0314928543613579E-3</v>
      </c>
      <c r="H75" s="238">
        <v>6.5316309387601979E-7</v>
      </c>
      <c r="I75" s="186">
        <v>13.112335109394468</v>
      </c>
      <c r="J75" s="186">
        <v>0.6514692737642328</v>
      </c>
      <c r="K75" s="161" t="s">
        <v>762</v>
      </c>
      <c r="Q75" s="190"/>
      <c r="R75" s="191"/>
      <c r="S75" s="192"/>
      <c r="T75" s="193"/>
      <c r="U75" s="193"/>
      <c r="V75" s="193"/>
      <c r="W75" s="194"/>
      <c r="X75" s="195"/>
      <c r="Y75" s="194"/>
      <c r="Z75" s="195"/>
      <c r="AA75" s="194"/>
      <c r="AB75" s="195"/>
      <c r="AC75" s="196"/>
      <c r="AD75" s="196"/>
      <c r="AE75" s="193"/>
      <c r="AG75" s="161"/>
      <c r="AH75" s="20"/>
      <c r="AI75" s="21"/>
    </row>
    <row r="76" spans="1:35">
      <c r="A76" s="184">
        <v>14</v>
      </c>
      <c r="B76" s="185" t="s">
        <v>643</v>
      </c>
      <c r="C76" s="238">
        <v>2.0278039999999998E-3</v>
      </c>
      <c r="D76" s="238">
        <v>6.8656120000000001E-3</v>
      </c>
      <c r="E76" s="238">
        <v>2.0285566442018723E-3</v>
      </c>
      <c r="F76" s="238">
        <v>1.3936686510631422E-7</v>
      </c>
      <c r="G76" s="238">
        <v>2.0220953795619199E-3</v>
      </c>
      <c r="H76" s="238">
        <v>6.4853447248416321E-7</v>
      </c>
      <c r="I76" s="186">
        <v>8.4257827458207313</v>
      </c>
      <c r="J76" s="186">
        <v>0.6468526555796561</v>
      </c>
      <c r="K76" s="161" t="s">
        <v>762</v>
      </c>
      <c r="Q76" s="190"/>
      <c r="R76" s="191"/>
      <c r="S76" s="192"/>
      <c r="T76" s="193"/>
      <c r="U76" s="193"/>
      <c r="V76" s="193"/>
      <c r="W76" s="194"/>
      <c r="X76" s="195"/>
      <c r="Y76" s="194"/>
      <c r="Z76" s="195"/>
      <c r="AA76" s="194"/>
      <c r="AB76" s="195"/>
      <c r="AC76" s="196"/>
      <c r="AD76" s="196"/>
      <c r="AE76" s="193"/>
      <c r="AG76" s="161"/>
      <c r="AH76" s="20"/>
      <c r="AI76" s="21"/>
    </row>
    <row r="77" spans="1:35">
      <c r="A77" s="184">
        <v>15</v>
      </c>
      <c r="B77" s="185" t="s">
        <v>644</v>
      </c>
      <c r="C77" s="238">
        <v>2.026749E-3</v>
      </c>
      <c r="D77" s="238">
        <v>7.9602590000000008E-3</v>
      </c>
      <c r="E77" s="238">
        <v>2.0274737684906922E-3</v>
      </c>
      <c r="F77" s="238">
        <v>1.6146022502033704E-7</v>
      </c>
      <c r="G77" s="238">
        <v>2.0210159529762853E-3</v>
      </c>
      <c r="H77" s="238">
        <v>6.5327838499112881E-7</v>
      </c>
      <c r="I77" s="186">
        <v>7.8874690685644122</v>
      </c>
      <c r="J77" s="186">
        <v>0.65158426589978924</v>
      </c>
      <c r="K77" s="161" t="s">
        <v>762</v>
      </c>
      <c r="Q77" s="190"/>
      <c r="R77" s="191"/>
      <c r="S77" s="192"/>
      <c r="T77" s="193"/>
      <c r="U77" s="193"/>
      <c r="V77" s="193"/>
      <c r="W77" s="194"/>
      <c r="X77" s="195"/>
      <c r="Y77" s="194"/>
      <c r="Z77" s="195"/>
      <c r="AA77" s="194"/>
      <c r="AB77" s="195"/>
      <c r="AC77" s="196"/>
      <c r="AD77" s="196"/>
      <c r="AE77" s="193"/>
      <c r="AG77" s="161"/>
      <c r="AH77" s="20"/>
      <c r="AI77" s="21"/>
    </row>
    <row r="78" spans="1:35">
      <c r="A78" s="184">
        <v>16</v>
      </c>
      <c r="B78" s="185" t="s">
        <v>645</v>
      </c>
      <c r="C78" s="238">
        <v>2.0208729999999999E-3</v>
      </c>
      <c r="D78" s="238">
        <v>1.133086E-2</v>
      </c>
      <c r="E78" s="238">
        <v>2.0215698927795117E-3</v>
      </c>
      <c r="F78" s="238">
        <v>2.2907091146001517E-7</v>
      </c>
      <c r="G78" s="238">
        <v>2.0151308820164928E-3</v>
      </c>
      <c r="H78" s="238">
        <v>6.7132524207229957E-7</v>
      </c>
      <c r="I78" s="186">
        <v>4.9525643409600306</v>
      </c>
      <c r="J78" s="186">
        <v>0.6695843228329339</v>
      </c>
      <c r="K78" s="161" t="s">
        <v>762</v>
      </c>
      <c r="Q78" s="190"/>
      <c r="R78" s="191"/>
      <c r="S78" s="192"/>
      <c r="T78" s="193"/>
      <c r="U78" s="193"/>
      <c r="V78" s="193"/>
      <c r="W78" s="194"/>
      <c r="X78" s="195"/>
      <c r="Y78" s="194"/>
      <c r="Z78" s="195"/>
      <c r="AA78" s="194"/>
      <c r="AB78" s="195"/>
      <c r="AC78" s="196"/>
      <c r="AD78" s="196"/>
      <c r="AE78" s="193"/>
      <c r="AG78" s="161"/>
      <c r="AH78" s="20"/>
      <c r="AI78" s="21"/>
    </row>
    <row r="79" spans="1:35">
      <c r="A79" s="184">
        <v>17</v>
      </c>
      <c r="B79" s="185" t="s">
        <v>646</v>
      </c>
      <c r="C79" s="238">
        <v>2.0216209999999999E-3</v>
      </c>
      <c r="D79" s="238">
        <v>8.5670299999999998E-3</v>
      </c>
      <c r="E79" s="238">
        <v>2.0222900170683311E-3</v>
      </c>
      <c r="F79" s="238">
        <v>1.7331002854120009E-7</v>
      </c>
      <c r="G79" s="238">
        <v>2.0158487125987909E-3</v>
      </c>
      <c r="H79" s="238">
        <v>6.5472677735661622E-7</v>
      </c>
      <c r="I79" s="186">
        <v>5.310548872327514</v>
      </c>
      <c r="J79" s="186">
        <v>0.65302890221086796</v>
      </c>
      <c r="K79" s="161" t="s">
        <v>762</v>
      </c>
      <c r="Q79" s="190"/>
      <c r="R79" s="191"/>
      <c r="S79" s="192"/>
      <c r="T79" s="193"/>
      <c r="U79" s="193"/>
      <c r="V79" s="193"/>
      <c r="W79" s="194"/>
      <c r="X79" s="195"/>
      <c r="Y79" s="194"/>
      <c r="Z79" s="195"/>
      <c r="AA79" s="194"/>
      <c r="AB79" s="195"/>
      <c r="AC79" s="196"/>
      <c r="AD79" s="196"/>
      <c r="AE79" s="193"/>
      <c r="AG79" s="161"/>
      <c r="AH79" s="20"/>
      <c r="AI79" s="21"/>
    </row>
    <row r="80" spans="1:35">
      <c r="A80" s="184">
        <v>20</v>
      </c>
      <c r="B80" s="185" t="s">
        <v>647</v>
      </c>
      <c r="C80" s="238">
        <v>2.039609E-3</v>
      </c>
      <c r="D80" s="238">
        <v>7.8835239999999994E-3</v>
      </c>
      <c r="E80" s="238">
        <v>2.0401943899347897E-3</v>
      </c>
      <c r="F80" s="238">
        <v>1.6091924345962805E-7</v>
      </c>
      <c r="G80" s="238">
        <v>2.0336960572863061E-3</v>
      </c>
      <c r="H80" s="238">
        <v>6.5699721485650963E-7</v>
      </c>
      <c r="I80" s="186">
        <v>14.211079835580565</v>
      </c>
      <c r="J80" s="186">
        <v>0.65529345188161747</v>
      </c>
      <c r="K80" s="161" t="s">
        <v>762</v>
      </c>
      <c r="Q80" s="190"/>
      <c r="R80" s="191"/>
      <c r="S80" s="192"/>
      <c r="T80" s="193"/>
      <c r="U80" s="193"/>
      <c r="V80" s="193"/>
      <c r="W80" s="194"/>
      <c r="X80" s="195"/>
      <c r="Y80" s="194"/>
      <c r="Z80" s="195"/>
      <c r="AA80" s="194"/>
      <c r="AB80" s="195"/>
      <c r="AC80" s="196"/>
      <c r="AD80" s="196"/>
      <c r="AE80" s="193"/>
      <c r="AG80" s="161"/>
      <c r="AH80" s="21"/>
      <c r="AI80" s="21"/>
    </row>
    <row r="81" spans="1:35">
      <c r="A81" s="184">
        <v>24</v>
      </c>
      <c r="B81" s="185" t="s">
        <v>648</v>
      </c>
      <c r="C81" s="238">
        <v>2.0285310000000001E-3</v>
      </c>
      <c r="D81" s="238">
        <v>1.241687E-2</v>
      </c>
      <c r="E81" s="238">
        <v>2.0290048870900681E-3</v>
      </c>
      <c r="F81" s="238">
        <v>2.5196062462529542E-7</v>
      </c>
      <c r="G81" s="238">
        <v>2.0225421947276351E-3</v>
      </c>
      <c r="H81" s="238">
        <v>6.8158280937387237E-7</v>
      </c>
      <c r="I81" s="186">
        <v>8.6486109752819118</v>
      </c>
      <c r="J81" s="186">
        <v>0.67981528962085824</v>
      </c>
      <c r="K81" s="161" t="s">
        <v>762</v>
      </c>
      <c r="Q81" s="190"/>
      <c r="R81" s="191"/>
      <c r="S81" s="192"/>
      <c r="T81" s="193"/>
      <c r="U81" s="193"/>
      <c r="V81" s="193"/>
      <c r="W81" s="194"/>
      <c r="X81" s="195"/>
      <c r="Y81" s="194"/>
      <c r="Z81" s="195"/>
      <c r="AA81" s="194"/>
      <c r="AB81" s="195"/>
      <c r="AC81" s="196"/>
      <c r="AD81" s="196"/>
      <c r="AE81" s="193"/>
      <c r="AG81" s="161"/>
      <c r="AH81" s="21"/>
      <c r="AI81" s="21"/>
    </row>
    <row r="82" spans="1:35">
      <c r="A82" s="184">
        <v>25</v>
      </c>
      <c r="B82" s="185" t="s">
        <v>649</v>
      </c>
      <c r="C82" s="238">
        <v>2.0263740000000001E-3</v>
      </c>
      <c r="D82" s="238">
        <v>9.3344780000000002E-3</v>
      </c>
      <c r="E82" s="238">
        <v>2.0268200113788873E-3</v>
      </c>
      <c r="F82" s="238">
        <v>1.8925870813631387E-7</v>
      </c>
      <c r="G82" s="238">
        <v>2.020364278181344E-3</v>
      </c>
      <c r="H82" s="238">
        <v>6.6045561279420889E-7</v>
      </c>
      <c r="I82" s="186">
        <v>7.5624766513784358</v>
      </c>
      <c r="J82" s="186">
        <v>0.65874288130282155</v>
      </c>
      <c r="K82" s="161" t="s">
        <v>762</v>
      </c>
      <c r="Q82" s="190"/>
      <c r="R82" s="191"/>
      <c r="S82" s="192"/>
      <c r="T82" s="193"/>
      <c r="U82" s="193"/>
      <c r="V82" s="193"/>
      <c r="W82" s="194"/>
      <c r="X82" s="195"/>
      <c r="Y82" s="194"/>
      <c r="Z82" s="195"/>
      <c r="AA82" s="194"/>
      <c r="AB82" s="195"/>
      <c r="AC82" s="196"/>
      <c r="AD82" s="196"/>
      <c r="AE82" s="193"/>
      <c r="AG82" s="161"/>
      <c r="AH82" s="21"/>
      <c r="AI82" s="21"/>
    </row>
    <row r="83" spans="1:35">
      <c r="A83" s="184">
        <v>26</v>
      </c>
      <c r="B83" s="185" t="s">
        <v>650</v>
      </c>
      <c r="C83" s="238">
        <v>2.022593E-3</v>
      </c>
      <c r="D83" s="238">
        <v>8.1085180000000003E-3</v>
      </c>
      <c r="E83" s="238">
        <v>2.023011135667707E-3</v>
      </c>
      <c r="F83" s="238">
        <v>1.6412602868777841E-7</v>
      </c>
      <c r="G83" s="238">
        <v>2.0165675343246136E-3</v>
      </c>
      <c r="H83" s="238">
        <v>6.5258894344417913E-7</v>
      </c>
      <c r="I83" s="186">
        <v>5.6690276903119674</v>
      </c>
      <c r="J83" s="186">
        <v>0.65089661225232309</v>
      </c>
      <c r="K83" s="161" t="s">
        <v>762</v>
      </c>
      <c r="Q83" s="190"/>
      <c r="R83" s="191"/>
      <c r="S83" s="192"/>
      <c r="T83" s="193"/>
      <c r="U83" s="193"/>
      <c r="V83" s="193"/>
      <c r="W83" s="194"/>
      <c r="X83" s="195"/>
      <c r="Y83" s="194"/>
      <c r="Z83" s="195"/>
      <c r="AA83" s="194"/>
      <c r="AB83" s="195"/>
      <c r="AC83" s="196"/>
      <c r="AD83" s="196"/>
      <c r="AE83" s="193"/>
      <c r="AG83" s="161"/>
      <c r="AH83" s="21"/>
      <c r="AI83" s="21"/>
    </row>
    <row r="84" spans="1:35">
      <c r="A84" s="184">
        <v>27</v>
      </c>
      <c r="B84" s="185" t="s">
        <v>651</v>
      </c>
      <c r="C84" s="238">
        <v>2.0222080000000002E-3</v>
      </c>
      <c r="D84" s="238">
        <v>7.0183340000000002E-3</v>
      </c>
      <c r="E84" s="238">
        <v>2.0225982599565268E-3</v>
      </c>
      <c r="F84" s="238">
        <v>1.4206824850632689E-7</v>
      </c>
      <c r="G84" s="238">
        <v>2.0161559736860202E-3</v>
      </c>
      <c r="H84" s="238">
        <v>6.4730087982974145E-7</v>
      </c>
      <c r="I84" s="186">
        <v>5.4637810123778774</v>
      </c>
      <c r="J84" s="186">
        <v>0.64562226194867489</v>
      </c>
      <c r="K84" s="161" t="s">
        <v>762</v>
      </c>
      <c r="Q84" s="190"/>
      <c r="R84" s="191"/>
      <c r="S84" s="192"/>
      <c r="T84" s="193"/>
      <c r="U84" s="193"/>
      <c r="V84" s="193"/>
      <c r="W84" s="194"/>
      <c r="X84" s="195"/>
      <c r="Y84" s="194"/>
      <c r="Z84" s="195"/>
      <c r="AA84" s="194"/>
      <c r="AB84" s="195"/>
      <c r="AC84" s="196"/>
      <c r="AD84" s="196"/>
      <c r="AE84" s="193"/>
      <c r="AG84" s="161"/>
      <c r="AH84" s="21"/>
      <c r="AI84" s="21"/>
    </row>
    <row r="85" spans="1:35">
      <c r="A85" s="184">
        <v>30</v>
      </c>
      <c r="B85" s="185" t="s">
        <v>652</v>
      </c>
      <c r="C85" s="238">
        <v>2.0364290000000002E-3</v>
      </c>
      <c r="D85" s="238">
        <v>7.1110519999999997E-3</v>
      </c>
      <c r="E85" s="238">
        <v>2.0367356328229854E-3</v>
      </c>
      <c r="F85" s="238">
        <v>1.4495161595542401E-7</v>
      </c>
      <c r="G85" s="238">
        <v>2.03024831684741E-3</v>
      </c>
      <c r="H85" s="238">
        <v>6.5224016783529243E-7</v>
      </c>
      <c r="I85" s="186">
        <v>12.491680055560561</v>
      </c>
      <c r="J85" s="186">
        <v>0.65054874110841066</v>
      </c>
      <c r="K85" s="161" t="s">
        <v>762</v>
      </c>
      <c r="Q85" s="190"/>
      <c r="R85" s="191"/>
      <c r="S85" s="192"/>
      <c r="T85" s="193"/>
      <c r="U85" s="193"/>
      <c r="V85" s="193"/>
      <c r="W85" s="194"/>
      <c r="X85" s="195"/>
      <c r="Y85" s="194"/>
      <c r="Z85" s="195"/>
      <c r="AA85" s="194"/>
      <c r="AB85" s="195"/>
      <c r="AC85" s="196"/>
      <c r="AD85" s="196"/>
      <c r="AE85" s="193"/>
      <c r="AG85" s="161"/>
      <c r="AH85" s="21"/>
      <c r="AI85" s="21"/>
    </row>
    <row r="86" spans="1:35">
      <c r="A86" s="184">
        <v>34</v>
      </c>
      <c r="B86" s="185" t="s">
        <v>653</v>
      </c>
      <c r="C86" s="238">
        <v>2.0279149999999999E-3</v>
      </c>
      <c r="D86" s="238">
        <v>1.0991280000000001E-2</v>
      </c>
      <c r="E86" s="238">
        <v>2.028110129978263E-3</v>
      </c>
      <c r="F86" s="238">
        <v>2.2298485662473552E-7</v>
      </c>
      <c r="G86" s="238">
        <v>2.0216502875547286E-3</v>
      </c>
      <c r="H86" s="238">
        <v>6.7121288333973387E-7</v>
      </c>
      <c r="I86" s="186">
        <v>8.20381386132496</v>
      </c>
      <c r="J86" s="186">
        <v>0.66947225547549749</v>
      </c>
      <c r="K86" s="161" t="s">
        <v>762</v>
      </c>
      <c r="Q86" s="190"/>
      <c r="R86" s="191"/>
      <c r="S86" s="192"/>
      <c r="T86" s="193"/>
      <c r="U86" s="193"/>
      <c r="V86" s="193"/>
      <c r="W86" s="194"/>
      <c r="X86" s="195"/>
      <c r="Y86" s="194"/>
      <c r="Z86" s="195"/>
      <c r="AA86" s="194"/>
      <c r="AB86" s="195"/>
      <c r="AC86" s="196"/>
      <c r="AD86" s="196"/>
      <c r="AE86" s="193"/>
      <c r="AG86" s="161"/>
      <c r="AH86" s="21"/>
      <c r="AI86" s="21"/>
    </row>
    <row r="87" spans="1:35">
      <c r="A87" s="184">
        <v>35</v>
      </c>
      <c r="B87" s="185" t="s">
        <v>654</v>
      </c>
      <c r="C87" s="238">
        <v>2.0276489999999999E-3</v>
      </c>
      <c r="D87" s="238">
        <v>6.8907609999999996E-3</v>
      </c>
      <c r="E87" s="238">
        <v>2.0278162542670826E-3</v>
      </c>
      <c r="F87" s="238">
        <v>1.3986563669952551E-7</v>
      </c>
      <c r="G87" s="238">
        <v>2.0213573478828481E-3</v>
      </c>
      <c r="H87" s="238">
        <v>6.4841535219862902E-7</v>
      </c>
      <c r="I87" s="186">
        <v>8.0577238593897427</v>
      </c>
      <c r="J87" s="186">
        <v>0.64673384420369928</v>
      </c>
      <c r="K87" s="161" t="s">
        <v>762</v>
      </c>
      <c r="Q87" s="190"/>
      <c r="R87" s="191"/>
      <c r="S87" s="192"/>
      <c r="T87" s="193"/>
      <c r="U87" s="193"/>
      <c r="V87" s="193"/>
      <c r="W87" s="194"/>
      <c r="X87" s="195"/>
      <c r="Y87" s="194"/>
      <c r="Z87" s="195"/>
      <c r="AA87" s="194"/>
      <c r="AB87" s="195"/>
      <c r="AC87" s="196"/>
      <c r="AD87" s="196"/>
      <c r="AE87" s="193"/>
      <c r="AG87" s="161"/>
      <c r="AH87" s="21"/>
      <c r="AI87" s="21"/>
    </row>
    <row r="88" spans="1:35">
      <c r="A88" s="184">
        <v>36</v>
      </c>
      <c r="B88" s="185" t="s">
        <v>655</v>
      </c>
      <c r="C88" s="238">
        <v>2.022547E-3</v>
      </c>
      <c r="D88" s="238">
        <v>5.879787E-3</v>
      </c>
      <c r="E88" s="238">
        <v>2.0226863785559024E-3</v>
      </c>
      <c r="F88" s="238">
        <v>1.1909200541081927E-7</v>
      </c>
      <c r="G88" s="238">
        <v>2.0162438116141154E-3</v>
      </c>
      <c r="H88" s="238">
        <v>6.4270590000332272E-7</v>
      </c>
      <c r="I88" s="186">
        <v>5.5075860832412005</v>
      </c>
      <c r="J88" s="186">
        <v>0.64103919808829313</v>
      </c>
      <c r="K88" s="161" t="s">
        <v>762</v>
      </c>
      <c r="Q88" s="190"/>
      <c r="R88" s="191"/>
      <c r="S88" s="192"/>
      <c r="T88" s="193"/>
      <c r="U88" s="193"/>
      <c r="W88" s="194"/>
      <c r="X88" s="195"/>
      <c r="Y88" s="194"/>
      <c r="Z88" s="195"/>
      <c r="AA88" s="194"/>
      <c r="AB88" s="195"/>
      <c r="AC88" s="196"/>
      <c r="AD88" s="196"/>
      <c r="AE88" s="193"/>
      <c r="AG88" s="161"/>
      <c r="AH88" s="21"/>
      <c r="AI88" s="21"/>
    </row>
    <row r="89" spans="1:35">
      <c r="A89" s="184">
        <v>37</v>
      </c>
      <c r="B89" s="185" t="s">
        <v>656</v>
      </c>
      <c r="C89" s="238">
        <v>2.0211719999999999E-3</v>
      </c>
      <c r="D89" s="238">
        <v>6.2597720000000003E-3</v>
      </c>
      <c r="E89" s="238">
        <v>2.0212835028447216E-3</v>
      </c>
      <c r="F89" s="238">
        <v>1.2668107828873528E-7</v>
      </c>
      <c r="G89" s="238">
        <v>2.0148454042776547E-3</v>
      </c>
      <c r="H89" s="238">
        <v>6.4371651659080639E-7</v>
      </c>
      <c r="I89" s="186">
        <v>4.8101956301889182</v>
      </c>
      <c r="J89" s="186">
        <v>0.64204719388670084</v>
      </c>
      <c r="K89" s="161" t="s">
        <v>762</v>
      </c>
      <c r="Q89" s="190"/>
      <c r="R89" s="191"/>
      <c r="S89" s="192"/>
      <c r="T89" s="193"/>
      <c r="U89" s="193"/>
      <c r="V89" s="193"/>
      <c r="W89" s="194"/>
      <c r="X89" s="195"/>
      <c r="Y89" s="194"/>
      <c r="Z89" s="195"/>
      <c r="AA89" s="194"/>
      <c r="AB89" s="195"/>
      <c r="AC89" s="196"/>
      <c r="AD89" s="196"/>
      <c r="AE89" s="193"/>
      <c r="AG89" s="161"/>
      <c r="AH89" s="21"/>
      <c r="AI89" s="21"/>
    </row>
    <row r="90" spans="1:35">
      <c r="A90" s="184">
        <v>40</v>
      </c>
      <c r="B90" s="185" t="s">
        <v>657</v>
      </c>
      <c r="C90" s="238">
        <v>2.0380060000000002E-3</v>
      </c>
      <c r="D90" s="238">
        <v>8.1700079999999994E-3</v>
      </c>
      <c r="E90" s="238">
        <v>2.0380338757111805E-3</v>
      </c>
      <c r="F90" s="238">
        <v>1.66627106178426E-7</v>
      </c>
      <c r="G90" s="238">
        <v>2.0315424246325053E-3</v>
      </c>
      <c r="H90" s="238">
        <v>6.5775663185043801E-7</v>
      </c>
      <c r="I90" s="186">
        <v>13.137055970728673</v>
      </c>
      <c r="J90" s="186">
        <v>0.65605089951170747</v>
      </c>
      <c r="K90" s="161" t="s">
        <v>762</v>
      </c>
      <c r="Q90" s="190"/>
      <c r="R90" s="191"/>
      <c r="S90" s="192"/>
      <c r="T90" s="193"/>
      <c r="U90" s="193"/>
      <c r="V90" s="193"/>
      <c r="W90" s="194"/>
      <c r="X90" s="195"/>
      <c r="Y90" s="194"/>
      <c r="Z90" s="195"/>
      <c r="AA90" s="194"/>
      <c r="AB90" s="195"/>
      <c r="AD90" s="196"/>
      <c r="AE90" s="193"/>
      <c r="AG90" s="161"/>
      <c r="AH90" s="21"/>
      <c r="AI90" s="21"/>
    </row>
    <row r="91" spans="1:35">
      <c r="A91" s="184">
        <v>43</v>
      </c>
      <c r="B91" s="185" t="s">
        <v>658</v>
      </c>
      <c r="C91" s="238">
        <v>2.0286700000000002E-3</v>
      </c>
      <c r="D91" s="238">
        <v>6.0287170000000003E-3</v>
      </c>
      <c r="E91" s="238">
        <v>2.0285863728664588E-3</v>
      </c>
      <c r="F91" s="238">
        <v>1.2246861426627011E-7</v>
      </c>
      <c r="G91" s="238">
        <v>2.022125013536141E-3</v>
      </c>
      <c r="H91" s="238">
        <v>6.4514518017150169E-7</v>
      </c>
      <c r="I91" s="186">
        <v>8.4405613086679931</v>
      </c>
      <c r="J91" s="186">
        <v>0.64347215257480717</v>
      </c>
      <c r="K91" s="161" t="s">
        <v>762</v>
      </c>
      <c r="Q91" s="190"/>
      <c r="R91" s="191"/>
      <c r="S91" s="192"/>
      <c r="T91" s="193"/>
      <c r="U91" s="193"/>
      <c r="V91" s="193"/>
      <c r="W91" s="194"/>
      <c r="X91" s="195"/>
      <c r="Y91" s="194"/>
      <c r="Z91" s="195"/>
      <c r="AA91" s="194"/>
      <c r="AB91" s="195"/>
      <c r="AD91" s="196"/>
      <c r="AE91" s="193"/>
      <c r="AG91" s="161"/>
      <c r="AH91" s="21"/>
      <c r="AI91" s="21"/>
    </row>
    <row r="92" spans="1:35">
      <c r="A92" s="184">
        <v>44</v>
      </c>
      <c r="B92" s="185" t="s">
        <v>659</v>
      </c>
      <c r="C92" s="238">
        <v>2.0281190000000001E-3</v>
      </c>
      <c r="D92" s="238">
        <v>7.2248720000000002E-3</v>
      </c>
      <c r="E92" s="238">
        <v>2.0280074971552784E-3</v>
      </c>
      <c r="F92" s="238">
        <v>1.4666745212494236E-7</v>
      </c>
      <c r="G92" s="238">
        <v>2.0215479816330564E-3</v>
      </c>
      <c r="H92" s="238">
        <v>6.4996512167502017E-7</v>
      </c>
      <c r="I92" s="186">
        <v>8.1527935532896834</v>
      </c>
      <c r="J92" s="186">
        <v>0.64827959472872543</v>
      </c>
      <c r="K92" s="161" t="s">
        <v>762</v>
      </c>
      <c r="Q92" s="190"/>
      <c r="R92" s="191"/>
      <c r="S92" s="192"/>
      <c r="T92" s="193"/>
      <c r="U92" s="193"/>
      <c r="V92" s="193"/>
      <c r="W92" s="194"/>
      <c r="X92" s="195"/>
      <c r="Y92" s="194"/>
      <c r="Z92" s="195"/>
      <c r="AA92" s="194"/>
      <c r="AB92" s="195"/>
      <c r="AC92" s="196"/>
      <c r="AD92" s="196"/>
      <c r="AE92" s="193"/>
      <c r="AG92" s="161"/>
      <c r="AH92" s="21"/>
      <c r="AI92" s="21"/>
    </row>
    <row r="93" spans="1:35">
      <c r="A93" s="184">
        <v>45</v>
      </c>
      <c r="B93" s="185" t="s">
        <v>660</v>
      </c>
      <c r="C93" s="238">
        <v>2.020394E-3</v>
      </c>
      <c r="D93" s="238">
        <v>6.823399E-3</v>
      </c>
      <c r="E93" s="238">
        <v>2.0202546214440975E-3</v>
      </c>
      <c r="F93" s="238">
        <v>1.3800669196245084E-7</v>
      </c>
      <c r="G93" s="238">
        <v>2.0138198000223999E-3</v>
      </c>
      <c r="H93" s="238">
        <v>6.4571210819825261E-7</v>
      </c>
      <c r="I93" s="186">
        <v>4.2987233305404882</v>
      </c>
      <c r="J93" s="186">
        <v>0.64403761041118357</v>
      </c>
      <c r="K93" s="161" t="s">
        <v>762</v>
      </c>
      <c r="Q93" s="190"/>
      <c r="R93" s="191"/>
      <c r="S93" s="192"/>
      <c r="T93" s="193"/>
      <c r="U93" s="193"/>
      <c r="V93" s="193"/>
      <c r="W93" s="194"/>
      <c r="X93" s="195"/>
      <c r="Y93" s="194"/>
      <c r="Z93" s="195"/>
      <c r="AA93" s="194"/>
      <c r="AB93" s="195"/>
      <c r="AC93" s="196"/>
      <c r="AD93" s="196"/>
      <c r="AE93" s="193"/>
      <c r="AG93" s="161"/>
      <c r="AH93" s="21"/>
      <c r="AI93" s="21"/>
    </row>
    <row r="94" spans="1:35">
      <c r="A94" s="184">
        <v>46</v>
      </c>
      <c r="B94" s="185" t="s">
        <v>661</v>
      </c>
      <c r="C94" s="238">
        <v>2.0219579999999999E-3</v>
      </c>
      <c r="D94" s="238">
        <v>6.7100689999999999E-3</v>
      </c>
      <c r="E94" s="238">
        <v>2.0217907457329171E-3</v>
      </c>
      <c r="F94" s="238">
        <v>1.3582429185322151E-7</v>
      </c>
      <c r="G94" s="238">
        <v>2.0153510315193031E-3</v>
      </c>
      <c r="H94" s="238">
        <v>6.4572116766085366E-7</v>
      </c>
      <c r="I94" s="186">
        <v>5.0623536401870339</v>
      </c>
      <c r="J94" s="186">
        <v>0.64404664638026488</v>
      </c>
      <c r="K94" s="161" t="s">
        <v>762</v>
      </c>
      <c r="Q94" s="190"/>
      <c r="R94" s="191"/>
      <c r="S94" s="192"/>
      <c r="T94" s="193"/>
      <c r="U94" s="193"/>
      <c r="V94" s="193"/>
      <c r="W94" s="194"/>
      <c r="X94" s="195"/>
      <c r="Y94" s="194"/>
      <c r="Z94" s="195"/>
      <c r="AA94" s="194"/>
      <c r="AB94" s="195"/>
      <c r="AC94" s="196"/>
      <c r="AD94" s="196"/>
      <c r="AE94" s="193"/>
      <c r="AG94" s="161"/>
      <c r="AH94" s="21"/>
      <c r="AI94" s="21"/>
    </row>
    <row r="95" spans="1:35">
      <c r="A95" s="184">
        <v>47</v>
      </c>
      <c r="B95" s="185" t="s">
        <v>662</v>
      </c>
      <c r="C95" s="238">
        <v>2.0388279999999999E-3</v>
      </c>
      <c r="D95" s="238">
        <v>6.9397850000000004E-3</v>
      </c>
      <c r="E95" s="238">
        <v>2.0385492428881954E-3</v>
      </c>
      <c r="F95" s="238">
        <v>1.4163365564690942E-7</v>
      </c>
      <c r="G95" s="238">
        <v>2.0320561502858649E-3</v>
      </c>
      <c r="H95" s="238">
        <v>6.5206837917544756E-7</v>
      </c>
      <c r="I95" s="186">
        <v>13.393252685949042</v>
      </c>
      <c r="J95" s="186">
        <v>0.65037739794080152</v>
      </c>
      <c r="K95" s="161" t="s">
        <v>762</v>
      </c>
      <c r="Q95" s="190"/>
      <c r="R95" s="191"/>
      <c r="S95" s="192"/>
      <c r="T95" s="193"/>
      <c r="U95" s="193"/>
      <c r="V95" s="193"/>
      <c r="W95" s="194"/>
      <c r="X95" s="195"/>
      <c r="Y95" s="194"/>
      <c r="Z95" s="195"/>
      <c r="AA95" s="194"/>
      <c r="AB95" s="195"/>
      <c r="AC95" s="196"/>
      <c r="AD95" s="196"/>
      <c r="AE95" s="193"/>
      <c r="AG95" s="161"/>
      <c r="AH95" s="21"/>
      <c r="AI95" s="21"/>
    </row>
    <row r="96" spans="1:35">
      <c r="A96" s="184">
        <v>53</v>
      </c>
      <c r="B96" s="185" t="s">
        <v>663</v>
      </c>
      <c r="C96" s="238">
        <v>2.0293429999999999E-3</v>
      </c>
      <c r="D96" s="238">
        <v>5.4741360000000001E-3</v>
      </c>
      <c r="E96" s="238">
        <v>2.0288969886211126E-3</v>
      </c>
      <c r="F96" s="238">
        <v>1.1127155129788549E-7</v>
      </c>
      <c r="G96" s="238">
        <v>2.022434639931884E-3</v>
      </c>
      <c r="H96" s="238">
        <v>6.4322208587109091E-7</v>
      </c>
      <c r="I96" s="186">
        <v>8.5949730360483922</v>
      </c>
      <c r="J96" s="186">
        <v>0.64155404535317262</v>
      </c>
      <c r="K96" s="161" t="s">
        <v>762</v>
      </c>
      <c r="Q96" s="190"/>
      <c r="R96" s="191"/>
      <c r="S96" s="192"/>
      <c r="T96" s="193"/>
      <c r="U96" s="193"/>
      <c r="V96" s="193"/>
      <c r="W96" s="194"/>
      <c r="X96" s="195"/>
      <c r="Y96" s="194"/>
      <c r="Z96" s="195"/>
      <c r="AA96" s="194"/>
      <c r="AB96" s="195"/>
      <c r="AC96" s="196"/>
      <c r="AD96" s="196"/>
      <c r="AE96" s="193"/>
      <c r="AG96" s="161"/>
      <c r="AH96" s="21"/>
      <c r="AI96" s="21"/>
    </row>
    <row r="97" spans="1:35">
      <c r="A97" s="184">
        <v>54</v>
      </c>
      <c r="B97" s="185" t="s">
        <v>664</v>
      </c>
      <c r="C97" s="238">
        <v>2.028494E-3</v>
      </c>
      <c r="D97" s="238">
        <v>1.18084E-2</v>
      </c>
      <c r="E97" s="238">
        <v>2.028020112909932E-3</v>
      </c>
      <c r="F97" s="238">
        <v>2.3961740457997979E-7</v>
      </c>
      <c r="G97" s="238">
        <v>2.0215605572045927E-3</v>
      </c>
      <c r="H97" s="238">
        <v>6.7685777375336747E-7</v>
      </c>
      <c r="I97" s="186">
        <v>8.1590650332099557</v>
      </c>
      <c r="J97" s="186">
        <v>0.67510250723455756</v>
      </c>
      <c r="K97" s="161" t="s">
        <v>762</v>
      </c>
      <c r="Q97" s="190"/>
      <c r="R97" s="191"/>
      <c r="S97" s="192"/>
      <c r="T97" s="193"/>
      <c r="U97" s="193"/>
      <c r="V97" s="193"/>
      <c r="W97" s="194"/>
      <c r="X97" s="195"/>
      <c r="Y97" s="194"/>
      <c r="Z97" s="195"/>
      <c r="AA97" s="194"/>
      <c r="AB97" s="195"/>
      <c r="AC97" s="193" t="s">
        <v>765</v>
      </c>
      <c r="AD97" s="196"/>
      <c r="AE97" s="193"/>
      <c r="AG97" s="161"/>
      <c r="AH97" s="21"/>
      <c r="AI97" s="21"/>
    </row>
    <row r="98" spans="1:35">
      <c r="A98" s="184">
        <v>55</v>
      </c>
      <c r="B98" s="185" t="s">
        <v>665</v>
      </c>
      <c r="C98" s="238">
        <v>2.0214719999999999E-3</v>
      </c>
      <c r="D98" s="238">
        <v>6.571225E-3</v>
      </c>
      <c r="E98" s="238">
        <v>2.0209702371987515E-3</v>
      </c>
      <c r="F98" s="238">
        <v>1.3298818052226915E-7</v>
      </c>
      <c r="G98" s="238">
        <v>2.0145331364309063E-3</v>
      </c>
      <c r="H98" s="238">
        <v>6.4488356223494814E-7</v>
      </c>
      <c r="I98" s="186">
        <v>4.6544666022871883</v>
      </c>
      <c r="J98" s="186">
        <v>0.64321121308093765</v>
      </c>
      <c r="K98" s="161" t="s">
        <v>762</v>
      </c>
      <c r="Q98" s="190"/>
      <c r="R98" s="191"/>
      <c r="S98" s="192"/>
      <c r="T98" s="193"/>
      <c r="U98" s="193"/>
      <c r="V98" s="193"/>
      <c r="W98" s="194"/>
      <c r="X98" s="195"/>
      <c r="Y98" s="194"/>
      <c r="Z98" s="195"/>
      <c r="AA98" s="194"/>
      <c r="AB98" s="195"/>
      <c r="AC98" s="196"/>
      <c r="AD98" s="196"/>
      <c r="AE98" s="193"/>
      <c r="AG98" s="161"/>
      <c r="AH98" s="21"/>
      <c r="AI98" s="21"/>
    </row>
    <row r="99" spans="1:35">
      <c r="A99" s="184">
        <v>56</v>
      </c>
      <c r="B99" s="185" t="s">
        <v>666</v>
      </c>
      <c r="C99" s="238">
        <v>2.022813E-3</v>
      </c>
      <c r="D99" s="238">
        <v>8.0323449999999998E-3</v>
      </c>
      <c r="E99" s="238">
        <v>2.0222833614875714E-3</v>
      </c>
      <c r="F99" s="238">
        <v>1.6260418880061386E-7</v>
      </c>
      <c r="G99" s="238">
        <v>2.0158420782170785E-3</v>
      </c>
      <c r="H99" s="238">
        <v>6.5199015082625588E-7</v>
      </c>
      <c r="I99" s="186">
        <v>5.3072402838014732</v>
      </c>
      <c r="J99" s="186">
        <v>0.6502993724578654</v>
      </c>
      <c r="K99" s="161" t="s">
        <v>762</v>
      </c>
      <c r="Q99" s="190"/>
      <c r="R99" s="191"/>
      <c r="S99" s="192"/>
      <c r="T99" s="193"/>
      <c r="U99" s="193"/>
      <c r="V99" s="193"/>
      <c r="W99" s="194"/>
      <c r="X99" s="195"/>
      <c r="Y99" s="194"/>
      <c r="Z99" s="195"/>
      <c r="AA99" s="194"/>
      <c r="AB99" s="195"/>
      <c r="AC99" s="196"/>
      <c r="AD99" s="196"/>
      <c r="AE99" s="193"/>
      <c r="AG99" s="161"/>
      <c r="AH99" s="21"/>
      <c r="AI99" s="21"/>
    </row>
    <row r="100" spans="1:35">
      <c r="A100" s="184">
        <v>60</v>
      </c>
      <c r="B100" s="185" t="s">
        <v>667</v>
      </c>
      <c r="C100" s="238">
        <v>2.0284309999999998E-3</v>
      </c>
      <c r="D100" s="238">
        <v>6.2546199999999998E-3</v>
      </c>
      <c r="E100" s="238">
        <v>2.027789858642849E-3</v>
      </c>
      <c r="F100" s="238">
        <v>1.2703052879122997E-7</v>
      </c>
      <c r="G100" s="238">
        <v>2.0213310363327336E-3</v>
      </c>
      <c r="H100" s="238">
        <v>6.4577718759189568E-7</v>
      </c>
      <c r="I100" s="186">
        <v>8.0446022006450679</v>
      </c>
      <c r="J100" s="186">
        <v>0.64410252103719901</v>
      </c>
      <c r="K100" s="161" t="s">
        <v>762</v>
      </c>
      <c r="Q100" s="190"/>
      <c r="R100" s="191"/>
      <c r="S100" s="192"/>
      <c r="T100" s="193"/>
      <c r="U100" s="193"/>
      <c r="V100" s="193"/>
      <c r="W100" s="194"/>
      <c r="X100" s="195"/>
      <c r="Y100" s="194"/>
      <c r="Z100" s="195"/>
      <c r="AA100" s="194"/>
      <c r="AB100" s="195"/>
      <c r="AC100" s="196"/>
      <c r="AD100" s="196"/>
      <c r="AE100" s="193"/>
      <c r="AG100" s="161"/>
      <c r="AH100" s="21"/>
      <c r="AI100" s="21"/>
    </row>
    <row r="101" spans="1:35">
      <c r="A101" s="184">
        <v>61</v>
      </c>
      <c r="B101" s="185" t="s">
        <v>668</v>
      </c>
      <c r="C101" s="238">
        <v>2.0367990000000002E-3</v>
      </c>
      <c r="D101" s="238">
        <v>6.1144279999999999E-3</v>
      </c>
      <c r="E101" s="238">
        <v>2.036129982931669E-3</v>
      </c>
      <c r="F101" s="238">
        <v>1.2470147604938684E-7</v>
      </c>
      <c r="G101" s="238">
        <v>2.0296445960440676E-3</v>
      </c>
      <c r="H101" s="238">
        <v>6.4788185558172085E-7</v>
      </c>
      <c r="I101" s="186">
        <v>12.190602455649069</v>
      </c>
      <c r="J101" s="186">
        <v>0.64620173108091039</v>
      </c>
      <c r="K101" s="161" t="s">
        <v>762</v>
      </c>
      <c r="Q101" s="190"/>
      <c r="R101" s="191"/>
      <c r="S101" s="192"/>
      <c r="T101" s="193"/>
      <c r="U101" s="193"/>
      <c r="V101" s="193"/>
      <c r="W101" s="194"/>
      <c r="X101" s="195"/>
      <c r="Y101" s="194"/>
      <c r="Z101" s="195"/>
      <c r="AA101" s="194"/>
      <c r="AB101" s="195"/>
      <c r="AC101" s="196"/>
      <c r="AD101" s="196"/>
      <c r="AE101" s="193"/>
      <c r="AG101" s="161"/>
      <c r="AH101" s="21"/>
      <c r="AI101" s="21"/>
    </row>
    <row r="102" spans="1:35">
      <c r="A102" s="184">
        <v>63</v>
      </c>
      <c r="B102" s="185" t="s">
        <v>669</v>
      </c>
      <c r="C102" s="238">
        <v>2.0286029999999999E-3</v>
      </c>
      <c r="D102" s="238">
        <v>8.557973E-3</v>
      </c>
      <c r="E102" s="238">
        <v>2.0277946043757663E-3</v>
      </c>
      <c r="F102" s="238">
        <v>1.7372416853833235E-7</v>
      </c>
      <c r="G102" s="238">
        <v>2.0213357669497624E-3</v>
      </c>
      <c r="H102" s="238">
        <v>6.564937673514538E-7</v>
      </c>
      <c r="I102" s="186">
        <v>8.0469613753053615</v>
      </c>
      <c r="J102" s="186">
        <v>0.6547913099455952</v>
      </c>
      <c r="K102" s="161" t="s">
        <v>762</v>
      </c>
      <c r="Q102" s="190"/>
      <c r="R102" s="191"/>
      <c r="S102" s="192"/>
      <c r="T102" s="193"/>
      <c r="U102" s="193"/>
      <c r="V102" s="193"/>
      <c r="W102" s="194"/>
      <c r="X102" s="195"/>
      <c r="Y102" s="194"/>
      <c r="Z102" s="195"/>
      <c r="AA102" s="194"/>
      <c r="AB102" s="195"/>
      <c r="AC102" s="196"/>
      <c r="AD102" s="196"/>
      <c r="AE102" s="193"/>
      <c r="AG102" s="161"/>
      <c r="AH102" s="21"/>
      <c r="AI102" s="21"/>
    </row>
    <row r="103" spans="1:35">
      <c r="A103" s="184">
        <v>64</v>
      </c>
      <c r="B103" s="185" t="s">
        <v>670</v>
      </c>
      <c r="C103" s="238">
        <v>2.029061E-3</v>
      </c>
      <c r="D103" s="238">
        <v>9.1894109999999998E-3</v>
      </c>
      <c r="E103" s="238">
        <v>2.028224728664586E-3</v>
      </c>
      <c r="F103" s="238">
        <v>1.8656757588725632E-7</v>
      </c>
      <c r="G103" s="238">
        <v>2.0217645212266249E-3</v>
      </c>
      <c r="H103" s="238">
        <v>6.6011524855035762E-7</v>
      </c>
      <c r="I103" s="186">
        <v>8.2607825786080724</v>
      </c>
      <c r="J103" s="186">
        <v>0.65840339971110862</v>
      </c>
      <c r="K103" s="161" t="s">
        <v>762</v>
      </c>
      <c r="Q103" s="190"/>
      <c r="R103" s="191"/>
      <c r="S103" s="192"/>
      <c r="T103" s="193"/>
      <c r="U103" s="193"/>
      <c r="V103" s="193"/>
      <c r="W103" s="194"/>
      <c r="X103" s="195"/>
      <c r="Y103" s="194"/>
      <c r="Z103" s="195"/>
      <c r="AA103" s="194"/>
      <c r="AB103" s="195"/>
      <c r="AC103" s="196"/>
      <c r="AD103" s="196"/>
      <c r="AE103" s="193"/>
      <c r="AG103" s="161"/>
      <c r="AH103" s="21"/>
      <c r="AI103" s="21"/>
    </row>
    <row r="104" spans="1:35">
      <c r="A104" s="184">
        <v>65</v>
      </c>
      <c r="B104" s="185" t="s">
        <v>671</v>
      </c>
      <c r="C104" s="238">
        <v>2.0224380000000001E-3</v>
      </c>
      <c r="D104" s="238">
        <v>1.331834E-2</v>
      </c>
      <c r="E104" s="238">
        <v>2.0215738529534054E-3</v>
      </c>
      <c r="F104" s="238">
        <v>2.6943051106610028E-7</v>
      </c>
      <c r="G104" s="238">
        <v>2.015134829576624E-3</v>
      </c>
      <c r="H104" s="238">
        <v>6.8605429652244526E-7</v>
      </c>
      <c r="I104" s="186">
        <v>4.95453300250559</v>
      </c>
      <c r="J104" s="186">
        <v>0.68427518105171081</v>
      </c>
      <c r="K104" s="161" t="s">
        <v>762</v>
      </c>
      <c r="Q104" s="190"/>
      <c r="R104" s="191"/>
      <c r="S104" s="192"/>
      <c r="T104" s="193"/>
      <c r="U104" s="193"/>
      <c r="V104" s="193"/>
      <c r="W104" s="194"/>
      <c r="X104" s="195"/>
      <c r="Y104" s="194"/>
      <c r="Z104" s="195"/>
      <c r="AA104" s="194"/>
      <c r="AB104" s="195"/>
      <c r="AC104" s="196"/>
      <c r="AD104" s="196"/>
      <c r="AE104" s="193"/>
      <c r="AG104" s="161"/>
      <c r="AH104" s="21"/>
      <c r="AI104" s="21"/>
    </row>
    <row r="105" spans="1:35">
      <c r="A105" s="184">
        <v>66</v>
      </c>
      <c r="B105" s="185" t="s">
        <v>672</v>
      </c>
      <c r="C105" s="238">
        <v>2.0227610000000001E-3</v>
      </c>
      <c r="D105" s="238">
        <v>7.4579900000000003E-3</v>
      </c>
      <c r="E105" s="238">
        <v>2.0218689772422251E-3</v>
      </c>
      <c r="F105" s="238">
        <v>1.5099179472291927E-7</v>
      </c>
      <c r="G105" s="238">
        <v>2.0154290138492321E-3</v>
      </c>
      <c r="H105" s="238">
        <v>6.4908342390385993E-7</v>
      </c>
      <c r="I105" s="186">
        <v>5.1012436910193859</v>
      </c>
      <c r="J105" s="186">
        <v>0.6474001834269496</v>
      </c>
      <c r="K105" s="161" t="s">
        <v>762</v>
      </c>
      <c r="Q105" s="190"/>
      <c r="R105" s="191"/>
      <c r="S105" s="192"/>
      <c r="T105" s="193"/>
      <c r="U105" s="193"/>
      <c r="V105" s="193"/>
      <c r="W105" s="194"/>
      <c r="X105" s="195"/>
      <c r="Y105" s="194"/>
      <c r="Z105" s="195"/>
      <c r="AA105" s="194"/>
      <c r="AB105" s="195"/>
      <c r="AC105" s="196"/>
      <c r="AD105" s="196"/>
      <c r="AE105" s="193"/>
      <c r="AG105" s="161"/>
      <c r="AH105" s="21"/>
      <c r="AI105" s="21"/>
    </row>
    <row r="106" spans="1:35">
      <c r="A106" s="184">
        <v>67</v>
      </c>
      <c r="B106" s="185" t="s">
        <v>673</v>
      </c>
      <c r="C106" s="238">
        <v>2.0397359999999999E-3</v>
      </c>
      <c r="D106" s="238">
        <v>5.6140189999999996E-3</v>
      </c>
      <c r="E106" s="238">
        <v>2.0387603501086835E-3</v>
      </c>
      <c r="F106" s="238">
        <v>1.1468827503492307E-7</v>
      </c>
      <c r="G106" s="238">
        <v>2.032266585097415E-3</v>
      </c>
      <c r="H106" s="238">
        <v>6.4684955499016031E-7</v>
      </c>
      <c r="I106" s="186">
        <v>13.498197235894294</v>
      </c>
      <c r="J106" s="186">
        <v>0.6451721075106327</v>
      </c>
      <c r="K106" s="161" t="s">
        <v>762</v>
      </c>
      <c r="Q106" s="190"/>
      <c r="R106" s="191"/>
      <c r="S106" s="192"/>
      <c r="T106" s="193"/>
      <c r="U106" s="193"/>
      <c r="V106" s="193"/>
      <c r="W106" s="194"/>
      <c r="X106" s="195"/>
      <c r="Y106" s="194"/>
      <c r="Z106" s="195"/>
      <c r="AA106" s="194"/>
      <c r="AB106" s="195"/>
      <c r="AC106" s="196"/>
      <c r="AD106" s="196"/>
      <c r="AE106" s="193"/>
      <c r="AG106" s="161"/>
      <c r="AH106" s="21"/>
      <c r="AI106" s="21"/>
    </row>
    <row r="107" spans="1:35" ht="17" thickBot="1">
      <c r="A107" s="187">
        <v>68</v>
      </c>
      <c r="B107" s="188" t="s">
        <v>674</v>
      </c>
      <c r="C107" s="239">
        <v>2.0385170000000001E-3</v>
      </c>
      <c r="D107" s="239">
        <v>8.6461820000000005E-3</v>
      </c>
      <c r="E107" s="239">
        <v>2.0373183444192399E-3</v>
      </c>
      <c r="F107" s="239">
        <v>1.7636900767703752E-7</v>
      </c>
      <c r="G107" s="239">
        <v>2.0308291724176848E-3</v>
      </c>
      <c r="H107" s="239">
        <v>6.6006029853187773E-7</v>
      </c>
      <c r="I107" s="189">
        <v>12.781354686657087</v>
      </c>
      <c r="J107" s="189">
        <v>0.65834859219217812</v>
      </c>
      <c r="K107" s="210" t="s">
        <v>762</v>
      </c>
      <c r="Q107" s="190"/>
      <c r="R107" s="191"/>
      <c r="S107" s="192"/>
      <c r="T107" s="193"/>
      <c r="U107" s="193"/>
      <c r="V107" s="193"/>
      <c r="W107" s="194"/>
      <c r="X107" s="195"/>
      <c r="Y107" s="194"/>
      <c r="Z107" s="195"/>
      <c r="AA107" s="194"/>
      <c r="AB107" s="195"/>
      <c r="AC107" s="196"/>
      <c r="AD107" s="196"/>
      <c r="AE107" s="193"/>
      <c r="AG107" s="161"/>
      <c r="AH107" s="21"/>
      <c r="AI107" s="21"/>
    </row>
    <row r="108" spans="1:35">
      <c r="Q108" s="190"/>
      <c r="R108" s="191"/>
      <c r="S108" s="192"/>
      <c r="T108" s="193"/>
      <c r="U108" s="193"/>
      <c r="V108" s="193"/>
      <c r="W108" s="194"/>
      <c r="X108" s="195"/>
      <c r="Y108" s="194"/>
      <c r="Z108" s="195"/>
      <c r="AA108" s="194"/>
      <c r="AB108" s="195"/>
      <c r="AC108" s="196"/>
      <c r="AD108" s="196"/>
      <c r="AE108" s="193"/>
      <c r="AG108" s="161"/>
      <c r="AH108" s="21"/>
      <c r="AI108" s="21"/>
    </row>
    <row r="109" spans="1:35">
      <c r="Q109" s="190"/>
      <c r="R109" s="191"/>
      <c r="S109" s="192"/>
      <c r="T109" s="193"/>
      <c r="U109" s="193"/>
      <c r="V109" s="193"/>
      <c r="W109" s="194"/>
      <c r="X109" s="195"/>
      <c r="Y109" s="194"/>
      <c r="Z109" s="195"/>
      <c r="AA109" s="194"/>
      <c r="AB109" s="195"/>
      <c r="AC109" s="196"/>
      <c r="AD109" s="196"/>
      <c r="AE109" s="193"/>
      <c r="AG109" s="161"/>
      <c r="AH109" s="21"/>
      <c r="AI109" s="21"/>
    </row>
    <row r="110" spans="1:35" ht="17" thickBot="1">
      <c r="Q110" s="190"/>
      <c r="R110" s="191"/>
      <c r="S110" s="192"/>
      <c r="T110" s="193"/>
      <c r="U110" s="193"/>
      <c r="V110" s="193"/>
      <c r="W110" s="194"/>
      <c r="X110" s="195"/>
      <c r="Y110" s="194"/>
      <c r="Z110" s="195"/>
      <c r="AA110" s="194"/>
      <c r="AB110" s="195"/>
      <c r="AC110" s="196"/>
      <c r="AD110" s="196"/>
      <c r="AE110" s="193"/>
      <c r="AG110" s="161"/>
      <c r="AH110" s="21"/>
      <c r="AI110" s="21"/>
    </row>
    <row r="111" spans="1:35">
      <c r="A111" s="211" t="s">
        <v>772</v>
      </c>
      <c r="B111" s="159"/>
      <c r="C111" s="159"/>
      <c r="D111" s="159"/>
      <c r="E111" s="159"/>
      <c r="F111" s="159"/>
      <c r="G111" s="159"/>
      <c r="H111" s="159"/>
      <c r="I111" s="159"/>
      <c r="J111" s="159"/>
      <c r="K111" s="159"/>
      <c r="L111" s="159"/>
      <c r="M111" s="159"/>
      <c r="N111" s="159"/>
      <c r="O111" s="160"/>
      <c r="Q111" s="190"/>
      <c r="R111" s="191"/>
      <c r="S111" s="192"/>
      <c r="T111" s="193"/>
      <c r="U111" s="193"/>
      <c r="W111" s="194"/>
      <c r="X111" s="195"/>
      <c r="Y111" s="194"/>
      <c r="Z111" s="195"/>
      <c r="AA111" s="194"/>
      <c r="AB111" s="195"/>
      <c r="AC111" s="196"/>
      <c r="AD111" s="196"/>
      <c r="AE111" s="193"/>
      <c r="AG111" s="161"/>
      <c r="AH111" s="21"/>
      <c r="AI111" s="21"/>
    </row>
    <row r="112" spans="1:35">
      <c r="A112" s="212" t="s">
        <v>678</v>
      </c>
      <c r="B112" s="204" t="s">
        <v>76</v>
      </c>
      <c r="C112" s="204" t="s">
        <v>77</v>
      </c>
      <c r="D112" s="204" t="s">
        <v>78</v>
      </c>
      <c r="E112" s="204" t="s">
        <v>79</v>
      </c>
      <c r="F112" s="204" t="s">
        <v>38</v>
      </c>
      <c r="G112" s="204" t="s">
        <v>82</v>
      </c>
      <c r="H112" s="204" t="s">
        <v>679</v>
      </c>
      <c r="I112" s="204" t="s">
        <v>83</v>
      </c>
      <c r="J112" s="204" t="s">
        <v>679</v>
      </c>
      <c r="K112" s="204" t="s">
        <v>84</v>
      </c>
      <c r="L112" s="204" t="s">
        <v>679</v>
      </c>
      <c r="M112" s="205" t="s">
        <v>411</v>
      </c>
      <c r="N112" s="204" t="s">
        <v>677</v>
      </c>
      <c r="O112" s="213" t="s">
        <v>680</v>
      </c>
      <c r="Q112" s="190"/>
      <c r="R112" s="191"/>
      <c r="S112" s="192"/>
      <c r="T112" s="193"/>
      <c r="U112" s="193"/>
      <c r="V112" s="193"/>
      <c r="W112" s="194"/>
      <c r="X112" s="195"/>
      <c r="Y112" s="194"/>
      <c r="Z112" s="195"/>
      <c r="AA112" s="194"/>
      <c r="AB112" s="195"/>
      <c r="AC112" s="196"/>
      <c r="AD112" s="196"/>
      <c r="AE112" s="193"/>
      <c r="AG112" s="161"/>
      <c r="AH112" s="21"/>
      <c r="AI112" s="21"/>
    </row>
    <row r="113" spans="1:35">
      <c r="A113" s="190">
        <v>1</v>
      </c>
      <c r="B113" s="191">
        <v>42258</v>
      </c>
      <c r="C113" s="192">
        <v>0.41180555555555554</v>
      </c>
      <c r="D113" s="193" t="s">
        <v>681</v>
      </c>
      <c r="E113" s="193">
        <v>2479</v>
      </c>
      <c r="F113" s="193">
        <v>-1025</v>
      </c>
      <c r="G113" s="240">
        <v>2.0149320000000001E-3</v>
      </c>
      <c r="H113" s="195">
        <v>1.4252849999999999E-2</v>
      </c>
      <c r="I113" s="242">
        <v>1857091000</v>
      </c>
      <c r="J113" s="195">
        <v>0.2354454</v>
      </c>
      <c r="K113" s="242">
        <v>3741913</v>
      </c>
      <c r="L113" s="195">
        <v>0.2373257</v>
      </c>
      <c r="M113" s="196">
        <v>5.3167603837050592</v>
      </c>
      <c r="N113" s="196">
        <v>0.30813709033213127</v>
      </c>
      <c r="O113" s="197" t="s">
        <v>682</v>
      </c>
      <c r="Q113" s="190"/>
      <c r="R113" s="191"/>
      <c r="S113" s="192"/>
      <c r="T113" s="193"/>
      <c r="U113" s="193"/>
      <c r="V113" s="193"/>
      <c r="W113" s="194"/>
      <c r="X113" s="195"/>
      <c r="Y113" s="194"/>
      <c r="Z113" s="195"/>
      <c r="AA113" s="194"/>
      <c r="AB113" s="195"/>
      <c r="AC113" s="196"/>
      <c r="AD113" s="196"/>
      <c r="AE113" s="193"/>
      <c r="AG113" s="161"/>
      <c r="AH113" s="21"/>
      <c r="AI113" s="21"/>
    </row>
    <row r="114" spans="1:35">
      <c r="A114" s="190">
        <v>2</v>
      </c>
      <c r="B114" s="191">
        <v>42258</v>
      </c>
      <c r="C114" s="192">
        <v>0.4145833333333333</v>
      </c>
      <c r="D114" s="193" t="s">
        <v>613</v>
      </c>
      <c r="E114" s="193">
        <v>2439</v>
      </c>
      <c r="F114" s="193">
        <v>-1025</v>
      </c>
      <c r="G114" s="240">
        <v>2.0157830000000002E-3</v>
      </c>
      <c r="H114" s="195">
        <v>2.035203E-2</v>
      </c>
      <c r="I114" s="242">
        <v>1841853000</v>
      </c>
      <c r="J114" s="195">
        <v>0.1651</v>
      </c>
      <c r="K114" s="242">
        <v>3712816</v>
      </c>
      <c r="L114" s="195">
        <v>0.1709291</v>
      </c>
      <c r="M114" s="196">
        <v>5.7412953954504928</v>
      </c>
      <c r="N114" s="196">
        <v>0.34303631757491293</v>
      </c>
      <c r="O114" s="197" t="s">
        <v>682</v>
      </c>
      <c r="Q114" s="190"/>
      <c r="R114" s="191"/>
      <c r="S114" s="192"/>
      <c r="T114" s="193"/>
      <c r="U114" s="193"/>
      <c r="V114" s="193"/>
      <c r="W114" s="194"/>
      <c r="X114" s="195"/>
      <c r="Y114" s="194"/>
      <c r="Z114" s="195"/>
      <c r="AA114" s="194"/>
      <c r="AB114" s="195"/>
      <c r="AD114" s="196"/>
      <c r="AE114" s="193"/>
      <c r="AG114" s="161"/>
      <c r="AH114" s="21"/>
      <c r="AI114" s="21"/>
    </row>
    <row r="115" spans="1:35">
      <c r="A115" s="190">
        <v>3</v>
      </c>
      <c r="B115" s="191">
        <v>42258</v>
      </c>
      <c r="C115" s="192">
        <v>0.41805555555555557</v>
      </c>
      <c r="D115" s="193" t="s">
        <v>614</v>
      </c>
      <c r="E115" s="193">
        <v>2399</v>
      </c>
      <c r="F115" s="193">
        <v>-1025</v>
      </c>
      <c r="G115" s="240">
        <v>2.0153290000000002E-3</v>
      </c>
      <c r="H115" s="195">
        <v>1.3861740000000001E-2</v>
      </c>
      <c r="I115" s="242">
        <v>1898996000</v>
      </c>
      <c r="J115" s="195">
        <v>0.15541479999999999</v>
      </c>
      <c r="K115" s="242">
        <v>3826954</v>
      </c>
      <c r="L115" s="195">
        <v>0.15635660000000001</v>
      </c>
      <c r="M115" s="196">
        <v>5.5147081065367729</v>
      </c>
      <c r="N115" s="196">
        <v>0.31908572958512249</v>
      </c>
      <c r="O115" s="197" t="s">
        <v>682</v>
      </c>
      <c r="Q115" s="190"/>
      <c r="R115" s="191"/>
      <c r="S115" s="192"/>
      <c r="T115" s="193"/>
      <c r="U115" s="193"/>
      <c r="V115" s="193"/>
      <c r="W115" s="194"/>
      <c r="X115" s="195"/>
      <c r="Y115" s="194"/>
      <c r="Z115" s="195"/>
      <c r="AA115" s="194"/>
      <c r="AB115" s="195"/>
      <c r="AC115" s="196"/>
      <c r="AD115" s="196"/>
      <c r="AE115" s="193"/>
      <c r="AG115" s="161"/>
      <c r="AH115" s="21"/>
      <c r="AI115" s="21"/>
    </row>
    <row r="116" spans="1:35">
      <c r="A116" s="190">
        <v>4</v>
      </c>
      <c r="B116" s="191">
        <v>42258</v>
      </c>
      <c r="C116" s="192">
        <v>0.42083333333333334</v>
      </c>
      <c r="D116" s="193" t="s">
        <v>615</v>
      </c>
      <c r="E116" s="193">
        <v>2359</v>
      </c>
      <c r="F116" s="193">
        <v>-1025</v>
      </c>
      <c r="G116" s="240">
        <v>2.015186E-3</v>
      </c>
      <c r="H116" s="195">
        <v>1.3967480000000001E-2</v>
      </c>
      <c r="I116" s="242">
        <v>1961212000</v>
      </c>
      <c r="J116" s="195">
        <v>0.18071390000000001</v>
      </c>
      <c r="K116" s="242">
        <v>3952212</v>
      </c>
      <c r="L116" s="195">
        <v>0.1852414</v>
      </c>
      <c r="M116" s="196">
        <v>5.4433034006131038</v>
      </c>
      <c r="N116" s="196">
        <v>0.31509257835666626</v>
      </c>
      <c r="O116" s="197" t="s">
        <v>682</v>
      </c>
      <c r="Q116" s="190"/>
      <c r="R116" s="191"/>
      <c r="S116" s="192"/>
      <c r="T116" s="193"/>
      <c r="U116" s="193"/>
      <c r="V116" s="193"/>
      <c r="W116" s="194"/>
      <c r="X116" s="195"/>
      <c r="Y116" s="194"/>
      <c r="Z116" s="195"/>
      <c r="AA116" s="194"/>
      <c r="AB116" s="195"/>
      <c r="AC116" s="196"/>
      <c r="AD116" s="196"/>
      <c r="AE116" s="193"/>
      <c r="AG116" s="161"/>
      <c r="AH116" s="21"/>
      <c r="AI116" s="21"/>
    </row>
    <row r="117" spans="1:35">
      <c r="A117" s="190">
        <v>5</v>
      </c>
      <c r="B117" s="191">
        <v>42258</v>
      </c>
      <c r="C117" s="192">
        <v>0.42430555555555555</v>
      </c>
      <c r="D117" s="193" t="s">
        <v>616</v>
      </c>
      <c r="E117" s="193">
        <v>2319</v>
      </c>
      <c r="F117" s="193">
        <v>-1025</v>
      </c>
      <c r="G117" s="240">
        <v>2.0152220000000001E-3</v>
      </c>
      <c r="H117" s="195">
        <v>9.1457150000000004E-3</v>
      </c>
      <c r="I117" s="242">
        <v>1971137000</v>
      </c>
      <c r="J117" s="195">
        <v>9.9683729999999998E-2</v>
      </c>
      <c r="K117" s="242">
        <v>3972196</v>
      </c>
      <c r="L117" s="195">
        <v>0.1007416</v>
      </c>
      <c r="M117" s="196">
        <v>5.4611934377812759</v>
      </c>
      <c r="N117" s="196">
        <v>0.31082659065057311</v>
      </c>
      <c r="O117" s="197" t="s">
        <v>682</v>
      </c>
      <c r="Q117" s="190"/>
      <c r="R117" s="191"/>
      <c r="S117" s="192"/>
      <c r="T117" s="193"/>
      <c r="U117" s="193"/>
      <c r="V117" s="193"/>
      <c r="W117" s="194"/>
      <c r="X117" s="195"/>
      <c r="Y117" s="194"/>
      <c r="Z117" s="195"/>
      <c r="AA117" s="194"/>
      <c r="AB117" s="195"/>
      <c r="AC117" s="196"/>
      <c r="AD117" s="196"/>
      <c r="AE117" s="193"/>
      <c r="AG117" s="161"/>
      <c r="AH117" s="21"/>
      <c r="AI117" s="21"/>
    </row>
    <row r="118" spans="1:35">
      <c r="A118" s="190">
        <v>6</v>
      </c>
      <c r="B118" s="191">
        <v>42258</v>
      </c>
      <c r="C118" s="192">
        <v>0.42708333333333331</v>
      </c>
      <c r="D118" s="193" t="s">
        <v>617</v>
      </c>
      <c r="E118" s="193">
        <v>2319</v>
      </c>
      <c r="F118" s="193">
        <v>-985</v>
      </c>
      <c r="G118" s="240">
        <v>2.015916E-3</v>
      </c>
      <c r="H118" s="195">
        <v>1.8198019999999999E-2</v>
      </c>
      <c r="I118" s="242">
        <v>2023956000</v>
      </c>
      <c r="J118" s="195">
        <v>0.31638290000000002</v>
      </c>
      <c r="K118" s="242">
        <v>4080147</v>
      </c>
      <c r="L118" s="195">
        <v>0.32472980000000001</v>
      </c>
      <c r="M118" s="196">
        <v>5.8073958220766144</v>
      </c>
      <c r="N118" s="196">
        <v>0.34292653693291392</v>
      </c>
      <c r="O118" s="197" t="s">
        <v>682</v>
      </c>
      <c r="Q118" s="190"/>
      <c r="R118" s="191"/>
      <c r="S118" s="192"/>
      <c r="T118" s="193"/>
      <c r="U118" s="193"/>
      <c r="V118" s="193"/>
      <c r="W118" s="194"/>
      <c r="X118" s="195"/>
      <c r="Y118" s="194"/>
      <c r="Z118" s="195"/>
      <c r="AA118" s="194"/>
      <c r="AB118" s="195"/>
      <c r="AC118" s="196"/>
      <c r="AD118" s="196"/>
      <c r="AE118" s="193"/>
      <c r="AG118" s="161"/>
      <c r="AH118" s="21"/>
      <c r="AI118" s="21"/>
    </row>
    <row r="119" spans="1:35">
      <c r="A119" s="190">
        <v>7</v>
      </c>
      <c r="B119" s="191">
        <v>42258</v>
      </c>
      <c r="C119" s="192">
        <v>0.43055555555555558</v>
      </c>
      <c r="D119" s="193" t="s">
        <v>618</v>
      </c>
      <c r="E119" s="193">
        <v>2359</v>
      </c>
      <c r="F119" s="193">
        <v>-985</v>
      </c>
      <c r="G119" s="240">
        <v>2.0146959999999998E-3</v>
      </c>
      <c r="H119" s="195">
        <v>1.5312020000000001E-2</v>
      </c>
      <c r="I119" s="242">
        <v>1974455000</v>
      </c>
      <c r="J119" s="195">
        <v>0.1369351</v>
      </c>
      <c r="K119" s="242">
        <v>3977923</v>
      </c>
      <c r="L119" s="195">
        <v>0.1334533</v>
      </c>
      <c r="M119" s="196">
        <v>5.1986257920095795</v>
      </c>
      <c r="N119" s="196">
        <v>0.30269168804961932</v>
      </c>
      <c r="O119" s="197" t="s">
        <v>682</v>
      </c>
      <c r="Q119" s="190"/>
      <c r="R119" s="191"/>
      <c r="S119" s="192"/>
      <c r="T119" s="193"/>
      <c r="U119" s="193"/>
      <c r="V119" s="193"/>
      <c r="W119" s="194"/>
      <c r="X119" s="195"/>
      <c r="Y119" s="194"/>
      <c r="Z119" s="195"/>
      <c r="AA119" s="194"/>
      <c r="AB119" s="195"/>
      <c r="AC119" s="196"/>
      <c r="AD119" s="196"/>
      <c r="AE119" s="193"/>
      <c r="AG119" s="161"/>
      <c r="AH119" s="21"/>
      <c r="AI119" s="21"/>
    </row>
    <row r="120" spans="1:35">
      <c r="A120" s="190">
        <v>8</v>
      </c>
      <c r="B120" s="191">
        <v>42258</v>
      </c>
      <c r="C120" s="192">
        <v>0.43333333333333335</v>
      </c>
      <c r="D120" s="193" t="s">
        <v>619</v>
      </c>
      <c r="E120" s="193">
        <v>2399</v>
      </c>
      <c r="F120" s="193">
        <v>-985</v>
      </c>
      <c r="G120" s="240">
        <v>2.0149930000000001E-3</v>
      </c>
      <c r="H120" s="195">
        <v>1.463885E-2</v>
      </c>
      <c r="I120" s="242">
        <v>1963980000</v>
      </c>
      <c r="J120" s="195">
        <v>0.13433059999999999</v>
      </c>
      <c r="K120" s="242">
        <v>3957434</v>
      </c>
      <c r="L120" s="195">
        <v>0.13730529999999999</v>
      </c>
      <c r="M120" s="196">
        <v>5.3467516967996289</v>
      </c>
      <c r="N120" s="196">
        <v>0.31038926125449995</v>
      </c>
      <c r="O120" s="197" t="s">
        <v>682</v>
      </c>
      <c r="Q120" s="190"/>
      <c r="R120" s="191"/>
      <c r="S120" s="192"/>
      <c r="T120" s="193"/>
      <c r="U120" s="193"/>
      <c r="V120" s="193"/>
      <c r="W120" s="194"/>
      <c r="X120" s="195"/>
      <c r="Y120" s="194"/>
      <c r="Z120" s="195"/>
      <c r="AA120" s="194"/>
      <c r="AB120" s="195"/>
      <c r="AC120" s="193" t="s">
        <v>766</v>
      </c>
      <c r="AD120" s="196"/>
      <c r="AE120" s="193"/>
      <c r="AG120" s="161"/>
      <c r="AH120" s="21"/>
      <c r="AI120" s="21"/>
    </row>
    <row r="121" spans="1:35">
      <c r="A121" s="190">
        <v>9</v>
      </c>
      <c r="B121" s="191">
        <v>42258</v>
      </c>
      <c r="C121" s="192">
        <v>0.4368055555555555</v>
      </c>
      <c r="D121" s="193" t="s">
        <v>621</v>
      </c>
      <c r="E121" s="193">
        <v>2439</v>
      </c>
      <c r="F121" s="193">
        <v>-985</v>
      </c>
      <c r="G121" s="240">
        <v>2.0163220000000001E-3</v>
      </c>
      <c r="H121" s="195">
        <v>1.3753339999999999E-2</v>
      </c>
      <c r="I121" s="242">
        <v>1985408000</v>
      </c>
      <c r="J121" s="195">
        <v>0.12849550000000001</v>
      </c>
      <c r="K121" s="242">
        <v>4003169</v>
      </c>
      <c r="L121" s="195">
        <v>0.12415229999999999</v>
      </c>
      <c r="M121" s="196">
        <v>6.0097622192688505</v>
      </c>
      <c r="N121" s="196">
        <v>0.347574489590672</v>
      </c>
      <c r="O121" s="197" t="s">
        <v>682</v>
      </c>
      <c r="Q121" s="190"/>
      <c r="R121" s="191"/>
      <c r="S121" s="192"/>
      <c r="T121" s="193"/>
      <c r="U121" s="193"/>
      <c r="V121" s="193"/>
      <c r="W121" s="194"/>
      <c r="X121" s="195"/>
      <c r="Y121" s="194"/>
      <c r="Z121" s="195"/>
      <c r="AA121" s="194"/>
      <c r="AB121" s="195"/>
      <c r="AC121" s="196"/>
      <c r="AD121" s="196"/>
      <c r="AE121" s="193"/>
      <c r="AG121" s="161"/>
      <c r="AH121" s="21"/>
      <c r="AI121" s="21"/>
    </row>
    <row r="122" spans="1:35">
      <c r="A122" s="190">
        <v>10</v>
      </c>
      <c r="B122" s="191">
        <v>42258</v>
      </c>
      <c r="C122" s="192">
        <v>0.43958333333333338</v>
      </c>
      <c r="D122" s="193" t="s">
        <v>622</v>
      </c>
      <c r="E122" s="193">
        <v>2479</v>
      </c>
      <c r="F122" s="193">
        <v>-985</v>
      </c>
      <c r="G122" s="240">
        <v>2.0148610000000002E-3</v>
      </c>
      <c r="H122" s="195">
        <v>1.3844270000000001E-2</v>
      </c>
      <c r="I122" s="242">
        <v>1895610000</v>
      </c>
      <c r="J122" s="195">
        <v>5.160356E-2</v>
      </c>
      <c r="K122" s="242">
        <v>3820501</v>
      </c>
      <c r="L122" s="195">
        <v>5.7744080000000003E-2</v>
      </c>
      <c r="M122" s="196">
        <v>5.2807637398249199</v>
      </c>
      <c r="N122" s="196">
        <v>0.30552741994645183</v>
      </c>
      <c r="O122" s="197" t="s">
        <v>682</v>
      </c>
      <c r="Q122" s="190"/>
      <c r="R122" s="191"/>
      <c r="S122" s="192"/>
      <c r="T122" s="193"/>
      <c r="U122" s="193"/>
      <c r="V122" s="193"/>
      <c r="W122" s="194"/>
      <c r="X122" s="195"/>
      <c r="Y122" s="194"/>
      <c r="Z122" s="195"/>
      <c r="AA122" s="194"/>
      <c r="AB122" s="195"/>
      <c r="AC122" s="196"/>
      <c r="AD122" s="196"/>
      <c r="AE122" s="193"/>
      <c r="AG122" s="161"/>
      <c r="AH122" s="21"/>
      <c r="AI122" s="21"/>
    </row>
    <row r="123" spans="1:35">
      <c r="A123" s="190">
        <v>11</v>
      </c>
      <c r="B123" s="191">
        <v>42258</v>
      </c>
      <c r="C123" s="192">
        <v>0.49444444444444446</v>
      </c>
      <c r="D123" s="193" t="s">
        <v>624</v>
      </c>
      <c r="E123" s="193">
        <v>2483</v>
      </c>
      <c r="F123" s="193">
        <v>-950</v>
      </c>
      <c r="G123" s="240">
        <v>2.0156670000000001E-3</v>
      </c>
      <c r="H123" s="195">
        <v>1.6047470000000001E-2</v>
      </c>
      <c r="I123" s="242">
        <v>1907137000</v>
      </c>
      <c r="J123" s="195">
        <v>0.1648792</v>
      </c>
      <c r="K123" s="242">
        <v>3843736</v>
      </c>
      <c r="L123" s="195">
        <v>0.16281580000000001</v>
      </c>
      <c r="M123" s="196">
        <v>5.6817728921837443</v>
      </c>
      <c r="N123" s="196">
        <v>0.33194646774606501</v>
      </c>
      <c r="O123" s="197" t="s">
        <v>682</v>
      </c>
      <c r="Q123" s="190"/>
      <c r="R123" s="191"/>
      <c r="S123" s="192"/>
      <c r="T123" s="193"/>
      <c r="U123" s="193"/>
      <c r="V123" s="193"/>
      <c r="W123" s="194"/>
      <c r="X123" s="195"/>
      <c r="Y123" s="194"/>
      <c r="Z123" s="195"/>
      <c r="AA123" s="194"/>
      <c r="AB123" s="195"/>
      <c r="AC123" s="196"/>
      <c r="AD123" s="196"/>
      <c r="AE123" s="193"/>
      <c r="AG123" s="161"/>
      <c r="AH123" s="21"/>
      <c r="AI123" s="21"/>
    </row>
    <row r="124" spans="1:35">
      <c r="A124" s="190">
        <v>12</v>
      </c>
      <c r="B124" s="191">
        <v>42258</v>
      </c>
      <c r="C124" s="192">
        <v>0.49791666666666662</v>
      </c>
      <c r="D124" s="193" t="s">
        <v>683</v>
      </c>
      <c r="E124" s="193">
        <v>2443</v>
      </c>
      <c r="F124" s="193">
        <v>-950</v>
      </c>
      <c r="G124" s="240">
        <v>2.0146690000000002E-3</v>
      </c>
      <c r="H124" s="195">
        <v>1.175297E-2</v>
      </c>
      <c r="I124" s="242">
        <v>1907023000</v>
      </c>
      <c r="J124" s="195">
        <v>0.14050170000000001</v>
      </c>
      <c r="K124" s="242">
        <v>3841700</v>
      </c>
      <c r="L124" s="195">
        <v>0.13643449999999999</v>
      </c>
      <c r="M124" s="196">
        <v>5.1837667184299789</v>
      </c>
      <c r="N124" s="196">
        <v>0.29750770676408056</v>
      </c>
      <c r="O124" s="197" t="s">
        <v>682</v>
      </c>
      <c r="Q124" s="190"/>
      <c r="R124" s="191"/>
      <c r="S124" s="192"/>
      <c r="T124" s="193"/>
      <c r="U124" s="193"/>
      <c r="V124" s="193"/>
      <c r="W124" s="194"/>
      <c r="X124" s="195"/>
      <c r="Y124" s="194"/>
      <c r="Z124" s="195"/>
      <c r="AA124" s="194"/>
      <c r="AB124" s="195"/>
      <c r="AC124" s="196"/>
      <c r="AD124" s="196"/>
      <c r="AE124" s="193"/>
      <c r="AG124" s="161"/>
      <c r="AH124" s="21"/>
      <c r="AI124" s="21"/>
    </row>
    <row r="125" spans="1:35">
      <c r="A125" s="190">
        <v>13</v>
      </c>
      <c r="B125" s="191">
        <v>42258</v>
      </c>
      <c r="C125" s="192">
        <v>0.50069444444444444</v>
      </c>
      <c r="D125" s="193" t="s">
        <v>626</v>
      </c>
      <c r="E125" s="193">
        <v>2403</v>
      </c>
      <c r="F125" s="193">
        <v>-950</v>
      </c>
      <c r="G125" s="240">
        <v>2.0148089999999998E-3</v>
      </c>
      <c r="H125" s="195">
        <v>1.104432E-2</v>
      </c>
      <c r="I125" s="242">
        <v>1955332000</v>
      </c>
      <c r="J125" s="195">
        <v>0.11098570000000001</v>
      </c>
      <c r="K125" s="242">
        <v>3939395</v>
      </c>
      <c r="L125" s="195">
        <v>0.10931200000000001</v>
      </c>
      <c r="M125" s="196">
        <v>5.2535600272822194</v>
      </c>
      <c r="N125" s="196">
        <v>0.30077297742918463</v>
      </c>
      <c r="O125" s="197" t="s">
        <v>682</v>
      </c>
      <c r="Q125" s="190"/>
      <c r="R125" s="191"/>
      <c r="S125" s="192"/>
      <c r="T125" s="193"/>
      <c r="U125" s="193"/>
      <c r="V125" s="193"/>
      <c r="W125" s="194"/>
      <c r="X125" s="195"/>
      <c r="Y125" s="194"/>
      <c r="Z125" s="195"/>
      <c r="AA125" s="194"/>
      <c r="AB125" s="195"/>
      <c r="AC125" s="196"/>
      <c r="AD125" s="196"/>
      <c r="AE125" s="193"/>
      <c r="AG125" s="161"/>
      <c r="AH125" s="21"/>
      <c r="AI125" s="21"/>
    </row>
    <row r="126" spans="1:35">
      <c r="A126" s="190">
        <v>14</v>
      </c>
      <c r="B126" s="191">
        <v>42258</v>
      </c>
      <c r="C126" s="192">
        <v>0.50416666666666665</v>
      </c>
      <c r="D126" s="193" t="s">
        <v>627</v>
      </c>
      <c r="E126" s="193">
        <v>2363</v>
      </c>
      <c r="F126" s="193">
        <v>-950</v>
      </c>
      <c r="G126" s="240">
        <v>2.016229E-3</v>
      </c>
      <c r="H126" s="195">
        <v>1.709979E-2</v>
      </c>
      <c r="I126" s="242">
        <v>2011004000</v>
      </c>
      <c r="J126" s="195">
        <v>0.2188899</v>
      </c>
      <c r="K126" s="242">
        <v>4054637</v>
      </c>
      <c r="L126" s="195">
        <v>0.21476799999999999</v>
      </c>
      <c r="M126" s="196">
        <v>5.9619724892883141</v>
      </c>
      <c r="N126" s="196">
        <v>0.35009185728228176</v>
      </c>
      <c r="O126" s="197" t="s">
        <v>682</v>
      </c>
      <c r="Q126" s="190"/>
      <c r="R126" s="191"/>
      <c r="S126" s="192"/>
      <c r="T126" s="193"/>
      <c r="U126" s="193"/>
      <c r="V126" s="193"/>
      <c r="W126" s="194"/>
      <c r="X126" s="195"/>
      <c r="Y126" s="194"/>
      <c r="Z126" s="195"/>
      <c r="AA126" s="194"/>
      <c r="AB126" s="195"/>
      <c r="AC126" s="196"/>
      <c r="AD126" s="196"/>
      <c r="AE126" s="193"/>
      <c r="AG126" s="161"/>
      <c r="AH126" s="21"/>
      <c r="AI126" s="21"/>
    </row>
    <row r="127" spans="1:35">
      <c r="A127" s="190">
        <v>15</v>
      </c>
      <c r="B127" s="191">
        <v>42258</v>
      </c>
      <c r="C127" s="192">
        <v>0.50694444444444442</v>
      </c>
      <c r="D127" s="193" t="s">
        <v>629</v>
      </c>
      <c r="E127" s="193">
        <v>2323</v>
      </c>
      <c r="F127" s="193">
        <v>-950</v>
      </c>
      <c r="G127" s="240">
        <v>2.0145440000000001E-3</v>
      </c>
      <c r="H127" s="195">
        <v>9.3249249999999995E-3</v>
      </c>
      <c r="I127" s="242">
        <v>2024025000</v>
      </c>
      <c r="J127" s="195">
        <v>0.13979520000000001</v>
      </c>
      <c r="K127" s="242">
        <v>4077686</v>
      </c>
      <c r="L127" s="195">
        <v>0.13467709999999999</v>
      </c>
      <c r="M127" s="196">
        <v>5.1212141680292689</v>
      </c>
      <c r="N127" s="196">
        <v>0.29162538148433598</v>
      </c>
      <c r="O127" s="197" t="s">
        <v>682</v>
      </c>
      <c r="Q127" s="190"/>
      <c r="R127" s="191"/>
      <c r="S127" s="192"/>
      <c r="T127" s="193"/>
      <c r="U127" s="193"/>
      <c r="V127" s="193"/>
      <c r="W127" s="194"/>
      <c r="X127" s="195"/>
      <c r="Y127" s="194"/>
      <c r="Z127" s="195"/>
      <c r="AA127" s="194"/>
      <c r="AB127" s="195"/>
      <c r="AC127" s="196"/>
      <c r="AD127" s="196"/>
      <c r="AE127" s="193"/>
      <c r="AG127" s="161"/>
      <c r="AH127" s="21"/>
      <c r="AI127" s="21"/>
    </row>
    <row r="128" spans="1:35">
      <c r="A128" s="190">
        <v>36</v>
      </c>
      <c r="B128" s="191">
        <v>42258</v>
      </c>
      <c r="C128" s="192">
        <v>0.66319444444444442</v>
      </c>
      <c r="D128" s="193" t="s">
        <v>681</v>
      </c>
      <c r="E128" s="193">
        <v>1068</v>
      </c>
      <c r="F128" s="193">
        <v>-788</v>
      </c>
      <c r="G128" s="240">
        <v>2.008555E-3</v>
      </c>
      <c r="H128" s="195">
        <v>1.3839850000000001E-2</v>
      </c>
      <c r="I128" s="242">
        <v>2461951000</v>
      </c>
      <c r="J128" s="195">
        <v>0.1717243</v>
      </c>
      <c r="K128" s="242">
        <v>4944978</v>
      </c>
      <c r="L128" s="195">
        <v>0.180288</v>
      </c>
      <c r="M128" s="196">
        <v>5.7514759448797577</v>
      </c>
      <c r="N128" s="196">
        <v>0.4001786092347378</v>
      </c>
      <c r="O128" s="197" t="s">
        <v>682</v>
      </c>
      <c r="Q128" s="190"/>
      <c r="R128" s="191"/>
      <c r="S128" s="192"/>
      <c r="T128" s="193"/>
      <c r="U128" s="193"/>
      <c r="V128" s="193"/>
      <c r="W128" s="194"/>
      <c r="X128" s="195"/>
      <c r="Y128" s="194"/>
      <c r="Z128" s="195"/>
      <c r="AA128" s="194"/>
      <c r="AB128" s="195"/>
      <c r="AC128" s="196"/>
      <c r="AD128" s="196"/>
      <c r="AE128" s="193"/>
      <c r="AG128" s="161"/>
      <c r="AH128" s="21"/>
      <c r="AI128" s="21"/>
    </row>
    <row r="129" spans="1:35">
      <c r="A129" s="190">
        <v>37</v>
      </c>
      <c r="B129" s="191">
        <v>42258</v>
      </c>
      <c r="C129" s="192">
        <v>0.66666666666666663</v>
      </c>
      <c r="D129" s="193" t="s">
        <v>613</v>
      </c>
      <c r="E129" s="193">
        <v>1028</v>
      </c>
      <c r="F129" s="193">
        <v>-788</v>
      </c>
      <c r="G129" s="240">
        <v>2.0082379999999999E-3</v>
      </c>
      <c r="H129" s="195">
        <v>1.35341E-2</v>
      </c>
      <c r="I129" s="242">
        <v>2457420000</v>
      </c>
      <c r="J129" s="195">
        <v>0.18802450000000001</v>
      </c>
      <c r="K129" s="242">
        <v>4935087</v>
      </c>
      <c r="L129" s="195">
        <v>0.18998480000000001</v>
      </c>
      <c r="M129" s="196">
        <v>5.5927433147676311</v>
      </c>
      <c r="N129" s="196">
        <v>0.38778640767027334</v>
      </c>
      <c r="O129" s="197" t="s">
        <v>682</v>
      </c>
      <c r="Q129" s="190"/>
      <c r="R129" s="191"/>
      <c r="S129" s="192"/>
      <c r="T129" s="193"/>
      <c r="U129" s="193"/>
      <c r="V129" s="193"/>
      <c r="W129" s="194"/>
      <c r="X129" s="195"/>
      <c r="Y129" s="194"/>
      <c r="Z129" s="195"/>
      <c r="AA129" s="194"/>
      <c r="AB129" s="195"/>
      <c r="AC129" s="196"/>
      <c r="AD129" s="196"/>
      <c r="AE129" s="193"/>
      <c r="AG129" s="161"/>
      <c r="AH129" s="21"/>
      <c r="AI129" s="21"/>
    </row>
    <row r="130" spans="1:35">
      <c r="A130" s="190">
        <v>38</v>
      </c>
      <c r="B130" s="191">
        <v>42258</v>
      </c>
      <c r="C130" s="192">
        <v>0.6694444444444444</v>
      </c>
      <c r="D130" s="193" t="s">
        <v>614</v>
      </c>
      <c r="E130" s="193">
        <v>988</v>
      </c>
      <c r="F130" s="193">
        <v>-788</v>
      </c>
      <c r="G130" s="240">
        <v>2.008433E-3</v>
      </c>
      <c r="H130" s="195">
        <v>1.1575179999999999E-2</v>
      </c>
      <c r="I130" s="242">
        <v>2449108000</v>
      </c>
      <c r="J130" s="195">
        <v>0.1891061</v>
      </c>
      <c r="K130" s="242">
        <v>4918881</v>
      </c>
      <c r="L130" s="195">
        <v>0.1953308</v>
      </c>
      <c r="M130" s="196">
        <v>5.6903864153098311</v>
      </c>
      <c r="N130" s="196">
        <v>0.38639902276497839</v>
      </c>
      <c r="O130" s="197" t="s">
        <v>682</v>
      </c>
      <c r="Q130" s="190"/>
      <c r="R130" s="191"/>
      <c r="S130" s="192"/>
      <c r="T130" s="193"/>
      <c r="U130" s="193"/>
      <c r="V130" s="193"/>
      <c r="W130" s="194"/>
      <c r="X130" s="195"/>
      <c r="Y130" s="194"/>
      <c r="Z130" s="195"/>
      <c r="AA130" s="194"/>
      <c r="AB130" s="195"/>
      <c r="AC130" s="196"/>
      <c r="AD130" s="196"/>
      <c r="AE130" s="193"/>
      <c r="AG130" s="161"/>
    </row>
    <row r="131" spans="1:35">
      <c r="A131" s="190">
        <v>39</v>
      </c>
      <c r="B131" s="191">
        <v>42258</v>
      </c>
      <c r="C131" s="192">
        <v>0.67291666666666661</v>
      </c>
      <c r="D131" s="193" t="s">
        <v>615</v>
      </c>
      <c r="E131" s="193">
        <v>988</v>
      </c>
      <c r="F131" s="193">
        <v>-828</v>
      </c>
      <c r="G131" s="240">
        <v>2.0085889999999999E-3</v>
      </c>
      <c r="H131" s="195">
        <v>1.1625720000000001E-2</v>
      </c>
      <c r="I131" s="242">
        <v>2435759000</v>
      </c>
      <c r="J131" s="195">
        <v>0.15201390000000001</v>
      </c>
      <c r="K131" s="242">
        <v>4892442</v>
      </c>
      <c r="L131" s="195">
        <v>0.15491160000000001</v>
      </c>
      <c r="M131" s="196">
        <v>5.7685008957435002</v>
      </c>
      <c r="N131" s="196">
        <v>0.39190246707997195</v>
      </c>
      <c r="O131" s="197" t="s">
        <v>682</v>
      </c>
      <c r="Q131" s="190"/>
      <c r="R131" s="191"/>
      <c r="S131" s="192"/>
      <c r="T131" s="193"/>
      <c r="U131" s="193"/>
      <c r="V131" s="193"/>
      <c r="W131" s="194"/>
      <c r="X131" s="195"/>
      <c r="Y131" s="194"/>
      <c r="Z131" s="195"/>
      <c r="AA131" s="194"/>
      <c r="AB131" s="195"/>
      <c r="AC131" s="196"/>
      <c r="AD131" s="196"/>
      <c r="AE131" s="193"/>
      <c r="AG131" s="161"/>
    </row>
    <row r="132" spans="1:35">
      <c r="A132" s="190">
        <v>40</v>
      </c>
      <c r="B132" s="191">
        <v>42258</v>
      </c>
      <c r="C132" s="192">
        <v>0.67569444444444438</v>
      </c>
      <c r="D132" s="193" t="s">
        <v>616</v>
      </c>
      <c r="E132" s="193">
        <v>1028</v>
      </c>
      <c r="F132" s="193">
        <v>-828</v>
      </c>
      <c r="G132" s="240">
        <v>2.0076669999999999E-3</v>
      </c>
      <c r="H132" s="195">
        <v>1.0967350000000001E-2</v>
      </c>
      <c r="I132" s="242">
        <v>2431348000</v>
      </c>
      <c r="J132" s="195">
        <v>0.1638115</v>
      </c>
      <c r="K132" s="242">
        <v>4881344</v>
      </c>
      <c r="L132" s="195">
        <v>0.16795860000000001</v>
      </c>
      <c r="M132" s="196">
        <v>5.3068242870265294</v>
      </c>
      <c r="N132" s="196">
        <v>0.35820560019420045</v>
      </c>
      <c r="O132" s="197" t="s">
        <v>682</v>
      </c>
      <c r="Q132" s="190"/>
      <c r="R132" s="191"/>
      <c r="S132" s="192"/>
      <c r="T132" s="193"/>
      <c r="U132" s="193"/>
      <c r="V132" s="193"/>
      <c r="W132" s="194"/>
      <c r="X132" s="195"/>
      <c r="Y132" s="194"/>
      <c r="Z132" s="195"/>
      <c r="AA132" s="194"/>
      <c r="AB132" s="195"/>
      <c r="AC132" s="196"/>
      <c r="AD132" s="196"/>
      <c r="AE132" s="193"/>
      <c r="AG132" s="161"/>
    </row>
    <row r="133" spans="1:35">
      <c r="A133" s="190">
        <v>41</v>
      </c>
      <c r="B133" s="191">
        <v>42258</v>
      </c>
      <c r="C133" s="192">
        <v>0.68125000000000002</v>
      </c>
      <c r="D133" s="193" t="s">
        <v>617</v>
      </c>
      <c r="E133" s="193">
        <v>-707</v>
      </c>
      <c r="F133" s="193">
        <v>-1735</v>
      </c>
      <c r="G133" s="240">
        <v>2.0079299999999998E-3</v>
      </c>
      <c r="H133" s="195">
        <v>1.5271430000000001E-2</v>
      </c>
      <c r="I133" s="242">
        <v>2419403000</v>
      </c>
      <c r="J133" s="195">
        <v>0.18446750000000001</v>
      </c>
      <c r="K133" s="242">
        <v>4858002</v>
      </c>
      <c r="L133" s="195">
        <v>0.1914389</v>
      </c>
      <c r="M133" s="196">
        <v>5.4385172892962146</v>
      </c>
      <c r="N133" s="196">
        <v>0.38486327827874051</v>
      </c>
      <c r="O133" s="197" t="s">
        <v>682</v>
      </c>
      <c r="Q133" s="190"/>
      <c r="R133" s="191"/>
      <c r="S133" s="192"/>
      <c r="T133" s="193"/>
      <c r="U133" s="193"/>
      <c r="V133" s="193"/>
      <c r="W133" s="194"/>
      <c r="X133" s="195"/>
      <c r="Y133" s="194"/>
      <c r="Z133" s="195"/>
      <c r="AA133" s="194"/>
      <c r="AB133" s="195"/>
      <c r="AC133" s="196"/>
      <c r="AD133" s="196"/>
      <c r="AE133" s="193"/>
      <c r="AG133" s="161"/>
    </row>
    <row r="134" spans="1:35">
      <c r="A134" s="190">
        <v>42</v>
      </c>
      <c r="B134" s="191">
        <v>42258</v>
      </c>
      <c r="C134" s="192">
        <v>0.68680555555555556</v>
      </c>
      <c r="D134" s="193" t="s">
        <v>684</v>
      </c>
      <c r="E134" s="193">
        <v>757</v>
      </c>
      <c r="F134" s="193">
        <v>757</v>
      </c>
      <c r="G134" s="240">
        <v>2.0169929999999999E-3</v>
      </c>
      <c r="H134" s="195">
        <v>1.4575899999999999E-2</v>
      </c>
      <c r="I134" s="242">
        <v>2444267000</v>
      </c>
      <c r="J134" s="195">
        <v>0.1675229</v>
      </c>
      <c r="K134" s="242">
        <v>4925952</v>
      </c>
      <c r="L134" s="195">
        <v>0.15615119999999999</v>
      </c>
      <c r="M134" s="196">
        <v>9.9766681621815678</v>
      </c>
      <c r="N134" s="196">
        <v>0.35006656460759988</v>
      </c>
      <c r="O134" s="197" t="s">
        <v>682</v>
      </c>
      <c r="Q134" s="190"/>
      <c r="R134" s="191"/>
      <c r="S134" s="192"/>
      <c r="T134" s="193"/>
      <c r="U134" s="193"/>
      <c r="V134" s="193"/>
      <c r="W134" s="194"/>
      <c r="X134" s="195"/>
      <c r="Y134" s="194"/>
      <c r="Z134" s="195"/>
      <c r="AA134" s="194"/>
      <c r="AB134" s="195"/>
      <c r="AC134" s="196"/>
      <c r="AD134" s="196"/>
      <c r="AE134" s="193"/>
      <c r="AG134" s="161"/>
    </row>
    <row r="135" spans="1:35">
      <c r="A135" s="190">
        <v>43</v>
      </c>
      <c r="B135" s="191">
        <v>42258</v>
      </c>
      <c r="C135" s="192">
        <v>0.69236111111111109</v>
      </c>
      <c r="D135" s="193" t="s">
        <v>685</v>
      </c>
      <c r="E135" s="193">
        <v>757</v>
      </c>
      <c r="F135" s="193">
        <v>717</v>
      </c>
      <c r="G135" s="240">
        <v>2.0165959999999998E-3</v>
      </c>
      <c r="H135" s="195">
        <v>8.6467899999999997E-3</v>
      </c>
      <c r="I135" s="242">
        <v>2445463000</v>
      </c>
      <c r="J135" s="195">
        <v>0.21050530000000001</v>
      </c>
      <c r="K135" s="242">
        <v>4931202</v>
      </c>
      <c r="L135" s="195">
        <v>0.21231420000000001</v>
      </c>
      <c r="M135" s="196">
        <v>9.7778768241549869</v>
      </c>
      <c r="N135" s="196">
        <v>0.32333808925726026</v>
      </c>
      <c r="O135" s="197" t="s">
        <v>682</v>
      </c>
      <c r="Q135" s="190"/>
      <c r="R135" s="191"/>
      <c r="S135" s="192"/>
      <c r="T135" s="193"/>
      <c r="U135" s="193"/>
      <c r="W135" s="194"/>
      <c r="X135" s="195"/>
      <c r="Y135" s="194"/>
      <c r="Z135" s="195"/>
      <c r="AA135" s="194"/>
      <c r="AB135" s="195"/>
      <c r="AC135" s="196"/>
      <c r="AD135" s="196"/>
      <c r="AE135" s="193"/>
      <c r="AG135" s="161"/>
    </row>
    <row r="136" spans="1:35">
      <c r="A136" s="190">
        <v>44</v>
      </c>
      <c r="B136" s="191">
        <v>42258</v>
      </c>
      <c r="C136" s="192">
        <v>0.6972222222222223</v>
      </c>
      <c r="D136" s="193" t="s">
        <v>686</v>
      </c>
      <c r="E136" s="193">
        <v>797</v>
      </c>
      <c r="F136" s="193">
        <v>717</v>
      </c>
      <c r="G136" s="240">
        <v>2.0178470000000001E-3</v>
      </c>
      <c r="H136" s="195">
        <v>1.021854E-2</v>
      </c>
      <c r="I136" s="242">
        <v>2424589000</v>
      </c>
      <c r="J136" s="195">
        <v>0.2263442</v>
      </c>
      <c r="K136" s="242">
        <v>4892799</v>
      </c>
      <c r="L136" s="195">
        <v>0.23039409999999999</v>
      </c>
      <c r="M136" s="196">
        <v>10.404294869171054</v>
      </c>
      <c r="N136" s="196">
        <v>0.34868613109395963</v>
      </c>
      <c r="O136" s="197" t="s">
        <v>682</v>
      </c>
      <c r="Q136" s="190"/>
      <c r="R136" s="191"/>
      <c r="S136" s="192"/>
      <c r="T136" s="193"/>
      <c r="U136" s="193"/>
      <c r="V136" s="193"/>
      <c r="W136" s="194"/>
      <c r="X136" s="195"/>
      <c r="Y136" s="194"/>
      <c r="Z136" s="195"/>
      <c r="AA136" s="194"/>
      <c r="AB136" s="195"/>
      <c r="AC136" s="196"/>
      <c r="AD136" s="196"/>
      <c r="AE136" s="193"/>
      <c r="AG136" s="161"/>
    </row>
    <row r="137" spans="1:35">
      <c r="A137" s="190">
        <v>45</v>
      </c>
      <c r="B137" s="191">
        <v>42258</v>
      </c>
      <c r="C137" s="192">
        <v>0.70208333333333339</v>
      </c>
      <c r="D137" s="193" t="s">
        <v>687</v>
      </c>
      <c r="E137" s="193">
        <v>797</v>
      </c>
      <c r="F137" s="193">
        <v>757</v>
      </c>
      <c r="G137" s="240">
        <v>2.0170309999999999E-3</v>
      </c>
      <c r="H137" s="195">
        <v>8.8308829999999994E-3</v>
      </c>
      <c r="I137" s="242">
        <v>2425909000</v>
      </c>
      <c r="J137" s="195">
        <v>0.217778</v>
      </c>
      <c r="K137" s="242">
        <v>4893433</v>
      </c>
      <c r="L137" s="195">
        <v>0.21830959999999999</v>
      </c>
      <c r="M137" s="196">
        <v>9.9956960484411184</v>
      </c>
      <c r="N137" s="196">
        <v>0.33102693661266991</v>
      </c>
      <c r="O137" s="197" t="s">
        <v>682</v>
      </c>
      <c r="Q137" s="190"/>
      <c r="R137" s="191"/>
      <c r="S137" s="192"/>
      <c r="T137" s="193"/>
      <c r="U137" s="193"/>
      <c r="V137" s="193"/>
      <c r="W137" s="194"/>
      <c r="X137" s="195"/>
      <c r="Y137" s="194"/>
      <c r="Z137" s="195"/>
      <c r="AA137" s="194"/>
      <c r="AB137" s="195"/>
      <c r="AC137" s="196"/>
      <c r="AD137" s="196"/>
      <c r="AE137" s="193"/>
      <c r="AG137" s="161"/>
    </row>
    <row r="138" spans="1:35">
      <c r="A138" s="190">
        <v>46</v>
      </c>
      <c r="B138" s="191">
        <v>42258</v>
      </c>
      <c r="C138" s="192">
        <v>0.7055555555555556</v>
      </c>
      <c r="D138" s="193" t="s">
        <v>688</v>
      </c>
      <c r="E138" s="193">
        <v>837</v>
      </c>
      <c r="F138" s="193">
        <v>717</v>
      </c>
      <c r="G138" s="240">
        <v>2.0174450000000001E-3</v>
      </c>
      <c r="H138" s="195">
        <v>9.6718840000000004E-3</v>
      </c>
      <c r="I138" s="242">
        <v>2449240000</v>
      </c>
      <c r="J138" s="195">
        <v>0.1894517</v>
      </c>
      <c r="K138" s="242">
        <v>4941757</v>
      </c>
      <c r="L138" s="195">
        <v>0.19339029999999999</v>
      </c>
      <c r="M138" s="196">
        <v>10.202999861899684</v>
      </c>
      <c r="N138" s="196">
        <v>0.34028083355090405</v>
      </c>
      <c r="O138" s="197" t="s">
        <v>682</v>
      </c>
      <c r="Q138" s="190"/>
      <c r="R138" s="191"/>
      <c r="S138" s="192"/>
      <c r="T138" s="193"/>
      <c r="U138" s="193"/>
      <c r="V138" s="193"/>
      <c r="W138" s="194"/>
      <c r="X138" s="195"/>
      <c r="Y138" s="194"/>
      <c r="Z138" s="195"/>
      <c r="AA138" s="194"/>
      <c r="AB138" s="195"/>
      <c r="AC138" s="196"/>
      <c r="AD138" s="196"/>
      <c r="AE138" s="193"/>
      <c r="AG138" s="161"/>
    </row>
    <row r="139" spans="1:35">
      <c r="A139" s="190">
        <v>52</v>
      </c>
      <c r="B139" s="191">
        <v>42258</v>
      </c>
      <c r="C139" s="192">
        <v>0.73402777777777783</v>
      </c>
      <c r="D139" s="193" t="s">
        <v>617</v>
      </c>
      <c r="E139" s="193">
        <v>1080</v>
      </c>
      <c r="F139" s="193">
        <v>-831</v>
      </c>
      <c r="G139" s="240">
        <v>2.0075039999999998E-3</v>
      </c>
      <c r="H139" s="195">
        <v>1.221649E-2</v>
      </c>
      <c r="I139" s="242">
        <v>2411132000</v>
      </c>
      <c r="J139" s="195">
        <v>0.18160889999999999</v>
      </c>
      <c r="K139" s="242">
        <v>4840355</v>
      </c>
      <c r="L139" s="195">
        <v>0.18062739999999999</v>
      </c>
      <c r="M139" s="196">
        <v>5.2252046696503385</v>
      </c>
      <c r="N139" s="196">
        <v>0.35715186527635839</v>
      </c>
      <c r="O139" s="197" t="s">
        <v>682</v>
      </c>
      <c r="Q139" s="190"/>
      <c r="R139" s="193"/>
      <c r="S139" s="192"/>
      <c r="T139" s="193"/>
      <c r="U139" s="193"/>
      <c r="V139" s="193"/>
      <c r="W139" s="194"/>
      <c r="X139" s="195"/>
      <c r="Y139" s="194"/>
      <c r="Z139" s="195"/>
      <c r="AA139" s="194"/>
      <c r="AB139" s="195"/>
      <c r="AD139" s="196"/>
      <c r="AE139" s="193"/>
      <c r="AG139" s="161"/>
    </row>
    <row r="140" spans="1:35">
      <c r="A140" s="190">
        <v>53</v>
      </c>
      <c r="B140" s="191">
        <v>42258</v>
      </c>
      <c r="C140" s="192">
        <v>0.7368055555555556</v>
      </c>
      <c r="D140" s="193" t="s">
        <v>618</v>
      </c>
      <c r="E140" s="193">
        <v>1080</v>
      </c>
      <c r="F140" s="193">
        <v>-871</v>
      </c>
      <c r="G140" s="240">
        <v>2.0080369999999998E-3</v>
      </c>
      <c r="H140" s="195">
        <v>8.3084079999999998E-3</v>
      </c>
      <c r="I140" s="242">
        <v>2393775000</v>
      </c>
      <c r="J140" s="195">
        <v>0.19579070000000001</v>
      </c>
      <c r="K140" s="242">
        <v>4806843</v>
      </c>
      <c r="L140" s="195">
        <v>0.20158719999999999</v>
      </c>
      <c r="M140" s="196">
        <v>5.4920958111320033</v>
      </c>
      <c r="N140" s="196">
        <v>0.3622747808826528</v>
      </c>
      <c r="O140" s="197" t="s">
        <v>682</v>
      </c>
      <c r="Q140" s="190"/>
      <c r="R140" s="193"/>
      <c r="S140" s="192"/>
      <c r="T140" s="193"/>
      <c r="U140" s="193"/>
      <c r="V140" s="193"/>
      <c r="W140" s="194"/>
      <c r="X140" s="195"/>
      <c r="Y140" s="194"/>
      <c r="Z140" s="195"/>
      <c r="AA140" s="194"/>
      <c r="AB140" s="195"/>
      <c r="AC140" s="196"/>
      <c r="AD140" s="196"/>
      <c r="AE140" s="193"/>
      <c r="AG140" s="161"/>
    </row>
    <row r="141" spans="1:35">
      <c r="A141" s="190">
        <v>54</v>
      </c>
      <c r="B141" s="191">
        <v>42258</v>
      </c>
      <c r="C141" s="192">
        <v>0.7402777777777777</v>
      </c>
      <c r="D141" s="193" t="s">
        <v>619</v>
      </c>
      <c r="E141" s="193">
        <v>1040</v>
      </c>
      <c r="F141" s="193">
        <v>-871</v>
      </c>
      <c r="G141" s="240">
        <v>2.0078100000000001E-3</v>
      </c>
      <c r="H141" s="195">
        <v>1.1430340000000001E-2</v>
      </c>
      <c r="I141" s="242">
        <v>2395231000</v>
      </c>
      <c r="J141" s="195">
        <v>0.17401369999999999</v>
      </c>
      <c r="K141" s="242">
        <v>4809196</v>
      </c>
      <c r="L141" s="195">
        <v>0.18175150000000001</v>
      </c>
      <c r="M141" s="196">
        <v>5.3784292274243626</v>
      </c>
      <c r="N141" s="196">
        <v>0.36468770189336513</v>
      </c>
      <c r="O141" s="197" t="s">
        <v>682</v>
      </c>
      <c r="Q141" s="190"/>
      <c r="R141" s="193"/>
      <c r="S141" s="192"/>
      <c r="T141" s="193"/>
      <c r="U141" s="193"/>
      <c r="V141" s="193"/>
      <c r="W141" s="194"/>
      <c r="X141" s="195"/>
      <c r="Y141" s="194"/>
      <c r="Z141" s="195"/>
      <c r="AA141" s="194"/>
      <c r="AB141" s="195"/>
      <c r="AC141" s="196"/>
      <c r="AD141" s="196"/>
      <c r="AE141" s="193"/>
      <c r="AG141" s="161"/>
    </row>
    <row r="142" spans="1:35">
      <c r="A142" s="190">
        <v>55</v>
      </c>
      <c r="B142" s="191">
        <v>42258</v>
      </c>
      <c r="C142" s="192">
        <v>0.74305555555555547</v>
      </c>
      <c r="D142" s="193" t="s">
        <v>621</v>
      </c>
      <c r="E142" s="193">
        <v>1000</v>
      </c>
      <c r="F142" s="193">
        <v>-871</v>
      </c>
      <c r="G142" s="240">
        <v>2.0083240000000001E-3</v>
      </c>
      <c r="H142" s="195">
        <v>1.156337E-2</v>
      </c>
      <c r="I142" s="242">
        <v>2389697000</v>
      </c>
      <c r="J142" s="195">
        <v>0.18499679999999999</v>
      </c>
      <c r="K142" s="242">
        <v>4799289</v>
      </c>
      <c r="L142" s="195">
        <v>0.18709770000000001</v>
      </c>
      <c r="M142" s="196">
        <v>5.6358064257761953</v>
      </c>
      <c r="N142" s="196">
        <v>0.3826474693313498</v>
      </c>
      <c r="O142" s="197" t="s">
        <v>682</v>
      </c>
      <c r="Q142" s="190"/>
      <c r="R142" s="191"/>
      <c r="S142" s="192"/>
      <c r="T142" s="193"/>
      <c r="U142" s="193"/>
      <c r="V142" s="193"/>
      <c r="W142" s="194"/>
      <c r="X142" s="195"/>
      <c r="Y142" s="194"/>
      <c r="Z142" s="195"/>
      <c r="AA142" s="194"/>
      <c r="AB142" s="195"/>
      <c r="AC142" s="196"/>
      <c r="AD142" s="196"/>
      <c r="AE142" s="193"/>
      <c r="AG142" s="161"/>
    </row>
    <row r="143" spans="1:35">
      <c r="A143" s="190">
        <v>56</v>
      </c>
      <c r="B143" s="191">
        <v>42258</v>
      </c>
      <c r="C143" s="192">
        <v>0.74652777777777779</v>
      </c>
      <c r="D143" s="193" t="s">
        <v>622</v>
      </c>
      <c r="E143" s="193">
        <v>1000</v>
      </c>
      <c r="F143" s="193">
        <v>-911</v>
      </c>
      <c r="G143" s="240">
        <v>2.008265E-3</v>
      </c>
      <c r="H143" s="195">
        <v>9.4913199999999993E-3</v>
      </c>
      <c r="I143" s="242">
        <v>2379809000</v>
      </c>
      <c r="J143" s="195">
        <v>0.18703330000000001</v>
      </c>
      <c r="K143" s="242">
        <v>4779352</v>
      </c>
      <c r="L143" s="195">
        <v>0.19265879999999999</v>
      </c>
      <c r="M143" s="196">
        <v>5.6062631286889655</v>
      </c>
      <c r="N143" s="196">
        <v>0.3733675012882251</v>
      </c>
      <c r="O143" s="197" t="s">
        <v>682</v>
      </c>
      <c r="Q143" s="190"/>
      <c r="R143" s="193"/>
      <c r="S143" s="192"/>
      <c r="T143" s="193"/>
      <c r="U143" s="193"/>
      <c r="V143" s="193"/>
      <c r="W143" s="194"/>
      <c r="X143" s="195"/>
      <c r="Y143" s="194"/>
      <c r="Z143" s="195"/>
      <c r="AA143" s="194"/>
      <c r="AB143" s="195"/>
      <c r="AC143" s="196"/>
      <c r="AD143" s="196"/>
      <c r="AE143" s="193"/>
      <c r="AG143" s="161"/>
    </row>
    <row r="144" spans="1:35">
      <c r="A144" s="190">
        <v>67</v>
      </c>
      <c r="B144" s="191">
        <v>42258</v>
      </c>
      <c r="C144" s="192">
        <v>0.78819444444444453</v>
      </c>
      <c r="D144" s="193" t="s">
        <v>624</v>
      </c>
      <c r="E144" s="193">
        <v>963</v>
      </c>
      <c r="F144" s="193">
        <v>-913</v>
      </c>
      <c r="G144" s="240">
        <v>2.007843E-3</v>
      </c>
      <c r="H144" s="195">
        <v>1.310793E-2</v>
      </c>
      <c r="I144" s="242">
        <v>2337174000</v>
      </c>
      <c r="J144" s="195">
        <v>0.19345899999999999</v>
      </c>
      <c r="K144" s="242">
        <v>4692267</v>
      </c>
      <c r="L144" s="195">
        <v>0.1993605</v>
      </c>
      <c r="M144" s="196">
        <v>5.3949534444388973</v>
      </c>
      <c r="N144" s="196">
        <v>0.37230112323755565</v>
      </c>
      <c r="O144" s="197" t="s">
        <v>682</v>
      </c>
      <c r="Q144" s="190"/>
      <c r="R144" s="193"/>
      <c r="S144" s="192"/>
      <c r="T144" s="193"/>
      <c r="U144" s="193"/>
      <c r="V144" s="193"/>
      <c r="W144" s="194"/>
      <c r="X144" s="195"/>
      <c r="Y144" s="194"/>
      <c r="Z144" s="195"/>
      <c r="AA144" s="194"/>
      <c r="AB144" s="195"/>
      <c r="AC144" s="193" t="s">
        <v>767</v>
      </c>
      <c r="AD144" s="196"/>
      <c r="AE144" s="193"/>
      <c r="AG144" s="161"/>
    </row>
    <row r="145" spans="1:33">
      <c r="A145" s="190">
        <v>68</v>
      </c>
      <c r="B145" s="191">
        <v>42258</v>
      </c>
      <c r="C145" s="192">
        <v>0.79166666666666663</v>
      </c>
      <c r="D145" s="193" t="s">
        <v>683</v>
      </c>
      <c r="E145" s="193">
        <v>963</v>
      </c>
      <c r="F145" s="193">
        <v>-873</v>
      </c>
      <c r="G145" s="240">
        <v>2.0070029999999998E-3</v>
      </c>
      <c r="H145" s="195">
        <v>1.536478E-2</v>
      </c>
      <c r="I145" s="242">
        <v>2340983000</v>
      </c>
      <c r="J145" s="195">
        <v>0.1498592</v>
      </c>
      <c r="K145" s="242">
        <v>4698366</v>
      </c>
      <c r="L145" s="195">
        <v>0.1543292</v>
      </c>
      <c r="M145" s="196">
        <v>4.9743370113346828</v>
      </c>
      <c r="N145" s="196">
        <v>0.35241682595313023</v>
      </c>
      <c r="O145" s="197" t="s">
        <v>682</v>
      </c>
      <c r="Q145" s="190"/>
      <c r="R145" s="193"/>
      <c r="S145" s="192"/>
      <c r="T145" s="193"/>
      <c r="U145" s="193"/>
      <c r="V145" s="193"/>
      <c r="W145" s="194"/>
      <c r="X145" s="195"/>
      <c r="Y145" s="194"/>
      <c r="Z145" s="195"/>
      <c r="AA145" s="194"/>
      <c r="AB145" s="195"/>
      <c r="AC145" s="196"/>
      <c r="AD145" s="196"/>
      <c r="AE145" s="193"/>
      <c r="AG145" s="161"/>
    </row>
    <row r="146" spans="1:33">
      <c r="A146" s="190">
        <v>69</v>
      </c>
      <c r="B146" s="191">
        <v>42258</v>
      </c>
      <c r="C146" s="192">
        <v>0.7944444444444444</v>
      </c>
      <c r="D146" s="193" t="s">
        <v>626</v>
      </c>
      <c r="E146" s="193">
        <v>963</v>
      </c>
      <c r="F146" s="193">
        <v>-833</v>
      </c>
      <c r="G146" s="240">
        <v>2.0087360000000001E-3</v>
      </c>
      <c r="H146" s="195">
        <v>1.2071439999999999E-2</v>
      </c>
      <c r="I146" s="242">
        <v>2348271000</v>
      </c>
      <c r="J146" s="195">
        <v>0.1728432</v>
      </c>
      <c r="K146" s="242">
        <v>4716708</v>
      </c>
      <c r="L146" s="195">
        <v>0.17652029999999999</v>
      </c>
      <c r="M146" s="196">
        <v>5.8421087715366866</v>
      </c>
      <c r="N146" s="196">
        <v>0.39871565902469869</v>
      </c>
      <c r="O146" s="197" t="s">
        <v>682</v>
      </c>
      <c r="Q146" s="190"/>
      <c r="R146" s="193"/>
      <c r="S146" s="192"/>
      <c r="T146" s="193"/>
      <c r="U146" s="193"/>
      <c r="V146" s="193"/>
      <c r="W146" s="194"/>
      <c r="X146" s="195"/>
      <c r="Y146" s="194"/>
      <c r="Z146" s="195"/>
      <c r="AA146" s="194"/>
      <c r="AB146" s="195"/>
      <c r="AC146" s="196"/>
      <c r="AD146" s="196"/>
      <c r="AE146" s="193"/>
      <c r="AG146" s="161"/>
    </row>
    <row r="147" spans="1:33">
      <c r="A147" s="190">
        <v>70</v>
      </c>
      <c r="B147" s="191">
        <v>42258</v>
      </c>
      <c r="C147" s="192">
        <v>0.79791666666666661</v>
      </c>
      <c r="D147" s="193" t="s">
        <v>627</v>
      </c>
      <c r="E147" s="193">
        <v>963</v>
      </c>
      <c r="F147" s="193">
        <v>-793</v>
      </c>
      <c r="G147" s="240">
        <v>2.0090279999999999E-3</v>
      </c>
      <c r="H147" s="195">
        <v>1.1180300000000001E-2</v>
      </c>
      <c r="I147" s="242">
        <v>2357534000</v>
      </c>
      <c r="J147" s="195">
        <v>0.15848680000000001</v>
      </c>
      <c r="K147" s="242">
        <v>4736351</v>
      </c>
      <c r="L147" s="195">
        <v>0.15947629999999999</v>
      </c>
      <c r="M147" s="196">
        <v>5.9883230554253259</v>
      </c>
      <c r="N147" s="196">
        <v>0.40504209626042192</v>
      </c>
      <c r="O147" s="197" t="s">
        <v>682</v>
      </c>
      <c r="Q147" s="190"/>
      <c r="R147" s="193"/>
      <c r="S147" s="192"/>
      <c r="T147" s="193"/>
      <c r="U147" s="193"/>
      <c r="V147" s="193"/>
      <c r="W147" s="194"/>
      <c r="X147" s="195"/>
      <c r="Y147" s="194"/>
      <c r="Z147" s="195"/>
      <c r="AA147" s="194"/>
      <c r="AB147" s="195"/>
      <c r="AC147" s="196"/>
      <c r="AD147" s="196"/>
      <c r="AE147" s="193"/>
      <c r="AG147" s="161"/>
    </row>
    <row r="148" spans="1:33">
      <c r="A148" s="190">
        <v>71</v>
      </c>
      <c r="B148" s="191">
        <v>42258</v>
      </c>
      <c r="C148" s="192">
        <v>0.80069444444444438</v>
      </c>
      <c r="D148" s="193" t="s">
        <v>629</v>
      </c>
      <c r="E148" s="193">
        <v>923</v>
      </c>
      <c r="F148" s="193">
        <v>-793</v>
      </c>
      <c r="G148" s="240">
        <v>2.0084460000000001E-3</v>
      </c>
      <c r="H148" s="195">
        <v>1.011305E-2</v>
      </c>
      <c r="I148" s="242">
        <v>2351447000</v>
      </c>
      <c r="J148" s="195">
        <v>0.1848689</v>
      </c>
      <c r="K148" s="242">
        <v>4722761</v>
      </c>
      <c r="L148" s="195">
        <v>0.1888688</v>
      </c>
      <c r="M148" s="196">
        <v>5.6968959553458944</v>
      </c>
      <c r="N148" s="196">
        <v>0.38148305160145002</v>
      </c>
      <c r="O148" s="197" t="s">
        <v>682</v>
      </c>
      <c r="Q148" s="190"/>
      <c r="R148" s="193"/>
      <c r="S148" s="192"/>
      <c r="T148" s="193"/>
      <c r="U148" s="193"/>
      <c r="V148" s="193"/>
      <c r="W148" s="194"/>
      <c r="X148" s="195"/>
      <c r="Y148" s="194"/>
      <c r="Z148" s="195"/>
      <c r="AA148" s="194"/>
      <c r="AB148" s="195"/>
      <c r="AC148" s="196"/>
      <c r="AD148" s="196"/>
      <c r="AE148" s="193"/>
      <c r="AG148" s="161"/>
    </row>
    <row r="149" spans="1:33">
      <c r="A149" s="190">
        <v>72</v>
      </c>
      <c r="B149" s="191">
        <v>42258</v>
      </c>
      <c r="C149" s="192">
        <v>0.87569444444444444</v>
      </c>
      <c r="D149" s="193" t="s">
        <v>630</v>
      </c>
      <c r="E149" s="193">
        <v>926</v>
      </c>
      <c r="F149" s="193">
        <v>-840</v>
      </c>
      <c r="G149" s="240">
        <v>2.0086420000000002E-3</v>
      </c>
      <c r="H149" s="195">
        <v>1.2696290000000001E-2</v>
      </c>
      <c r="I149" s="242">
        <v>2302379000</v>
      </c>
      <c r="J149" s="195">
        <v>0.18500800000000001</v>
      </c>
      <c r="K149" s="242">
        <v>4624964</v>
      </c>
      <c r="L149" s="195">
        <v>0.18573870000000001</v>
      </c>
      <c r="M149" s="196">
        <v>5.7950397897370749</v>
      </c>
      <c r="N149" s="196">
        <v>0.39812277064144463</v>
      </c>
      <c r="O149" s="197" t="s">
        <v>682</v>
      </c>
      <c r="Q149" s="190"/>
      <c r="R149" s="193"/>
      <c r="S149" s="192"/>
      <c r="T149" s="193"/>
      <c r="U149" s="193"/>
      <c r="V149" s="193"/>
      <c r="W149" s="194"/>
      <c r="X149" s="195"/>
      <c r="Y149" s="194"/>
      <c r="Z149" s="195"/>
      <c r="AA149" s="194"/>
      <c r="AB149" s="195"/>
      <c r="AC149" s="196"/>
      <c r="AD149" s="196"/>
      <c r="AE149" s="193"/>
      <c r="AG149" s="161"/>
    </row>
    <row r="150" spans="1:33">
      <c r="A150" s="190">
        <v>73</v>
      </c>
      <c r="B150" s="191">
        <v>42258</v>
      </c>
      <c r="C150" s="192">
        <v>0.87916666666666676</v>
      </c>
      <c r="D150" s="193" t="s">
        <v>632</v>
      </c>
      <c r="E150" s="193">
        <v>926</v>
      </c>
      <c r="F150" s="193">
        <v>-880</v>
      </c>
      <c r="G150" s="240">
        <v>2.007745E-3</v>
      </c>
      <c r="H150" s="195">
        <v>9.3638799999999998E-3</v>
      </c>
      <c r="I150" s="242">
        <v>2290332000</v>
      </c>
      <c r="J150" s="195">
        <v>0.18016560000000001</v>
      </c>
      <c r="K150" s="242">
        <v>4598077</v>
      </c>
      <c r="L150" s="195">
        <v>0.18171010000000001</v>
      </c>
      <c r="M150" s="196">
        <v>5.3458815272435913</v>
      </c>
      <c r="N150" s="196">
        <v>0.35564055902094738</v>
      </c>
      <c r="O150" s="197" t="s">
        <v>682</v>
      </c>
      <c r="Q150" s="190"/>
      <c r="R150" s="193"/>
      <c r="S150" s="192"/>
      <c r="T150" s="193"/>
      <c r="U150" s="193"/>
      <c r="V150" s="193"/>
      <c r="W150" s="194"/>
      <c r="X150" s="195"/>
      <c r="Y150" s="194"/>
      <c r="Z150" s="195"/>
      <c r="AA150" s="194"/>
      <c r="AB150" s="195"/>
      <c r="AC150" s="196"/>
      <c r="AD150" s="196"/>
      <c r="AE150" s="193"/>
      <c r="AG150" s="161"/>
    </row>
    <row r="151" spans="1:33">
      <c r="A151" s="190">
        <v>74</v>
      </c>
      <c r="B151" s="191">
        <v>42258</v>
      </c>
      <c r="C151" s="192">
        <v>0.88194444444444453</v>
      </c>
      <c r="D151" s="193" t="s">
        <v>633</v>
      </c>
      <c r="E151" s="193">
        <v>926</v>
      </c>
      <c r="F151" s="193">
        <v>-920</v>
      </c>
      <c r="G151" s="240">
        <v>2.0081159999999999E-3</v>
      </c>
      <c r="H151" s="195">
        <v>1.3747209999999999E-2</v>
      </c>
      <c r="I151" s="242">
        <v>2273741000</v>
      </c>
      <c r="J151" s="195">
        <v>0.16109100000000001</v>
      </c>
      <c r="K151" s="242">
        <v>4565617</v>
      </c>
      <c r="L151" s="195">
        <v>0.1708191</v>
      </c>
      <c r="M151" s="196">
        <v>5.5316537851977046</v>
      </c>
      <c r="N151" s="196">
        <v>0.38447715270666943</v>
      </c>
      <c r="O151" s="197" t="s">
        <v>682</v>
      </c>
      <c r="Q151" s="190"/>
      <c r="R151" s="193"/>
      <c r="S151" s="192"/>
      <c r="T151" s="193"/>
      <c r="U151" s="193"/>
      <c r="V151" s="193"/>
      <c r="W151" s="194"/>
      <c r="X151" s="195"/>
      <c r="Y151" s="194"/>
      <c r="Z151" s="195"/>
      <c r="AA151" s="194"/>
      <c r="AB151" s="195"/>
      <c r="AC151" s="196"/>
      <c r="AD151" s="196"/>
      <c r="AE151" s="193"/>
      <c r="AG151" s="161"/>
    </row>
    <row r="152" spans="1:33">
      <c r="A152" s="190">
        <v>75</v>
      </c>
      <c r="B152" s="191">
        <v>42258</v>
      </c>
      <c r="C152" s="192">
        <v>0.88541666666666663</v>
      </c>
      <c r="D152" s="193" t="s">
        <v>689</v>
      </c>
      <c r="E152" s="193">
        <v>886</v>
      </c>
      <c r="F152" s="193">
        <v>-920</v>
      </c>
      <c r="G152" s="240">
        <v>2.0081370000000001E-3</v>
      </c>
      <c r="H152" s="195">
        <v>1.4390969999999999E-2</v>
      </c>
      <c r="I152" s="242">
        <v>2253904000</v>
      </c>
      <c r="J152" s="195">
        <v>0.17588210000000001</v>
      </c>
      <c r="K152" s="242">
        <v>4530232</v>
      </c>
      <c r="L152" s="195">
        <v>0.1825329</v>
      </c>
      <c r="M152" s="196">
        <v>5.5421691960256112</v>
      </c>
      <c r="N152" s="196">
        <v>0.38808605246151812</v>
      </c>
      <c r="O152" s="197" t="s">
        <v>682</v>
      </c>
      <c r="Q152" s="190"/>
      <c r="R152" s="193"/>
      <c r="S152" s="192"/>
      <c r="T152" s="193"/>
      <c r="U152" s="193"/>
      <c r="V152" s="193"/>
      <c r="W152" s="194"/>
      <c r="X152" s="195"/>
      <c r="Y152" s="194"/>
      <c r="Z152" s="195"/>
      <c r="AA152" s="194"/>
      <c r="AB152" s="195"/>
      <c r="AC152" s="196"/>
      <c r="AD152" s="196"/>
      <c r="AE152" s="193"/>
      <c r="AG152" s="161"/>
    </row>
    <row r="153" spans="1:33">
      <c r="A153" s="190">
        <v>76</v>
      </c>
      <c r="B153" s="191">
        <v>42258</v>
      </c>
      <c r="C153" s="192">
        <v>0.8881944444444444</v>
      </c>
      <c r="D153" s="193" t="s">
        <v>690</v>
      </c>
      <c r="E153" s="193">
        <v>886</v>
      </c>
      <c r="F153" s="193">
        <v>-880</v>
      </c>
      <c r="G153" s="240">
        <v>2.0074749999999999E-3</v>
      </c>
      <c r="H153" s="195">
        <v>1.8866560000000001E-2</v>
      </c>
      <c r="I153" s="242">
        <v>2264901000</v>
      </c>
      <c r="J153" s="195">
        <v>0.30816759999999999</v>
      </c>
      <c r="K153" s="242">
        <v>4546959</v>
      </c>
      <c r="L153" s="195">
        <v>0.29433920000000002</v>
      </c>
      <c r="M153" s="196">
        <v>5.2106833880313843</v>
      </c>
      <c r="N153" s="196">
        <v>0.38639172914026254</v>
      </c>
      <c r="O153" s="197" t="s">
        <v>682</v>
      </c>
      <c r="Q153" s="190"/>
      <c r="R153" s="193"/>
      <c r="S153" s="192"/>
      <c r="T153" s="193"/>
      <c r="U153" s="193"/>
      <c r="V153" s="193"/>
      <c r="W153" s="194"/>
      <c r="X153" s="195"/>
      <c r="Y153" s="194"/>
      <c r="Z153" s="195"/>
      <c r="AA153" s="194"/>
      <c r="AB153" s="195"/>
      <c r="AC153" s="196"/>
      <c r="AD153" s="196"/>
      <c r="AE153" s="193"/>
      <c r="AG153" s="161"/>
    </row>
    <row r="154" spans="1:33">
      <c r="A154" s="190">
        <v>82</v>
      </c>
      <c r="B154" s="191">
        <v>42258</v>
      </c>
      <c r="C154" s="192">
        <v>0.96180555555555547</v>
      </c>
      <c r="D154" s="193" t="s">
        <v>691</v>
      </c>
      <c r="E154" s="193">
        <v>894</v>
      </c>
      <c r="F154" s="193">
        <v>-847</v>
      </c>
      <c r="G154" s="240">
        <v>2.0074659999999999E-3</v>
      </c>
      <c r="H154" s="195">
        <v>1.558154E-2</v>
      </c>
      <c r="I154" s="242">
        <v>2224105000</v>
      </c>
      <c r="J154" s="195">
        <v>0.1639919</v>
      </c>
      <c r="K154" s="242">
        <v>4464817</v>
      </c>
      <c r="L154" s="195">
        <v>0.16685320000000001</v>
      </c>
      <c r="M154" s="196">
        <v>5.2061767833909016</v>
      </c>
      <c r="N154" s="196">
        <v>0.36982652381839015</v>
      </c>
      <c r="O154" s="197" t="s">
        <v>682</v>
      </c>
      <c r="Q154" s="89"/>
      <c r="AG154" s="161"/>
    </row>
    <row r="155" spans="1:33">
      <c r="A155" s="190">
        <v>83</v>
      </c>
      <c r="B155" s="191">
        <v>42258</v>
      </c>
      <c r="C155" s="192">
        <v>0.96458333333333324</v>
      </c>
      <c r="D155" s="193" t="s">
        <v>692</v>
      </c>
      <c r="E155" s="193">
        <v>894</v>
      </c>
      <c r="F155" s="193">
        <v>-807</v>
      </c>
      <c r="G155" s="240">
        <v>2.0070840000000001E-3</v>
      </c>
      <c r="H155" s="195">
        <v>1.117753E-2</v>
      </c>
      <c r="I155" s="242">
        <v>2242775000</v>
      </c>
      <c r="J155" s="195">
        <v>0.22049009999999999</v>
      </c>
      <c r="K155" s="242">
        <v>4501023</v>
      </c>
      <c r="L155" s="195">
        <v>0.21907689999999999</v>
      </c>
      <c r="M155" s="196">
        <v>5.0148964530984586</v>
      </c>
      <c r="N155" s="196">
        <v>0.33919164995093115</v>
      </c>
      <c r="O155" s="197" t="s">
        <v>682</v>
      </c>
      <c r="Q155" s="89"/>
      <c r="AG155" s="161"/>
    </row>
    <row r="156" spans="1:33">
      <c r="A156" s="190">
        <v>84</v>
      </c>
      <c r="B156" s="191">
        <v>42258</v>
      </c>
      <c r="C156" s="192">
        <v>0.96805555555555556</v>
      </c>
      <c r="D156" s="193" t="s">
        <v>693</v>
      </c>
      <c r="E156" s="193">
        <v>854</v>
      </c>
      <c r="F156" s="193">
        <v>-807</v>
      </c>
      <c r="G156" s="240">
        <v>2.0071160000000002E-3</v>
      </c>
      <c r="H156" s="195">
        <v>1.5418930000000001E-2</v>
      </c>
      <c r="I156" s="242">
        <v>2226589000</v>
      </c>
      <c r="J156" s="195">
        <v>0.19560079999999999</v>
      </c>
      <c r="K156" s="242">
        <v>4469446</v>
      </c>
      <c r="L156" s="195">
        <v>0.205599</v>
      </c>
      <c r="M156" s="196">
        <v>5.030919936264354</v>
      </c>
      <c r="N156" s="196">
        <v>0.35666221958584637</v>
      </c>
      <c r="O156" s="197" t="s">
        <v>682</v>
      </c>
      <c r="Q156" s="89"/>
      <c r="AG156" s="161"/>
    </row>
    <row r="157" spans="1:33">
      <c r="A157" s="190">
        <v>85</v>
      </c>
      <c r="B157" s="191">
        <v>42258</v>
      </c>
      <c r="C157" s="192">
        <v>0.97361111111111109</v>
      </c>
      <c r="D157" s="193" t="s">
        <v>694</v>
      </c>
      <c r="E157" s="193">
        <v>854</v>
      </c>
      <c r="F157" s="193">
        <v>-847</v>
      </c>
      <c r="G157" s="240">
        <v>2.007956E-3</v>
      </c>
      <c r="H157" s="195">
        <v>1.5320459999999999E-2</v>
      </c>
      <c r="I157" s="242">
        <v>2235945000</v>
      </c>
      <c r="J157" s="195">
        <v>0.18630659999999999</v>
      </c>
      <c r="K157" s="242">
        <v>4489692</v>
      </c>
      <c r="L157" s="195">
        <v>0.1940761</v>
      </c>
      <c r="M157" s="196">
        <v>5.4515363693683412</v>
      </c>
      <c r="N157" s="196">
        <v>0.3860156154302577</v>
      </c>
      <c r="O157" s="197" t="s">
        <v>682</v>
      </c>
      <c r="Q157" s="89"/>
      <c r="AG157" s="161"/>
    </row>
    <row r="158" spans="1:33">
      <c r="A158" s="190">
        <v>86</v>
      </c>
      <c r="B158" s="191">
        <v>42258</v>
      </c>
      <c r="C158" s="192">
        <v>0.97777777777777775</v>
      </c>
      <c r="D158" s="193" t="s">
        <v>695</v>
      </c>
      <c r="E158" s="193">
        <v>854</v>
      </c>
      <c r="F158" s="193">
        <v>-887</v>
      </c>
      <c r="G158" s="240">
        <v>2.0071780000000001E-3</v>
      </c>
      <c r="H158" s="195">
        <v>1.3879799999999999E-2</v>
      </c>
      <c r="I158" s="242">
        <v>2205260000</v>
      </c>
      <c r="J158" s="195">
        <v>0.1854249</v>
      </c>
      <c r="K158" s="242">
        <v>4426190</v>
      </c>
      <c r="L158" s="195">
        <v>0.18647240000000001</v>
      </c>
      <c r="M158" s="196">
        <v>5.0619654348980703</v>
      </c>
      <c r="N158" s="196">
        <v>0.35236465150862339</v>
      </c>
      <c r="O158" s="197" t="s">
        <v>682</v>
      </c>
      <c r="Q158" s="89"/>
      <c r="AG158" s="161"/>
    </row>
    <row r="159" spans="1:33">
      <c r="A159" s="190">
        <v>87</v>
      </c>
      <c r="B159" s="191">
        <v>42258</v>
      </c>
      <c r="C159" s="192">
        <v>0.98749999999999993</v>
      </c>
      <c r="D159" s="193" t="s">
        <v>696</v>
      </c>
      <c r="E159" s="193">
        <v>731</v>
      </c>
      <c r="F159" s="193">
        <v>663</v>
      </c>
      <c r="G159" s="240">
        <v>2.0164599999999999E-3</v>
      </c>
      <c r="H159" s="195">
        <v>1.286779E-2</v>
      </c>
      <c r="I159" s="242">
        <v>2223991000</v>
      </c>
      <c r="J159" s="195">
        <v>0.20270640000000001</v>
      </c>
      <c r="K159" s="242">
        <v>4484584</v>
      </c>
      <c r="L159" s="195">
        <v>0.20035819999999999</v>
      </c>
      <c r="M159" s="196">
        <v>9.7097770207000167</v>
      </c>
      <c r="N159" s="196">
        <v>0.33415287439122798</v>
      </c>
      <c r="O159" s="197" t="s">
        <v>682</v>
      </c>
      <c r="Q159" s="89"/>
      <c r="AG159" s="161"/>
    </row>
    <row r="160" spans="1:33">
      <c r="A160" s="190">
        <v>88</v>
      </c>
      <c r="B160" s="191">
        <v>42258</v>
      </c>
      <c r="C160" s="192">
        <v>0.99097222222222225</v>
      </c>
      <c r="D160" s="193" t="s">
        <v>697</v>
      </c>
      <c r="E160" s="193">
        <v>771</v>
      </c>
      <c r="F160" s="193">
        <v>663</v>
      </c>
      <c r="G160" s="240">
        <v>2.0168959999999998E-3</v>
      </c>
      <c r="H160" s="195">
        <v>1.1080889999999999E-2</v>
      </c>
      <c r="I160" s="242">
        <v>2214981000</v>
      </c>
      <c r="J160" s="195">
        <v>0.19522590000000001</v>
      </c>
      <c r="K160" s="242">
        <v>4467077</v>
      </c>
      <c r="L160" s="195">
        <v>0.20098199999999999</v>
      </c>
      <c r="M160" s="196">
        <v>9.9280969788349012</v>
      </c>
      <c r="N160" s="196">
        <v>0.33543656351285683</v>
      </c>
      <c r="O160" s="197" t="s">
        <v>682</v>
      </c>
      <c r="Q160" s="89"/>
      <c r="AG160" s="161"/>
    </row>
    <row r="161" spans="1:33">
      <c r="A161" s="190">
        <v>89</v>
      </c>
      <c r="B161" s="191">
        <v>42258</v>
      </c>
      <c r="C161" s="192">
        <v>0.99375000000000002</v>
      </c>
      <c r="D161" s="193" t="s">
        <v>698</v>
      </c>
      <c r="E161" s="193">
        <v>811</v>
      </c>
      <c r="F161" s="193">
        <v>663</v>
      </c>
      <c r="G161" s="240">
        <v>2.016622E-3</v>
      </c>
      <c r="H161" s="195">
        <v>1.048515E-2</v>
      </c>
      <c r="I161" s="242">
        <v>2237087000</v>
      </c>
      <c r="J161" s="195">
        <v>0.20663709999999999</v>
      </c>
      <c r="K161" s="242">
        <v>4511363</v>
      </c>
      <c r="L161" s="195">
        <v>0.20942849999999999</v>
      </c>
      <c r="M161" s="196">
        <v>9.7908959042274546</v>
      </c>
      <c r="N161" s="196">
        <v>0.32893418703415156</v>
      </c>
      <c r="O161" s="197" t="s">
        <v>682</v>
      </c>
      <c r="Q161" s="89"/>
      <c r="AG161" s="161"/>
    </row>
    <row r="162" spans="1:33">
      <c r="A162" s="190">
        <v>90</v>
      </c>
      <c r="B162" s="191">
        <v>42258</v>
      </c>
      <c r="C162" s="192">
        <v>0.99722222222222223</v>
      </c>
      <c r="D162" s="193" t="s">
        <v>699</v>
      </c>
      <c r="E162" s="193">
        <v>851</v>
      </c>
      <c r="F162" s="193">
        <v>663</v>
      </c>
      <c r="G162" s="240">
        <v>2.0178079999999998E-3</v>
      </c>
      <c r="H162" s="195">
        <v>9.8475809999999993E-3</v>
      </c>
      <c r="I162" s="242">
        <v>2240757000</v>
      </c>
      <c r="J162" s="195">
        <v>0.16741700000000001</v>
      </c>
      <c r="K162" s="242">
        <v>4521424</v>
      </c>
      <c r="L162" s="195">
        <v>0.17140910000000001</v>
      </c>
      <c r="M162" s="196">
        <v>10.384766249062523</v>
      </c>
      <c r="N162" s="196">
        <v>0.34687646003348743</v>
      </c>
      <c r="O162" s="197" t="s">
        <v>682</v>
      </c>
      <c r="Q162" s="89"/>
      <c r="AG162" s="161"/>
    </row>
    <row r="163" spans="1:33">
      <c r="A163" s="190">
        <v>91</v>
      </c>
      <c r="B163" s="191">
        <v>42288</v>
      </c>
      <c r="C163" s="192">
        <v>0</v>
      </c>
      <c r="D163" s="193" t="s">
        <v>700</v>
      </c>
      <c r="E163" s="193">
        <v>891</v>
      </c>
      <c r="F163" s="193">
        <v>663</v>
      </c>
      <c r="G163" s="240">
        <v>2.0170510000000002E-3</v>
      </c>
      <c r="H163" s="195">
        <v>8.8507540000000006E-3</v>
      </c>
      <c r="I163" s="242">
        <v>2241704000</v>
      </c>
      <c r="J163" s="195">
        <v>0.18482680000000001</v>
      </c>
      <c r="K163" s="242">
        <v>4521626</v>
      </c>
      <c r="L163" s="195">
        <v>0.18550320000000001</v>
      </c>
      <c r="M163" s="196">
        <v>10.005710725419931</v>
      </c>
      <c r="N163" s="196">
        <v>0.33141166531468291</v>
      </c>
      <c r="O163" s="197" t="s">
        <v>682</v>
      </c>
      <c r="Q163" s="89"/>
      <c r="AG163" s="161"/>
    </row>
    <row r="164" spans="1:33">
      <c r="A164" s="190">
        <v>92</v>
      </c>
      <c r="B164" s="191">
        <v>42288</v>
      </c>
      <c r="C164" s="192">
        <v>6.2499999999999995E-3</v>
      </c>
      <c r="D164" s="193" t="s">
        <v>701</v>
      </c>
      <c r="E164" s="193">
        <v>856</v>
      </c>
      <c r="F164" s="193">
        <v>-928</v>
      </c>
      <c r="G164" s="240">
        <v>2.0063479999999998E-3</v>
      </c>
      <c r="H164" s="195">
        <v>1.0581159999999999E-2</v>
      </c>
      <c r="I164" s="242">
        <v>2161356000</v>
      </c>
      <c r="J164" s="195">
        <v>0.18493689999999999</v>
      </c>
      <c r="K164" s="242">
        <v>4336031</v>
      </c>
      <c r="L164" s="195">
        <v>0.1825658</v>
      </c>
      <c r="M164" s="196">
        <v>4.6463563402830914</v>
      </c>
      <c r="N164" s="196">
        <v>0.31247686123780777</v>
      </c>
      <c r="O164" s="197" t="s">
        <v>682</v>
      </c>
      <c r="Q164" s="89"/>
      <c r="AG164" s="161"/>
    </row>
    <row r="165" spans="1:33">
      <c r="A165" s="190">
        <v>93</v>
      </c>
      <c r="B165" s="191">
        <v>42288</v>
      </c>
      <c r="C165" s="192">
        <v>9.7222222222222224E-3</v>
      </c>
      <c r="D165" s="193" t="s">
        <v>702</v>
      </c>
      <c r="E165" s="193">
        <v>856</v>
      </c>
      <c r="F165" s="193">
        <v>-968</v>
      </c>
      <c r="G165" s="240">
        <v>2.0076650000000001E-3</v>
      </c>
      <c r="H165" s="195">
        <v>1.544067E-2</v>
      </c>
      <c r="I165" s="242">
        <v>2159557000</v>
      </c>
      <c r="J165" s="195">
        <v>0.19015550000000001</v>
      </c>
      <c r="K165" s="242">
        <v>4335288</v>
      </c>
      <c r="L165" s="195">
        <v>0.185115</v>
      </c>
      <c r="M165" s="196">
        <v>5.3058228193289096</v>
      </c>
      <c r="N165" s="196">
        <v>0.37625160171446598</v>
      </c>
      <c r="O165" s="197" t="s">
        <v>682</v>
      </c>
      <c r="Q165" s="89"/>
      <c r="AG165" s="161"/>
    </row>
    <row r="166" spans="1:33">
      <c r="A166" s="190">
        <v>94</v>
      </c>
      <c r="B166" s="191">
        <v>42288</v>
      </c>
      <c r="C166" s="192">
        <v>1.2499999999999999E-2</v>
      </c>
      <c r="D166" s="193" t="s">
        <v>703</v>
      </c>
      <c r="E166" s="193">
        <v>896</v>
      </c>
      <c r="F166" s="193">
        <v>-968</v>
      </c>
      <c r="G166" s="240">
        <v>2.0069530000000001E-3</v>
      </c>
      <c r="H166" s="195">
        <v>1.097148E-2</v>
      </c>
      <c r="I166" s="242">
        <v>2162494000</v>
      </c>
      <c r="J166" s="195">
        <v>0.18426980000000001</v>
      </c>
      <c r="K166" s="242">
        <v>4339731</v>
      </c>
      <c r="L166" s="195">
        <v>0.1845783</v>
      </c>
      <c r="M166" s="196">
        <v>4.9493003188880493</v>
      </c>
      <c r="N166" s="196">
        <v>0.3340863589623741</v>
      </c>
      <c r="O166" s="197" t="s">
        <v>682</v>
      </c>
      <c r="Q166" s="89"/>
      <c r="AG166" s="161"/>
    </row>
    <row r="167" spans="1:33">
      <c r="A167" s="190">
        <v>95</v>
      </c>
      <c r="B167" s="191">
        <v>42288</v>
      </c>
      <c r="C167" s="192">
        <v>1.5972222222222224E-2</v>
      </c>
      <c r="D167" s="193" t="s">
        <v>704</v>
      </c>
      <c r="E167" s="193">
        <v>936</v>
      </c>
      <c r="F167" s="193">
        <v>-968</v>
      </c>
      <c r="G167" s="240">
        <v>2.006145E-3</v>
      </c>
      <c r="H167" s="195">
        <v>9.077613E-3</v>
      </c>
      <c r="I167" s="242">
        <v>2165145000</v>
      </c>
      <c r="J167" s="195">
        <v>0.18402489999999999</v>
      </c>
      <c r="K167" s="242">
        <v>4344220</v>
      </c>
      <c r="L167" s="195">
        <v>0.1836555</v>
      </c>
      <c r="M167" s="196">
        <v>4.5447073689497302</v>
      </c>
      <c r="N167" s="196">
        <v>0.30161942553904625</v>
      </c>
      <c r="O167" s="197" t="s">
        <v>682</v>
      </c>
      <c r="Q167" s="89"/>
      <c r="AG167" s="161"/>
    </row>
    <row r="168" spans="1:33">
      <c r="A168" s="190">
        <v>96</v>
      </c>
      <c r="B168" s="191">
        <v>42288</v>
      </c>
      <c r="C168" s="192">
        <v>1.8749999999999999E-2</v>
      </c>
      <c r="D168" s="193" t="s">
        <v>705</v>
      </c>
      <c r="E168" s="193">
        <v>976</v>
      </c>
      <c r="F168" s="193">
        <v>-968</v>
      </c>
      <c r="G168" s="240">
        <v>2.008049E-3</v>
      </c>
      <c r="H168" s="195">
        <v>1.1099039999999999E-2</v>
      </c>
      <c r="I168" s="242">
        <v>2186213000</v>
      </c>
      <c r="J168" s="195">
        <v>0.17518249999999999</v>
      </c>
      <c r="K168" s="242">
        <v>4389775</v>
      </c>
      <c r="L168" s="195">
        <v>0.17823310000000001</v>
      </c>
      <c r="M168" s="196">
        <v>5.4981046173194272</v>
      </c>
      <c r="N168" s="196">
        <v>0.37158994057220912</v>
      </c>
      <c r="O168" s="197" t="s">
        <v>682</v>
      </c>
      <c r="Q168" s="89"/>
      <c r="AG168" s="161"/>
    </row>
    <row r="169" spans="1:33" ht="17" thickBot="1">
      <c r="A169" s="190">
        <v>97</v>
      </c>
      <c r="B169" s="191">
        <v>42288</v>
      </c>
      <c r="C169" s="192">
        <v>2.4305555555555556E-2</v>
      </c>
      <c r="D169" s="193" t="s">
        <v>706</v>
      </c>
      <c r="E169" s="193">
        <v>1136</v>
      </c>
      <c r="F169" s="193">
        <v>-808</v>
      </c>
      <c r="G169" s="240">
        <v>2.0076180000000001E-3</v>
      </c>
      <c r="H169" s="195">
        <v>1.6086710000000001E-2</v>
      </c>
      <c r="I169" s="242">
        <v>2192967000</v>
      </c>
      <c r="J169" s="195">
        <v>0.24139559999999999</v>
      </c>
      <c r="K169" s="242">
        <v>4402433</v>
      </c>
      <c r="L169" s="195">
        <v>0.249253</v>
      </c>
      <c r="M169" s="196">
        <v>5.2822883284289901</v>
      </c>
      <c r="N169" s="196">
        <v>0.37760491595880191</v>
      </c>
      <c r="O169" s="197" t="s">
        <v>682</v>
      </c>
      <c r="Q169" s="162"/>
      <c r="R169" s="91"/>
      <c r="S169" s="91"/>
      <c r="T169" s="91"/>
      <c r="U169" s="91"/>
      <c r="V169" s="91"/>
      <c r="W169" s="91"/>
      <c r="X169" s="91"/>
      <c r="Y169" s="91"/>
      <c r="Z169" s="91"/>
      <c r="AA169" s="91"/>
      <c r="AB169" s="91"/>
      <c r="AC169" s="91"/>
      <c r="AD169" s="91"/>
      <c r="AE169" s="91"/>
      <c r="AF169" s="91"/>
      <c r="AG169" s="210"/>
    </row>
    <row r="170" spans="1:33">
      <c r="A170" s="190">
        <v>98</v>
      </c>
      <c r="B170" s="191">
        <v>42288</v>
      </c>
      <c r="C170" s="192">
        <v>2.7777777777777776E-2</v>
      </c>
      <c r="D170" s="193" t="s">
        <v>707</v>
      </c>
      <c r="E170" s="193">
        <v>1136</v>
      </c>
      <c r="F170" s="193">
        <v>-848</v>
      </c>
      <c r="G170" s="240">
        <v>2.0068099999999999E-3</v>
      </c>
      <c r="H170" s="195">
        <v>9.8036600000000005E-3</v>
      </c>
      <c r="I170" s="242">
        <v>2196200000</v>
      </c>
      <c r="J170" s="195">
        <v>0.17311599999999999</v>
      </c>
      <c r="K170" s="242">
        <v>4407792</v>
      </c>
      <c r="L170" s="195">
        <v>0.1758728</v>
      </c>
      <c r="M170" s="196">
        <v>4.8776953784905572</v>
      </c>
      <c r="N170" s="196">
        <v>0.32572772566391162</v>
      </c>
      <c r="O170" s="197" t="s">
        <v>682</v>
      </c>
    </row>
    <row r="171" spans="1:33">
      <c r="A171" s="190">
        <v>99</v>
      </c>
      <c r="B171" s="191">
        <v>42288</v>
      </c>
      <c r="C171" s="192">
        <v>3.125E-2</v>
      </c>
      <c r="D171" s="193" t="s">
        <v>708</v>
      </c>
      <c r="E171" s="193">
        <v>1136</v>
      </c>
      <c r="F171" s="193">
        <v>-888</v>
      </c>
      <c r="G171" s="240">
        <v>2.0068989999999999E-3</v>
      </c>
      <c r="H171" s="195">
        <v>1.236013E-2</v>
      </c>
      <c r="I171" s="242">
        <v>2192464000</v>
      </c>
      <c r="J171" s="195">
        <v>0.18830330000000001</v>
      </c>
      <c r="K171" s="242">
        <v>4400347</v>
      </c>
      <c r="L171" s="195">
        <v>0.18510850000000001</v>
      </c>
      <c r="M171" s="196">
        <v>4.9222606910456079</v>
      </c>
      <c r="N171" s="196">
        <v>0.33695317493915855</v>
      </c>
      <c r="O171" s="197" t="s">
        <v>682</v>
      </c>
    </row>
    <row r="172" spans="1:33">
      <c r="A172" s="190">
        <v>100</v>
      </c>
      <c r="B172" s="191">
        <v>42288</v>
      </c>
      <c r="C172" s="192">
        <v>3.4027777777777775E-2</v>
      </c>
      <c r="D172" s="193" t="s">
        <v>709</v>
      </c>
      <c r="E172" s="193">
        <v>1176</v>
      </c>
      <c r="F172" s="193">
        <v>-888</v>
      </c>
      <c r="G172" s="240">
        <v>2.0073650000000001E-3</v>
      </c>
      <c r="H172" s="195">
        <v>1.15084E-2</v>
      </c>
      <c r="I172" s="242">
        <v>2174817000</v>
      </c>
      <c r="J172" s="195">
        <v>0.18110689999999999</v>
      </c>
      <c r="K172" s="242">
        <v>4365395</v>
      </c>
      <c r="L172" s="195">
        <v>0.18489030000000001</v>
      </c>
      <c r="M172" s="196">
        <v>5.155602664648768</v>
      </c>
      <c r="N172" s="196">
        <v>0.34985100017113108</v>
      </c>
      <c r="O172" s="197" t="s">
        <v>682</v>
      </c>
    </row>
    <row r="173" spans="1:33">
      <c r="A173" s="190">
        <v>101</v>
      </c>
      <c r="B173" s="191">
        <v>42288</v>
      </c>
      <c r="C173" s="192">
        <v>3.7499999999999999E-2</v>
      </c>
      <c r="D173" s="193" t="s">
        <v>710</v>
      </c>
      <c r="E173" s="193">
        <v>1176</v>
      </c>
      <c r="F173" s="193">
        <v>-848</v>
      </c>
      <c r="G173" s="240">
        <v>2.0067819999999999E-3</v>
      </c>
      <c r="H173" s="195">
        <v>1.046265E-2</v>
      </c>
      <c r="I173" s="242">
        <v>2186352000</v>
      </c>
      <c r="J173" s="195">
        <v>0.1715622</v>
      </c>
      <c r="K173" s="242">
        <v>4387174</v>
      </c>
      <c r="L173" s="195">
        <v>0.17252039999999999</v>
      </c>
      <c r="M173" s="196">
        <v>4.8636748307203561</v>
      </c>
      <c r="N173" s="196">
        <v>0.32673105152101567</v>
      </c>
      <c r="O173" s="197" t="s">
        <v>682</v>
      </c>
    </row>
    <row r="174" spans="1:33">
      <c r="A174" s="190">
        <v>109</v>
      </c>
      <c r="B174" s="191">
        <v>42288</v>
      </c>
      <c r="C174" s="192">
        <v>8.2638888888888887E-2</v>
      </c>
      <c r="D174" s="193" t="s">
        <v>711</v>
      </c>
      <c r="E174" s="193">
        <v>1187</v>
      </c>
      <c r="F174" s="193">
        <v>-796</v>
      </c>
      <c r="G174" s="240">
        <v>2.0086499999999998E-3</v>
      </c>
      <c r="H174" s="195">
        <v>1.537446E-2</v>
      </c>
      <c r="I174" s="242">
        <v>2260760000</v>
      </c>
      <c r="J174" s="195">
        <v>0.19997899999999999</v>
      </c>
      <c r="K174" s="242">
        <v>4541083</v>
      </c>
      <c r="L174" s="195">
        <v>0.20526630000000001</v>
      </c>
      <c r="M174" s="196">
        <v>5.7990456605283498</v>
      </c>
      <c r="N174" s="196">
        <v>0.41089366377765757</v>
      </c>
      <c r="O174" s="197" t="s">
        <v>682</v>
      </c>
    </row>
    <row r="175" spans="1:33">
      <c r="A175" s="190">
        <v>110</v>
      </c>
      <c r="B175" s="191">
        <v>42288</v>
      </c>
      <c r="C175" s="192">
        <v>8.5416666666666655E-2</v>
      </c>
      <c r="D175" s="193" t="s">
        <v>712</v>
      </c>
      <c r="E175" s="193">
        <v>1227</v>
      </c>
      <c r="F175" s="193">
        <v>-796</v>
      </c>
      <c r="G175" s="240">
        <v>2.0077900000000002E-3</v>
      </c>
      <c r="H175" s="195">
        <v>1.281448E-2</v>
      </c>
      <c r="I175" s="242">
        <v>2253815000</v>
      </c>
      <c r="J175" s="195">
        <v>0.1769696</v>
      </c>
      <c r="K175" s="242">
        <v>4525186</v>
      </c>
      <c r="L175" s="195">
        <v>0.17586070000000001</v>
      </c>
      <c r="M175" s="196">
        <v>5.36841455044555</v>
      </c>
      <c r="N175" s="196">
        <v>0.36928427135638048</v>
      </c>
      <c r="O175" s="197" t="s">
        <v>682</v>
      </c>
    </row>
    <row r="176" spans="1:33">
      <c r="A176" s="190">
        <v>111</v>
      </c>
      <c r="B176" s="191">
        <v>42288</v>
      </c>
      <c r="C176" s="192">
        <v>8.8888888888888892E-2</v>
      </c>
      <c r="D176" s="193" t="s">
        <v>713</v>
      </c>
      <c r="E176" s="193">
        <v>1227</v>
      </c>
      <c r="F176" s="193">
        <v>-836</v>
      </c>
      <c r="G176" s="240">
        <v>2.0078679999999999E-3</v>
      </c>
      <c r="H176" s="195">
        <v>1.508076E-2</v>
      </c>
      <c r="I176" s="242">
        <v>2255846000</v>
      </c>
      <c r="J176" s="195">
        <v>0.1505928</v>
      </c>
      <c r="K176" s="242">
        <v>4529443</v>
      </c>
      <c r="L176" s="195">
        <v>0.15165139999999999</v>
      </c>
      <c r="M176" s="196">
        <v>5.4074717906621572</v>
      </c>
      <c r="N176" s="196">
        <v>0.38178083669105434</v>
      </c>
      <c r="O176" s="197" t="s">
        <v>682</v>
      </c>
    </row>
    <row r="177" spans="1:31">
      <c r="A177" s="190">
        <v>112</v>
      </c>
      <c r="B177" s="191">
        <v>42288</v>
      </c>
      <c r="C177" s="192">
        <v>9.1666666666666674E-2</v>
      </c>
      <c r="D177" s="193" t="s">
        <v>714</v>
      </c>
      <c r="E177" s="193">
        <v>1227</v>
      </c>
      <c r="F177" s="193">
        <v>-876</v>
      </c>
      <c r="G177" s="240">
        <v>2.0078019999999999E-3</v>
      </c>
      <c r="H177" s="195">
        <v>1.195894E-2</v>
      </c>
      <c r="I177" s="242">
        <v>2262622000</v>
      </c>
      <c r="J177" s="195">
        <v>0.1691677</v>
      </c>
      <c r="K177" s="242">
        <v>4542553</v>
      </c>
      <c r="L177" s="195">
        <v>0.1681723</v>
      </c>
      <c r="M177" s="196">
        <v>5.3744233566327466</v>
      </c>
      <c r="N177" s="196">
        <v>0.36637076747398978</v>
      </c>
      <c r="O177" s="197" t="s">
        <v>682</v>
      </c>
    </row>
    <row r="178" spans="1:31">
      <c r="A178" s="190">
        <v>113</v>
      </c>
      <c r="B178" s="191">
        <v>42288</v>
      </c>
      <c r="C178" s="192">
        <v>9.5138888888888884E-2</v>
      </c>
      <c r="D178" s="193" t="s">
        <v>715</v>
      </c>
      <c r="E178" s="193">
        <v>1267</v>
      </c>
      <c r="F178" s="193">
        <v>-876</v>
      </c>
      <c r="G178" s="240">
        <v>2.0072190000000002E-3</v>
      </c>
      <c r="H178" s="195">
        <v>1.1314980000000001E-2</v>
      </c>
      <c r="I178" s="242">
        <v>2249647000</v>
      </c>
      <c r="J178" s="195">
        <v>0.16442319999999999</v>
      </c>
      <c r="K178" s="242">
        <v>4515186</v>
      </c>
      <c r="L178" s="195">
        <v>0.16324830000000001</v>
      </c>
      <c r="M178" s="196">
        <v>5.0824955227044484</v>
      </c>
      <c r="N178" s="196">
        <v>0.34422815168285692</v>
      </c>
      <c r="O178" s="197" t="s">
        <v>682</v>
      </c>
    </row>
    <row r="179" spans="1:31">
      <c r="A179" s="190">
        <v>114</v>
      </c>
      <c r="B179" s="191">
        <v>42288</v>
      </c>
      <c r="C179" s="192">
        <v>0.10833333333333334</v>
      </c>
      <c r="D179" s="193" t="s">
        <v>716</v>
      </c>
      <c r="E179" s="193">
        <v>736</v>
      </c>
      <c r="F179" s="193">
        <v>624</v>
      </c>
      <c r="G179" s="240">
        <v>2.0165869999999998E-3</v>
      </c>
      <c r="H179" s="195">
        <v>1.140537E-2</v>
      </c>
      <c r="I179" s="242">
        <v>2242844000</v>
      </c>
      <c r="J179" s="195">
        <v>0.15651019999999999</v>
      </c>
      <c r="K179" s="242">
        <v>4522895</v>
      </c>
      <c r="L179" s="195">
        <v>0.16081090000000001</v>
      </c>
      <c r="M179" s="196">
        <v>9.7733702195145042</v>
      </c>
      <c r="N179" s="196">
        <v>0.33126249070848673</v>
      </c>
      <c r="O179" s="197" t="s">
        <v>682</v>
      </c>
    </row>
    <row r="180" spans="1:31">
      <c r="A180" s="190">
        <v>115</v>
      </c>
      <c r="B180" s="191">
        <v>42288</v>
      </c>
      <c r="C180" s="192">
        <v>0.11180555555555556</v>
      </c>
      <c r="D180" s="193" t="s">
        <v>717</v>
      </c>
      <c r="E180" s="193">
        <v>776</v>
      </c>
      <c r="F180" s="193">
        <v>624</v>
      </c>
      <c r="G180" s="240">
        <v>2.0164279999999998E-3</v>
      </c>
      <c r="H180" s="195">
        <v>1.1936799999999999E-2</v>
      </c>
      <c r="I180" s="242">
        <v>2251771000</v>
      </c>
      <c r="J180" s="195">
        <v>0.1929951</v>
      </c>
      <c r="K180" s="242">
        <v>4545061</v>
      </c>
      <c r="L180" s="195">
        <v>0.20910629999999999</v>
      </c>
      <c r="M180" s="196">
        <v>9.6937535375341213</v>
      </c>
      <c r="N180" s="196">
        <v>0.33033303677984199</v>
      </c>
      <c r="O180" s="197" t="s">
        <v>682</v>
      </c>
    </row>
    <row r="181" spans="1:31">
      <c r="A181" s="190">
        <v>116</v>
      </c>
      <c r="B181" s="191">
        <v>42288</v>
      </c>
      <c r="C181" s="192">
        <v>0.11458333333333333</v>
      </c>
      <c r="D181" s="193" t="s">
        <v>718</v>
      </c>
      <c r="E181" s="193">
        <v>816</v>
      </c>
      <c r="F181" s="193">
        <v>624</v>
      </c>
      <c r="G181" s="240">
        <v>2.0170520000000001E-3</v>
      </c>
      <c r="H181" s="195">
        <v>1.1505120000000001E-2</v>
      </c>
      <c r="I181" s="242">
        <v>2257885000</v>
      </c>
      <c r="J181" s="195">
        <v>0.2044222</v>
      </c>
      <c r="K181" s="242">
        <v>4554534</v>
      </c>
      <c r="L181" s="195">
        <v>0.20217099999999999</v>
      </c>
      <c r="M181" s="196">
        <v>10.006211459268798</v>
      </c>
      <c r="N181" s="196">
        <v>0.33949166971576145</v>
      </c>
      <c r="O181" s="197" t="s">
        <v>682</v>
      </c>
      <c r="Q181" s="193"/>
      <c r="R181" s="191"/>
      <c r="S181" s="192"/>
      <c r="T181" s="193"/>
      <c r="U181" s="193"/>
      <c r="V181" s="193"/>
      <c r="W181" s="194"/>
      <c r="X181" s="195"/>
      <c r="Y181" s="194"/>
      <c r="Z181" s="195"/>
      <c r="AA181" s="194"/>
      <c r="AB181" s="195"/>
      <c r="AC181" s="196"/>
      <c r="AD181" s="196"/>
      <c r="AE181" s="193"/>
    </row>
    <row r="182" spans="1:31">
      <c r="A182" s="190">
        <v>117</v>
      </c>
      <c r="B182" s="191">
        <v>42288</v>
      </c>
      <c r="C182" s="192">
        <v>0.11805555555555557</v>
      </c>
      <c r="D182" s="193" t="s">
        <v>719</v>
      </c>
      <c r="E182" s="193">
        <v>856</v>
      </c>
      <c r="F182" s="193">
        <v>624</v>
      </c>
      <c r="G182" s="240">
        <v>2.0182640000000001E-3</v>
      </c>
      <c r="H182" s="195">
        <v>1.091224E-2</v>
      </c>
      <c r="I182" s="242">
        <v>2251522000</v>
      </c>
      <c r="J182" s="195">
        <v>0.17370140000000001</v>
      </c>
      <c r="K182" s="242">
        <v>4544163</v>
      </c>
      <c r="L182" s="195">
        <v>0.1725691</v>
      </c>
      <c r="M182" s="196">
        <v>10.613100884176333</v>
      </c>
      <c r="N182" s="196">
        <v>0.35799747624602352</v>
      </c>
      <c r="O182" s="197" t="s">
        <v>682</v>
      </c>
      <c r="Q182" s="193"/>
      <c r="R182" s="191"/>
      <c r="S182" s="192"/>
      <c r="T182" s="193"/>
      <c r="U182" s="193"/>
      <c r="V182" s="193"/>
      <c r="W182" s="194"/>
      <c r="X182" s="195"/>
      <c r="Y182" s="194"/>
      <c r="Z182" s="195"/>
      <c r="AA182" s="194"/>
      <c r="AB182" s="195"/>
      <c r="AC182" s="196"/>
      <c r="AD182" s="196"/>
      <c r="AE182" s="193"/>
    </row>
    <row r="183" spans="1:31">
      <c r="A183" s="190">
        <v>118</v>
      </c>
      <c r="B183" s="191">
        <v>42288</v>
      </c>
      <c r="C183" s="192">
        <v>0.12083333333333333</v>
      </c>
      <c r="D183" s="193" t="s">
        <v>720</v>
      </c>
      <c r="E183" s="193">
        <v>896</v>
      </c>
      <c r="F183" s="193">
        <v>624</v>
      </c>
      <c r="G183" s="240">
        <v>2.0177149999999998E-3</v>
      </c>
      <c r="H183" s="195">
        <v>9.1557789999999993E-3</v>
      </c>
      <c r="I183" s="242">
        <v>2249710000</v>
      </c>
      <c r="J183" s="195">
        <v>0.16296579999999999</v>
      </c>
      <c r="K183" s="242">
        <v>4539519</v>
      </c>
      <c r="L183" s="195">
        <v>0.16682379999999999</v>
      </c>
      <c r="M183" s="196">
        <v>10.33819800111155</v>
      </c>
      <c r="N183" s="196">
        <v>0.34328047960142483</v>
      </c>
      <c r="O183" s="197" t="s">
        <v>682</v>
      </c>
      <c r="Q183" s="193"/>
      <c r="R183" s="191"/>
      <c r="S183" s="192"/>
      <c r="T183" s="193"/>
      <c r="U183" s="193"/>
      <c r="V183" s="193"/>
      <c r="W183" s="194"/>
      <c r="X183" s="195"/>
      <c r="Y183" s="194"/>
      <c r="Z183" s="195"/>
      <c r="AA183" s="194"/>
      <c r="AB183" s="195"/>
      <c r="AC183" s="196"/>
      <c r="AD183" s="196"/>
      <c r="AE183" s="193"/>
    </row>
    <row r="184" spans="1:31">
      <c r="A184" s="190">
        <v>119</v>
      </c>
      <c r="B184" s="191">
        <v>42288</v>
      </c>
      <c r="C184" s="192">
        <v>0.15555555555555556</v>
      </c>
      <c r="D184" s="193" t="s">
        <v>721</v>
      </c>
      <c r="E184" s="193">
        <v>1220</v>
      </c>
      <c r="F184" s="193">
        <v>-912</v>
      </c>
      <c r="G184" s="240">
        <v>2.0088129999999999E-3</v>
      </c>
      <c r="H184" s="195">
        <v>1.6396669999999999E-2</v>
      </c>
      <c r="I184" s="242">
        <v>2220692000</v>
      </c>
      <c r="J184" s="195">
        <v>0.2198099</v>
      </c>
      <c r="K184" s="242">
        <v>4460948</v>
      </c>
      <c r="L184" s="195">
        <v>0.21640870000000001</v>
      </c>
      <c r="M184" s="196">
        <v>5.8806652779046544</v>
      </c>
      <c r="N184" s="196">
        <v>0.42203326396436136</v>
      </c>
      <c r="O184" s="197" t="s">
        <v>682</v>
      </c>
    </row>
    <row r="185" spans="1:31">
      <c r="A185" s="190">
        <v>120</v>
      </c>
      <c r="B185" s="191">
        <v>42288</v>
      </c>
      <c r="C185" s="192">
        <v>0.15902777777777777</v>
      </c>
      <c r="D185" s="193" t="s">
        <v>722</v>
      </c>
      <c r="E185" s="193">
        <v>1260</v>
      </c>
      <c r="F185" s="193">
        <v>-912</v>
      </c>
      <c r="G185" s="240">
        <v>2.006968E-3</v>
      </c>
      <c r="H185" s="195">
        <v>1.031893E-2</v>
      </c>
      <c r="I185" s="242">
        <v>2219237000</v>
      </c>
      <c r="J185" s="195">
        <v>0.15120549999999999</v>
      </c>
      <c r="K185" s="242">
        <v>4453564</v>
      </c>
      <c r="L185" s="195">
        <v>0.1502037</v>
      </c>
      <c r="M185" s="196">
        <v>4.9568113266220735</v>
      </c>
      <c r="N185" s="196">
        <v>0.33254670568204536</v>
      </c>
      <c r="O185" s="197" t="s">
        <v>682</v>
      </c>
    </row>
    <row r="186" spans="1:31">
      <c r="A186" s="190">
        <v>121</v>
      </c>
      <c r="B186" s="191">
        <v>42288</v>
      </c>
      <c r="C186" s="192">
        <v>0.16180555555555556</v>
      </c>
      <c r="D186" s="193" t="s">
        <v>723</v>
      </c>
      <c r="E186" s="193">
        <v>1300</v>
      </c>
      <c r="F186" s="193">
        <v>-912</v>
      </c>
      <c r="G186" s="240">
        <v>2.007647E-3</v>
      </c>
      <c r="H186" s="195">
        <v>1.2133E-2</v>
      </c>
      <c r="I186" s="242">
        <v>2211850000</v>
      </c>
      <c r="J186" s="195">
        <v>0.17620069999999999</v>
      </c>
      <c r="K186" s="242">
        <v>4440918</v>
      </c>
      <c r="L186" s="195">
        <v>0.1819413</v>
      </c>
      <c r="M186" s="196">
        <v>5.2968096100480579</v>
      </c>
      <c r="N186" s="196">
        <v>0.36173097207287702</v>
      </c>
      <c r="O186" s="197" t="s">
        <v>682</v>
      </c>
    </row>
    <row r="187" spans="1:31">
      <c r="A187" s="190">
        <v>122</v>
      </c>
      <c r="B187" s="191">
        <v>42288</v>
      </c>
      <c r="C187" s="192">
        <v>0.16527777777777777</v>
      </c>
      <c r="D187" s="193" t="s">
        <v>724</v>
      </c>
      <c r="E187" s="193">
        <v>1340</v>
      </c>
      <c r="F187" s="193">
        <v>-912</v>
      </c>
      <c r="G187" s="240">
        <v>2.0079270000000001E-3</v>
      </c>
      <c r="H187" s="195">
        <v>1.0816070000000001E-2</v>
      </c>
      <c r="I187" s="242">
        <v>2211811000</v>
      </c>
      <c r="J187" s="195">
        <v>0.21243970000000001</v>
      </c>
      <c r="K187" s="242">
        <v>4440902</v>
      </c>
      <c r="L187" s="195">
        <v>0.21872910000000001</v>
      </c>
      <c r="M187" s="196">
        <v>5.4370150877495007</v>
      </c>
      <c r="N187" s="196">
        <v>0.36646208608205139</v>
      </c>
      <c r="O187" s="197" t="s">
        <v>682</v>
      </c>
    </row>
    <row r="188" spans="1:31">
      <c r="A188" s="190">
        <v>123</v>
      </c>
      <c r="B188" s="191">
        <v>42288</v>
      </c>
      <c r="C188" s="192">
        <v>0.16805555555555554</v>
      </c>
      <c r="D188" s="193" t="s">
        <v>725</v>
      </c>
      <c r="E188" s="193">
        <v>1380</v>
      </c>
      <c r="F188" s="193">
        <v>-912</v>
      </c>
      <c r="G188" s="240">
        <v>2.0078219999999998E-3</v>
      </c>
      <c r="H188" s="195">
        <v>1.222992E-2</v>
      </c>
      <c r="I188" s="242">
        <v>2207898000</v>
      </c>
      <c r="J188" s="195">
        <v>0.14922469999999999</v>
      </c>
      <c r="K188" s="242">
        <v>4433070</v>
      </c>
      <c r="L188" s="195">
        <v>0.15312480000000001</v>
      </c>
      <c r="M188" s="196">
        <v>5.3844380336112181</v>
      </c>
      <c r="N188" s="196">
        <v>0.36808746653223934</v>
      </c>
      <c r="O188" s="197" t="s">
        <v>682</v>
      </c>
    </row>
    <row r="189" spans="1:31">
      <c r="A189" s="190">
        <v>124</v>
      </c>
      <c r="B189" s="191">
        <v>42288</v>
      </c>
      <c r="C189" s="192">
        <v>0.18888888888888888</v>
      </c>
      <c r="D189" s="193" t="s">
        <v>726</v>
      </c>
      <c r="E189" s="193">
        <v>1381</v>
      </c>
      <c r="F189" s="193">
        <v>-952</v>
      </c>
      <c r="G189" s="240">
        <v>2.0089550000000002E-3</v>
      </c>
      <c r="H189" s="195">
        <v>1.032602E-2</v>
      </c>
      <c r="I189" s="242">
        <v>2186824000</v>
      </c>
      <c r="J189" s="195">
        <v>0.13265009999999999</v>
      </c>
      <c r="K189" s="242">
        <v>4393602</v>
      </c>
      <c r="L189" s="195">
        <v>0.1322025</v>
      </c>
      <c r="M189" s="196">
        <v>5.9517694844532798</v>
      </c>
      <c r="N189" s="196">
        <v>0.39932326105377458</v>
      </c>
      <c r="O189" s="197" t="s">
        <v>682</v>
      </c>
      <c r="Q189" s="193"/>
      <c r="R189" s="191"/>
      <c r="S189" s="192"/>
      <c r="T189" s="193"/>
      <c r="U189" s="193"/>
      <c r="V189" s="193"/>
      <c r="W189" s="194"/>
      <c r="X189" s="195"/>
      <c r="Y189" s="194"/>
      <c r="Z189" s="195"/>
      <c r="AA189" s="194"/>
      <c r="AB189" s="195"/>
      <c r="AC189" s="196"/>
      <c r="AD189" s="196"/>
      <c r="AE189" s="193"/>
    </row>
    <row r="190" spans="1:31">
      <c r="A190" s="190">
        <v>125</v>
      </c>
      <c r="B190" s="191">
        <v>42288</v>
      </c>
      <c r="C190" s="192">
        <v>0.19236111111111112</v>
      </c>
      <c r="D190" s="193" t="s">
        <v>727</v>
      </c>
      <c r="E190" s="193">
        <v>1341</v>
      </c>
      <c r="F190" s="193">
        <v>-952</v>
      </c>
      <c r="G190" s="240">
        <v>2.007647E-3</v>
      </c>
      <c r="H190" s="195">
        <v>1.235024E-2</v>
      </c>
      <c r="I190" s="242">
        <v>2182843000</v>
      </c>
      <c r="J190" s="195">
        <v>0.12710109999999999</v>
      </c>
      <c r="K190" s="242">
        <v>4382376</v>
      </c>
      <c r="L190" s="195">
        <v>0.12632740000000001</v>
      </c>
      <c r="M190" s="196">
        <v>5.2968096100480579</v>
      </c>
      <c r="N190" s="196">
        <v>0.36255508604147274</v>
      </c>
      <c r="O190" s="197" t="s">
        <v>682</v>
      </c>
      <c r="Q190" s="193"/>
      <c r="R190" s="191"/>
      <c r="S190" s="192"/>
      <c r="T190" s="193"/>
      <c r="U190" s="193"/>
      <c r="V190" s="193"/>
      <c r="W190" s="194"/>
      <c r="X190" s="195"/>
      <c r="Y190" s="194"/>
      <c r="Z190" s="195"/>
      <c r="AA190" s="194"/>
      <c r="AB190" s="195"/>
      <c r="AC190" s="196"/>
      <c r="AD190" s="196"/>
      <c r="AE190" s="193"/>
    </row>
    <row r="191" spans="1:31">
      <c r="A191" s="190">
        <v>126</v>
      </c>
      <c r="B191" s="191">
        <v>42288</v>
      </c>
      <c r="C191" s="192">
        <v>0.19513888888888889</v>
      </c>
      <c r="D191" s="193" t="s">
        <v>728</v>
      </c>
      <c r="E191" s="193">
        <v>1301</v>
      </c>
      <c r="F191" s="193">
        <v>-952</v>
      </c>
      <c r="G191" s="240">
        <v>2.0077770000000001E-3</v>
      </c>
      <c r="H191" s="195">
        <v>7.6744719999999999E-3</v>
      </c>
      <c r="I191" s="242">
        <v>2186731000</v>
      </c>
      <c r="J191" s="195">
        <v>0.14132069999999999</v>
      </c>
      <c r="K191" s="242">
        <v>4390657</v>
      </c>
      <c r="L191" s="195">
        <v>0.14010420000000001</v>
      </c>
      <c r="M191" s="196">
        <v>5.3619050104094867</v>
      </c>
      <c r="N191" s="196">
        <v>0.3520359470539422</v>
      </c>
      <c r="O191" s="197" t="s">
        <v>682</v>
      </c>
    </row>
    <row r="192" spans="1:31">
      <c r="A192" s="190">
        <v>127</v>
      </c>
      <c r="B192" s="191">
        <v>42288</v>
      </c>
      <c r="C192" s="192">
        <v>0.1986111111111111</v>
      </c>
      <c r="D192" s="193" t="s">
        <v>729</v>
      </c>
      <c r="E192" s="193">
        <v>1261</v>
      </c>
      <c r="F192" s="193">
        <v>-952</v>
      </c>
      <c r="G192" s="240">
        <v>2.008934E-3</v>
      </c>
      <c r="H192" s="195">
        <v>1.550412E-2</v>
      </c>
      <c r="I192" s="242">
        <v>2196359000</v>
      </c>
      <c r="J192" s="195">
        <v>0.1414801</v>
      </c>
      <c r="K192" s="242">
        <v>4412343</v>
      </c>
      <c r="L192" s="195">
        <v>0.14376320000000001</v>
      </c>
      <c r="M192" s="196">
        <v>5.9412540736256005</v>
      </c>
      <c r="N192" s="196">
        <v>0.42164078889077666</v>
      </c>
      <c r="O192" s="197" t="s">
        <v>682</v>
      </c>
    </row>
    <row r="193" spans="1:31">
      <c r="A193" s="190">
        <v>128</v>
      </c>
      <c r="B193" s="191">
        <v>42288</v>
      </c>
      <c r="C193" s="192">
        <v>0.20138888888888887</v>
      </c>
      <c r="D193" s="193" t="s">
        <v>730</v>
      </c>
      <c r="E193" s="193">
        <v>1221</v>
      </c>
      <c r="F193" s="193">
        <v>-952</v>
      </c>
      <c r="G193" s="240">
        <v>2.0065550000000001E-3</v>
      </c>
      <c r="H193" s="195">
        <v>1.2236159999999999E-2</v>
      </c>
      <c r="I193" s="242">
        <v>2195748000</v>
      </c>
      <c r="J193" s="195">
        <v>0.1381646</v>
      </c>
      <c r="K193" s="242">
        <v>4405920</v>
      </c>
      <c r="L193" s="195">
        <v>0.13878550000000001</v>
      </c>
      <c r="M193" s="196">
        <v>4.7500082470126017</v>
      </c>
      <c r="N193" s="196">
        <v>0.32473820350928284</v>
      </c>
      <c r="O193" s="197" t="s">
        <v>682</v>
      </c>
    </row>
    <row r="194" spans="1:31">
      <c r="A194" s="190">
        <v>143</v>
      </c>
      <c r="B194" s="191">
        <v>42288</v>
      </c>
      <c r="C194" s="192">
        <v>0.24861111111111112</v>
      </c>
      <c r="D194" s="193" t="s">
        <v>731</v>
      </c>
      <c r="E194" s="193">
        <v>1219</v>
      </c>
      <c r="F194" s="193">
        <v>-1002</v>
      </c>
      <c r="G194" s="240">
        <v>2.0077250000000001E-3</v>
      </c>
      <c r="H194" s="195">
        <v>1.167843E-2</v>
      </c>
      <c r="I194" s="242">
        <v>2190681000</v>
      </c>
      <c r="J194" s="195">
        <v>0.1594778</v>
      </c>
      <c r="K194" s="242">
        <v>4398629</v>
      </c>
      <c r="L194" s="195">
        <v>0.15646760000000001</v>
      </c>
      <c r="M194" s="196">
        <v>5.3358668502648925</v>
      </c>
      <c r="N194" s="196">
        <v>0.36270292062747173</v>
      </c>
      <c r="O194" s="197" t="s">
        <v>682</v>
      </c>
    </row>
    <row r="195" spans="1:31">
      <c r="A195" s="190">
        <v>144</v>
      </c>
      <c r="B195" s="191">
        <v>42288</v>
      </c>
      <c r="C195" s="192">
        <v>0.25208333333333333</v>
      </c>
      <c r="D195" s="193" t="s">
        <v>732</v>
      </c>
      <c r="E195" s="193">
        <v>1179</v>
      </c>
      <c r="F195" s="193">
        <v>-1002</v>
      </c>
      <c r="G195" s="240">
        <v>2.0077150000000002E-3</v>
      </c>
      <c r="H195" s="195">
        <v>1.327091E-2</v>
      </c>
      <c r="I195" s="242">
        <v>2184434000</v>
      </c>
      <c r="J195" s="195">
        <v>0.14106379999999999</v>
      </c>
      <c r="K195" s="242">
        <v>4385719</v>
      </c>
      <c r="L195" s="195">
        <v>0.1408113</v>
      </c>
      <c r="M195" s="196">
        <v>5.3308595117755431</v>
      </c>
      <c r="N195" s="196">
        <v>0.36854167513499042</v>
      </c>
      <c r="O195" s="197" t="s">
        <v>682</v>
      </c>
    </row>
    <row r="196" spans="1:31">
      <c r="A196" s="190">
        <v>145</v>
      </c>
      <c r="B196" s="191">
        <v>42288</v>
      </c>
      <c r="C196" s="192">
        <v>0.25486111111111109</v>
      </c>
      <c r="D196" s="193" t="s">
        <v>733</v>
      </c>
      <c r="E196" s="193">
        <v>1139</v>
      </c>
      <c r="F196" s="193">
        <v>-1002</v>
      </c>
      <c r="G196" s="240">
        <v>2.007418E-3</v>
      </c>
      <c r="H196" s="195">
        <v>1.4109500000000001E-2</v>
      </c>
      <c r="I196" s="242">
        <v>2222961000</v>
      </c>
      <c r="J196" s="195">
        <v>0.1176928</v>
      </c>
      <c r="K196" s="242">
        <v>4462150</v>
      </c>
      <c r="L196" s="195">
        <v>0.1148411</v>
      </c>
      <c r="M196" s="196">
        <v>5.182141558642229</v>
      </c>
      <c r="N196" s="196">
        <v>0.36168611041799975</v>
      </c>
      <c r="O196" s="197" t="s">
        <v>682</v>
      </c>
      <c r="Q196" s="193"/>
      <c r="R196" s="191"/>
      <c r="S196" s="192"/>
      <c r="T196" s="193"/>
      <c r="U196" s="193"/>
      <c r="V196" s="193"/>
      <c r="W196" s="194"/>
      <c r="X196" s="195"/>
      <c r="Y196" s="194"/>
      <c r="Z196" s="195"/>
      <c r="AA196" s="194"/>
      <c r="AB196" s="195"/>
      <c r="AC196" s="196"/>
      <c r="AD196" s="196"/>
      <c r="AE196" s="193"/>
    </row>
    <row r="197" spans="1:31">
      <c r="A197" s="190">
        <v>146</v>
      </c>
      <c r="B197" s="191">
        <v>42288</v>
      </c>
      <c r="C197" s="192">
        <v>0.25833333333333336</v>
      </c>
      <c r="D197" s="193" t="s">
        <v>734</v>
      </c>
      <c r="E197" s="193">
        <v>1099</v>
      </c>
      <c r="F197" s="193">
        <v>-1002</v>
      </c>
      <c r="G197" s="240">
        <v>2.009004E-3</v>
      </c>
      <c r="H197" s="195">
        <v>1.151952E-2</v>
      </c>
      <c r="I197" s="242">
        <v>2190387000</v>
      </c>
      <c r="J197" s="195">
        <v>0.12772530000000001</v>
      </c>
      <c r="K197" s="242">
        <v>4400239</v>
      </c>
      <c r="L197" s="195">
        <v>0.12940479999999999</v>
      </c>
      <c r="M197" s="196">
        <v>5.9763054430509328</v>
      </c>
      <c r="N197" s="196">
        <v>0.40558768777634419</v>
      </c>
      <c r="O197" s="197" t="s">
        <v>682</v>
      </c>
      <c r="Q197" s="193"/>
      <c r="R197" s="191"/>
      <c r="S197" s="192"/>
      <c r="T197" s="193"/>
      <c r="U197" s="193"/>
      <c r="V197" s="193"/>
      <c r="W197" s="194"/>
      <c r="X197" s="195"/>
      <c r="Y197" s="194"/>
      <c r="Z197" s="195"/>
      <c r="AA197" s="194"/>
      <c r="AB197" s="195"/>
      <c r="AC197" s="196"/>
      <c r="AD197" s="196"/>
      <c r="AE197" s="193"/>
    </row>
    <row r="198" spans="1:31">
      <c r="A198" s="190">
        <v>147</v>
      </c>
      <c r="B198" s="191">
        <v>42288</v>
      </c>
      <c r="C198" s="192">
        <v>0.26180555555555557</v>
      </c>
      <c r="D198" s="193" t="s">
        <v>735</v>
      </c>
      <c r="E198" s="193">
        <v>1059</v>
      </c>
      <c r="F198" s="193">
        <v>-1002</v>
      </c>
      <c r="G198" s="240">
        <v>2.0075840000000002E-3</v>
      </c>
      <c r="H198" s="195">
        <v>8.4032039999999992E-3</v>
      </c>
      <c r="I198" s="242">
        <v>2193093000</v>
      </c>
      <c r="J198" s="195">
        <v>0.1731549</v>
      </c>
      <c r="K198" s="242">
        <v>4403133</v>
      </c>
      <c r="L198" s="195">
        <v>0.17669950000000001</v>
      </c>
      <c r="M198" s="196">
        <v>5.2652633775652475</v>
      </c>
      <c r="N198" s="196">
        <v>0.34756506049953256</v>
      </c>
      <c r="O198" s="197" t="s">
        <v>682</v>
      </c>
      <c r="Q198" s="193"/>
      <c r="R198" s="191"/>
      <c r="S198" s="192"/>
      <c r="T198" s="193"/>
      <c r="U198" s="193"/>
      <c r="V198" s="193"/>
      <c r="W198" s="194"/>
      <c r="X198" s="195"/>
      <c r="Y198" s="194"/>
      <c r="Z198" s="195"/>
      <c r="AA198" s="194"/>
      <c r="AB198" s="195"/>
      <c r="AC198" s="196"/>
      <c r="AD198" s="196"/>
      <c r="AE198" s="193"/>
    </row>
    <row r="199" spans="1:31">
      <c r="A199" s="190">
        <v>159</v>
      </c>
      <c r="B199" s="191">
        <v>42288</v>
      </c>
      <c r="C199" s="192">
        <v>0.3430555555555555</v>
      </c>
      <c r="D199" s="193" t="s">
        <v>736</v>
      </c>
      <c r="E199" s="193">
        <v>854</v>
      </c>
      <c r="F199" s="193">
        <v>-1006</v>
      </c>
      <c r="G199" s="240">
        <v>2.008031E-3</v>
      </c>
      <c r="H199" s="195">
        <v>1.374189E-2</v>
      </c>
      <c r="I199" s="242">
        <v>2111938000</v>
      </c>
      <c r="J199" s="195">
        <v>0.2200886</v>
      </c>
      <c r="K199" s="242">
        <v>4240851</v>
      </c>
      <c r="L199" s="195">
        <v>0.22886570000000001</v>
      </c>
      <c r="M199" s="196">
        <v>5.4890914080384619</v>
      </c>
      <c r="N199" s="196">
        <v>0.38149575872154162</v>
      </c>
      <c r="O199" s="197" t="s">
        <v>682</v>
      </c>
      <c r="Q199" s="193"/>
      <c r="R199" s="191"/>
      <c r="S199" s="192"/>
      <c r="T199" s="193"/>
      <c r="U199" s="193"/>
      <c r="V199" s="193"/>
      <c r="W199" s="194"/>
      <c r="X199" s="195"/>
      <c r="Y199" s="194"/>
      <c r="Z199" s="195"/>
      <c r="AA199" s="194"/>
      <c r="AB199" s="195"/>
      <c r="AC199" s="196"/>
      <c r="AD199" s="196"/>
      <c r="AE199" s="193"/>
    </row>
    <row r="200" spans="1:31">
      <c r="A200" s="190">
        <v>160</v>
      </c>
      <c r="B200" s="191">
        <v>42288</v>
      </c>
      <c r="C200" s="192">
        <v>0.34652777777777777</v>
      </c>
      <c r="D200" s="193" t="s">
        <v>737</v>
      </c>
      <c r="E200" s="193">
        <v>894</v>
      </c>
      <c r="F200" s="193">
        <v>-1006</v>
      </c>
      <c r="G200" s="240">
        <v>2.007867E-3</v>
      </c>
      <c r="H200" s="195">
        <v>1.2438299999999999E-2</v>
      </c>
      <c r="I200" s="242">
        <v>2120485000</v>
      </c>
      <c r="J200" s="195">
        <v>0.1950875</v>
      </c>
      <c r="K200" s="242">
        <v>4257661</v>
      </c>
      <c r="L200" s="195">
        <v>0.20016700000000001</v>
      </c>
      <c r="M200" s="196">
        <v>5.4069710568132905</v>
      </c>
      <c r="N200" s="196">
        <v>0.37044010560622276</v>
      </c>
      <c r="O200" s="197" t="s">
        <v>682</v>
      </c>
    </row>
    <row r="201" spans="1:31">
      <c r="A201" s="190">
        <v>161</v>
      </c>
      <c r="B201" s="191">
        <v>42288</v>
      </c>
      <c r="C201" s="192">
        <v>0.34930555555555554</v>
      </c>
      <c r="D201" s="193" t="s">
        <v>738</v>
      </c>
      <c r="E201" s="193">
        <v>934</v>
      </c>
      <c r="F201" s="193">
        <v>-1006</v>
      </c>
      <c r="G201" s="240">
        <v>2.0068220000000001E-3</v>
      </c>
      <c r="H201" s="195">
        <v>1.3132410000000001E-2</v>
      </c>
      <c r="I201" s="242">
        <v>2127590000</v>
      </c>
      <c r="J201" s="195">
        <v>0.1551101</v>
      </c>
      <c r="K201" s="242">
        <v>4269590</v>
      </c>
      <c r="L201" s="195">
        <v>0.1565686</v>
      </c>
      <c r="M201" s="196">
        <v>4.8837041846777538</v>
      </c>
      <c r="N201" s="196">
        <v>0.33711115557451271</v>
      </c>
      <c r="O201" s="197" t="s">
        <v>682</v>
      </c>
    </row>
    <row r="202" spans="1:31">
      <c r="A202" s="190">
        <v>162</v>
      </c>
      <c r="B202" s="191">
        <v>42288</v>
      </c>
      <c r="C202" s="192">
        <v>0.3527777777777778</v>
      </c>
      <c r="D202" s="193" t="s">
        <v>739</v>
      </c>
      <c r="E202" s="193">
        <v>974</v>
      </c>
      <c r="F202" s="193">
        <v>-1006</v>
      </c>
      <c r="G202" s="240">
        <v>2.0080440000000001E-3</v>
      </c>
      <c r="H202" s="195">
        <v>1.1887669999999999E-2</v>
      </c>
      <c r="I202" s="242">
        <v>2135773000</v>
      </c>
      <c r="J202" s="195">
        <v>0.17430000000000001</v>
      </c>
      <c r="K202" s="242">
        <v>4288727</v>
      </c>
      <c r="L202" s="195">
        <v>0.17519860000000001</v>
      </c>
      <c r="M202" s="196">
        <v>5.4956009480745251</v>
      </c>
      <c r="N202" s="196">
        <v>0.37435723611816257</v>
      </c>
      <c r="O202" s="197" t="s">
        <v>682</v>
      </c>
    </row>
    <row r="203" spans="1:31">
      <c r="A203" s="190">
        <v>163</v>
      </c>
      <c r="B203" s="191">
        <v>42288</v>
      </c>
      <c r="C203" s="192">
        <v>0.35555555555555557</v>
      </c>
      <c r="D203" s="193" t="s">
        <v>740</v>
      </c>
      <c r="E203" s="193">
        <v>1014</v>
      </c>
      <c r="F203" s="193">
        <v>-1006</v>
      </c>
      <c r="G203" s="240">
        <v>2.0086499999999998E-3</v>
      </c>
      <c r="H203" s="195">
        <v>1.5387420000000001E-2</v>
      </c>
      <c r="I203" s="242">
        <v>2130934000</v>
      </c>
      <c r="J203" s="195">
        <v>0.1511161</v>
      </c>
      <c r="K203" s="242">
        <v>4280307</v>
      </c>
      <c r="L203" s="195">
        <v>0.1558069</v>
      </c>
      <c r="M203" s="196">
        <v>5.7990456605283498</v>
      </c>
      <c r="N203" s="196">
        <v>0.41095891625436315</v>
      </c>
      <c r="O203" s="197" t="s">
        <v>682</v>
      </c>
    </row>
    <row r="204" spans="1:31">
      <c r="A204" s="190">
        <v>164</v>
      </c>
      <c r="B204" s="191">
        <v>42288</v>
      </c>
      <c r="C204" s="192">
        <v>0.35902777777777778</v>
      </c>
      <c r="D204" s="193" t="s">
        <v>741</v>
      </c>
      <c r="E204" s="193">
        <v>934</v>
      </c>
      <c r="F204" s="193">
        <v>670</v>
      </c>
      <c r="G204" s="240">
        <v>2.0175929999999998E-3</v>
      </c>
      <c r="H204" s="195">
        <v>1.1640599999999999E-2</v>
      </c>
      <c r="I204" s="242">
        <v>2167203000</v>
      </c>
      <c r="J204" s="195">
        <v>0.1223947</v>
      </c>
      <c r="K204" s="242">
        <v>4372056</v>
      </c>
      <c r="L204" s="195">
        <v>0.12656500000000001</v>
      </c>
      <c r="M204" s="196">
        <v>10.277108471541851</v>
      </c>
      <c r="N204" s="196">
        <v>0.34915729322338013</v>
      </c>
      <c r="O204" s="197" t="s">
        <v>682</v>
      </c>
    </row>
    <row r="205" spans="1:31">
      <c r="A205" s="190">
        <v>165</v>
      </c>
      <c r="B205" s="191">
        <v>42288</v>
      </c>
      <c r="C205" s="192">
        <v>0.36180555555555555</v>
      </c>
      <c r="D205" s="193" t="s">
        <v>742</v>
      </c>
      <c r="E205" s="193">
        <v>935</v>
      </c>
      <c r="F205" s="193">
        <v>631</v>
      </c>
      <c r="G205" s="240">
        <v>2.0179320000000001E-3</v>
      </c>
      <c r="H205" s="195">
        <v>1.386868E-2</v>
      </c>
      <c r="I205" s="242">
        <v>2168526000</v>
      </c>
      <c r="J205" s="195">
        <v>0.11622680000000001</v>
      </c>
      <c r="K205" s="242">
        <v>4375630</v>
      </c>
      <c r="L205" s="195">
        <v>0.12435839999999999</v>
      </c>
      <c r="M205" s="196">
        <v>10.446857246330296</v>
      </c>
      <c r="N205" s="196">
        <v>0.36355783252104928</v>
      </c>
      <c r="O205" s="197" t="s">
        <v>682</v>
      </c>
    </row>
    <row r="206" spans="1:31">
      <c r="A206" s="190">
        <v>166</v>
      </c>
      <c r="B206" s="191">
        <v>42288</v>
      </c>
      <c r="C206" s="192">
        <v>0.36527777777777781</v>
      </c>
      <c r="D206" s="193" t="s">
        <v>743</v>
      </c>
      <c r="E206" s="193">
        <v>975</v>
      </c>
      <c r="F206" s="193">
        <v>631</v>
      </c>
      <c r="G206" s="240">
        <v>2.0174749999999999E-3</v>
      </c>
      <c r="H206" s="195">
        <v>1.3330669999999999E-2</v>
      </c>
      <c r="I206" s="242">
        <v>2192661000</v>
      </c>
      <c r="J206" s="195">
        <v>0.1653675</v>
      </c>
      <c r="K206" s="242">
        <v>4423643</v>
      </c>
      <c r="L206" s="195">
        <v>0.16931309999999999</v>
      </c>
      <c r="M206" s="196">
        <v>10.218021877367505</v>
      </c>
      <c r="N206" s="196">
        <v>0.35343936045260965</v>
      </c>
      <c r="O206" s="197" t="s">
        <v>682</v>
      </c>
    </row>
    <row r="207" spans="1:31">
      <c r="A207" s="190">
        <v>167</v>
      </c>
      <c r="B207" s="191">
        <v>42288</v>
      </c>
      <c r="C207" s="192">
        <v>0.36805555555555558</v>
      </c>
      <c r="D207" s="193" t="s">
        <v>744</v>
      </c>
      <c r="E207" s="193">
        <v>935</v>
      </c>
      <c r="F207" s="193">
        <v>591</v>
      </c>
      <c r="G207" s="240">
        <v>2.0174149999999998E-3</v>
      </c>
      <c r="H207" s="195">
        <v>1.041218E-2</v>
      </c>
      <c r="I207" s="242">
        <v>2158841000</v>
      </c>
      <c r="J207" s="195">
        <v>0.18287200000000001</v>
      </c>
      <c r="K207" s="242">
        <v>4355535</v>
      </c>
      <c r="L207" s="195">
        <v>0.18175269999999999</v>
      </c>
      <c r="M207" s="196">
        <v>10.187977846431636</v>
      </c>
      <c r="N207" s="196">
        <v>0.34204323335732473</v>
      </c>
      <c r="O207" s="197" t="s">
        <v>682</v>
      </c>
    </row>
    <row r="208" spans="1:31">
      <c r="A208" s="190">
        <v>1</v>
      </c>
      <c r="B208" s="193" t="s">
        <v>89</v>
      </c>
      <c r="C208" s="192">
        <v>0.36874999999999997</v>
      </c>
      <c r="D208" s="193" t="s">
        <v>745</v>
      </c>
      <c r="E208" s="193">
        <v>-1066</v>
      </c>
      <c r="F208" s="193">
        <v>904</v>
      </c>
      <c r="G208" s="240">
        <v>2.0092420000000001E-3</v>
      </c>
      <c r="H208" s="195">
        <v>1.454338E-2</v>
      </c>
      <c r="I208" s="242">
        <v>2403911000</v>
      </c>
      <c r="J208" s="195">
        <v>0.15301519999999999</v>
      </c>
      <c r="K208" s="242">
        <v>4830031</v>
      </c>
      <c r="L208" s="195">
        <v>0.14817449999999999</v>
      </c>
      <c r="M208" s="196">
        <v>5.0320904163723981</v>
      </c>
      <c r="N208" s="196">
        <v>0.35113277511386382</v>
      </c>
      <c r="O208" s="197" t="s">
        <v>746</v>
      </c>
    </row>
    <row r="209" spans="1:31">
      <c r="A209" s="190">
        <v>2</v>
      </c>
      <c r="B209" s="193" t="s">
        <v>89</v>
      </c>
      <c r="C209" s="192">
        <v>0.37152777777777773</v>
      </c>
      <c r="D209" s="193" t="s">
        <v>747</v>
      </c>
      <c r="E209" s="193">
        <v>-1106</v>
      </c>
      <c r="F209" s="193">
        <v>904</v>
      </c>
      <c r="G209" s="240">
        <v>2.009528E-3</v>
      </c>
      <c r="H209" s="195">
        <v>1.2884369999999999E-2</v>
      </c>
      <c r="I209" s="242">
        <v>2399885000</v>
      </c>
      <c r="J209" s="195">
        <v>7.5100840000000002E-2</v>
      </c>
      <c r="K209" s="242">
        <v>4823081</v>
      </c>
      <c r="L209" s="195">
        <v>7.4133669999999999E-2</v>
      </c>
      <c r="M209" s="196">
        <v>5.1751489319016173</v>
      </c>
      <c r="N209" s="196">
        <v>0.35942490104683139</v>
      </c>
      <c r="O209" s="197" t="s">
        <v>746</v>
      </c>
    </row>
    <row r="210" spans="1:31">
      <c r="A210" s="190">
        <v>3</v>
      </c>
      <c r="B210" s="193" t="s">
        <v>89</v>
      </c>
      <c r="C210" s="192">
        <v>0.375</v>
      </c>
      <c r="D210" s="193" t="s">
        <v>748</v>
      </c>
      <c r="E210" s="193">
        <v>-1146</v>
      </c>
      <c r="F210" s="193">
        <v>904</v>
      </c>
      <c r="G210" s="240">
        <v>2.0096839999999999E-3</v>
      </c>
      <c r="H210" s="195">
        <v>1.1406889999999999E-2</v>
      </c>
      <c r="I210" s="242">
        <v>2388585000</v>
      </c>
      <c r="J210" s="195">
        <v>0.12827520000000001</v>
      </c>
      <c r="K210" s="242">
        <v>4800001</v>
      </c>
      <c r="L210" s="195">
        <v>0.12320730000000001</v>
      </c>
      <c r="M210" s="196">
        <v>5.2531808494629786</v>
      </c>
      <c r="N210" s="196">
        <v>0.36348435645361232</v>
      </c>
      <c r="O210" s="197" t="s">
        <v>746</v>
      </c>
    </row>
    <row r="211" spans="1:31">
      <c r="A211" s="190">
        <v>4</v>
      </c>
      <c r="B211" s="191" t="s">
        <v>89</v>
      </c>
      <c r="C211" s="192">
        <v>0.37777777777777777</v>
      </c>
      <c r="D211" s="193" t="s">
        <v>749</v>
      </c>
      <c r="E211" s="193">
        <v>-1146</v>
      </c>
      <c r="F211" s="193">
        <v>864</v>
      </c>
      <c r="G211" s="240">
        <v>2.010998E-3</v>
      </c>
      <c r="H211" s="195">
        <v>1.143372E-2</v>
      </c>
      <c r="I211" s="242">
        <v>2392790000</v>
      </c>
      <c r="J211" s="195">
        <v>0.16308300000000001</v>
      </c>
      <c r="K211" s="242">
        <v>4811595</v>
      </c>
      <c r="L211" s="195">
        <v>0.16555739999999999</v>
      </c>
      <c r="M211" s="196">
        <v>5.9104496935382258</v>
      </c>
      <c r="N211" s="196">
        <v>0.40898935834881295</v>
      </c>
      <c r="O211" s="197" t="s">
        <v>746</v>
      </c>
    </row>
    <row r="212" spans="1:31">
      <c r="A212" s="190">
        <v>5</v>
      </c>
      <c r="B212" s="193" t="s">
        <v>89</v>
      </c>
      <c r="C212" s="192">
        <v>0.38125000000000003</v>
      </c>
      <c r="D212" s="193" t="s">
        <v>750</v>
      </c>
      <c r="E212" s="193">
        <v>-1106</v>
      </c>
      <c r="F212" s="193">
        <v>864</v>
      </c>
      <c r="G212" s="240">
        <v>2.0105100000000001E-3</v>
      </c>
      <c r="H212" s="195">
        <v>1.390362E-2</v>
      </c>
      <c r="I212" s="242">
        <v>2392165000</v>
      </c>
      <c r="J212" s="195">
        <v>0.17570949999999999</v>
      </c>
      <c r="K212" s="242">
        <v>4809475</v>
      </c>
      <c r="L212" s="195">
        <v>0.1789722</v>
      </c>
      <c r="M212" s="196">
        <v>5.6663498488588857</v>
      </c>
      <c r="N212" s="196">
        <v>0.3946528391178748</v>
      </c>
      <c r="O212" s="197" t="s">
        <v>746</v>
      </c>
    </row>
    <row r="213" spans="1:31">
      <c r="A213" s="190">
        <v>17</v>
      </c>
      <c r="B213" s="193" t="s">
        <v>89</v>
      </c>
      <c r="C213" s="192">
        <v>0.44722222222222219</v>
      </c>
      <c r="D213" s="193" t="s">
        <v>751</v>
      </c>
      <c r="E213" s="193">
        <v>-1008</v>
      </c>
      <c r="F213" s="193">
        <v>899</v>
      </c>
      <c r="G213" s="240">
        <v>2.0095460000000001E-3</v>
      </c>
      <c r="H213" s="195">
        <v>1.7623610000000001E-2</v>
      </c>
      <c r="I213" s="242">
        <v>2386309000</v>
      </c>
      <c r="J213" s="195">
        <v>0.11954670000000001</v>
      </c>
      <c r="K213" s="242">
        <v>4798345</v>
      </c>
      <c r="L213" s="195">
        <v>0.12953439999999999</v>
      </c>
      <c r="M213" s="196">
        <v>5.1841526146971546</v>
      </c>
      <c r="N213" s="196">
        <v>0.365406085688388</v>
      </c>
      <c r="O213" s="197" t="s">
        <v>746</v>
      </c>
    </row>
    <row r="214" spans="1:31">
      <c r="A214" s="190">
        <v>18</v>
      </c>
      <c r="B214" s="193" t="s">
        <v>89</v>
      </c>
      <c r="C214" s="192">
        <v>0.45069444444444445</v>
      </c>
      <c r="D214" s="193" t="s">
        <v>752</v>
      </c>
      <c r="E214" s="193">
        <v>-968</v>
      </c>
      <c r="F214" s="193">
        <v>899</v>
      </c>
      <c r="G214" s="240">
        <v>2.011044E-3</v>
      </c>
      <c r="H214" s="195">
        <v>1.096624E-2</v>
      </c>
      <c r="I214" s="242">
        <v>2390227000</v>
      </c>
      <c r="J214" s="195">
        <v>0.14892920000000001</v>
      </c>
      <c r="K214" s="242">
        <v>4806487</v>
      </c>
      <c r="L214" s="195">
        <v>0.14819370000000001</v>
      </c>
      <c r="M214" s="196">
        <v>5.933459105126758</v>
      </c>
      <c r="N214" s="196">
        <v>0.41013399418423802</v>
      </c>
      <c r="O214" s="197" t="s">
        <v>746</v>
      </c>
      <c r="Q214" s="193"/>
      <c r="R214" s="193"/>
      <c r="S214" s="192"/>
      <c r="T214" s="193"/>
      <c r="U214" s="193"/>
      <c r="V214" s="193"/>
      <c r="W214" s="194"/>
      <c r="X214" s="195"/>
      <c r="Y214" s="194"/>
      <c r="Z214" s="195"/>
      <c r="AA214" s="194"/>
      <c r="AB214" s="195"/>
      <c r="AC214" s="196"/>
      <c r="AD214" s="196"/>
      <c r="AE214" s="193"/>
    </row>
    <row r="215" spans="1:31">
      <c r="A215" s="190">
        <v>19</v>
      </c>
      <c r="B215" s="193" t="s">
        <v>89</v>
      </c>
      <c r="C215" s="192">
        <v>0.45347222222222222</v>
      </c>
      <c r="D215" s="193" t="s">
        <v>753</v>
      </c>
      <c r="E215" s="193">
        <v>-928</v>
      </c>
      <c r="F215" s="193">
        <v>899</v>
      </c>
      <c r="G215" s="240">
        <v>2.0101049999999999E-3</v>
      </c>
      <c r="H215" s="195">
        <v>1.434974E-2</v>
      </c>
      <c r="I215" s="242">
        <v>2388121000</v>
      </c>
      <c r="J215" s="195">
        <v>0.1110177</v>
      </c>
      <c r="K215" s="242">
        <v>4800744</v>
      </c>
      <c r="L215" s="195">
        <v>0.121242</v>
      </c>
      <c r="M215" s="196">
        <v>5.4637669859588414</v>
      </c>
      <c r="N215" s="196">
        <v>0.38103438460904204</v>
      </c>
      <c r="O215" s="197" t="s">
        <v>746</v>
      </c>
      <c r="Q215" s="193"/>
      <c r="R215" s="193"/>
      <c r="S215" s="192"/>
      <c r="T215" s="193"/>
      <c r="U215" s="193"/>
      <c r="V215" s="193"/>
      <c r="W215" s="194"/>
      <c r="X215" s="195"/>
      <c r="Y215" s="194"/>
      <c r="Z215" s="195"/>
      <c r="AA215" s="194"/>
      <c r="AB215" s="195"/>
      <c r="AC215" s="196"/>
      <c r="AD215" s="196"/>
      <c r="AE215" s="193"/>
    </row>
    <row r="216" spans="1:31">
      <c r="A216" s="190">
        <v>20</v>
      </c>
      <c r="B216" s="193" t="s">
        <v>89</v>
      </c>
      <c r="C216" s="192">
        <v>0.45694444444444443</v>
      </c>
      <c r="D216" s="193" t="s">
        <v>754</v>
      </c>
      <c r="E216" s="193">
        <v>-928</v>
      </c>
      <c r="F216" s="193">
        <v>859</v>
      </c>
      <c r="G216" s="240">
        <v>2.0097560000000001E-3</v>
      </c>
      <c r="H216" s="195">
        <v>1.0132209999999999E-2</v>
      </c>
      <c r="I216" s="242">
        <v>2399923000</v>
      </c>
      <c r="J216" s="195">
        <v>0.1141712</v>
      </c>
      <c r="K216" s="242">
        <v>4822833</v>
      </c>
      <c r="L216" s="195">
        <v>0.1137797</v>
      </c>
      <c r="M216" s="196">
        <v>5.2891955806453552</v>
      </c>
      <c r="N216" s="196">
        <v>0.36492688205464113</v>
      </c>
      <c r="O216" s="197" t="s">
        <v>746</v>
      </c>
      <c r="Q216" s="193"/>
      <c r="R216" s="193"/>
      <c r="S216" s="192"/>
      <c r="T216" s="193"/>
      <c r="U216" s="193"/>
      <c r="V216" s="193"/>
      <c r="W216" s="194"/>
      <c r="X216" s="195"/>
      <c r="Y216" s="194"/>
      <c r="Z216" s="195"/>
      <c r="AA216" s="194"/>
      <c r="AB216" s="195"/>
      <c r="AC216" s="196"/>
      <c r="AD216" s="196"/>
      <c r="AE216" s="193"/>
    </row>
    <row r="217" spans="1:31">
      <c r="A217" s="190">
        <v>21</v>
      </c>
      <c r="B217" s="193" t="s">
        <v>89</v>
      </c>
      <c r="C217" s="192">
        <v>0.4597222222222222</v>
      </c>
      <c r="D217" s="193" t="s">
        <v>755</v>
      </c>
      <c r="E217" s="193">
        <v>-968</v>
      </c>
      <c r="F217" s="193">
        <v>859</v>
      </c>
      <c r="G217" s="240">
        <v>2.0088580000000001E-3</v>
      </c>
      <c r="H217" s="195">
        <v>1.040748E-2</v>
      </c>
      <c r="I217" s="242">
        <v>2420690000</v>
      </c>
      <c r="J217" s="195">
        <v>0.11702410000000001</v>
      </c>
      <c r="K217" s="242">
        <v>4863125</v>
      </c>
      <c r="L217" s="195">
        <v>0.11545850000000001</v>
      </c>
      <c r="M217" s="196">
        <v>4.8400118500674125</v>
      </c>
      <c r="N217" s="196">
        <v>0.33413224926565649</v>
      </c>
      <c r="O217" s="197" t="s">
        <v>746</v>
      </c>
      <c r="Q217" s="193"/>
      <c r="R217" s="193"/>
      <c r="S217" s="192"/>
      <c r="T217" s="193"/>
      <c r="U217" s="193"/>
      <c r="V217" s="193"/>
      <c r="W217" s="194"/>
      <c r="X217" s="195"/>
      <c r="Y217" s="194"/>
      <c r="Z217" s="195"/>
      <c r="AA217" s="194"/>
      <c r="AB217" s="195"/>
      <c r="AC217" s="196"/>
      <c r="AD217" s="196"/>
      <c r="AE217" s="193"/>
    </row>
    <row r="218" spans="1:31">
      <c r="A218" s="190">
        <v>24</v>
      </c>
      <c r="B218" s="193" t="s">
        <v>89</v>
      </c>
      <c r="C218" s="192">
        <v>0.49722222222222223</v>
      </c>
      <c r="D218" s="193" t="s">
        <v>756</v>
      </c>
      <c r="E218" s="193">
        <v>-888</v>
      </c>
      <c r="F218" s="193">
        <v>899</v>
      </c>
      <c r="G218" s="240">
        <v>2.008751E-3</v>
      </c>
      <c r="H218" s="195">
        <v>8.2439720000000005E-3</v>
      </c>
      <c r="I218" s="242">
        <v>2393531000</v>
      </c>
      <c r="J218" s="195">
        <v>0.14324580000000001</v>
      </c>
      <c r="K218" s="242">
        <v>4807756</v>
      </c>
      <c r="L218" s="195">
        <v>0.14582510000000001</v>
      </c>
      <c r="M218" s="196">
        <v>4.7864899578937639</v>
      </c>
      <c r="N218" s="196">
        <v>0.32903795314248319</v>
      </c>
      <c r="O218" s="197" t="s">
        <v>746</v>
      </c>
      <c r="Q218" s="193"/>
      <c r="R218" s="193"/>
      <c r="S218" s="192"/>
      <c r="T218" s="193"/>
      <c r="U218" s="193"/>
      <c r="V218" s="193"/>
      <c r="W218" s="194"/>
      <c r="X218" s="195"/>
      <c r="Y218" s="194"/>
      <c r="Z218" s="195"/>
      <c r="AA218" s="194"/>
      <c r="AB218" s="195"/>
      <c r="AC218" s="196"/>
      <c r="AD218" s="196"/>
      <c r="AE218" s="193"/>
    </row>
    <row r="219" spans="1:31">
      <c r="A219" s="190">
        <v>25</v>
      </c>
      <c r="B219" s="193" t="s">
        <v>89</v>
      </c>
      <c r="C219" s="192">
        <v>0.5</v>
      </c>
      <c r="D219" s="193" t="s">
        <v>757</v>
      </c>
      <c r="E219" s="193">
        <v>-888</v>
      </c>
      <c r="F219" s="193">
        <v>859</v>
      </c>
      <c r="G219" s="240">
        <v>2.009439E-3</v>
      </c>
      <c r="H219" s="195">
        <v>1.0307500000000001E-2</v>
      </c>
      <c r="I219" s="242">
        <v>2406769000</v>
      </c>
      <c r="J219" s="195">
        <v>0.1443324</v>
      </c>
      <c r="K219" s="242">
        <v>4836517</v>
      </c>
      <c r="L219" s="195">
        <v>0.14254359999999999</v>
      </c>
      <c r="M219" s="196">
        <v>5.1306307225236196</v>
      </c>
      <c r="N219" s="196">
        <v>0.35411891062331319</v>
      </c>
      <c r="O219" s="197" t="s">
        <v>746</v>
      </c>
      <c r="Q219" s="193"/>
      <c r="R219" s="193"/>
      <c r="S219" s="192"/>
      <c r="T219" s="193"/>
      <c r="U219" s="193"/>
      <c r="V219" s="193"/>
      <c r="W219" s="194"/>
      <c r="X219" s="195"/>
      <c r="Y219" s="194"/>
      <c r="Z219" s="195"/>
      <c r="AA219" s="194"/>
      <c r="AB219" s="195"/>
      <c r="AC219" s="196"/>
      <c r="AD219" s="196"/>
      <c r="AE219" s="193"/>
    </row>
    <row r="220" spans="1:31">
      <c r="A220" s="190">
        <v>26</v>
      </c>
      <c r="B220" s="193" t="s">
        <v>89</v>
      </c>
      <c r="C220" s="192">
        <v>0.50347222222222221</v>
      </c>
      <c r="D220" s="193" t="s">
        <v>758</v>
      </c>
      <c r="E220" s="193">
        <v>-848</v>
      </c>
      <c r="F220" s="193">
        <v>859</v>
      </c>
      <c r="G220" s="240">
        <v>2.010291E-3</v>
      </c>
      <c r="H220" s="195">
        <v>1.333644E-2</v>
      </c>
      <c r="I220" s="242">
        <v>2386997000</v>
      </c>
      <c r="J220" s="195">
        <v>0.1780562</v>
      </c>
      <c r="K220" s="242">
        <v>4798206</v>
      </c>
      <c r="L220" s="195">
        <v>0.18604229999999999</v>
      </c>
      <c r="M220" s="196">
        <v>5.5568050415129164</v>
      </c>
      <c r="N220" s="196">
        <v>0.38640690901693009</v>
      </c>
      <c r="O220" s="197" t="s">
        <v>746</v>
      </c>
      <c r="Q220" s="193"/>
      <c r="R220" s="193"/>
      <c r="S220" s="192"/>
      <c r="T220" s="193"/>
      <c r="U220" s="193"/>
      <c r="V220" s="193"/>
      <c r="W220" s="194"/>
      <c r="X220" s="195"/>
      <c r="Y220" s="194"/>
      <c r="Z220" s="195"/>
      <c r="AA220" s="194"/>
      <c r="AB220" s="195"/>
      <c r="AC220" s="196"/>
      <c r="AD220" s="196"/>
      <c r="AE220" s="193"/>
    </row>
    <row r="221" spans="1:31">
      <c r="A221" s="190">
        <v>27</v>
      </c>
      <c r="B221" s="193" t="s">
        <v>89</v>
      </c>
      <c r="C221" s="192">
        <v>0.50624999999999998</v>
      </c>
      <c r="D221" s="193" t="s">
        <v>759</v>
      </c>
      <c r="E221" s="193">
        <v>-848</v>
      </c>
      <c r="F221" s="193">
        <v>899</v>
      </c>
      <c r="G221" s="240">
        <v>2.009285E-3</v>
      </c>
      <c r="H221" s="195">
        <v>1.3175340000000001E-2</v>
      </c>
      <c r="I221" s="242">
        <v>2409765000</v>
      </c>
      <c r="J221" s="195">
        <v>0.13836329999999999</v>
      </c>
      <c r="K221" s="242">
        <v>4841903</v>
      </c>
      <c r="L221" s="195">
        <v>0.139016</v>
      </c>
      <c r="M221" s="196">
        <v>5.0535992141616362</v>
      </c>
      <c r="N221" s="196">
        <v>0.3512551769391134</v>
      </c>
      <c r="O221" s="197" t="s">
        <v>746</v>
      </c>
      <c r="Q221" s="193"/>
      <c r="R221" s="193"/>
      <c r="S221" s="192"/>
      <c r="T221" s="193"/>
      <c r="U221" s="193"/>
      <c r="V221" s="193"/>
      <c r="W221" s="194"/>
      <c r="X221" s="195"/>
      <c r="Y221" s="194"/>
      <c r="Z221" s="195"/>
      <c r="AA221" s="194"/>
      <c r="AB221" s="195"/>
      <c r="AC221" s="196"/>
      <c r="AD221" s="196"/>
      <c r="AE221" s="193"/>
    </row>
    <row r="222" spans="1:31" ht="17" thickBot="1">
      <c r="A222" s="198">
        <v>28</v>
      </c>
      <c r="B222" s="199" t="s">
        <v>89</v>
      </c>
      <c r="C222" s="200">
        <v>0.50972222222222219</v>
      </c>
      <c r="D222" s="199" t="s">
        <v>760</v>
      </c>
      <c r="E222" s="199">
        <v>-808</v>
      </c>
      <c r="F222" s="199">
        <v>899</v>
      </c>
      <c r="G222" s="241">
        <v>2.0096269999999999E-3</v>
      </c>
      <c r="H222" s="201">
        <v>1.1763590000000001E-2</v>
      </c>
      <c r="I222" s="243">
        <v>2400193000</v>
      </c>
      <c r="J222" s="201">
        <v>0.12293510000000001</v>
      </c>
      <c r="K222" s="243">
        <v>4823253</v>
      </c>
      <c r="L222" s="201">
        <v>0.11474760000000001</v>
      </c>
      <c r="M222" s="202">
        <v>5.2246691872771862</v>
      </c>
      <c r="N222" s="202">
        <v>0.36182378052399294</v>
      </c>
      <c r="O222" s="203" t="s">
        <v>746</v>
      </c>
      <c r="Q222" s="193"/>
      <c r="R222" s="193"/>
      <c r="S222" s="192"/>
      <c r="T222" s="193"/>
      <c r="U222" s="193"/>
      <c r="V222" s="193"/>
      <c r="W222" s="194"/>
      <c r="X222" s="195"/>
      <c r="Y222" s="194"/>
      <c r="Z222" s="195"/>
      <c r="AA222" s="194"/>
      <c r="AB222" s="195"/>
      <c r="AC222" s="196"/>
      <c r="AD222" s="196"/>
      <c r="AE222" s="193"/>
    </row>
    <row r="228" spans="17:31">
      <c r="Q228" s="193"/>
      <c r="R228" s="193"/>
      <c r="S228" s="192"/>
      <c r="T228" s="193"/>
      <c r="U228" s="193"/>
      <c r="V228" s="193"/>
      <c r="W228" s="194"/>
      <c r="X228" s="195"/>
      <c r="Y228" s="194"/>
      <c r="Z228" s="195"/>
      <c r="AA228" s="194"/>
      <c r="AB228" s="195"/>
      <c r="AC228" s="196"/>
      <c r="AD228" s="196"/>
      <c r="AE228" s="193"/>
    </row>
    <row r="229" spans="17:31">
      <c r="Q229" s="193"/>
      <c r="R229" s="193"/>
      <c r="S229" s="192"/>
      <c r="T229" s="193"/>
      <c r="U229" s="193"/>
      <c r="V229" s="193"/>
      <c r="W229" s="194"/>
      <c r="X229" s="195"/>
      <c r="Y229" s="194"/>
      <c r="Z229" s="195"/>
      <c r="AA229" s="194"/>
      <c r="AB229" s="195"/>
      <c r="AC229" s="196"/>
      <c r="AD229" s="196"/>
      <c r="AE229" s="193"/>
    </row>
  </sheetData>
  <mergeCells count="8">
    <mergeCell ref="A4:O4"/>
    <mergeCell ref="Q4:AG4"/>
    <mergeCell ref="A31:A32"/>
    <mergeCell ref="B31:C31"/>
    <mergeCell ref="D31:H31"/>
    <mergeCell ref="B32:C32"/>
    <mergeCell ref="D32:E32"/>
    <mergeCell ref="F32:H32"/>
  </mergeCells>
  <phoneticPr fontId="3" type="noConversion"/>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884BE8-DEA2-5F4D-B097-87C7461E212E}">
  <sheetPr codeName="Sheet4"/>
  <dimension ref="A1:E14"/>
  <sheetViews>
    <sheetView workbookViewId="0">
      <selection activeCell="H36" sqref="H36"/>
    </sheetView>
  </sheetViews>
  <sheetFormatPr baseColWidth="10" defaultColWidth="7.5" defaultRowHeight="13"/>
  <cols>
    <col min="1" max="1" width="10.83203125" style="44" bestFit="1" customWidth="1"/>
    <col min="2" max="2" width="16.1640625" style="45" customWidth="1"/>
    <col min="3" max="3" width="9" style="45" customWidth="1"/>
    <col min="4" max="4" width="7.5" style="44"/>
    <col min="5" max="5" width="7.6640625" style="44" bestFit="1" customWidth="1"/>
    <col min="6" max="256" width="7.5" style="44"/>
    <col min="257" max="257" width="10.83203125" style="44" bestFit="1" customWidth="1"/>
    <col min="258" max="258" width="4.83203125" style="44" bestFit="1" customWidth="1"/>
    <col min="259" max="259" width="6.6640625" style="44" bestFit="1" customWidth="1"/>
    <col min="260" max="260" width="7.5" style="44"/>
    <col min="261" max="261" width="7.6640625" style="44" bestFit="1" customWidth="1"/>
    <col min="262" max="512" width="7.5" style="44"/>
    <col min="513" max="513" width="10.83203125" style="44" bestFit="1" customWidth="1"/>
    <col min="514" max="514" width="4.83203125" style="44" bestFit="1" customWidth="1"/>
    <col min="515" max="515" width="6.6640625" style="44" bestFit="1" customWidth="1"/>
    <col min="516" max="516" width="7.5" style="44"/>
    <col min="517" max="517" width="7.6640625" style="44" bestFit="1" customWidth="1"/>
    <col min="518" max="768" width="7.5" style="44"/>
    <col min="769" max="769" width="10.83203125" style="44" bestFit="1" customWidth="1"/>
    <col min="770" max="770" width="4.83203125" style="44" bestFit="1" customWidth="1"/>
    <col min="771" max="771" width="6.6640625" style="44" bestFit="1" customWidth="1"/>
    <col min="772" max="772" width="7.5" style="44"/>
    <col min="773" max="773" width="7.6640625" style="44" bestFit="1" customWidth="1"/>
    <col min="774" max="1024" width="7.5" style="44"/>
    <col min="1025" max="1025" width="10.83203125" style="44" bestFit="1" customWidth="1"/>
    <col min="1026" max="1026" width="4.83203125" style="44" bestFit="1" customWidth="1"/>
    <col min="1027" max="1027" width="6.6640625" style="44" bestFit="1" customWidth="1"/>
    <col min="1028" max="1028" width="7.5" style="44"/>
    <col min="1029" max="1029" width="7.6640625" style="44" bestFit="1" customWidth="1"/>
    <col min="1030" max="1280" width="7.5" style="44"/>
    <col min="1281" max="1281" width="10.83203125" style="44" bestFit="1" customWidth="1"/>
    <col min="1282" max="1282" width="4.83203125" style="44" bestFit="1" customWidth="1"/>
    <col min="1283" max="1283" width="6.6640625" style="44" bestFit="1" customWidth="1"/>
    <col min="1284" max="1284" width="7.5" style="44"/>
    <col min="1285" max="1285" width="7.6640625" style="44" bestFit="1" customWidth="1"/>
    <col min="1286" max="1536" width="7.5" style="44"/>
    <col min="1537" max="1537" width="10.83203125" style="44" bestFit="1" customWidth="1"/>
    <col min="1538" max="1538" width="4.83203125" style="44" bestFit="1" customWidth="1"/>
    <col min="1539" max="1539" width="6.6640625" style="44" bestFit="1" customWidth="1"/>
    <col min="1540" max="1540" width="7.5" style="44"/>
    <col min="1541" max="1541" width="7.6640625" style="44" bestFit="1" customWidth="1"/>
    <col min="1542" max="1792" width="7.5" style="44"/>
    <col min="1793" max="1793" width="10.83203125" style="44" bestFit="1" customWidth="1"/>
    <col min="1794" max="1794" width="4.83203125" style="44" bestFit="1" customWidth="1"/>
    <col min="1795" max="1795" width="6.6640625" style="44" bestFit="1" customWidth="1"/>
    <col min="1796" max="1796" width="7.5" style="44"/>
    <col min="1797" max="1797" width="7.6640625" style="44" bestFit="1" customWidth="1"/>
    <col min="1798" max="2048" width="7.5" style="44"/>
    <col min="2049" max="2049" width="10.83203125" style="44" bestFit="1" customWidth="1"/>
    <col min="2050" max="2050" width="4.83203125" style="44" bestFit="1" customWidth="1"/>
    <col min="2051" max="2051" width="6.6640625" style="44" bestFit="1" customWidth="1"/>
    <col min="2052" max="2052" width="7.5" style="44"/>
    <col min="2053" max="2053" width="7.6640625" style="44" bestFit="1" customWidth="1"/>
    <col min="2054" max="2304" width="7.5" style="44"/>
    <col min="2305" max="2305" width="10.83203125" style="44" bestFit="1" customWidth="1"/>
    <col min="2306" max="2306" width="4.83203125" style="44" bestFit="1" customWidth="1"/>
    <col min="2307" max="2307" width="6.6640625" style="44" bestFit="1" customWidth="1"/>
    <col min="2308" max="2308" width="7.5" style="44"/>
    <col min="2309" max="2309" width="7.6640625" style="44" bestFit="1" customWidth="1"/>
    <col min="2310" max="2560" width="7.5" style="44"/>
    <col min="2561" max="2561" width="10.83203125" style="44" bestFit="1" customWidth="1"/>
    <col min="2562" max="2562" width="4.83203125" style="44" bestFit="1" customWidth="1"/>
    <col min="2563" max="2563" width="6.6640625" style="44" bestFit="1" customWidth="1"/>
    <col min="2564" max="2564" width="7.5" style="44"/>
    <col min="2565" max="2565" width="7.6640625" style="44" bestFit="1" customWidth="1"/>
    <col min="2566" max="2816" width="7.5" style="44"/>
    <col min="2817" max="2817" width="10.83203125" style="44" bestFit="1" customWidth="1"/>
    <col min="2818" max="2818" width="4.83203125" style="44" bestFit="1" customWidth="1"/>
    <col min="2819" max="2819" width="6.6640625" style="44" bestFit="1" customWidth="1"/>
    <col min="2820" max="2820" width="7.5" style="44"/>
    <col min="2821" max="2821" width="7.6640625" style="44" bestFit="1" customWidth="1"/>
    <col min="2822" max="3072" width="7.5" style="44"/>
    <col min="3073" max="3073" width="10.83203125" style="44" bestFit="1" customWidth="1"/>
    <col min="3074" max="3074" width="4.83203125" style="44" bestFit="1" customWidth="1"/>
    <col min="3075" max="3075" width="6.6640625" style="44" bestFit="1" customWidth="1"/>
    <col min="3076" max="3076" width="7.5" style="44"/>
    <col min="3077" max="3077" width="7.6640625" style="44" bestFit="1" customWidth="1"/>
    <col min="3078" max="3328" width="7.5" style="44"/>
    <col min="3329" max="3329" width="10.83203125" style="44" bestFit="1" customWidth="1"/>
    <col min="3330" max="3330" width="4.83203125" style="44" bestFit="1" customWidth="1"/>
    <col min="3331" max="3331" width="6.6640625" style="44" bestFit="1" customWidth="1"/>
    <col min="3332" max="3332" width="7.5" style="44"/>
    <col min="3333" max="3333" width="7.6640625" style="44" bestFit="1" customWidth="1"/>
    <col min="3334" max="3584" width="7.5" style="44"/>
    <col min="3585" max="3585" width="10.83203125" style="44" bestFit="1" customWidth="1"/>
    <col min="3586" max="3586" width="4.83203125" style="44" bestFit="1" customWidth="1"/>
    <col min="3587" max="3587" width="6.6640625" style="44" bestFit="1" customWidth="1"/>
    <col min="3588" max="3588" width="7.5" style="44"/>
    <col min="3589" max="3589" width="7.6640625" style="44" bestFit="1" customWidth="1"/>
    <col min="3590" max="3840" width="7.5" style="44"/>
    <col min="3841" max="3841" width="10.83203125" style="44" bestFit="1" customWidth="1"/>
    <col min="3842" max="3842" width="4.83203125" style="44" bestFit="1" customWidth="1"/>
    <col min="3843" max="3843" width="6.6640625" style="44" bestFit="1" customWidth="1"/>
    <col min="3844" max="3844" width="7.5" style="44"/>
    <col min="3845" max="3845" width="7.6640625" style="44" bestFit="1" customWidth="1"/>
    <col min="3846" max="4096" width="7.5" style="44"/>
    <col min="4097" max="4097" width="10.83203125" style="44" bestFit="1" customWidth="1"/>
    <col min="4098" max="4098" width="4.83203125" style="44" bestFit="1" customWidth="1"/>
    <col min="4099" max="4099" width="6.6640625" style="44" bestFit="1" customWidth="1"/>
    <col min="4100" max="4100" width="7.5" style="44"/>
    <col min="4101" max="4101" width="7.6640625" style="44" bestFit="1" customWidth="1"/>
    <col min="4102" max="4352" width="7.5" style="44"/>
    <col min="4353" max="4353" width="10.83203125" style="44" bestFit="1" customWidth="1"/>
    <col min="4354" max="4354" width="4.83203125" style="44" bestFit="1" customWidth="1"/>
    <col min="4355" max="4355" width="6.6640625" style="44" bestFit="1" customWidth="1"/>
    <col min="4356" max="4356" width="7.5" style="44"/>
    <col min="4357" max="4357" width="7.6640625" style="44" bestFit="1" customWidth="1"/>
    <col min="4358" max="4608" width="7.5" style="44"/>
    <col min="4609" max="4609" width="10.83203125" style="44" bestFit="1" customWidth="1"/>
    <col min="4610" max="4610" width="4.83203125" style="44" bestFit="1" customWidth="1"/>
    <col min="4611" max="4611" width="6.6640625" style="44" bestFit="1" customWidth="1"/>
    <col min="4612" max="4612" width="7.5" style="44"/>
    <col min="4613" max="4613" width="7.6640625" style="44" bestFit="1" customWidth="1"/>
    <col min="4614" max="4864" width="7.5" style="44"/>
    <col min="4865" max="4865" width="10.83203125" style="44" bestFit="1" customWidth="1"/>
    <col min="4866" max="4866" width="4.83203125" style="44" bestFit="1" customWidth="1"/>
    <col min="4867" max="4867" width="6.6640625" style="44" bestFit="1" customWidth="1"/>
    <col min="4868" max="4868" width="7.5" style="44"/>
    <col min="4869" max="4869" width="7.6640625" style="44" bestFit="1" customWidth="1"/>
    <col min="4870" max="5120" width="7.5" style="44"/>
    <col min="5121" max="5121" width="10.83203125" style="44" bestFit="1" customWidth="1"/>
    <col min="5122" max="5122" width="4.83203125" style="44" bestFit="1" customWidth="1"/>
    <col min="5123" max="5123" width="6.6640625" style="44" bestFit="1" customWidth="1"/>
    <col min="5124" max="5124" width="7.5" style="44"/>
    <col min="5125" max="5125" width="7.6640625" style="44" bestFit="1" customWidth="1"/>
    <col min="5126" max="5376" width="7.5" style="44"/>
    <col min="5377" max="5377" width="10.83203125" style="44" bestFit="1" customWidth="1"/>
    <col min="5378" max="5378" width="4.83203125" style="44" bestFit="1" customWidth="1"/>
    <col min="5379" max="5379" width="6.6640625" style="44" bestFit="1" customWidth="1"/>
    <col min="5380" max="5380" width="7.5" style="44"/>
    <col min="5381" max="5381" width="7.6640625" style="44" bestFit="1" customWidth="1"/>
    <col min="5382" max="5632" width="7.5" style="44"/>
    <col min="5633" max="5633" width="10.83203125" style="44" bestFit="1" customWidth="1"/>
    <col min="5634" max="5634" width="4.83203125" style="44" bestFit="1" customWidth="1"/>
    <col min="5635" max="5635" width="6.6640625" style="44" bestFit="1" customWidth="1"/>
    <col min="5636" max="5636" width="7.5" style="44"/>
    <col min="5637" max="5637" width="7.6640625" style="44" bestFit="1" customWidth="1"/>
    <col min="5638" max="5888" width="7.5" style="44"/>
    <col min="5889" max="5889" width="10.83203125" style="44" bestFit="1" customWidth="1"/>
    <col min="5890" max="5890" width="4.83203125" style="44" bestFit="1" customWidth="1"/>
    <col min="5891" max="5891" width="6.6640625" style="44" bestFit="1" customWidth="1"/>
    <col min="5892" max="5892" width="7.5" style="44"/>
    <col min="5893" max="5893" width="7.6640625" style="44" bestFit="1" customWidth="1"/>
    <col min="5894" max="6144" width="7.5" style="44"/>
    <col min="6145" max="6145" width="10.83203125" style="44" bestFit="1" customWidth="1"/>
    <col min="6146" max="6146" width="4.83203125" style="44" bestFit="1" customWidth="1"/>
    <col min="6147" max="6147" width="6.6640625" style="44" bestFit="1" customWidth="1"/>
    <col min="6148" max="6148" width="7.5" style="44"/>
    <col min="6149" max="6149" width="7.6640625" style="44" bestFit="1" customWidth="1"/>
    <col min="6150" max="6400" width="7.5" style="44"/>
    <col min="6401" max="6401" width="10.83203125" style="44" bestFit="1" customWidth="1"/>
    <col min="6402" max="6402" width="4.83203125" style="44" bestFit="1" customWidth="1"/>
    <col min="6403" max="6403" width="6.6640625" style="44" bestFit="1" customWidth="1"/>
    <col min="6404" max="6404" width="7.5" style="44"/>
    <col min="6405" max="6405" width="7.6640625" style="44" bestFit="1" customWidth="1"/>
    <col min="6406" max="6656" width="7.5" style="44"/>
    <col min="6657" max="6657" width="10.83203125" style="44" bestFit="1" customWidth="1"/>
    <col min="6658" max="6658" width="4.83203125" style="44" bestFit="1" customWidth="1"/>
    <col min="6659" max="6659" width="6.6640625" style="44" bestFit="1" customWidth="1"/>
    <col min="6660" max="6660" width="7.5" style="44"/>
    <col min="6661" max="6661" width="7.6640625" style="44" bestFit="1" customWidth="1"/>
    <col min="6662" max="6912" width="7.5" style="44"/>
    <col min="6913" max="6913" width="10.83203125" style="44" bestFit="1" customWidth="1"/>
    <col min="6914" max="6914" width="4.83203125" style="44" bestFit="1" customWidth="1"/>
    <col min="6915" max="6915" width="6.6640625" style="44" bestFit="1" customWidth="1"/>
    <col min="6916" max="6916" width="7.5" style="44"/>
    <col min="6917" max="6917" width="7.6640625" style="44" bestFit="1" customWidth="1"/>
    <col min="6918" max="7168" width="7.5" style="44"/>
    <col min="7169" max="7169" width="10.83203125" style="44" bestFit="1" customWidth="1"/>
    <col min="7170" max="7170" width="4.83203125" style="44" bestFit="1" customWidth="1"/>
    <col min="7171" max="7171" width="6.6640625" style="44" bestFit="1" customWidth="1"/>
    <col min="7172" max="7172" width="7.5" style="44"/>
    <col min="7173" max="7173" width="7.6640625" style="44" bestFit="1" customWidth="1"/>
    <col min="7174" max="7424" width="7.5" style="44"/>
    <col min="7425" max="7425" width="10.83203125" style="44" bestFit="1" customWidth="1"/>
    <col min="7426" max="7426" width="4.83203125" style="44" bestFit="1" customWidth="1"/>
    <col min="7427" max="7427" width="6.6640625" style="44" bestFit="1" customWidth="1"/>
    <col min="7428" max="7428" width="7.5" style="44"/>
    <col min="7429" max="7429" width="7.6640625" style="44" bestFit="1" customWidth="1"/>
    <col min="7430" max="7680" width="7.5" style="44"/>
    <col min="7681" max="7681" width="10.83203125" style="44" bestFit="1" customWidth="1"/>
    <col min="7682" max="7682" width="4.83203125" style="44" bestFit="1" customWidth="1"/>
    <col min="7683" max="7683" width="6.6640625" style="44" bestFit="1" customWidth="1"/>
    <col min="7684" max="7684" width="7.5" style="44"/>
    <col min="7685" max="7685" width="7.6640625" style="44" bestFit="1" customWidth="1"/>
    <col min="7686" max="7936" width="7.5" style="44"/>
    <col min="7937" max="7937" width="10.83203125" style="44" bestFit="1" customWidth="1"/>
    <col min="7938" max="7938" width="4.83203125" style="44" bestFit="1" customWidth="1"/>
    <col min="7939" max="7939" width="6.6640625" style="44" bestFit="1" customWidth="1"/>
    <col min="7940" max="7940" width="7.5" style="44"/>
    <col min="7941" max="7941" width="7.6640625" style="44" bestFit="1" customWidth="1"/>
    <col min="7942" max="8192" width="7.5" style="44"/>
    <col min="8193" max="8193" width="10.83203125" style="44" bestFit="1" customWidth="1"/>
    <col min="8194" max="8194" width="4.83203125" style="44" bestFit="1" customWidth="1"/>
    <col min="8195" max="8195" width="6.6640625" style="44" bestFit="1" customWidth="1"/>
    <col min="8196" max="8196" width="7.5" style="44"/>
    <col min="8197" max="8197" width="7.6640625" style="44" bestFit="1" customWidth="1"/>
    <col min="8198" max="8448" width="7.5" style="44"/>
    <col min="8449" max="8449" width="10.83203125" style="44" bestFit="1" customWidth="1"/>
    <col min="8450" max="8450" width="4.83203125" style="44" bestFit="1" customWidth="1"/>
    <col min="8451" max="8451" width="6.6640625" style="44" bestFit="1" customWidth="1"/>
    <col min="8452" max="8452" width="7.5" style="44"/>
    <col min="8453" max="8453" width="7.6640625" style="44" bestFit="1" customWidth="1"/>
    <col min="8454" max="8704" width="7.5" style="44"/>
    <col min="8705" max="8705" width="10.83203125" style="44" bestFit="1" customWidth="1"/>
    <col min="8706" max="8706" width="4.83203125" style="44" bestFit="1" customWidth="1"/>
    <col min="8707" max="8707" width="6.6640625" style="44" bestFit="1" customWidth="1"/>
    <col min="8708" max="8708" width="7.5" style="44"/>
    <col min="8709" max="8709" width="7.6640625" style="44" bestFit="1" customWidth="1"/>
    <col min="8710" max="8960" width="7.5" style="44"/>
    <col min="8961" max="8961" width="10.83203125" style="44" bestFit="1" customWidth="1"/>
    <col min="8962" max="8962" width="4.83203125" style="44" bestFit="1" customWidth="1"/>
    <col min="8963" max="8963" width="6.6640625" style="44" bestFit="1" customWidth="1"/>
    <col min="8964" max="8964" width="7.5" style="44"/>
    <col min="8965" max="8965" width="7.6640625" style="44" bestFit="1" customWidth="1"/>
    <col min="8966" max="9216" width="7.5" style="44"/>
    <col min="9217" max="9217" width="10.83203125" style="44" bestFit="1" customWidth="1"/>
    <col min="9218" max="9218" width="4.83203125" style="44" bestFit="1" customWidth="1"/>
    <col min="9219" max="9219" width="6.6640625" style="44" bestFit="1" customWidth="1"/>
    <col min="9220" max="9220" width="7.5" style="44"/>
    <col min="9221" max="9221" width="7.6640625" style="44" bestFit="1" customWidth="1"/>
    <col min="9222" max="9472" width="7.5" style="44"/>
    <col min="9473" max="9473" width="10.83203125" style="44" bestFit="1" customWidth="1"/>
    <col min="9474" max="9474" width="4.83203125" style="44" bestFit="1" customWidth="1"/>
    <col min="9475" max="9475" width="6.6640625" style="44" bestFit="1" customWidth="1"/>
    <col min="9476" max="9476" width="7.5" style="44"/>
    <col min="9477" max="9477" width="7.6640625" style="44" bestFit="1" customWidth="1"/>
    <col min="9478" max="9728" width="7.5" style="44"/>
    <col min="9729" max="9729" width="10.83203125" style="44" bestFit="1" customWidth="1"/>
    <col min="9730" max="9730" width="4.83203125" style="44" bestFit="1" customWidth="1"/>
    <col min="9731" max="9731" width="6.6640625" style="44" bestFit="1" customWidth="1"/>
    <col min="9732" max="9732" width="7.5" style="44"/>
    <col min="9733" max="9733" width="7.6640625" style="44" bestFit="1" customWidth="1"/>
    <col min="9734" max="9984" width="7.5" style="44"/>
    <col min="9985" max="9985" width="10.83203125" style="44" bestFit="1" customWidth="1"/>
    <col min="9986" max="9986" width="4.83203125" style="44" bestFit="1" customWidth="1"/>
    <col min="9987" max="9987" width="6.6640625" style="44" bestFit="1" customWidth="1"/>
    <col min="9988" max="9988" width="7.5" style="44"/>
    <col min="9989" max="9989" width="7.6640625" style="44" bestFit="1" customWidth="1"/>
    <col min="9990" max="10240" width="7.5" style="44"/>
    <col min="10241" max="10241" width="10.83203125" style="44" bestFit="1" customWidth="1"/>
    <col min="10242" max="10242" width="4.83203125" style="44" bestFit="1" customWidth="1"/>
    <col min="10243" max="10243" width="6.6640625" style="44" bestFit="1" customWidth="1"/>
    <col min="10244" max="10244" width="7.5" style="44"/>
    <col min="10245" max="10245" width="7.6640625" style="44" bestFit="1" customWidth="1"/>
    <col min="10246" max="10496" width="7.5" style="44"/>
    <col min="10497" max="10497" width="10.83203125" style="44" bestFit="1" customWidth="1"/>
    <col min="10498" max="10498" width="4.83203125" style="44" bestFit="1" customWidth="1"/>
    <col min="10499" max="10499" width="6.6640625" style="44" bestFit="1" customWidth="1"/>
    <col min="10500" max="10500" width="7.5" style="44"/>
    <col min="10501" max="10501" width="7.6640625" style="44" bestFit="1" customWidth="1"/>
    <col min="10502" max="10752" width="7.5" style="44"/>
    <col min="10753" max="10753" width="10.83203125" style="44" bestFit="1" customWidth="1"/>
    <col min="10754" max="10754" width="4.83203125" style="44" bestFit="1" customWidth="1"/>
    <col min="10755" max="10755" width="6.6640625" style="44" bestFit="1" customWidth="1"/>
    <col min="10756" max="10756" width="7.5" style="44"/>
    <col min="10757" max="10757" width="7.6640625" style="44" bestFit="1" customWidth="1"/>
    <col min="10758" max="11008" width="7.5" style="44"/>
    <col min="11009" max="11009" width="10.83203125" style="44" bestFit="1" customWidth="1"/>
    <col min="11010" max="11010" width="4.83203125" style="44" bestFit="1" customWidth="1"/>
    <col min="11011" max="11011" width="6.6640625" style="44" bestFit="1" customWidth="1"/>
    <col min="11012" max="11012" width="7.5" style="44"/>
    <col min="11013" max="11013" width="7.6640625" style="44" bestFit="1" customWidth="1"/>
    <col min="11014" max="11264" width="7.5" style="44"/>
    <col min="11265" max="11265" width="10.83203125" style="44" bestFit="1" customWidth="1"/>
    <col min="11266" max="11266" width="4.83203125" style="44" bestFit="1" customWidth="1"/>
    <col min="11267" max="11267" width="6.6640625" style="44" bestFit="1" customWidth="1"/>
    <col min="11268" max="11268" width="7.5" style="44"/>
    <col min="11269" max="11269" width="7.6640625" style="44" bestFit="1" customWidth="1"/>
    <col min="11270" max="11520" width="7.5" style="44"/>
    <col min="11521" max="11521" width="10.83203125" style="44" bestFit="1" customWidth="1"/>
    <col min="11522" max="11522" width="4.83203125" style="44" bestFit="1" customWidth="1"/>
    <col min="11523" max="11523" width="6.6640625" style="44" bestFit="1" customWidth="1"/>
    <col min="11524" max="11524" width="7.5" style="44"/>
    <col min="11525" max="11525" width="7.6640625" style="44" bestFit="1" customWidth="1"/>
    <col min="11526" max="11776" width="7.5" style="44"/>
    <col min="11777" max="11777" width="10.83203125" style="44" bestFit="1" customWidth="1"/>
    <col min="11778" max="11778" width="4.83203125" style="44" bestFit="1" customWidth="1"/>
    <col min="11779" max="11779" width="6.6640625" style="44" bestFit="1" customWidth="1"/>
    <col min="11780" max="11780" width="7.5" style="44"/>
    <col min="11781" max="11781" width="7.6640625" style="44" bestFit="1" customWidth="1"/>
    <col min="11782" max="12032" width="7.5" style="44"/>
    <col min="12033" max="12033" width="10.83203125" style="44" bestFit="1" customWidth="1"/>
    <col min="12034" max="12034" width="4.83203125" style="44" bestFit="1" customWidth="1"/>
    <col min="12035" max="12035" width="6.6640625" style="44" bestFit="1" customWidth="1"/>
    <col min="12036" max="12036" width="7.5" style="44"/>
    <col min="12037" max="12037" width="7.6640625" style="44" bestFit="1" customWidth="1"/>
    <col min="12038" max="12288" width="7.5" style="44"/>
    <col min="12289" max="12289" width="10.83203125" style="44" bestFit="1" customWidth="1"/>
    <col min="12290" max="12290" width="4.83203125" style="44" bestFit="1" customWidth="1"/>
    <col min="12291" max="12291" width="6.6640625" style="44" bestFit="1" customWidth="1"/>
    <col min="12292" max="12292" width="7.5" style="44"/>
    <col min="12293" max="12293" width="7.6640625" style="44" bestFit="1" customWidth="1"/>
    <col min="12294" max="12544" width="7.5" style="44"/>
    <col min="12545" max="12545" width="10.83203125" style="44" bestFit="1" customWidth="1"/>
    <col min="12546" max="12546" width="4.83203125" style="44" bestFit="1" customWidth="1"/>
    <col min="12547" max="12547" width="6.6640625" style="44" bestFit="1" customWidth="1"/>
    <col min="12548" max="12548" width="7.5" style="44"/>
    <col min="12549" max="12549" width="7.6640625" style="44" bestFit="1" customWidth="1"/>
    <col min="12550" max="12800" width="7.5" style="44"/>
    <col min="12801" max="12801" width="10.83203125" style="44" bestFit="1" customWidth="1"/>
    <col min="12802" max="12802" width="4.83203125" style="44" bestFit="1" customWidth="1"/>
    <col min="12803" max="12803" width="6.6640625" style="44" bestFit="1" customWidth="1"/>
    <col min="12804" max="12804" width="7.5" style="44"/>
    <col min="12805" max="12805" width="7.6640625" style="44" bestFit="1" customWidth="1"/>
    <col min="12806" max="13056" width="7.5" style="44"/>
    <col min="13057" max="13057" width="10.83203125" style="44" bestFit="1" customWidth="1"/>
    <col min="13058" max="13058" width="4.83203125" style="44" bestFit="1" customWidth="1"/>
    <col min="13059" max="13059" width="6.6640625" style="44" bestFit="1" customWidth="1"/>
    <col min="13060" max="13060" width="7.5" style="44"/>
    <col min="13061" max="13061" width="7.6640625" style="44" bestFit="1" customWidth="1"/>
    <col min="13062" max="13312" width="7.5" style="44"/>
    <col min="13313" max="13313" width="10.83203125" style="44" bestFit="1" customWidth="1"/>
    <col min="13314" max="13314" width="4.83203125" style="44" bestFit="1" customWidth="1"/>
    <col min="13315" max="13315" width="6.6640625" style="44" bestFit="1" customWidth="1"/>
    <col min="13316" max="13316" width="7.5" style="44"/>
    <col min="13317" max="13317" width="7.6640625" style="44" bestFit="1" customWidth="1"/>
    <col min="13318" max="13568" width="7.5" style="44"/>
    <col min="13569" max="13569" width="10.83203125" style="44" bestFit="1" customWidth="1"/>
    <col min="13570" max="13570" width="4.83203125" style="44" bestFit="1" customWidth="1"/>
    <col min="13571" max="13571" width="6.6640625" style="44" bestFit="1" customWidth="1"/>
    <col min="13572" max="13572" width="7.5" style="44"/>
    <col min="13573" max="13573" width="7.6640625" style="44" bestFit="1" customWidth="1"/>
    <col min="13574" max="13824" width="7.5" style="44"/>
    <col min="13825" max="13825" width="10.83203125" style="44" bestFit="1" customWidth="1"/>
    <col min="13826" max="13826" width="4.83203125" style="44" bestFit="1" customWidth="1"/>
    <col min="13827" max="13827" width="6.6640625" style="44" bestFit="1" customWidth="1"/>
    <col min="13828" max="13828" width="7.5" style="44"/>
    <col min="13829" max="13829" width="7.6640625" style="44" bestFit="1" customWidth="1"/>
    <col min="13830" max="14080" width="7.5" style="44"/>
    <col min="14081" max="14081" width="10.83203125" style="44" bestFit="1" customWidth="1"/>
    <col min="14082" max="14082" width="4.83203125" style="44" bestFit="1" customWidth="1"/>
    <col min="14083" max="14083" width="6.6640625" style="44" bestFit="1" customWidth="1"/>
    <col min="14084" max="14084" width="7.5" style="44"/>
    <col min="14085" max="14085" width="7.6640625" style="44" bestFit="1" customWidth="1"/>
    <col min="14086" max="14336" width="7.5" style="44"/>
    <col min="14337" max="14337" width="10.83203125" style="44" bestFit="1" customWidth="1"/>
    <col min="14338" max="14338" width="4.83203125" style="44" bestFit="1" customWidth="1"/>
    <col min="14339" max="14339" width="6.6640625" style="44" bestFit="1" customWidth="1"/>
    <col min="14340" max="14340" width="7.5" style="44"/>
    <col min="14341" max="14341" width="7.6640625" style="44" bestFit="1" customWidth="1"/>
    <col min="14342" max="14592" width="7.5" style="44"/>
    <col min="14593" max="14593" width="10.83203125" style="44" bestFit="1" customWidth="1"/>
    <col min="14594" max="14594" width="4.83203125" style="44" bestFit="1" customWidth="1"/>
    <col min="14595" max="14595" width="6.6640625" style="44" bestFit="1" customWidth="1"/>
    <col min="14596" max="14596" width="7.5" style="44"/>
    <col min="14597" max="14597" width="7.6640625" style="44" bestFit="1" customWidth="1"/>
    <col min="14598" max="14848" width="7.5" style="44"/>
    <col min="14849" max="14849" width="10.83203125" style="44" bestFit="1" customWidth="1"/>
    <col min="14850" max="14850" width="4.83203125" style="44" bestFit="1" customWidth="1"/>
    <col min="14851" max="14851" width="6.6640625" style="44" bestFit="1" customWidth="1"/>
    <col min="14852" max="14852" width="7.5" style="44"/>
    <col min="14853" max="14853" width="7.6640625" style="44" bestFit="1" customWidth="1"/>
    <col min="14854" max="15104" width="7.5" style="44"/>
    <col min="15105" max="15105" width="10.83203125" style="44" bestFit="1" customWidth="1"/>
    <col min="15106" max="15106" width="4.83203125" style="44" bestFit="1" customWidth="1"/>
    <col min="15107" max="15107" width="6.6640625" style="44" bestFit="1" customWidth="1"/>
    <col min="15108" max="15108" width="7.5" style="44"/>
    <col min="15109" max="15109" width="7.6640625" style="44" bestFit="1" customWidth="1"/>
    <col min="15110" max="15360" width="7.5" style="44"/>
    <col min="15361" max="15361" width="10.83203125" style="44" bestFit="1" customWidth="1"/>
    <col min="15362" max="15362" width="4.83203125" style="44" bestFit="1" customWidth="1"/>
    <col min="15363" max="15363" width="6.6640625" style="44" bestFit="1" customWidth="1"/>
    <col min="15364" max="15364" width="7.5" style="44"/>
    <col min="15365" max="15365" width="7.6640625" style="44" bestFit="1" customWidth="1"/>
    <col min="15366" max="15616" width="7.5" style="44"/>
    <col min="15617" max="15617" width="10.83203125" style="44" bestFit="1" customWidth="1"/>
    <col min="15618" max="15618" width="4.83203125" style="44" bestFit="1" customWidth="1"/>
    <col min="15619" max="15619" width="6.6640625" style="44" bestFit="1" customWidth="1"/>
    <col min="15620" max="15620" width="7.5" style="44"/>
    <col min="15621" max="15621" width="7.6640625" style="44" bestFit="1" customWidth="1"/>
    <col min="15622" max="15872" width="7.5" style="44"/>
    <col min="15873" max="15873" width="10.83203125" style="44" bestFit="1" customWidth="1"/>
    <col min="15874" max="15874" width="4.83203125" style="44" bestFit="1" customWidth="1"/>
    <col min="15875" max="15875" width="6.6640625" style="44" bestFit="1" customWidth="1"/>
    <col min="15876" max="15876" width="7.5" style="44"/>
    <col min="15877" max="15877" width="7.6640625" style="44" bestFit="1" customWidth="1"/>
    <col min="15878" max="16128" width="7.5" style="44"/>
    <col min="16129" max="16129" width="10.83203125" style="44" bestFit="1" customWidth="1"/>
    <col min="16130" max="16130" width="4.83203125" style="44" bestFit="1" customWidth="1"/>
    <col min="16131" max="16131" width="6.6640625" style="44" bestFit="1" customWidth="1"/>
    <col min="16132" max="16132" width="7.5" style="44"/>
    <col min="16133" max="16133" width="7.6640625" style="44" bestFit="1" customWidth="1"/>
    <col min="16134" max="16384" width="7.5" style="44"/>
  </cols>
  <sheetData>
    <row r="1" spans="1:5">
      <c r="A1" s="46" t="s">
        <v>931</v>
      </c>
    </row>
    <row r="3" spans="1:5" ht="14" thickBot="1">
      <c r="A3" s="71" t="s">
        <v>265</v>
      </c>
      <c r="B3" s="72" t="s">
        <v>1071</v>
      </c>
      <c r="C3" s="73" t="s">
        <v>266</v>
      </c>
    </row>
    <row r="4" spans="1:5">
      <c r="A4" s="68" t="s">
        <v>267</v>
      </c>
      <c r="B4" s="65">
        <v>11.446999999999999</v>
      </c>
      <c r="C4" s="66">
        <v>7.1999999999999995E-2</v>
      </c>
    </row>
    <row r="5" spans="1:5">
      <c r="A5" s="68" t="s">
        <v>268</v>
      </c>
      <c r="B5" s="65">
        <v>11.323</v>
      </c>
      <c r="C5" s="66">
        <v>3.6999999999999998E-2</v>
      </c>
    </row>
    <row r="6" spans="1:5">
      <c r="A6" s="68" t="s">
        <v>269</v>
      </c>
      <c r="B6" s="65">
        <v>11.249000000000001</v>
      </c>
      <c r="C6" s="66">
        <v>6.2E-2</v>
      </c>
    </row>
    <row r="7" spans="1:5">
      <c r="A7" s="68" t="s">
        <v>270</v>
      </c>
      <c r="B7" s="65">
        <v>16.707999999999998</v>
      </c>
      <c r="C7" s="66">
        <v>5.8999999999999997E-2</v>
      </c>
    </row>
    <row r="8" spans="1:5">
      <c r="A8" s="68" t="s">
        <v>271</v>
      </c>
      <c r="B8" s="65">
        <v>13.769</v>
      </c>
      <c r="C8" s="66">
        <v>6.0999999999999999E-2</v>
      </c>
    </row>
    <row r="9" spans="1:5">
      <c r="A9" s="68" t="s">
        <v>21</v>
      </c>
      <c r="B9" s="65">
        <v>15.465999999999999</v>
      </c>
      <c r="C9" s="66">
        <v>6.4000000000000001E-2</v>
      </c>
    </row>
    <row r="10" spans="1:5">
      <c r="A10" s="68" t="s">
        <v>272</v>
      </c>
      <c r="B10" s="65">
        <v>18.411000000000001</v>
      </c>
      <c r="C10" s="66">
        <v>7.4999999999999997E-2</v>
      </c>
    </row>
    <row r="11" spans="1:5">
      <c r="A11" s="69"/>
      <c r="D11" s="290"/>
      <c r="E11" s="291" t="s">
        <v>273</v>
      </c>
    </row>
    <row r="12" spans="1:5">
      <c r="A12" s="68" t="s">
        <v>274</v>
      </c>
      <c r="B12" s="65">
        <v>9.4939999999999998</v>
      </c>
      <c r="C12" s="65">
        <v>6.4000000000000001E-2</v>
      </c>
      <c r="D12" s="292"/>
      <c r="E12" s="293">
        <v>9.6</v>
      </c>
    </row>
    <row r="13" spans="1:5">
      <c r="A13" s="68" t="s">
        <v>274</v>
      </c>
      <c r="B13" s="65">
        <v>11.83</v>
      </c>
      <c r="C13" s="65">
        <v>9.4E-2</v>
      </c>
      <c r="D13" s="292"/>
      <c r="E13" s="293"/>
    </row>
    <row r="14" spans="1:5" ht="14" thickBot="1">
      <c r="A14" s="70" t="s">
        <v>275</v>
      </c>
      <c r="B14" s="67">
        <v>11.611000000000001</v>
      </c>
      <c r="C14" s="67">
        <v>4.2999999999999997E-2</v>
      </c>
      <c r="D14" s="294"/>
      <c r="E14" s="295">
        <v>9.9</v>
      </c>
    </row>
  </sheetData>
  <pageMargins left="0.75" right="0.75" top="1" bottom="1" header="0.5" footer="0.5"/>
  <headerFooter alignWithMargins="0">
    <oddHeader>&amp;A</oddHeader>
    <oddFoote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F990CD-D242-3F43-BFEC-C1DA19E8CB62}">
  <sheetPr codeName="Sheet5"/>
  <dimension ref="A1:BU280"/>
  <sheetViews>
    <sheetView zoomScale="83" zoomScaleNormal="83" workbookViewId="0"/>
  </sheetViews>
  <sheetFormatPr baseColWidth="10" defaultRowHeight="16"/>
  <cols>
    <col min="1" max="1" width="23.33203125" style="33" customWidth="1"/>
    <col min="2" max="5" width="10.83203125" style="33"/>
    <col min="6" max="12" width="10.83203125" style="248"/>
    <col min="13" max="13" width="12.5" style="248" customWidth="1"/>
    <col min="14" max="17" width="10.83203125" style="248"/>
    <col min="18" max="18" width="10.83203125" style="33"/>
    <col min="19" max="19" width="10.83203125" style="249"/>
    <col min="20" max="20" width="10.83203125" style="33"/>
    <col min="21" max="21" width="10.83203125" style="249"/>
    <col min="22" max="22" width="10.83203125" style="33"/>
    <col min="23" max="23" width="10.83203125" style="249"/>
    <col min="24" max="24" width="10.83203125" style="33"/>
    <col min="25" max="25" width="10.83203125" style="249"/>
    <col min="26" max="26" width="10.83203125" style="33"/>
    <col min="27" max="27" width="10.83203125" style="249"/>
    <col min="28" max="28" width="10.83203125" style="33"/>
    <col min="29" max="29" width="10.83203125" style="249"/>
    <col min="30" max="30" width="10.83203125" style="33"/>
    <col min="31" max="31" width="10.83203125" style="249"/>
    <col min="32" max="32" width="10.83203125" style="33"/>
    <col min="33" max="33" width="10.83203125" style="249"/>
    <col min="34" max="34" width="10.83203125" style="33"/>
    <col min="35" max="35" width="10.83203125" style="249"/>
    <col min="36" max="36" width="10.83203125" style="33"/>
    <col min="37" max="37" width="10.83203125" style="249"/>
    <col min="38" max="38" width="10.83203125" style="33"/>
    <col min="39" max="39" width="10.83203125" style="249"/>
    <col min="40" max="40" width="10.83203125" style="33"/>
    <col min="41" max="41" width="10.83203125" style="249"/>
    <col min="42" max="42" width="10.83203125" style="33"/>
    <col min="43" max="43" width="10.83203125" style="249"/>
    <col min="44" max="44" width="10.83203125" style="33"/>
    <col min="45" max="45" width="10.83203125" style="249"/>
    <col min="46" max="46" width="10.83203125" style="33"/>
    <col min="47" max="47" width="10.83203125" style="249"/>
    <col min="48" max="48" width="10.83203125" style="33"/>
    <col min="49" max="49" width="10.83203125" style="249"/>
    <col min="50" max="50" width="10.83203125" style="33"/>
    <col min="51" max="51" width="10.83203125" style="249"/>
    <col min="52" max="52" width="10.83203125" style="33"/>
    <col min="53" max="53" width="10.83203125" style="249"/>
    <col min="54" max="54" width="10.83203125" style="33"/>
    <col min="55" max="55" width="10.83203125" style="249"/>
    <col min="56" max="56" width="10.83203125" style="33"/>
    <col min="57" max="57" width="10.83203125" style="249"/>
    <col min="58" max="58" width="10.83203125" style="33"/>
    <col min="59" max="59" width="10.83203125" style="249"/>
    <col min="60" max="60" width="10.83203125" style="33"/>
    <col min="61" max="61" width="10.83203125" style="249"/>
    <col min="62" max="62" width="10.83203125" style="33"/>
    <col min="63" max="63" width="10.83203125" style="249"/>
    <col min="64" max="64" width="10.83203125" style="33"/>
    <col min="65" max="65" width="10.83203125" style="249"/>
    <col min="66" max="66" width="10.83203125" style="33"/>
    <col min="67" max="67" width="10.83203125" style="249"/>
    <col min="68" max="68" width="10.83203125" style="33"/>
    <col min="69" max="69" width="10.83203125" style="249"/>
    <col min="70" max="16384" width="10.83203125" style="33"/>
  </cols>
  <sheetData>
    <row r="1" spans="1:72">
      <c r="A1" s="47" t="s">
        <v>1100</v>
      </c>
    </row>
    <row r="2" spans="1:72">
      <c r="A2" s="250" t="s">
        <v>927</v>
      </c>
    </row>
    <row r="3" spans="1:72" s="255" customFormat="1" ht="47">
      <c r="A3" s="358" t="s">
        <v>276</v>
      </c>
      <c r="B3" s="358" t="s">
        <v>277</v>
      </c>
      <c r="C3" s="358" t="s">
        <v>1</v>
      </c>
      <c r="D3" s="358" t="s">
        <v>2</v>
      </c>
      <c r="E3" s="358" t="s">
        <v>278</v>
      </c>
      <c r="F3" s="252" t="s">
        <v>1099</v>
      </c>
      <c r="G3" s="252" t="s">
        <v>44</v>
      </c>
      <c r="H3" s="252" t="s">
        <v>1101</v>
      </c>
      <c r="I3" s="252" t="s">
        <v>279</v>
      </c>
      <c r="J3" s="252" t="s">
        <v>1102</v>
      </c>
      <c r="K3" s="252" t="s">
        <v>279</v>
      </c>
      <c r="L3" s="252" t="s">
        <v>1103</v>
      </c>
      <c r="M3" s="252" t="s">
        <v>279</v>
      </c>
      <c r="N3" s="252" t="s">
        <v>1104</v>
      </c>
      <c r="O3" s="252" t="s">
        <v>280</v>
      </c>
      <c r="P3" s="348" t="s">
        <v>281</v>
      </c>
      <c r="Q3" s="348" t="s">
        <v>282</v>
      </c>
      <c r="R3" s="253" t="s">
        <v>1073</v>
      </c>
      <c r="S3" s="251" t="s">
        <v>935</v>
      </c>
      <c r="T3" s="254" t="s">
        <v>1074</v>
      </c>
      <c r="U3" s="251" t="s">
        <v>936</v>
      </c>
      <c r="V3" s="216" t="s">
        <v>1075</v>
      </c>
      <c r="W3" s="251" t="s">
        <v>937</v>
      </c>
      <c r="X3" s="217" t="s">
        <v>1076</v>
      </c>
      <c r="Y3" s="251" t="s">
        <v>938</v>
      </c>
      <c r="Z3" s="218" t="s">
        <v>1077</v>
      </c>
      <c r="AA3" s="251" t="s">
        <v>939</v>
      </c>
      <c r="AB3" s="218" t="s">
        <v>1078</v>
      </c>
      <c r="AC3" s="251" t="s">
        <v>940</v>
      </c>
      <c r="AD3" s="218" t="s">
        <v>1079</v>
      </c>
      <c r="AE3" s="251" t="s">
        <v>941</v>
      </c>
      <c r="AF3" s="218" t="s">
        <v>1080</v>
      </c>
      <c r="AG3" s="251" t="s">
        <v>942</v>
      </c>
      <c r="AH3" s="218" t="s">
        <v>1081</v>
      </c>
      <c r="AI3" s="251" t="s">
        <v>943</v>
      </c>
      <c r="AJ3" s="218" t="s">
        <v>1082</v>
      </c>
      <c r="AK3" s="251" t="s">
        <v>944</v>
      </c>
      <c r="AL3" s="218" t="s">
        <v>1083</v>
      </c>
      <c r="AM3" s="251" t="s">
        <v>945</v>
      </c>
      <c r="AN3" s="219" t="s">
        <v>1084</v>
      </c>
      <c r="AO3" s="251" t="s">
        <v>946</v>
      </c>
      <c r="AP3" s="219" t="s">
        <v>1085</v>
      </c>
      <c r="AQ3" s="251" t="s">
        <v>947</v>
      </c>
      <c r="AR3" s="216" t="s">
        <v>1086</v>
      </c>
      <c r="AS3" s="251" t="s">
        <v>948</v>
      </c>
      <c r="AT3" s="216" t="s">
        <v>1087</v>
      </c>
      <c r="AU3" s="251" t="s">
        <v>949</v>
      </c>
      <c r="AV3" s="216" t="s">
        <v>1088</v>
      </c>
      <c r="AW3" s="251" t="s">
        <v>950</v>
      </c>
      <c r="AX3" s="216" t="s">
        <v>1089</v>
      </c>
      <c r="AY3" s="251" t="s">
        <v>951</v>
      </c>
      <c r="AZ3" s="216" t="s">
        <v>1090</v>
      </c>
      <c r="BA3" s="251" t="s">
        <v>952</v>
      </c>
      <c r="BB3" s="216" t="s">
        <v>1091</v>
      </c>
      <c r="BC3" s="251" t="s">
        <v>953</v>
      </c>
      <c r="BD3" s="216" t="s">
        <v>1092</v>
      </c>
      <c r="BE3" s="251" t="s">
        <v>954</v>
      </c>
      <c r="BF3" s="218" t="s">
        <v>1093</v>
      </c>
      <c r="BG3" s="251" t="s">
        <v>955</v>
      </c>
      <c r="BH3" s="216" t="s">
        <v>1094</v>
      </c>
      <c r="BI3" s="251" t="s">
        <v>956</v>
      </c>
      <c r="BJ3" s="219" t="s">
        <v>1095</v>
      </c>
      <c r="BK3" s="251" t="s">
        <v>957</v>
      </c>
      <c r="BL3" s="219" t="s">
        <v>1096</v>
      </c>
      <c r="BM3" s="251" t="s">
        <v>958</v>
      </c>
      <c r="BN3" s="253" t="s">
        <v>1097</v>
      </c>
      <c r="BO3" s="251" t="s">
        <v>959</v>
      </c>
      <c r="BP3" s="253" t="s">
        <v>1098</v>
      </c>
      <c r="BQ3" s="251" t="s">
        <v>960</v>
      </c>
      <c r="BS3" s="251" t="s">
        <v>961</v>
      </c>
      <c r="BT3" s="251" t="s">
        <v>962</v>
      </c>
    </row>
    <row r="4" spans="1:72" s="257" customFormat="1" ht="15" customHeight="1">
      <c r="A4" s="351"/>
      <c r="B4" s="351"/>
      <c r="C4" s="351"/>
      <c r="D4" s="351"/>
      <c r="E4" s="351"/>
      <c r="F4" s="349" t="s">
        <v>781</v>
      </c>
      <c r="G4" s="349"/>
      <c r="H4" s="349"/>
      <c r="I4" s="349"/>
      <c r="J4" s="349"/>
      <c r="K4" s="349"/>
      <c r="L4" s="349"/>
      <c r="M4" s="349"/>
      <c r="N4" s="349"/>
      <c r="O4" s="349"/>
      <c r="P4" s="349"/>
      <c r="Q4" s="349"/>
      <c r="R4" s="350" t="s">
        <v>782</v>
      </c>
      <c r="S4" s="350"/>
      <c r="T4" s="350"/>
      <c r="U4" s="350"/>
      <c r="V4" s="350"/>
      <c r="W4" s="350"/>
      <c r="X4" s="350"/>
      <c r="Y4" s="350"/>
      <c r="Z4" s="350"/>
      <c r="AA4" s="350"/>
      <c r="AB4" s="350"/>
      <c r="AC4" s="350"/>
      <c r="AD4" s="350"/>
      <c r="AE4" s="350"/>
      <c r="AF4" s="350"/>
      <c r="AG4" s="350"/>
      <c r="AH4" s="350"/>
      <c r="AI4" s="350"/>
      <c r="AJ4" s="350"/>
      <c r="AK4" s="350"/>
      <c r="AL4" s="350"/>
      <c r="AM4" s="350"/>
      <c r="AN4" s="350"/>
      <c r="AO4" s="350"/>
      <c r="AP4" s="350"/>
      <c r="AQ4" s="350"/>
      <c r="AR4" s="350"/>
      <c r="AS4" s="350"/>
      <c r="AT4" s="350"/>
      <c r="AU4" s="350"/>
      <c r="AV4" s="350"/>
      <c r="AW4" s="350"/>
      <c r="AX4" s="350"/>
      <c r="AY4" s="350"/>
      <c r="AZ4" s="350"/>
      <c r="BA4" s="350"/>
      <c r="BB4" s="350"/>
      <c r="BC4" s="350"/>
      <c r="BD4" s="350"/>
      <c r="BE4" s="350"/>
      <c r="BF4" s="350"/>
      <c r="BG4" s="350"/>
      <c r="BH4" s="350"/>
      <c r="BI4" s="350"/>
      <c r="BJ4" s="350"/>
      <c r="BK4" s="350"/>
      <c r="BL4" s="350"/>
      <c r="BM4" s="350"/>
      <c r="BN4" s="350"/>
      <c r="BO4" s="350"/>
      <c r="BP4" s="350"/>
      <c r="BQ4" s="350"/>
      <c r="BR4" s="256"/>
      <c r="BS4" s="351" t="s">
        <v>963</v>
      </c>
      <c r="BT4" s="351"/>
    </row>
    <row r="5" spans="1:72" s="258" customFormat="1" ht="14">
      <c r="A5" s="48" t="s">
        <v>283</v>
      </c>
      <c r="B5" s="48" t="s">
        <v>26</v>
      </c>
      <c r="C5" s="48">
        <v>25.212707004476648</v>
      </c>
      <c r="D5" s="48">
        <v>56.226445007524831</v>
      </c>
      <c r="E5" s="48" t="s">
        <v>284</v>
      </c>
      <c r="F5" s="52">
        <v>90.718637052094707</v>
      </c>
      <c r="G5" s="52">
        <v>4.4000000000000004</v>
      </c>
      <c r="H5" s="52">
        <v>90.6</v>
      </c>
      <c r="I5" s="52">
        <v>4.4000000000000004</v>
      </c>
      <c r="J5" s="52">
        <v>87</v>
      </c>
      <c r="K5" s="52">
        <v>16</v>
      </c>
      <c r="L5" s="52">
        <v>27.7</v>
      </c>
      <c r="M5" s="52">
        <v>494</v>
      </c>
      <c r="N5" s="52">
        <v>90.718637052094707</v>
      </c>
      <c r="O5" s="52">
        <v>90.829607947005115</v>
      </c>
      <c r="P5" s="52">
        <v>-0.15700038211092471</v>
      </c>
      <c r="Q5" s="52">
        <v>99.877825196630639</v>
      </c>
      <c r="R5" s="50">
        <v>2520</v>
      </c>
      <c r="S5" s="49">
        <v>150</v>
      </c>
      <c r="T5" s="51" t="s">
        <v>285</v>
      </c>
      <c r="U5" s="49" t="s">
        <v>285</v>
      </c>
      <c r="V5" s="49">
        <v>6310</v>
      </c>
      <c r="W5" s="49">
        <v>390</v>
      </c>
      <c r="X5" s="49">
        <v>489900</v>
      </c>
      <c r="Y5" s="49">
        <v>8400</v>
      </c>
      <c r="Z5" s="52">
        <v>19.399999999999999</v>
      </c>
      <c r="AA5" s="49">
        <v>1.7</v>
      </c>
      <c r="AB5" s="52">
        <v>3.5999999999999997E-2</v>
      </c>
      <c r="AC5" s="49">
        <v>3.6999999999999998E-2</v>
      </c>
      <c r="AD5" s="52">
        <v>20.3</v>
      </c>
      <c r="AE5" s="49">
        <v>1.6</v>
      </c>
      <c r="AF5" s="52">
        <v>6.0999999999999999E-2</v>
      </c>
      <c r="AG5" s="49">
        <v>4.5999999999999999E-2</v>
      </c>
      <c r="AH5" s="52">
        <v>1.4</v>
      </c>
      <c r="AI5" s="49">
        <v>0.5</v>
      </c>
      <c r="AJ5" s="52">
        <v>5.7</v>
      </c>
      <c r="AK5" s="49">
        <v>1.2</v>
      </c>
      <c r="AL5" s="52">
        <v>2.4300000000000002</v>
      </c>
      <c r="AM5" s="49">
        <v>0.33</v>
      </c>
      <c r="AN5" s="51">
        <v>56.6</v>
      </c>
      <c r="AO5" s="49">
        <v>4.7</v>
      </c>
      <c r="AP5" s="51">
        <v>27.5</v>
      </c>
      <c r="AQ5" s="49">
        <v>1.7</v>
      </c>
      <c r="AR5" s="50">
        <v>441</v>
      </c>
      <c r="AS5" s="49">
        <v>26</v>
      </c>
      <c r="AT5" s="50">
        <v>188</v>
      </c>
      <c r="AU5" s="49">
        <v>11</v>
      </c>
      <c r="AV5" s="50">
        <v>970</v>
      </c>
      <c r="AW5" s="49">
        <v>56</v>
      </c>
      <c r="AX5" s="50">
        <v>210</v>
      </c>
      <c r="AY5" s="49">
        <v>12</v>
      </c>
      <c r="AZ5" s="50">
        <v>1950</v>
      </c>
      <c r="BA5" s="49">
        <v>100</v>
      </c>
      <c r="BB5" s="50">
        <v>397</v>
      </c>
      <c r="BC5" s="49">
        <v>21</v>
      </c>
      <c r="BD5" s="50">
        <v>13860</v>
      </c>
      <c r="BE5" s="49">
        <v>290</v>
      </c>
      <c r="BF5" s="52">
        <v>4.71</v>
      </c>
      <c r="BG5" s="49">
        <v>0.61</v>
      </c>
      <c r="BH5" s="50">
        <v>35.4</v>
      </c>
      <c r="BI5" s="49">
        <v>2.6</v>
      </c>
      <c r="BJ5" s="51">
        <v>1.87</v>
      </c>
      <c r="BK5" s="49">
        <v>0.4</v>
      </c>
      <c r="BL5" s="51">
        <v>1.29</v>
      </c>
      <c r="BM5" s="49">
        <v>0.21</v>
      </c>
      <c r="BN5" s="50">
        <v>166</v>
      </c>
      <c r="BO5" s="49">
        <v>13</v>
      </c>
      <c r="BP5" s="50">
        <v>663</v>
      </c>
      <c r="BQ5" s="49">
        <v>41</v>
      </c>
      <c r="BS5" s="52">
        <v>81.358999999999995</v>
      </c>
      <c r="BT5" s="52">
        <v>96.149151237799984</v>
      </c>
    </row>
    <row r="6" spans="1:72" s="258" customFormat="1" ht="14">
      <c r="A6" s="48" t="s">
        <v>286</v>
      </c>
      <c r="B6" s="48" t="s">
        <v>26</v>
      </c>
      <c r="C6" s="48">
        <v>25.212707004476648</v>
      </c>
      <c r="D6" s="48">
        <v>56.226445007524831</v>
      </c>
      <c r="E6" s="48" t="s">
        <v>284</v>
      </c>
      <c r="F6" s="52">
        <v>93.365656564664221</v>
      </c>
      <c r="G6" s="52">
        <v>3</v>
      </c>
      <c r="H6" s="52">
        <v>94.6</v>
      </c>
      <c r="I6" s="52">
        <v>3</v>
      </c>
      <c r="J6" s="52">
        <v>112</v>
      </c>
      <c r="K6" s="52">
        <v>19</v>
      </c>
      <c r="L6" s="52">
        <v>536</v>
      </c>
      <c r="M6" s="52">
        <v>334</v>
      </c>
      <c r="N6" s="52">
        <v>93.365656564664221</v>
      </c>
      <c r="O6" s="52">
        <v>92.902201408814207</v>
      </c>
      <c r="P6" s="52">
        <v>1.294050433269909</v>
      </c>
      <c r="Q6" s="52">
        <v>100.49886348097456</v>
      </c>
      <c r="R6" s="50">
        <v>1960</v>
      </c>
      <c r="S6" s="49">
        <v>140</v>
      </c>
      <c r="T6" s="51">
        <v>7.2</v>
      </c>
      <c r="U6" s="49">
        <v>3.8</v>
      </c>
      <c r="V6" s="49">
        <v>5510</v>
      </c>
      <c r="W6" s="49">
        <v>670</v>
      </c>
      <c r="X6" s="49">
        <v>485000</v>
      </c>
      <c r="Y6" s="49">
        <v>11000</v>
      </c>
      <c r="Z6" s="52">
        <v>18.600000000000001</v>
      </c>
      <c r="AA6" s="49">
        <v>2.6</v>
      </c>
      <c r="AB6" s="52">
        <v>0.55000000000000004</v>
      </c>
      <c r="AC6" s="49">
        <v>0.27</v>
      </c>
      <c r="AD6" s="52">
        <v>35.200000000000003</v>
      </c>
      <c r="AE6" s="49">
        <v>3.9</v>
      </c>
      <c r="AF6" s="52">
        <v>0.159</v>
      </c>
      <c r="AG6" s="49">
        <v>8.5000000000000006E-2</v>
      </c>
      <c r="AH6" s="52">
        <v>2.7</v>
      </c>
      <c r="AI6" s="49">
        <v>1</v>
      </c>
      <c r="AJ6" s="52">
        <v>7.2</v>
      </c>
      <c r="AK6" s="49">
        <v>2</v>
      </c>
      <c r="AL6" s="52">
        <v>3.31</v>
      </c>
      <c r="AM6" s="49">
        <v>0.56999999999999995</v>
      </c>
      <c r="AN6" s="51">
        <v>61.7</v>
      </c>
      <c r="AO6" s="49">
        <v>8</v>
      </c>
      <c r="AP6" s="51">
        <v>27.9</v>
      </c>
      <c r="AQ6" s="49">
        <v>3.5</v>
      </c>
      <c r="AR6" s="50">
        <v>399</v>
      </c>
      <c r="AS6" s="49">
        <v>47</v>
      </c>
      <c r="AT6" s="50">
        <v>164</v>
      </c>
      <c r="AU6" s="49">
        <v>18</v>
      </c>
      <c r="AV6" s="50">
        <v>865</v>
      </c>
      <c r="AW6" s="49">
        <v>91</v>
      </c>
      <c r="AX6" s="50">
        <v>186</v>
      </c>
      <c r="AY6" s="49">
        <v>18</v>
      </c>
      <c r="AZ6" s="50">
        <v>1790</v>
      </c>
      <c r="BA6" s="49">
        <v>180</v>
      </c>
      <c r="BB6" s="50">
        <v>370</v>
      </c>
      <c r="BC6" s="49">
        <v>36</v>
      </c>
      <c r="BD6" s="50">
        <v>13050</v>
      </c>
      <c r="BE6" s="49">
        <v>260</v>
      </c>
      <c r="BF6" s="52">
        <v>4.8499999999999996</v>
      </c>
      <c r="BG6" s="49">
        <v>0.75</v>
      </c>
      <c r="BH6" s="50">
        <v>42.8</v>
      </c>
      <c r="BI6" s="49">
        <v>6.3</v>
      </c>
      <c r="BJ6" s="51">
        <v>2.75</v>
      </c>
      <c r="BK6" s="49">
        <v>0.57999999999999996</v>
      </c>
      <c r="BL6" s="51">
        <v>3.13</v>
      </c>
      <c r="BM6" s="49">
        <v>0.41</v>
      </c>
      <c r="BN6" s="50">
        <v>292</v>
      </c>
      <c r="BO6" s="49">
        <v>25</v>
      </c>
      <c r="BP6" s="50">
        <v>770</v>
      </c>
      <c r="BQ6" s="49">
        <v>100</v>
      </c>
      <c r="BS6" s="52">
        <v>63.279000000000003</v>
      </c>
      <c r="BT6" s="52">
        <v>85.069975616000008</v>
      </c>
    </row>
    <row r="7" spans="1:72" s="258" customFormat="1" ht="14">
      <c r="A7" s="48" t="s">
        <v>287</v>
      </c>
      <c r="B7" s="53" t="s">
        <v>15</v>
      </c>
      <c r="C7" s="48">
        <v>25.220571754477938</v>
      </c>
      <c r="D7" s="48">
        <v>56.224517127547294</v>
      </c>
      <c r="E7" s="48" t="s">
        <v>284</v>
      </c>
      <c r="F7" s="52">
        <v>94.53359786198267</v>
      </c>
      <c r="G7" s="52">
        <v>2.2999999999999998</v>
      </c>
      <c r="H7" s="52">
        <v>94.7</v>
      </c>
      <c r="I7" s="52">
        <v>2.2999999999999998</v>
      </c>
      <c r="J7" s="52">
        <v>102.4</v>
      </c>
      <c r="K7" s="52">
        <v>8.9</v>
      </c>
      <c r="L7" s="52">
        <v>166</v>
      </c>
      <c r="M7" s="52">
        <v>218</v>
      </c>
      <c r="N7" s="52">
        <v>94.53359786198267</v>
      </c>
      <c r="O7" s="52">
        <v>100.01890700537616</v>
      </c>
      <c r="P7" s="52">
        <v>0.18529705969680288</v>
      </c>
      <c r="Q7" s="52">
        <v>94.515727768252205</v>
      </c>
      <c r="R7" s="50">
        <v>1878</v>
      </c>
      <c r="S7" s="49">
        <v>57</v>
      </c>
      <c r="T7" s="51" t="s">
        <v>285</v>
      </c>
      <c r="U7" s="49" t="s">
        <v>285</v>
      </c>
      <c r="V7" s="49">
        <v>6450</v>
      </c>
      <c r="W7" s="49">
        <v>170</v>
      </c>
      <c r="X7" s="49">
        <v>441800</v>
      </c>
      <c r="Y7" s="49">
        <v>9200</v>
      </c>
      <c r="Z7" s="52">
        <v>84.9</v>
      </c>
      <c r="AA7" s="49">
        <v>3.1</v>
      </c>
      <c r="AB7" s="52" t="s">
        <v>285</v>
      </c>
      <c r="AC7" s="49" t="s">
        <v>285</v>
      </c>
      <c r="AD7" s="52">
        <v>76.7</v>
      </c>
      <c r="AE7" s="49">
        <v>4</v>
      </c>
      <c r="AF7" s="52">
        <v>0.107</v>
      </c>
      <c r="AG7" s="49">
        <v>5.2999999999999999E-2</v>
      </c>
      <c r="AH7" s="52">
        <v>1.1100000000000001</v>
      </c>
      <c r="AI7" s="49">
        <v>0.38</v>
      </c>
      <c r="AJ7" s="52">
        <v>6.72</v>
      </c>
      <c r="AK7" s="49">
        <v>0.97</v>
      </c>
      <c r="AL7" s="52">
        <v>1.86</v>
      </c>
      <c r="AM7" s="49">
        <v>0.16</v>
      </c>
      <c r="AN7" s="51">
        <v>70.599999999999994</v>
      </c>
      <c r="AO7" s="49">
        <v>4.2</v>
      </c>
      <c r="AP7" s="51">
        <v>31</v>
      </c>
      <c r="AQ7" s="49">
        <v>1.3</v>
      </c>
      <c r="AR7" s="50">
        <v>451</v>
      </c>
      <c r="AS7" s="49">
        <v>14</v>
      </c>
      <c r="AT7" s="50">
        <v>186.8</v>
      </c>
      <c r="AU7" s="49">
        <v>5.6</v>
      </c>
      <c r="AV7" s="50">
        <v>958</v>
      </c>
      <c r="AW7" s="49">
        <v>26</v>
      </c>
      <c r="AX7" s="50">
        <v>201.2</v>
      </c>
      <c r="AY7" s="49">
        <v>5.7</v>
      </c>
      <c r="AZ7" s="50">
        <v>1807</v>
      </c>
      <c r="BA7" s="49">
        <v>43</v>
      </c>
      <c r="BB7" s="50">
        <v>370.4</v>
      </c>
      <c r="BC7" s="49">
        <v>8</v>
      </c>
      <c r="BD7" s="50">
        <v>12470</v>
      </c>
      <c r="BE7" s="49">
        <v>190</v>
      </c>
      <c r="BF7" s="52">
        <v>19.920000000000002</v>
      </c>
      <c r="BG7" s="49">
        <v>0.74</v>
      </c>
      <c r="BH7" s="50">
        <v>151.30000000000001</v>
      </c>
      <c r="BI7" s="49">
        <v>3.7</v>
      </c>
      <c r="BJ7" s="51">
        <v>8.51</v>
      </c>
      <c r="BK7" s="49">
        <v>0.74</v>
      </c>
      <c r="BL7" s="51">
        <v>10.78</v>
      </c>
      <c r="BM7" s="49">
        <v>0.61</v>
      </c>
      <c r="BN7" s="50">
        <v>1267</v>
      </c>
      <c r="BO7" s="49">
        <v>73</v>
      </c>
      <c r="BP7" s="50">
        <v>2549</v>
      </c>
      <c r="BQ7" s="49">
        <v>82</v>
      </c>
      <c r="BS7" s="52">
        <v>60.631999999999998</v>
      </c>
      <c r="BT7" s="52">
        <v>97.19181754360001</v>
      </c>
    </row>
    <row r="8" spans="1:72" s="258" customFormat="1" ht="14">
      <c r="A8" s="48" t="s">
        <v>288</v>
      </c>
      <c r="B8" s="53" t="s">
        <v>15</v>
      </c>
      <c r="C8" s="48">
        <v>25.220571754477938</v>
      </c>
      <c r="D8" s="48">
        <v>56.224517127547294</v>
      </c>
      <c r="E8" s="48" t="s">
        <v>284</v>
      </c>
      <c r="F8" s="52">
        <v>93</v>
      </c>
      <c r="G8" s="52">
        <v>2.6</v>
      </c>
      <c r="H8" s="52">
        <v>93</v>
      </c>
      <c r="I8" s="52">
        <v>2.6</v>
      </c>
      <c r="J8" s="52">
        <v>90.3</v>
      </c>
      <c r="K8" s="52">
        <v>8.6</v>
      </c>
      <c r="L8" s="52">
        <v>1.6000000000000001E-4</v>
      </c>
      <c r="M8" s="52">
        <v>250.30858000000001</v>
      </c>
      <c r="N8" s="52">
        <v>93.35234805370942</v>
      </c>
      <c r="O8" s="52">
        <v>96.933981890211058</v>
      </c>
      <c r="P8" s="52">
        <v>-0.38984684901673078</v>
      </c>
      <c r="Q8" s="52">
        <v>102.99003322259136</v>
      </c>
      <c r="R8" s="50">
        <v>1685</v>
      </c>
      <c r="S8" s="49">
        <v>55</v>
      </c>
      <c r="T8" s="51">
        <v>5.8</v>
      </c>
      <c r="U8" s="49">
        <v>2.6</v>
      </c>
      <c r="V8" s="49">
        <v>5770</v>
      </c>
      <c r="W8" s="49">
        <v>150</v>
      </c>
      <c r="X8" s="49">
        <v>442200</v>
      </c>
      <c r="Y8" s="49">
        <v>8800</v>
      </c>
      <c r="Z8" s="52">
        <v>94.5</v>
      </c>
      <c r="AA8" s="49">
        <v>2.4</v>
      </c>
      <c r="AB8" s="52">
        <v>0.156</v>
      </c>
      <c r="AC8" s="49">
        <v>0.05</v>
      </c>
      <c r="AD8" s="52">
        <v>80.099999999999994</v>
      </c>
      <c r="AE8" s="49">
        <v>1.9</v>
      </c>
      <c r="AF8" s="52">
        <v>0.39</v>
      </c>
      <c r="AG8" s="49">
        <v>0.11</v>
      </c>
      <c r="AH8" s="52">
        <v>4</v>
      </c>
      <c r="AI8" s="49">
        <v>1.1000000000000001</v>
      </c>
      <c r="AJ8" s="52">
        <v>8</v>
      </c>
      <c r="AK8" s="49">
        <v>1.2</v>
      </c>
      <c r="AL8" s="52">
        <v>2.78</v>
      </c>
      <c r="AM8" s="49">
        <v>0.28000000000000003</v>
      </c>
      <c r="AN8" s="51">
        <v>76.400000000000006</v>
      </c>
      <c r="AO8" s="49">
        <v>4</v>
      </c>
      <c r="AP8" s="51">
        <v>29.3</v>
      </c>
      <c r="AQ8" s="49">
        <v>1.2</v>
      </c>
      <c r="AR8" s="50">
        <v>416</v>
      </c>
      <c r="AS8" s="49">
        <v>12</v>
      </c>
      <c r="AT8" s="50">
        <v>168.1</v>
      </c>
      <c r="AU8" s="49">
        <v>4.5999999999999996</v>
      </c>
      <c r="AV8" s="50">
        <v>856</v>
      </c>
      <c r="AW8" s="49">
        <v>21</v>
      </c>
      <c r="AX8" s="50">
        <v>177.2</v>
      </c>
      <c r="AY8" s="49">
        <v>4.9000000000000004</v>
      </c>
      <c r="AZ8" s="50">
        <v>1600</v>
      </c>
      <c r="BA8" s="49">
        <v>39</v>
      </c>
      <c r="BB8" s="50">
        <v>326.2</v>
      </c>
      <c r="BC8" s="49">
        <v>7.1</v>
      </c>
      <c r="BD8" s="50">
        <v>12870</v>
      </c>
      <c r="BE8" s="49">
        <v>230</v>
      </c>
      <c r="BF8" s="52">
        <v>20.84</v>
      </c>
      <c r="BG8" s="49">
        <v>0.56999999999999995</v>
      </c>
      <c r="BH8" s="50">
        <v>119.1</v>
      </c>
      <c r="BI8" s="49">
        <v>3</v>
      </c>
      <c r="BJ8" s="51">
        <v>5.96</v>
      </c>
      <c r="BK8" s="49">
        <v>0.55000000000000004</v>
      </c>
      <c r="BL8" s="51">
        <v>9.4600000000000009</v>
      </c>
      <c r="BM8" s="49">
        <v>0.43</v>
      </c>
      <c r="BN8" s="50">
        <v>1072</v>
      </c>
      <c r="BO8" s="49">
        <v>37</v>
      </c>
      <c r="BP8" s="50">
        <v>2044</v>
      </c>
      <c r="BQ8" s="49">
        <v>47</v>
      </c>
      <c r="BS8" s="52">
        <v>54.400999999999996</v>
      </c>
      <c r="BT8" s="52">
        <v>87.101004556000007</v>
      </c>
    </row>
    <row r="9" spans="1:72" s="258" customFormat="1" ht="14">
      <c r="A9" s="48" t="s">
        <v>289</v>
      </c>
      <c r="B9" s="53" t="s">
        <v>15</v>
      </c>
      <c r="C9" s="48">
        <v>25.220571754477898</v>
      </c>
      <c r="D9" s="48">
        <v>56.224517127547301</v>
      </c>
      <c r="E9" s="48" t="s">
        <v>284</v>
      </c>
      <c r="F9" s="52">
        <v>95.8</v>
      </c>
      <c r="G9" s="52">
        <v>2.5</v>
      </c>
      <c r="H9" s="52">
        <v>95.8</v>
      </c>
      <c r="I9" s="52">
        <v>2.5</v>
      </c>
      <c r="J9" s="52">
        <v>96.7</v>
      </c>
      <c r="K9" s="52">
        <v>7.2</v>
      </c>
      <c r="L9" s="52">
        <v>12.2</v>
      </c>
      <c r="M9" s="52">
        <v>202.6</v>
      </c>
      <c r="N9" s="52">
        <v>96.049018355045035</v>
      </c>
      <c r="O9" s="52">
        <v>100.29171784545244</v>
      </c>
      <c r="P9" s="52">
        <v>-0.20798672941909885</v>
      </c>
      <c r="Q9" s="52">
        <v>99.069286452947253</v>
      </c>
      <c r="R9" s="50">
        <v>3293</v>
      </c>
      <c r="S9" s="49">
        <v>90</v>
      </c>
      <c r="T9" s="51" t="s">
        <v>285</v>
      </c>
      <c r="U9" s="49" t="s">
        <v>285</v>
      </c>
      <c r="V9" s="49">
        <v>9600</v>
      </c>
      <c r="W9" s="49">
        <v>200</v>
      </c>
      <c r="X9" s="49">
        <v>450000</v>
      </c>
      <c r="Y9" s="49">
        <v>11000</v>
      </c>
      <c r="Z9" s="52">
        <v>87.9</v>
      </c>
      <c r="AA9" s="49">
        <v>4.5</v>
      </c>
      <c r="AB9" s="52" t="s">
        <v>285</v>
      </c>
      <c r="AC9" s="49" t="s">
        <v>285</v>
      </c>
      <c r="AD9" s="52">
        <v>89.1</v>
      </c>
      <c r="AE9" s="49">
        <v>3.7</v>
      </c>
      <c r="AF9" s="52">
        <v>0.109</v>
      </c>
      <c r="AG9" s="49">
        <v>4.3999999999999997E-2</v>
      </c>
      <c r="AH9" s="52">
        <v>2.38</v>
      </c>
      <c r="AI9" s="49">
        <v>0.56999999999999995</v>
      </c>
      <c r="AJ9" s="52">
        <v>10.7</v>
      </c>
      <c r="AK9" s="49">
        <v>1.3</v>
      </c>
      <c r="AL9" s="52">
        <v>2.56</v>
      </c>
      <c r="AM9" s="49">
        <v>0.26</v>
      </c>
      <c r="AN9" s="51">
        <v>105.9</v>
      </c>
      <c r="AO9" s="49">
        <v>4.4000000000000004</v>
      </c>
      <c r="AP9" s="51">
        <v>45.7</v>
      </c>
      <c r="AQ9" s="49">
        <v>1.3</v>
      </c>
      <c r="AR9" s="50">
        <v>675</v>
      </c>
      <c r="AS9" s="49">
        <v>15</v>
      </c>
      <c r="AT9" s="50">
        <v>283.89999999999998</v>
      </c>
      <c r="AU9" s="49">
        <v>5.6</v>
      </c>
      <c r="AV9" s="50">
        <v>1460</v>
      </c>
      <c r="AW9" s="49">
        <v>30</v>
      </c>
      <c r="AX9" s="50">
        <v>301.89999999999998</v>
      </c>
      <c r="AY9" s="49">
        <v>6.8</v>
      </c>
      <c r="AZ9" s="50">
        <v>2755</v>
      </c>
      <c r="BA9" s="49">
        <v>58</v>
      </c>
      <c r="BB9" s="50">
        <v>559</v>
      </c>
      <c r="BC9" s="49">
        <v>12</v>
      </c>
      <c r="BD9" s="50">
        <v>11680</v>
      </c>
      <c r="BE9" s="49">
        <v>280</v>
      </c>
      <c r="BF9" s="52">
        <v>16.22</v>
      </c>
      <c r="BG9" s="49">
        <v>0.72</v>
      </c>
      <c r="BH9" s="50">
        <v>139.9</v>
      </c>
      <c r="BI9" s="49">
        <v>4.0999999999999996</v>
      </c>
      <c r="BJ9" s="51">
        <v>7.33</v>
      </c>
      <c r="BK9" s="49">
        <v>0.56000000000000005</v>
      </c>
      <c r="BL9" s="51">
        <v>10.91</v>
      </c>
      <c r="BM9" s="49">
        <v>0.79</v>
      </c>
      <c r="BN9" s="50">
        <v>1168</v>
      </c>
      <c r="BO9" s="49">
        <v>66</v>
      </c>
      <c r="BP9" s="50">
        <v>2335</v>
      </c>
      <c r="BQ9" s="49">
        <v>55</v>
      </c>
      <c r="BS9" s="52">
        <v>106.31599999999999</v>
      </c>
      <c r="BT9" s="52">
        <v>145.18719024629999</v>
      </c>
    </row>
    <row r="10" spans="1:72" s="258" customFormat="1" ht="14">
      <c r="A10" s="48" t="s">
        <v>290</v>
      </c>
      <c r="B10" s="53" t="s">
        <v>15</v>
      </c>
      <c r="C10" s="48">
        <v>25.220571754477898</v>
      </c>
      <c r="D10" s="48">
        <v>56.224517127547301</v>
      </c>
      <c r="E10" s="48" t="s">
        <v>284</v>
      </c>
      <c r="F10" s="52">
        <v>98.6</v>
      </c>
      <c r="G10" s="52">
        <v>2.9</v>
      </c>
      <c r="H10" s="52">
        <v>98.6</v>
      </c>
      <c r="I10" s="52">
        <v>2.9</v>
      </c>
      <c r="J10" s="52">
        <v>97.6</v>
      </c>
      <c r="K10" s="52">
        <v>7.9</v>
      </c>
      <c r="L10" s="52">
        <v>1.8000000000000001E-4</v>
      </c>
      <c r="M10" s="52">
        <v>207.86127999999999</v>
      </c>
      <c r="N10" s="52">
        <v>98.853642540384527</v>
      </c>
      <c r="O10" s="52">
        <v>102.55020197332404</v>
      </c>
      <c r="P10" s="52">
        <v>-0.27807059645847831</v>
      </c>
      <c r="Q10" s="52">
        <v>101.02459016393443</v>
      </c>
      <c r="R10" s="50">
        <v>2254</v>
      </c>
      <c r="S10" s="49">
        <v>72</v>
      </c>
      <c r="T10" s="51" t="s">
        <v>285</v>
      </c>
      <c r="U10" s="49" t="s">
        <v>285</v>
      </c>
      <c r="V10" s="49">
        <v>6600</v>
      </c>
      <c r="W10" s="49">
        <v>230</v>
      </c>
      <c r="X10" s="49">
        <v>450000</v>
      </c>
      <c r="Y10" s="49">
        <v>10000</v>
      </c>
      <c r="Z10" s="52">
        <v>51.9</v>
      </c>
      <c r="AA10" s="49">
        <v>7</v>
      </c>
      <c r="AB10" s="52" t="s">
        <v>285</v>
      </c>
      <c r="AC10" s="49" t="s">
        <v>285</v>
      </c>
      <c r="AD10" s="52">
        <v>78.900000000000006</v>
      </c>
      <c r="AE10" s="49">
        <v>8.6999999999999993</v>
      </c>
      <c r="AF10" s="52">
        <v>0.127</v>
      </c>
      <c r="AG10" s="49">
        <v>4.5999999999999999E-2</v>
      </c>
      <c r="AH10" s="52">
        <v>1.64</v>
      </c>
      <c r="AI10" s="49">
        <v>0.39</v>
      </c>
      <c r="AJ10" s="52">
        <v>7.1</v>
      </c>
      <c r="AK10" s="49">
        <v>1</v>
      </c>
      <c r="AL10" s="52">
        <v>2.7</v>
      </c>
      <c r="AM10" s="49">
        <v>0.28999999999999998</v>
      </c>
      <c r="AN10" s="51">
        <v>76.5</v>
      </c>
      <c r="AO10" s="49">
        <v>5.3</v>
      </c>
      <c r="AP10" s="51">
        <v>30.9</v>
      </c>
      <c r="AQ10" s="49">
        <v>1.6</v>
      </c>
      <c r="AR10" s="50">
        <v>461</v>
      </c>
      <c r="AS10" s="49">
        <v>19</v>
      </c>
      <c r="AT10" s="50">
        <v>190.9</v>
      </c>
      <c r="AU10" s="49">
        <v>7.3</v>
      </c>
      <c r="AV10" s="50">
        <v>981</v>
      </c>
      <c r="AW10" s="49">
        <v>33</v>
      </c>
      <c r="AX10" s="50">
        <v>211.2</v>
      </c>
      <c r="AY10" s="49">
        <v>6.8</v>
      </c>
      <c r="AZ10" s="50">
        <v>1927</v>
      </c>
      <c r="BA10" s="49">
        <v>52</v>
      </c>
      <c r="BB10" s="50">
        <v>399</v>
      </c>
      <c r="BC10" s="49">
        <v>11</v>
      </c>
      <c r="BD10" s="50">
        <v>10940</v>
      </c>
      <c r="BE10" s="49">
        <v>200</v>
      </c>
      <c r="BF10" s="52">
        <v>9.0299999999999994</v>
      </c>
      <c r="BG10" s="49">
        <v>0.97</v>
      </c>
      <c r="BH10" s="50">
        <v>83.9</v>
      </c>
      <c r="BI10" s="49">
        <v>4.0999999999999996</v>
      </c>
      <c r="BJ10" s="51">
        <v>4.33</v>
      </c>
      <c r="BK10" s="49">
        <v>0.39</v>
      </c>
      <c r="BL10" s="51">
        <v>8.5</v>
      </c>
      <c r="BM10" s="49">
        <v>0.99</v>
      </c>
      <c r="BN10" s="50">
        <v>930</v>
      </c>
      <c r="BO10" s="49">
        <v>120</v>
      </c>
      <c r="BP10" s="50">
        <v>1390</v>
      </c>
      <c r="BQ10" s="49">
        <v>89</v>
      </c>
      <c r="BS10" s="52">
        <v>72.771000000000001</v>
      </c>
      <c r="BT10" s="52">
        <v>100.0812807595</v>
      </c>
    </row>
    <row r="11" spans="1:72" s="258" customFormat="1" ht="14">
      <c r="A11" s="48" t="s">
        <v>291</v>
      </c>
      <c r="B11" s="53" t="s">
        <v>15</v>
      </c>
      <c r="C11" s="48">
        <v>25.220571754477898</v>
      </c>
      <c r="D11" s="48">
        <v>56.224517127547301</v>
      </c>
      <c r="E11" s="48" t="s">
        <v>284</v>
      </c>
      <c r="F11" s="52">
        <v>99.4</v>
      </c>
      <c r="G11" s="52">
        <v>2.5</v>
      </c>
      <c r="H11" s="52">
        <v>99.4</v>
      </c>
      <c r="I11" s="52">
        <v>2.5</v>
      </c>
      <c r="J11" s="52">
        <v>101.6</v>
      </c>
      <c r="K11" s="52">
        <v>7.9</v>
      </c>
      <c r="L11" s="52">
        <v>38</v>
      </c>
      <c r="M11" s="52">
        <v>209.6</v>
      </c>
      <c r="N11" s="52">
        <v>99.558949612287691</v>
      </c>
      <c r="O11" s="52">
        <v>104.57449583432263</v>
      </c>
      <c r="P11" s="52">
        <v>-0.15417132974530076</v>
      </c>
      <c r="Q11" s="52">
        <v>97.834645669291348</v>
      </c>
      <c r="R11" s="50">
        <v>1820</v>
      </c>
      <c r="S11" s="49">
        <v>47</v>
      </c>
      <c r="T11" s="51">
        <v>5</v>
      </c>
      <c r="U11" s="49">
        <v>2.4</v>
      </c>
      <c r="V11" s="49">
        <v>6500</v>
      </c>
      <c r="W11" s="49">
        <v>170</v>
      </c>
      <c r="X11" s="49">
        <v>436400</v>
      </c>
      <c r="Y11" s="49">
        <v>8900</v>
      </c>
      <c r="Z11" s="52">
        <v>91.1</v>
      </c>
      <c r="AA11" s="49">
        <v>2.2999999999999998</v>
      </c>
      <c r="AB11" s="52">
        <v>6.2E-2</v>
      </c>
      <c r="AC11" s="49">
        <v>3.1E-2</v>
      </c>
      <c r="AD11" s="52">
        <v>100.1</v>
      </c>
      <c r="AE11" s="49">
        <v>2.2999999999999998</v>
      </c>
      <c r="AF11" s="52" t="s">
        <v>285</v>
      </c>
      <c r="AG11" s="49" t="s">
        <v>285</v>
      </c>
      <c r="AH11" s="52">
        <v>1.82</v>
      </c>
      <c r="AI11" s="49">
        <v>0.47</v>
      </c>
      <c r="AJ11" s="52">
        <v>6.59</v>
      </c>
      <c r="AK11" s="49">
        <v>0.98</v>
      </c>
      <c r="AL11" s="52">
        <v>4.83</v>
      </c>
      <c r="AM11" s="49">
        <v>0.57999999999999996</v>
      </c>
      <c r="AN11" s="51">
        <v>78.3</v>
      </c>
      <c r="AO11" s="49">
        <v>4.2</v>
      </c>
      <c r="AP11" s="51">
        <v>32.700000000000003</v>
      </c>
      <c r="AQ11" s="49">
        <v>1.4</v>
      </c>
      <c r="AR11" s="50">
        <v>472</v>
      </c>
      <c r="AS11" s="49">
        <v>14</v>
      </c>
      <c r="AT11" s="50">
        <v>190</v>
      </c>
      <c r="AU11" s="49">
        <v>5</v>
      </c>
      <c r="AV11" s="50">
        <v>967</v>
      </c>
      <c r="AW11" s="49">
        <v>25</v>
      </c>
      <c r="AX11" s="50">
        <v>200.9</v>
      </c>
      <c r="AY11" s="49">
        <v>5.3</v>
      </c>
      <c r="AZ11" s="50">
        <v>1795</v>
      </c>
      <c r="BA11" s="49">
        <v>39</v>
      </c>
      <c r="BB11" s="50">
        <v>364</v>
      </c>
      <c r="BC11" s="49">
        <v>7.6</v>
      </c>
      <c r="BD11" s="50">
        <v>11100</v>
      </c>
      <c r="BE11" s="49">
        <v>200</v>
      </c>
      <c r="BF11" s="52">
        <v>18.649999999999999</v>
      </c>
      <c r="BG11" s="49">
        <v>0.66</v>
      </c>
      <c r="BH11" s="50">
        <v>162.80000000000001</v>
      </c>
      <c r="BI11" s="49">
        <v>3.3</v>
      </c>
      <c r="BJ11" s="51">
        <v>8.4600000000000009</v>
      </c>
      <c r="BK11" s="49">
        <v>0.61</v>
      </c>
      <c r="BL11" s="51">
        <v>15.23</v>
      </c>
      <c r="BM11" s="49">
        <v>0.57999999999999996</v>
      </c>
      <c r="BN11" s="50">
        <v>1618</v>
      </c>
      <c r="BO11" s="49">
        <v>89</v>
      </c>
      <c r="BP11" s="50">
        <v>2608</v>
      </c>
      <c r="BQ11" s="49">
        <v>83</v>
      </c>
      <c r="BS11" s="52">
        <v>58.759</v>
      </c>
      <c r="BT11" s="52">
        <v>98.096774316699992</v>
      </c>
    </row>
    <row r="12" spans="1:72" s="258" customFormat="1" ht="14">
      <c r="A12" s="48" t="s">
        <v>292</v>
      </c>
      <c r="B12" s="53" t="s">
        <v>15</v>
      </c>
      <c r="C12" s="48">
        <v>25.220571754477898</v>
      </c>
      <c r="D12" s="48">
        <v>56.224517127547301</v>
      </c>
      <c r="E12" s="48" t="s">
        <v>284</v>
      </c>
      <c r="F12" s="52">
        <v>100.6</v>
      </c>
      <c r="G12" s="52">
        <v>3</v>
      </c>
      <c r="H12" s="52">
        <v>100.6</v>
      </c>
      <c r="I12" s="52">
        <v>3</v>
      </c>
      <c r="J12" s="52">
        <v>104.2</v>
      </c>
      <c r="K12" s="52">
        <v>10</v>
      </c>
      <c r="L12" s="52">
        <v>78.400000000000006</v>
      </c>
      <c r="M12" s="52">
        <v>249.4</v>
      </c>
      <c r="N12" s="52">
        <v>100.6692295426644</v>
      </c>
      <c r="O12" s="52">
        <v>105.99410877874315</v>
      </c>
      <c r="P12" s="52">
        <v>-5.6491270667976941E-2</v>
      </c>
      <c r="Q12" s="52">
        <v>96.545105566218808</v>
      </c>
      <c r="R12" s="50">
        <v>1590</v>
      </c>
      <c r="S12" s="49">
        <v>44</v>
      </c>
      <c r="T12" s="51" t="s">
        <v>285</v>
      </c>
      <c r="U12" s="49" t="s">
        <v>285</v>
      </c>
      <c r="V12" s="49">
        <v>4360</v>
      </c>
      <c r="W12" s="49">
        <v>230</v>
      </c>
      <c r="X12" s="49">
        <v>440000</v>
      </c>
      <c r="Y12" s="49">
        <v>9600</v>
      </c>
      <c r="Z12" s="52">
        <v>48.6</v>
      </c>
      <c r="AA12" s="49">
        <v>3.5</v>
      </c>
      <c r="AB12" s="52">
        <v>0.08</v>
      </c>
      <c r="AC12" s="49">
        <v>3.2000000000000001E-2</v>
      </c>
      <c r="AD12" s="52">
        <v>38.9</v>
      </c>
      <c r="AE12" s="49">
        <v>3.1</v>
      </c>
      <c r="AF12" s="52">
        <v>0.1</v>
      </c>
      <c r="AG12" s="49">
        <v>4.9000000000000002E-2</v>
      </c>
      <c r="AH12" s="52">
        <v>0.74</v>
      </c>
      <c r="AI12" s="49">
        <v>0.28999999999999998</v>
      </c>
      <c r="AJ12" s="52">
        <v>3.88</v>
      </c>
      <c r="AK12" s="49">
        <v>0.79</v>
      </c>
      <c r="AL12" s="52">
        <v>1.75</v>
      </c>
      <c r="AM12" s="49">
        <v>0.17</v>
      </c>
      <c r="AN12" s="51">
        <v>37.9</v>
      </c>
      <c r="AO12" s="49">
        <v>3.2</v>
      </c>
      <c r="AP12" s="51">
        <v>18.899999999999999</v>
      </c>
      <c r="AQ12" s="49">
        <v>1.3</v>
      </c>
      <c r="AR12" s="50">
        <v>296</v>
      </c>
      <c r="AS12" s="49">
        <v>16</v>
      </c>
      <c r="AT12" s="50">
        <v>128.9</v>
      </c>
      <c r="AU12" s="49">
        <v>6.2</v>
      </c>
      <c r="AV12" s="50">
        <v>687</v>
      </c>
      <c r="AW12" s="49">
        <v>32</v>
      </c>
      <c r="AX12" s="50">
        <v>150.1</v>
      </c>
      <c r="AY12" s="49">
        <v>6.1</v>
      </c>
      <c r="AZ12" s="50">
        <v>1407</v>
      </c>
      <c r="BA12" s="49">
        <v>60</v>
      </c>
      <c r="BB12" s="50">
        <v>295</v>
      </c>
      <c r="BC12" s="49">
        <v>11</v>
      </c>
      <c r="BD12" s="50">
        <v>13370</v>
      </c>
      <c r="BE12" s="49">
        <v>280</v>
      </c>
      <c r="BF12" s="52">
        <v>13.1</v>
      </c>
      <c r="BG12" s="49">
        <v>0.86</v>
      </c>
      <c r="BH12" s="50">
        <v>92.1</v>
      </c>
      <c r="BI12" s="49">
        <v>4</v>
      </c>
      <c r="BJ12" s="51">
        <v>5.0599999999999996</v>
      </c>
      <c r="BK12" s="49">
        <v>0.52</v>
      </c>
      <c r="BL12" s="51">
        <v>4.3600000000000003</v>
      </c>
      <c r="BM12" s="49">
        <v>0.35</v>
      </c>
      <c r="BN12" s="50">
        <v>403</v>
      </c>
      <c r="BO12" s="49">
        <v>32</v>
      </c>
      <c r="BP12" s="50">
        <v>1469</v>
      </c>
      <c r="BQ12" s="49">
        <v>88</v>
      </c>
      <c r="BS12" s="52">
        <v>51.333999999999996</v>
      </c>
      <c r="BT12" s="52">
        <v>67.137358712899996</v>
      </c>
    </row>
    <row r="13" spans="1:72" s="258" customFormat="1" ht="14">
      <c r="A13" s="48" t="s">
        <v>293</v>
      </c>
      <c r="B13" s="53" t="s">
        <v>15</v>
      </c>
      <c r="C13" s="48">
        <v>25.220571754477898</v>
      </c>
      <c r="D13" s="48">
        <v>56.224517127547301</v>
      </c>
      <c r="E13" s="48" t="s">
        <v>284</v>
      </c>
      <c r="F13" s="52">
        <v>93.399433631489146</v>
      </c>
      <c r="G13" s="52">
        <v>2.9</v>
      </c>
      <c r="H13" s="52">
        <v>93.7</v>
      </c>
      <c r="I13" s="52">
        <v>2.9</v>
      </c>
      <c r="J13" s="52">
        <v>102.3</v>
      </c>
      <c r="K13" s="52">
        <v>9.6999999999999993</v>
      </c>
      <c r="L13" s="52">
        <v>212</v>
      </c>
      <c r="M13" s="52">
        <v>248</v>
      </c>
      <c r="N13" s="52">
        <v>93.399433631489146</v>
      </c>
      <c r="O13" s="52">
        <v>98.040300967218684</v>
      </c>
      <c r="P13" s="52">
        <v>0.31382877373993739</v>
      </c>
      <c r="Q13" s="52">
        <v>95.266367718229176</v>
      </c>
      <c r="R13" s="50">
        <v>1262</v>
      </c>
      <c r="S13" s="49">
        <v>37</v>
      </c>
      <c r="T13" s="51" t="s">
        <v>285</v>
      </c>
      <c r="U13" s="49" t="s">
        <v>285</v>
      </c>
      <c r="V13" s="49">
        <v>4140</v>
      </c>
      <c r="W13" s="49">
        <v>160</v>
      </c>
      <c r="X13" s="49">
        <v>450000</v>
      </c>
      <c r="Y13" s="49">
        <v>12000</v>
      </c>
      <c r="Z13" s="52">
        <v>53.2</v>
      </c>
      <c r="AA13" s="49">
        <v>2.4</v>
      </c>
      <c r="AB13" s="52" t="s">
        <v>285</v>
      </c>
      <c r="AC13" s="49" t="s">
        <v>285</v>
      </c>
      <c r="AD13" s="52">
        <v>57.5</v>
      </c>
      <c r="AE13" s="49">
        <v>3.3</v>
      </c>
      <c r="AF13" s="52" t="s">
        <v>285</v>
      </c>
      <c r="AG13" s="49" t="s">
        <v>285</v>
      </c>
      <c r="AH13" s="52">
        <v>0.8</v>
      </c>
      <c r="AI13" s="49">
        <v>0.27</v>
      </c>
      <c r="AJ13" s="52">
        <v>5.21</v>
      </c>
      <c r="AK13" s="49">
        <v>0.77</v>
      </c>
      <c r="AL13" s="52">
        <v>1.57</v>
      </c>
      <c r="AM13" s="49">
        <v>0.26</v>
      </c>
      <c r="AN13" s="51">
        <v>47.3</v>
      </c>
      <c r="AO13" s="49">
        <v>3.6</v>
      </c>
      <c r="AP13" s="51">
        <v>19.690000000000001</v>
      </c>
      <c r="AQ13" s="49">
        <v>0.97</v>
      </c>
      <c r="AR13" s="50">
        <v>299</v>
      </c>
      <c r="AS13" s="49">
        <v>11</v>
      </c>
      <c r="AT13" s="50">
        <v>122.4</v>
      </c>
      <c r="AU13" s="49">
        <v>4.3</v>
      </c>
      <c r="AV13" s="50">
        <v>647</v>
      </c>
      <c r="AW13" s="49">
        <v>20</v>
      </c>
      <c r="AX13" s="50">
        <v>137.69999999999999</v>
      </c>
      <c r="AY13" s="49">
        <v>4.0999999999999996</v>
      </c>
      <c r="AZ13" s="50">
        <v>1243</v>
      </c>
      <c r="BA13" s="49">
        <v>33</v>
      </c>
      <c r="BB13" s="50">
        <v>257.10000000000002</v>
      </c>
      <c r="BC13" s="49">
        <v>6.8</v>
      </c>
      <c r="BD13" s="50">
        <v>12340</v>
      </c>
      <c r="BE13" s="49">
        <v>230</v>
      </c>
      <c r="BF13" s="52">
        <v>14.51</v>
      </c>
      <c r="BG13" s="49">
        <v>0.74</v>
      </c>
      <c r="BH13" s="50">
        <v>85.4</v>
      </c>
      <c r="BI13" s="49">
        <v>2.2999999999999998</v>
      </c>
      <c r="BJ13" s="51">
        <v>4.79</v>
      </c>
      <c r="BK13" s="49">
        <v>0.43</v>
      </c>
      <c r="BL13" s="51">
        <v>6.1</v>
      </c>
      <c r="BM13" s="49">
        <v>0.44</v>
      </c>
      <c r="BN13" s="50">
        <v>655</v>
      </c>
      <c r="BO13" s="49">
        <v>50</v>
      </c>
      <c r="BP13" s="50">
        <v>1451</v>
      </c>
      <c r="BQ13" s="49">
        <v>46</v>
      </c>
      <c r="BS13" s="52">
        <v>40.744</v>
      </c>
      <c r="BT13" s="52">
        <v>63.368833395000003</v>
      </c>
    </row>
    <row r="14" spans="1:72" s="258" customFormat="1" ht="14">
      <c r="A14" s="48" t="s">
        <v>294</v>
      </c>
      <c r="B14" s="53" t="s">
        <v>15</v>
      </c>
      <c r="C14" s="48">
        <v>25.220571754477898</v>
      </c>
      <c r="D14" s="48">
        <v>56.224517127547301</v>
      </c>
      <c r="E14" s="48" t="s">
        <v>284</v>
      </c>
      <c r="F14" s="52">
        <v>95.1</v>
      </c>
      <c r="G14" s="52">
        <v>3.2</v>
      </c>
      <c r="H14" s="52">
        <v>95.1</v>
      </c>
      <c r="I14" s="52">
        <v>3.2</v>
      </c>
      <c r="J14" s="52">
        <v>98</v>
      </c>
      <c r="K14" s="52">
        <v>11</v>
      </c>
      <c r="L14" s="52">
        <v>73.400000000000006</v>
      </c>
      <c r="M14" s="52">
        <v>315.39999999999998</v>
      </c>
      <c r="N14" s="52">
        <v>95.140907617257767</v>
      </c>
      <c r="O14" s="52">
        <v>99.49500600574396</v>
      </c>
      <c r="P14" s="52">
        <v>-5.5054998850738737E-2</v>
      </c>
      <c r="Q14" s="52">
        <v>97.040816326530603</v>
      </c>
      <c r="R14" s="50">
        <v>1798</v>
      </c>
      <c r="S14" s="49">
        <v>81</v>
      </c>
      <c r="T14" s="51" t="s">
        <v>285</v>
      </c>
      <c r="U14" s="49" t="s">
        <v>285</v>
      </c>
      <c r="V14" s="49">
        <v>5150</v>
      </c>
      <c r="W14" s="49">
        <v>320</v>
      </c>
      <c r="X14" s="49">
        <v>451000</v>
      </c>
      <c r="Y14" s="49">
        <v>10000</v>
      </c>
      <c r="Z14" s="52">
        <v>23.6</v>
      </c>
      <c r="AA14" s="49">
        <v>1.1000000000000001</v>
      </c>
      <c r="AB14" s="52" t="s">
        <v>285</v>
      </c>
      <c r="AC14" s="49" t="s">
        <v>285</v>
      </c>
      <c r="AD14" s="52">
        <v>47.8</v>
      </c>
      <c r="AE14" s="49">
        <v>3.6</v>
      </c>
      <c r="AF14" s="52" t="s">
        <v>285</v>
      </c>
      <c r="AG14" s="49" t="s">
        <v>285</v>
      </c>
      <c r="AH14" s="52">
        <v>1.1299999999999999</v>
      </c>
      <c r="AI14" s="49">
        <v>0.42</v>
      </c>
      <c r="AJ14" s="52">
        <v>5.0999999999999996</v>
      </c>
      <c r="AK14" s="49">
        <v>0.85</v>
      </c>
      <c r="AL14" s="52">
        <v>1.87</v>
      </c>
      <c r="AM14" s="49">
        <v>0.28999999999999998</v>
      </c>
      <c r="AN14" s="51">
        <v>56.4</v>
      </c>
      <c r="AO14" s="49">
        <v>5.0999999999999996</v>
      </c>
      <c r="AP14" s="51">
        <v>23.6</v>
      </c>
      <c r="AQ14" s="49">
        <v>1.7</v>
      </c>
      <c r="AR14" s="50">
        <v>357</v>
      </c>
      <c r="AS14" s="49">
        <v>22</v>
      </c>
      <c r="AT14" s="50">
        <v>151.6</v>
      </c>
      <c r="AU14" s="49">
        <v>9.1999999999999993</v>
      </c>
      <c r="AV14" s="50">
        <v>792</v>
      </c>
      <c r="AW14" s="49">
        <v>46</v>
      </c>
      <c r="AX14" s="50">
        <v>168.9</v>
      </c>
      <c r="AY14" s="49">
        <v>9.1999999999999993</v>
      </c>
      <c r="AZ14" s="50">
        <v>1555</v>
      </c>
      <c r="BA14" s="49">
        <v>85</v>
      </c>
      <c r="BB14" s="50">
        <v>325</v>
      </c>
      <c r="BC14" s="49">
        <v>18</v>
      </c>
      <c r="BD14" s="50">
        <v>11450</v>
      </c>
      <c r="BE14" s="49">
        <v>160</v>
      </c>
      <c r="BF14" s="52">
        <v>5.48</v>
      </c>
      <c r="BG14" s="49">
        <v>0.36</v>
      </c>
      <c r="BH14" s="50">
        <v>48.4</v>
      </c>
      <c r="BI14" s="49">
        <v>1.9</v>
      </c>
      <c r="BJ14" s="51">
        <v>2.54</v>
      </c>
      <c r="BK14" s="49">
        <v>0.28999999999999998</v>
      </c>
      <c r="BL14" s="51">
        <v>3.58</v>
      </c>
      <c r="BM14" s="49">
        <v>0.3</v>
      </c>
      <c r="BN14" s="50">
        <v>386</v>
      </c>
      <c r="BO14" s="49">
        <v>36</v>
      </c>
      <c r="BP14" s="50">
        <v>809</v>
      </c>
      <c r="BQ14" s="49">
        <v>32</v>
      </c>
      <c r="BS14" s="52">
        <v>58.049000000000007</v>
      </c>
      <c r="BT14" s="52">
        <v>78.522339506999998</v>
      </c>
    </row>
    <row r="15" spans="1:72" s="258" customFormat="1" ht="14">
      <c r="A15" s="48" t="s">
        <v>295</v>
      </c>
      <c r="B15" s="53" t="s">
        <v>15</v>
      </c>
      <c r="C15" s="48">
        <v>25.220571754477898</v>
      </c>
      <c r="D15" s="48">
        <v>56.224517127547301</v>
      </c>
      <c r="E15" s="48" t="s">
        <v>284</v>
      </c>
      <c r="F15" s="52">
        <v>92.9</v>
      </c>
      <c r="G15" s="52">
        <v>2.2999999999999998</v>
      </c>
      <c r="H15" s="52">
        <v>92.9</v>
      </c>
      <c r="I15" s="52">
        <v>2.2999999999999998</v>
      </c>
      <c r="J15" s="52">
        <v>94.4</v>
      </c>
      <c r="K15" s="52">
        <v>7.4</v>
      </c>
      <c r="L15" s="52">
        <v>17.399999999999999</v>
      </c>
      <c r="M15" s="52">
        <v>207.2</v>
      </c>
      <c r="N15" s="52">
        <v>93.038709834516382</v>
      </c>
      <c r="O15" s="52">
        <v>97.666551727533502</v>
      </c>
      <c r="P15" s="52">
        <v>-0.18802986432162175</v>
      </c>
      <c r="Q15" s="52">
        <v>98.41101694915254</v>
      </c>
      <c r="R15" s="50">
        <v>2104</v>
      </c>
      <c r="S15" s="49">
        <v>59</v>
      </c>
      <c r="T15" s="51" t="s">
        <v>285</v>
      </c>
      <c r="U15" s="49" t="s">
        <v>285</v>
      </c>
      <c r="V15" s="49">
        <v>7410</v>
      </c>
      <c r="W15" s="49">
        <v>270</v>
      </c>
      <c r="X15" s="49">
        <v>439600</v>
      </c>
      <c r="Y15" s="49">
        <v>8600</v>
      </c>
      <c r="Z15" s="52">
        <v>110.1</v>
      </c>
      <c r="AA15" s="49">
        <v>5.3</v>
      </c>
      <c r="AB15" s="52" t="s">
        <v>285</v>
      </c>
      <c r="AC15" s="49" t="s">
        <v>285</v>
      </c>
      <c r="AD15" s="52">
        <v>86.6</v>
      </c>
      <c r="AE15" s="49">
        <v>3.6</v>
      </c>
      <c r="AF15" s="52">
        <v>0.122</v>
      </c>
      <c r="AG15" s="49">
        <v>4.9000000000000002E-2</v>
      </c>
      <c r="AH15" s="52">
        <v>1.76</v>
      </c>
      <c r="AI15" s="49">
        <v>0.45</v>
      </c>
      <c r="AJ15" s="52">
        <v>7.49</v>
      </c>
      <c r="AK15" s="49">
        <v>0.8</v>
      </c>
      <c r="AL15" s="52">
        <v>1.82</v>
      </c>
      <c r="AM15" s="49">
        <v>0.19</v>
      </c>
      <c r="AN15" s="51">
        <v>74.400000000000006</v>
      </c>
      <c r="AO15" s="49">
        <v>4.2</v>
      </c>
      <c r="AP15" s="51">
        <v>34.5</v>
      </c>
      <c r="AQ15" s="49">
        <v>1.4</v>
      </c>
      <c r="AR15" s="50">
        <v>506</v>
      </c>
      <c r="AS15" s="49">
        <v>18</v>
      </c>
      <c r="AT15" s="50">
        <v>213.5</v>
      </c>
      <c r="AU15" s="49">
        <v>7.8</v>
      </c>
      <c r="AV15" s="50">
        <v>1122</v>
      </c>
      <c r="AW15" s="49">
        <v>44</v>
      </c>
      <c r="AX15" s="50">
        <v>239.5</v>
      </c>
      <c r="AY15" s="49">
        <v>9.6</v>
      </c>
      <c r="AZ15" s="50">
        <v>2200</v>
      </c>
      <c r="BA15" s="49">
        <v>89</v>
      </c>
      <c r="BB15" s="50">
        <v>452</v>
      </c>
      <c r="BC15" s="49">
        <v>19</v>
      </c>
      <c r="BD15" s="50">
        <v>12340</v>
      </c>
      <c r="BE15" s="49">
        <v>220</v>
      </c>
      <c r="BF15" s="52">
        <v>23.9</v>
      </c>
      <c r="BG15" s="49">
        <v>1.1000000000000001</v>
      </c>
      <c r="BH15" s="50">
        <v>157.6</v>
      </c>
      <c r="BI15" s="49">
        <v>2.7</v>
      </c>
      <c r="BJ15" s="51">
        <v>8.1999999999999993</v>
      </c>
      <c r="BK15" s="49">
        <v>0.6</v>
      </c>
      <c r="BL15" s="51">
        <v>9.08</v>
      </c>
      <c r="BM15" s="49">
        <v>0.51</v>
      </c>
      <c r="BN15" s="50">
        <v>1012</v>
      </c>
      <c r="BO15" s="49">
        <v>25</v>
      </c>
      <c r="BP15" s="50">
        <v>2690</v>
      </c>
      <c r="BQ15" s="49">
        <v>67</v>
      </c>
      <c r="BS15" s="52">
        <v>67.927999999999997</v>
      </c>
      <c r="BT15" s="52">
        <v>112.5601322353</v>
      </c>
    </row>
    <row r="16" spans="1:72" s="258" customFormat="1" ht="14">
      <c r="A16" s="48" t="s">
        <v>296</v>
      </c>
      <c r="B16" s="53" t="s">
        <v>15</v>
      </c>
      <c r="C16" s="48">
        <v>25.220571754477898</v>
      </c>
      <c r="D16" s="48">
        <v>56.224517127547301</v>
      </c>
      <c r="E16" s="48" t="s">
        <v>284</v>
      </c>
      <c r="F16" s="52">
        <v>94.715753230930844</v>
      </c>
      <c r="G16" s="52">
        <v>2.5</v>
      </c>
      <c r="H16" s="52">
        <v>94.8</v>
      </c>
      <c r="I16" s="52">
        <v>2.5</v>
      </c>
      <c r="J16" s="52">
        <v>99.5</v>
      </c>
      <c r="K16" s="52">
        <v>9</v>
      </c>
      <c r="L16" s="52">
        <v>118</v>
      </c>
      <c r="M16" s="52">
        <v>238</v>
      </c>
      <c r="N16" s="52">
        <v>94.715753230930844</v>
      </c>
      <c r="O16" s="52">
        <v>99.159638190276738</v>
      </c>
      <c r="P16" s="52">
        <v>5.9076850856824792E-2</v>
      </c>
      <c r="Q16" s="52">
        <v>95.51845383822544</v>
      </c>
      <c r="R16" s="50">
        <v>1743</v>
      </c>
      <c r="S16" s="49">
        <v>52</v>
      </c>
      <c r="T16" s="51" t="s">
        <v>285</v>
      </c>
      <c r="U16" s="49" t="s">
        <v>285</v>
      </c>
      <c r="V16" s="49">
        <v>5830</v>
      </c>
      <c r="W16" s="49">
        <v>210</v>
      </c>
      <c r="X16" s="49">
        <v>436800</v>
      </c>
      <c r="Y16" s="49">
        <v>8400</v>
      </c>
      <c r="Z16" s="52">
        <v>77.400000000000006</v>
      </c>
      <c r="AA16" s="49">
        <v>3.2</v>
      </c>
      <c r="AB16" s="52">
        <v>0.13900000000000001</v>
      </c>
      <c r="AC16" s="49">
        <v>4.4999999999999998E-2</v>
      </c>
      <c r="AD16" s="52">
        <v>92.9</v>
      </c>
      <c r="AE16" s="49">
        <v>4.3</v>
      </c>
      <c r="AF16" s="52">
        <v>0.221</v>
      </c>
      <c r="AG16" s="49">
        <v>6.9000000000000006E-2</v>
      </c>
      <c r="AH16" s="52">
        <v>3.04</v>
      </c>
      <c r="AI16" s="49">
        <v>0.49</v>
      </c>
      <c r="AJ16" s="52">
        <v>7.24</v>
      </c>
      <c r="AK16" s="49">
        <v>0.91</v>
      </c>
      <c r="AL16" s="52">
        <v>2.99</v>
      </c>
      <c r="AM16" s="49">
        <v>0.26</v>
      </c>
      <c r="AN16" s="51">
        <v>67</v>
      </c>
      <c r="AO16" s="49">
        <v>3.9</v>
      </c>
      <c r="AP16" s="51">
        <v>28.1</v>
      </c>
      <c r="AQ16" s="49">
        <v>1.2</v>
      </c>
      <c r="AR16" s="50">
        <v>412</v>
      </c>
      <c r="AS16" s="49">
        <v>16</v>
      </c>
      <c r="AT16" s="50">
        <v>169.5</v>
      </c>
      <c r="AU16" s="49">
        <v>5.8</v>
      </c>
      <c r="AV16" s="50">
        <v>884</v>
      </c>
      <c r="AW16" s="49">
        <v>31</v>
      </c>
      <c r="AX16" s="50">
        <v>186.9</v>
      </c>
      <c r="AY16" s="49">
        <v>6.9</v>
      </c>
      <c r="AZ16" s="50">
        <v>1681</v>
      </c>
      <c r="BA16" s="49">
        <v>53</v>
      </c>
      <c r="BB16" s="50">
        <v>355</v>
      </c>
      <c r="BC16" s="49">
        <v>11</v>
      </c>
      <c r="BD16" s="50">
        <v>11900</v>
      </c>
      <c r="BE16" s="49">
        <v>190</v>
      </c>
      <c r="BF16" s="52">
        <v>16.21</v>
      </c>
      <c r="BG16" s="49">
        <v>0.61</v>
      </c>
      <c r="BH16" s="50">
        <v>103.6</v>
      </c>
      <c r="BI16" s="49">
        <v>2</v>
      </c>
      <c r="BJ16" s="51">
        <v>5.58</v>
      </c>
      <c r="BK16" s="49">
        <v>0.47</v>
      </c>
      <c r="BL16" s="51">
        <v>9.1999999999999993</v>
      </c>
      <c r="BM16" s="49">
        <v>0.6</v>
      </c>
      <c r="BN16" s="50">
        <v>978</v>
      </c>
      <c r="BO16" s="49">
        <v>51</v>
      </c>
      <c r="BP16" s="50">
        <v>1733</v>
      </c>
      <c r="BQ16" s="49">
        <v>41</v>
      </c>
      <c r="BS16" s="52">
        <v>56.272999999999996</v>
      </c>
      <c r="BT16" s="52">
        <v>88.629379383999989</v>
      </c>
    </row>
    <row r="17" spans="1:72" s="258" customFormat="1" ht="14">
      <c r="A17" s="48" t="s">
        <v>297</v>
      </c>
      <c r="B17" s="53" t="s">
        <v>15</v>
      </c>
      <c r="C17" s="48">
        <v>25.220571754477898</v>
      </c>
      <c r="D17" s="48">
        <v>56.224517127547301</v>
      </c>
      <c r="E17" s="48" t="s">
        <v>284</v>
      </c>
      <c r="F17" s="52">
        <v>96</v>
      </c>
      <c r="G17" s="52">
        <v>2.9</v>
      </c>
      <c r="H17" s="52">
        <v>96</v>
      </c>
      <c r="I17" s="52">
        <v>2.9</v>
      </c>
      <c r="J17" s="52">
        <v>92.8</v>
      </c>
      <c r="K17" s="52">
        <v>9.8000000000000007</v>
      </c>
      <c r="L17" s="52">
        <v>1.8000000000000001E-4</v>
      </c>
      <c r="M17" s="52">
        <v>253.54816</v>
      </c>
      <c r="N17" s="52">
        <v>96.584742004454668</v>
      </c>
      <c r="O17" s="52">
        <v>103.29253661118263</v>
      </c>
      <c r="P17" s="52">
        <v>-0.63674358248946894</v>
      </c>
      <c r="Q17" s="52">
        <v>103.44827586206897</v>
      </c>
      <c r="R17" s="50">
        <v>2970</v>
      </c>
      <c r="S17" s="49">
        <v>110</v>
      </c>
      <c r="T17" s="51" t="s">
        <v>285</v>
      </c>
      <c r="U17" s="49" t="s">
        <v>285</v>
      </c>
      <c r="V17" s="49">
        <v>8980</v>
      </c>
      <c r="W17" s="49">
        <v>660</v>
      </c>
      <c r="X17" s="49">
        <v>435400</v>
      </c>
      <c r="Y17" s="49">
        <v>6200</v>
      </c>
      <c r="Z17" s="52">
        <v>35.799999999999997</v>
      </c>
      <c r="AA17" s="49">
        <v>3</v>
      </c>
      <c r="AB17" s="52" t="s">
        <v>285</v>
      </c>
      <c r="AC17" s="49" t="s">
        <v>285</v>
      </c>
      <c r="AD17" s="52">
        <v>100</v>
      </c>
      <c r="AE17" s="49">
        <v>10</v>
      </c>
      <c r="AF17" s="52">
        <v>0.13600000000000001</v>
      </c>
      <c r="AG17" s="49">
        <v>6.2E-2</v>
      </c>
      <c r="AH17" s="52">
        <v>2.89</v>
      </c>
      <c r="AI17" s="49">
        <v>0.69</v>
      </c>
      <c r="AJ17" s="52">
        <v>11.9</v>
      </c>
      <c r="AK17" s="49">
        <v>1.7</v>
      </c>
      <c r="AL17" s="52">
        <v>4.03</v>
      </c>
      <c r="AM17" s="49">
        <v>0.51</v>
      </c>
      <c r="AN17" s="51">
        <v>108</v>
      </c>
      <c r="AO17" s="49">
        <v>10</v>
      </c>
      <c r="AP17" s="51">
        <v>44.4</v>
      </c>
      <c r="AQ17" s="49">
        <v>3.8</v>
      </c>
      <c r="AR17" s="50">
        <v>631</v>
      </c>
      <c r="AS17" s="49">
        <v>50</v>
      </c>
      <c r="AT17" s="50">
        <v>260</v>
      </c>
      <c r="AU17" s="49">
        <v>19</v>
      </c>
      <c r="AV17" s="50">
        <v>1320</v>
      </c>
      <c r="AW17" s="49">
        <v>94</v>
      </c>
      <c r="AX17" s="50">
        <v>273</v>
      </c>
      <c r="AY17" s="49">
        <v>19</v>
      </c>
      <c r="AZ17" s="50">
        <v>2430</v>
      </c>
      <c r="BA17" s="49">
        <v>160</v>
      </c>
      <c r="BB17" s="50">
        <v>499</v>
      </c>
      <c r="BC17" s="49">
        <v>30</v>
      </c>
      <c r="BD17" s="50">
        <v>9510</v>
      </c>
      <c r="BE17" s="49">
        <v>110</v>
      </c>
      <c r="BF17" s="52">
        <v>6.15</v>
      </c>
      <c r="BG17" s="49">
        <v>0.54</v>
      </c>
      <c r="BH17" s="50">
        <v>87.8</v>
      </c>
      <c r="BI17" s="49">
        <v>4.8</v>
      </c>
      <c r="BJ17" s="51">
        <v>4.25</v>
      </c>
      <c r="BK17" s="49">
        <v>0.45</v>
      </c>
      <c r="BL17" s="51">
        <v>10.31</v>
      </c>
      <c r="BM17" s="49">
        <v>0.98</v>
      </c>
      <c r="BN17" s="50">
        <v>1120</v>
      </c>
      <c r="BO17" s="49">
        <v>120</v>
      </c>
      <c r="BP17" s="50">
        <v>1443</v>
      </c>
      <c r="BQ17" s="49">
        <v>93</v>
      </c>
      <c r="BS17" s="52">
        <v>95.888000000000005</v>
      </c>
      <c r="BT17" s="52">
        <v>134.6735390712</v>
      </c>
    </row>
    <row r="18" spans="1:72" s="258" customFormat="1" ht="14">
      <c r="A18" s="48" t="s">
        <v>298</v>
      </c>
      <c r="B18" s="53" t="s">
        <v>15</v>
      </c>
      <c r="C18" s="48">
        <v>25.220571754477898</v>
      </c>
      <c r="D18" s="48">
        <v>56.224517127547301</v>
      </c>
      <c r="E18" s="48" t="s">
        <v>284</v>
      </c>
      <c r="F18" s="52">
        <v>95.5</v>
      </c>
      <c r="G18" s="52">
        <v>2.4</v>
      </c>
      <c r="H18" s="52">
        <v>95.5</v>
      </c>
      <c r="I18" s="52">
        <v>2.4</v>
      </c>
      <c r="J18" s="52">
        <v>96.7</v>
      </c>
      <c r="K18" s="52">
        <v>6.5</v>
      </c>
      <c r="L18" s="52">
        <v>12.2</v>
      </c>
      <c r="M18" s="52">
        <v>192.2</v>
      </c>
      <c r="N18" s="52">
        <v>95.666427962845546</v>
      </c>
      <c r="O18" s="52">
        <v>100.26619090879754</v>
      </c>
      <c r="P18" s="52">
        <v>-0.20722495245353162</v>
      </c>
      <c r="Q18" s="52">
        <v>98.759048603929671</v>
      </c>
      <c r="R18" s="50">
        <v>2410</v>
      </c>
      <c r="S18" s="49">
        <v>58</v>
      </c>
      <c r="T18" s="51" t="s">
        <v>285</v>
      </c>
      <c r="U18" s="49" t="s">
        <v>285</v>
      </c>
      <c r="V18" s="49">
        <v>6600</v>
      </c>
      <c r="W18" s="49">
        <v>120</v>
      </c>
      <c r="X18" s="49">
        <v>441700</v>
      </c>
      <c r="Y18" s="49">
        <v>9500</v>
      </c>
      <c r="Z18" s="52">
        <v>74.3</v>
      </c>
      <c r="AA18" s="49">
        <v>2.2999999999999998</v>
      </c>
      <c r="AB18" s="52" t="s">
        <v>285</v>
      </c>
      <c r="AC18" s="49" t="s">
        <v>285</v>
      </c>
      <c r="AD18" s="52">
        <v>43.3</v>
      </c>
      <c r="AE18" s="49">
        <v>2.2000000000000002</v>
      </c>
      <c r="AF18" s="52" t="s">
        <v>285</v>
      </c>
      <c r="AG18" s="49" t="s">
        <v>285</v>
      </c>
      <c r="AH18" s="52">
        <v>0.88</v>
      </c>
      <c r="AI18" s="49">
        <v>0.31</v>
      </c>
      <c r="AJ18" s="52">
        <v>4.67</v>
      </c>
      <c r="AK18" s="49">
        <v>0.76</v>
      </c>
      <c r="AL18" s="52">
        <v>1.33</v>
      </c>
      <c r="AM18" s="49">
        <v>0.16</v>
      </c>
      <c r="AN18" s="51">
        <v>58.8</v>
      </c>
      <c r="AO18" s="49">
        <v>3.1</v>
      </c>
      <c r="AP18" s="51">
        <v>30.04</v>
      </c>
      <c r="AQ18" s="49">
        <v>0.97</v>
      </c>
      <c r="AR18" s="50">
        <v>451.6</v>
      </c>
      <c r="AS18" s="49">
        <v>8.5</v>
      </c>
      <c r="AT18" s="50">
        <v>191.6</v>
      </c>
      <c r="AU18" s="49">
        <v>3.8</v>
      </c>
      <c r="AV18" s="50">
        <v>1026</v>
      </c>
      <c r="AW18" s="49">
        <v>18</v>
      </c>
      <c r="AX18" s="50">
        <v>238.3</v>
      </c>
      <c r="AY18" s="49">
        <v>3.7</v>
      </c>
      <c r="AZ18" s="50">
        <v>2337</v>
      </c>
      <c r="BA18" s="49">
        <v>35</v>
      </c>
      <c r="BB18" s="50">
        <v>500.8</v>
      </c>
      <c r="BC18" s="49">
        <v>6.7</v>
      </c>
      <c r="BD18" s="50">
        <v>14960</v>
      </c>
      <c r="BE18" s="49">
        <v>340</v>
      </c>
      <c r="BF18" s="52">
        <v>21.61</v>
      </c>
      <c r="BG18" s="49">
        <v>0.61</v>
      </c>
      <c r="BH18" s="50">
        <v>180.4</v>
      </c>
      <c r="BI18" s="49">
        <v>3.5</v>
      </c>
      <c r="BJ18" s="51">
        <v>9.35</v>
      </c>
      <c r="BK18" s="49">
        <v>0.56999999999999995</v>
      </c>
      <c r="BL18" s="51">
        <v>6.3</v>
      </c>
      <c r="BM18" s="49">
        <v>0.41</v>
      </c>
      <c r="BN18" s="50">
        <v>720</v>
      </c>
      <c r="BO18" s="49">
        <v>29</v>
      </c>
      <c r="BP18" s="50">
        <v>2979</v>
      </c>
      <c r="BQ18" s="49">
        <v>24</v>
      </c>
      <c r="BS18" s="52">
        <v>77.808000000000007</v>
      </c>
      <c r="BT18" s="52">
        <v>103.005887921</v>
      </c>
    </row>
    <row r="19" spans="1:72" s="258" customFormat="1" ht="14">
      <c r="A19" s="48" t="s">
        <v>299</v>
      </c>
      <c r="B19" s="53" t="s">
        <v>15</v>
      </c>
      <c r="C19" s="48">
        <v>25.220571754477898</v>
      </c>
      <c r="D19" s="48">
        <v>56.224517127547301</v>
      </c>
      <c r="E19" s="48" t="s">
        <v>284</v>
      </c>
      <c r="F19" s="52">
        <v>93.389299865646493</v>
      </c>
      <c r="G19" s="52">
        <v>2.8</v>
      </c>
      <c r="H19" s="52">
        <v>93.5</v>
      </c>
      <c r="I19" s="52">
        <v>2.8</v>
      </c>
      <c r="J19" s="52">
        <v>99.4</v>
      </c>
      <c r="K19" s="52">
        <v>8.6</v>
      </c>
      <c r="L19" s="52">
        <v>166</v>
      </c>
      <c r="M19" s="52">
        <v>228</v>
      </c>
      <c r="N19" s="52">
        <v>93.389299865646493</v>
      </c>
      <c r="O19" s="52">
        <v>96.96582825195965</v>
      </c>
      <c r="P19" s="52">
        <v>0.18836849185773988</v>
      </c>
      <c r="Q19" s="52">
        <v>96.311557946970993</v>
      </c>
      <c r="R19" s="50">
        <v>2167</v>
      </c>
      <c r="S19" s="49">
        <v>85</v>
      </c>
      <c r="T19" s="51" t="s">
        <v>285</v>
      </c>
      <c r="U19" s="49" t="s">
        <v>285</v>
      </c>
      <c r="V19" s="49">
        <v>6630</v>
      </c>
      <c r="W19" s="49">
        <v>400</v>
      </c>
      <c r="X19" s="49">
        <v>445500</v>
      </c>
      <c r="Y19" s="49">
        <v>8500</v>
      </c>
      <c r="Z19" s="52">
        <v>78</v>
      </c>
      <c r="AA19" s="49">
        <v>11</v>
      </c>
      <c r="AB19" s="52" t="s">
        <v>285</v>
      </c>
      <c r="AC19" s="49" t="s">
        <v>285</v>
      </c>
      <c r="AD19" s="52">
        <v>66.099999999999994</v>
      </c>
      <c r="AE19" s="49">
        <v>6.9</v>
      </c>
      <c r="AF19" s="52">
        <v>9.5000000000000001E-2</v>
      </c>
      <c r="AG19" s="49">
        <v>4.5999999999999999E-2</v>
      </c>
      <c r="AH19" s="52">
        <v>1.38</v>
      </c>
      <c r="AI19" s="49">
        <v>0.36</v>
      </c>
      <c r="AJ19" s="52">
        <v>7</v>
      </c>
      <c r="AK19" s="49">
        <v>1.2</v>
      </c>
      <c r="AL19" s="52">
        <v>1.69</v>
      </c>
      <c r="AM19" s="49">
        <v>0.19</v>
      </c>
      <c r="AN19" s="51">
        <v>66.7</v>
      </c>
      <c r="AO19" s="49">
        <v>6</v>
      </c>
      <c r="AP19" s="51">
        <v>31.1</v>
      </c>
      <c r="AQ19" s="49">
        <v>2.2999999999999998</v>
      </c>
      <c r="AR19" s="50">
        <v>458</v>
      </c>
      <c r="AS19" s="49">
        <v>29</v>
      </c>
      <c r="AT19" s="50">
        <v>194</v>
      </c>
      <c r="AU19" s="49">
        <v>12</v>
      </c>
      <c r="AV19" s="50">
        <v>1011</v>
      </c>
      <c r="AW19" s="49">
        <v>59</v>
      </c>
      <c r="AX19" s="50">
        <v>216</v>
      </c>
      <c r="AY19" s="49">
        <v>12</v>
      </c>
      <c r="AZ19" s="50">
        <v>1990</v>
      </c>
      <c r="BA19" s="49">
        <v>100</v>
      </c>
      <c r="BB19" s="50">
        <v>412</v>
      </c>
      <c r="BC19" s="49">
        <v>20</v>
      </c>
      <c r="BD19" s="50">
        <v>11950</v>
      </c>
      <c r="BE19" s="49">
        <v>370</v>
      </c>
      <c r="BF19" s="52">
        <v>18.5</v>
      </c>
      <c r="BG19" s="49">
        <v>2.8</v>
      </c>
      <c r="BH19" s="50">
        <v>120</v>
      </c>
      <c r="BI19" s="49">
        <v>11</v>
      </c>
      <c r="BJ19" s="51">
        <v>6.59</v>
      </c>
      <c r="BK19" s="49">
        <v>0.77</v>
      </c>
      <c r="BL19" s="51">
        <v>6.67</v>
      </c>
      <c r="BM19" s="49">
        <v>0.77</v>
      </c>
      <c r="BN19" s="50">
        <v>747</v>
      </c>
      <c r="BO19" s="49">
        <v>94</v>
      </c>
      <c r="BP19" s="50">
        <v>2090</v>
      </c>
      <c r="BQ19" s="49">
        <v>220</v>
      </c>
      <c r="BS19" s="52">
        <v>69.962000000000003</v>
      </c>
      <c r="BT19" s="52">
        <v>100.90452413540001</v>
      </c>
    </row>
    <row r="20" spans="1:72" s="258" customFormat="1" ht="14">
      <c r="A20" s="48" t="s">
        <v>300</v>
      </c>
      <c r="B20" s="53" t="s">
        <v>15</v>
      </c>
      <c r="C20" s="48">
        <v>25.220571754477898</v>
      </c>
      <c r="D20" s="48">
        <v>56.224517127547301</v>
      </c>
      <c r="E20" s="48" t="s">
        <v>284</v>
      </c>
      <c r="F20" s="52">
        <v>95.177178441192723</v>
      </c>
      <c r="G20" s="52">
        <v>2.4</v>
      </c>
      <c r="H20" s="52">
        <v>95.3</v>
      </c>
      <c r="I20" s="52">
        <v>2.4</v>
      </c>
      <c r="J20" s="52">
        <v>102</v>
      </c>
      <c r="K20" s="52">
        <v>6.8</v>
      </c>
      <c r="L20" s="52">
        <v>137.19999999999999</v>
      </c>
      <c r="M20" s="52">
        <v>173.4</v>
      </c>
      <c r="N20" s="52">
        <v>95.177178441192723</v>
      </c>
      <c r="O20" s="52">
        <v>100.58248215861792</v>
      </c>
      <c r="P20" s="52">
        <v>0.10818430859893696</v>
      </c>
      <c r="Q20" s="52">
        <v>94.625998880300983</v>
      </c>
      <c r="R20" s="50">
        <v>2639</v>
      </c>
      <c r="S20" s="49">
        <v>56</v>
      </c>
      <c r="T20" s="51" t="s">
        <v>285</v>
      </c>
      <c r="U20" s="49" t="s">
        <v>285</v>
      </c>
      <c r="V20" s="49">
        <v>6565</v>
      </c>
      <c r="W20" s="49">
        <v>71</v>
      </c>
      <c r="X20" s="49">
        <v>438000</v>
      </c>
      <c r="Y20" s="49">
        <v>9400</v>
      </c>
      <c r="Z20" s="52">
        <v>60.1</v>
      </c>
      <c r="AA20" s="49">
        <v>1.6</v>
      </c>
      <c r="AB20" s="52" t="s">
        <v>285</v>
      </c>
      <c r="AC20" s="49" t="s">
        <v>285</v>
      </c>
      <c r="AD20" s="52">
        <v>18.149999999999999</v>
      </c>
      <c r="AE20" s="49">
        <v>0.82</v>
      </c>
      <c r="AF20" s="52" t="s">
        <v>285</v>
      </c>
      <c r="AG20" s="49" t="s">
        <v>285</v>
      </c>
      <c r="AH20" s="52">
        <v>0.28000000000000003</v>
      </c>
      <c r="AI20" s="49">
        <v>0.18</v>
      </c>
      <c r="AJ20" s="52">
        <v>4.07</v>
      </c>
      <c r="AK20" s="49">
        <v>0.79</v>
      </c>
      <c r="AL20" s="52">
        <v>1.08</v>
      </c>
      <c r="AM20" s="49">
        <v>0.17</v>
      </c>
      <c r="AN20" s="51">
        <v>48.4</v>
      </c>
      <c r="AO20" s="49">
        <v>2.2999999999999998</v>
      </c>
      <c r="AP20" s="51">
        <v>27.08</v>
      </c>
      <c r="AQ20" s="49">
        <v>0.87</v>
      </c>
      <c r="AR20" s="50">
        <v>438.9</v>
      </c>
      <c r="AS20" s="49">
        <v>8.6999999999999993</v>
      </c>
      <c r="AT20" s="50">
        <v>186.4</v>
      </c>
      <c r="AU20" s="49">
        <v>3.1</v>
      </c>
      <c r="AV20" s="50">
        <v>1052</v>
      </c>
      <c r="AW20" s="49">
        <v>15</v>
      </c>
      <c r="AX20" s="50">
        <v>260.89999999999998</v>
      </c>
      <c r="AY20" s="49">
        <v>3.3</v>
      </c>
      <c r="AZ20" s="50">
        <v>2748</v>
      </c>
      <c r="BA20" s="49">
        <v>34</v>
      </c>
      <c r="BB20" s="50">
        <v>599.9</v>
      </c>
      <c r="BC20" s="49">
        <v>7.8</v>
      </c>
      <c r="BD20" s="50">
        <v>17170</v>
      </c>
      <c r="BE20" s="49">
        <v>470</v>
      </c>
      <c r="BF20" s="52">
        <v>23.39</v>
      </c>
      <c r="BG20" s="49">
        <v>0.75</v>
      </c>
      <c r="BH20" s="50">
        <v>190.6</v>
      </c>
      <c r="BI20" s="49">
        <v>3.9</v>
      </c>
      <c r="BJ20" s="51">
        <v>10.34</v>
      </c>
      <c r="BK20" s="49">
        <v>0.6</v>
      </c>
      <c r="BL20" s="51">
        <v>2.62</v>
      </c>
      <c r="BM20" s="49">
        <v>0.2</v>
      </c>
      <c r="BN20" s="50">
        <v>286.2</v>
      </c>
      <c r="BO20" s="49">
        <v>5.4</v>
      </c>
      <c r="BP20" s="50">
        <v>3163</v>
      </c>
      <c r="BQ20" s="49">
        <v>32</v>
      </c>
      <c r="BS20" s="52">
        <v>85.200999999999993</v>
      </c>
      <c r="BT20" s="52">
        <v>105.458836598</v>
      </c>
    </row>
    <row r="21" spans="1:72" s="258" customFormat="1" ht="14">
      <c r="A21" s="48" t="s">
        <v>301</v>
      </c>
      <c r="B21" s="53" t="s">
        <v>15</v>
      </c>
      <c r="C21" s="48">
        <v>25.220571754477898</v>
      </c>
      <c r="D21" s="48">
        <v>56.224517127547301</v>
      </c>
      <c r="E21" s="48" t="s">
        <v>284</v>
      </c>
      <c r="F21" s="52">
        <v>93.344028852008364</v>
      </c>
      <c r="G21" s="52">
        <v>2.5</v>
      </c>
      <c r="H21" s="52">
        <v>93.4</v>
      </c>
      <c r="I21" s="52">
        <v>2.5</v>
      </c>
      <c r="J21" s="52">
        <v>98.3</v>
      </c>
      <c r="K21" s="52">
        <v>8.8000000000000007</v>
      </c>
      <c r="L21" s="52">
        <v>132</v>
      </c>
      <c r="M21" s="52">
        <v>246</v>
      </c>
      <c r="N21" s="52">
        <v>93.344028852008364</v>
      </c>
      <c r="O21" s="52">
        <v>97.236717253658426</v>
      </c>
      <c r="P21" s="52">
        <v>0.10044241409436429</v>
      </c>
      <c r="Q21" s="52">
        <v>95.99668879041306</v>
      </c>
      <c r="R21" s="50">
        <v>1606</v>
      </c>
      <c r="S21" s="49">
        <v>59</v>
      </c>
      <c r="T21" s="51" t="s">
        <v>285</v>
      </c>
      <c r="U21" s="49" t="s">
        <v>285</v>
      </c>
      <c r="V21" s="49">
        <v>5660</v>
      </c>
      <c r="W21" s="49">
        <v>290</v>
      </c>
      <c r="X21" s="49">
        <v>444400</v>
      </c>
      <c r="Y21" s="49">
        <v>9300</v>
      </c>
      <c r="Z21" s="52">
        <v>83.1</v>
      </c>
      <c r="AA21" s="49">
        <v>4.4000000000000004</v>
      </c>
      <c r="AB21" s="52" t="s">
        <v>285</v>
      </c>
      <c r="AC21" s="49" t="s">
        <v>285</v>
      </c>
      <c r="AD21" s="52">
        <v>69.7</v>
      </c>
      <c r="AE21" s="49">
        <v>3.4</v>
      </c>
      <c r="AF21" s="52">
        <v>9.9000000000000005E-2</v>
      </c>
      <c r="AG21" s="49">
        <v>4.2000000000000003E-2</v>
      </c>
      <c r="AH21" s="52">
        <v>1.42</v>
      </c>
      <c r="AI21" s="49">
        <v>0.46</v>
      </c>
      <c r="AJ21" s="52">
        <v>5.3</v>
      </c>
      <c r="AK21" s="49">
        <v>1</v>
      </c>
      <c r="AL21" s="52">
        <v>2.75</v>
      </c>
      <c r="AM21" s="49">
        <v>0.28999999999999998</v>
      </c>
      <c r="AN21" s="51">
        <v>54</v>
      </c>
      <c r="AO21" s="49">
        <v>4.5</v>
      </c>
      <c r="AP21" s="51">
        <v>25.7</v>
      </c>
      <c r="AQ21" s="49">
        <v>1.5</v>
      </c>
      <c r="AR21" s="50">
        <v>385</v>
      </c>
      <c r="AS21" s="49">
        <v>20</v>
      </c>
      <c r="AT21" s="50">
        <v>166.4</v>
      </c>
      <c r="AU21" s="49">
        <v>8.3000000000000007</v>
      </c>
      <c r="AV21" s="50">
        <v>871</v>
      </c>
      <c r="AW21" s="49">
        <v>42</v>
      </c>
      <c r="AX21" s="50">
        <v>188.8</v>
      </c>
      <c r="AY21" s="49">
        <v>8.8000000000000007</v>
      </c>
      <c r="AZ21" s="50">
        <v>1757</v>
      </c>
      <c r="BA21" s="49">
        <v>77</v>
      </c>
      <c r="BB21" s="50">
        <v>368</v>
      </c>
      <c r="BC21" s="49">
        <v>16</v>
      </c>
      <c r="BD21" s="50">
        <v>12410</v>
      </c>
      <c r="BE21" s="49">
        <v>260</v>
      </c>
      <c r="BF21" s="52">
        <v>20</v>
      </c>
      <c r="BG21" s="49">
        <v>1.1000000000000001</v>
      </c>
      <c r="BH21" s="50">
        <v>109.4</v>
      </c>
      <c r="BI21" s="49">
        <v>4.0999999999999996</v>
      </c>
      <c r="BJ21" s="51">
        <v>5.93</v>
      </c>
      <c r="BK21" s="49">
        <v>0.52</v>
      </c>
      <c r="BL21" s="51">
        <v>4.37</v>
      </c>
      <c r="BM21" s="49">
        <v>0.34</v>
      </c>
      <c r="BN21" s="50">
        <v>503</v>
      </c>
      <c r="BO21" s="49">
        <v>36</v>
      </c>
      <c r="BP21" s="50">
        <v>1878</v>
      </c>
      <c r="BQ21" s="49">
        <v>88</v>
      </c>
      <c r="BS21" s="52">
        <v>51.85</v>
      </c>
      <c r="BT21" s="52">
        <v>86.688450584799995</v>
      </c>
    </row>
    <row r="22" spans="1:72" s="258" customFormat="1" ht="14">
      <c r="A22" s="48" t="s">
        <v>302</v>
      </c>
      <c r="B22" s="53" t="s">
        <v>15</v>
      </c>
      <c r="C22" s="48">
        <v>25.220571754477898</v>
      </c>
      <c r="D22" s="48">
        <v>56.224517127547301</v>
      </c>
      <c r="E22" s="48" t="s">
        <v>284</v>
      </c>
      <c r="F22" s="52">
        <v>97.256565794131873</v>
      </c>
      <c r="G22" s="52">
        <v>3.4</v>
      </c>
      <c r="H22" s="52">
        <v>96.7</v>
      </c>
      <c r="I22" s="52">
        <v>3.4</v>
      </c>
      <c r="J22" s="52">
        <v>91.5</v>
      </c>
      <c r="K22" s="52">
        <v>9.1999999999999993</v>
      </c>
      <c r="L22" s="52">
        <v>1.7000000000000001E-4</v>
      </c>
      <c r="M22" s="52">
        <v>269.27496000000002</v>
      </c>
      <c r="N22" s="52">
        <v>97.256565794131873</v>
      </c>
      <c r="O22" s="52">
        <v>100.86132130667463</v>
      </c>
      <c r="P22" s="52">
        <v>-0.53774417557397591</v>
      </c>
      <c r="Q22" s="52">
        <v>96.426027870899802</v>
      </c>
      <c r="R22" s="50">
        <v>2242</v>
      </c>
      <c r="S22" s="49">
        <v>71</v>
      </c>
      <c r="T22" s="51" t="s">
        <v>285</v>
      </c>
      <c r="U22" s="49" t="s">
        <v>285</v>
      </c>
      <c r="V22" s="49">
        <v>5800</v>
      </c>
      <c r="W22" s="49">
        <v>180</v>
      </c>
      <c r="X22" s="49">
        <v>446000</v>
      </c>
      <c r="Y22" s="49">
        <v>10000</v>
      </c>
      <c r="Z22" s="52">
        <v>28.5</v>
      </c>
      <c r="AA22" s="49">
        <v>1</v>
      </c>
      <c r="AB22" s="52" t="s">
        <v>285</v>
      </c>
      <c r="AC22" s="49" t="s">
        <v>285</v>
      </c>
      <c r="AD22" s="52">
        <v>42</v>
      </c>
      <c r="AE22" s="49">
        <v>1.1000000000000001</v>
      </c>
      <c r="AF22" s="52" t="s">
        <v>285</v>
      </c>
      <c r="AG22" s="49" t="s">
        <v>285</v>
      </c>
      <c r="AH22" s="52">
        <v>1.05</v>
      </c>
      <c r="AI22" s="49">
        <v>0.34</v>
      </c>
      <c r="AJ22" s="52">
        <v>5.92</v>
      </c>
      <c r="AK22" s="49">
        <v>0.81</v>
      </c>
      <c r="AL22" s="52">
        <v>1.23</v>
      </c>
      <c r="AM22" s="49">
        <v>0.17</v>
      </c>
      <c r="AN22" s="51">
        <v>56.6</v>
      </c>
      <c r="AO22" s="49">
        <v>3.2</v>
      </c>
      <c r="AP22" s="51">
        <v>25.31</v>
      </c>
      <c r="AQ22" s="49">
        <v>0.93</v>
      </c>
      <c r="AR22" s="50">
        <v>381</v>
      </c>
      <c r="AS22" s="49">
        <v>12</v>
      </c>
      <c r="AT22" s="50">
        <v>164.1</v>
      </c>
      <c r="AU22" s="49">
        <v>5.8</v>
      </c>
      <c r="AV22" s="50">
        <v>876</v>
      </c>
      <c r="AW22" s="49">
        <v>29</v>
      </c>
      <c r="AX22" s="50">
        <v>189.2</v>
      </c>
      <c r="AY22" s="49">
        <v>6.5</v>
      </c>
      <c r="AZ22" s="50">
        <v>1746</v>
      </c>
      <c r="BA22" s="49">
        <v>58</v>
      </c>
      <c r="BB22" s="50">
        <v>374</v>
      </c>
      <c r="BC22" s="49">
        <v>12</v>
      </c>
      <c r="BD22" s="50">
        <v>11310</v>
      </c>
      <c r="BE22" s="49">
        <v>260</v>
      </c>
      <c r="BF22" s="52">
        <v>6.91</v>
      </c>
      <c r="BG22" s="49">
        <v>0.37</v>
      </c>
      <c r="BH22" s="50">
        <v>62.4</v>
      </c>
      <c r="BI22" s="49">
        <v>2.1</v>
      </c>
      <c r="BJ22" s="51">
        <v>3.02</v>
      </c>
      <c r="BK22" s="49">
        <v>0.3</v>
      </c>
      <c r="BL22" s="51">
        <v>3.16</v>
      </c>
      <c r="BM22" s="49">
        <v>0.2</v>
      </c>
      <c r="BN22" s="50">
        <v>368</v>
      </c>
      <c r="BO22" s="49">
        <v>11</v>
      </c>
      <c r="BP22" s="50">
        <v>1031</v>
      </c>
      <c r="BQ22" s="49">
        <v>32</v>
      </c>
      <c r="BS22" s="52">
        <v>72.384</v>
      </c>
      <c r="BT22" s="52">
        <v>88.035656424999999</v>
      </c>
    </row>
    <row r="23" spans="1:72" s="258" customFormat="1" ht="14">
      <c r="A23" s="48" t="s">
        <v>303</v>
      </c>
      <c r="B23" s="53" t="s">
        <v>15</v>
      </c>
      <c r="C23" s="48">
        <v>25.220571754477898</v>
      </c>
      <c r="D23" s="48">
        <v>56.224517127547301</v>
      </c>
      <c r="E23" s="48" t="s">
        <v>284</v>
      </c>
      <c r="F23" s="52">
        <v>96.6</v>
      </c>
      <c r="G23" s="52">
        <v>2.7</v>
      </c>
      <c r="H23" s="52">
        <v>96.6</v>
      </c>
      <c r="I23" s="52">
        <v>2.7</v>
      </c>
      <c r="J23" s="52">
        <v>101.3</v>
      </c>
      <c r="K23" s="52">
        <v>8.8000000000000007</v>
      </c>
      <c r="L23" s="52">
        <v>93.3</v>
      </c>
      <c r="M23" s="52">
        <v>217.6</v>
      </c>
      <c r="N23" s="52">
        <v>96.621393832464989</v>
      </c>
      <c r="O23" s="52">
        <v>101.97733111507353</v>
      </c>
      <c r="P23" s="52">
        <v>-8.4966613566509683E-3</v>
      </c>
      <c r="Q23" s="52">
        <v>95.360315893385987</v>
      </c>
      <c r="R23" s="50">
        <v>1637</v>
      </c>
      <c r="S23" s="49">
        <v>52</v>
      </c>
      <c r="T23" s="51" t="s">
        <v>285</v>
      </c>
      <c r="U23" s="49" t="s">
        <v>285</v>
      </c>
      <c r="V23" s="49">
        <v>5690</v>
      </c>
      <c r="W23" s="49">
        <v>310</v>
      </c>
      <c r="X23" s="49">
        <v>446700</v>
      </c>
      <c r="Y23" s="49">
        <v>9700</v>
      </c>
      <c r="Z23" s="52">
        <v>81.599999999999994</v>
      </c>
      <c r="AA23" s="49">
        <v>5.8</v>
      </c>
      <c r="AB23" s="52" t="s">
        <v>285</v>
      </c>
      <c r="AC23" s="49" t="s">
        <v>285</v>
      </c>
      <c r="AD23" s="52">
        <v>98.5</v>
      </c>
      <c r="AE23" s="49">
        <v>6.8</v>
      </c>
      <c r="AF23" s="52" t="s">
        <v>285</v>
      </c>
      <c r="AG23" s="49" t="s">
        <v>285</v>
      </c>
      <c r="AH23" s="52">
        <v>2.2400000000000002</v>
      </c>
      <c r="AI23" s="49">
        <v>0.54</v>
      </c>
      <c r="AJ23" s="52">
        <v>6.5</v>
      </c>
      <c r="AK23" s="49">
        <v>1.1000000000000001</v>
      </c>
      <c r="AL23" s="52">
        <v>2.35</v>
      </c>
      <c r="AM23" s="49">
        <v>0.25</v>
      </c>
      <c r="AN23" s="51">
        <v>66.400000000000006</v>
      </c>
      <c r="AO23" s="49">
        <v>4.3</v>
      </c>
      <c r="AP23" s="51">
        <v>27.7</v>
      </c>
      <c r="AQ23" s="49">
        <v>1.7</v>
      </c>
      <c r="AR23" s="50">
        <v>405</v>
      </c>
      <c r="AS23" s="49">
        <v>21</v>
      </c>
      <c r="AT23" s="50">
        <v>168.2</v>
      </c>
      <c r="AU23" s="49">
        <v>9.1</v>
      </c>
      <c r="AV23" s="50">
        <v>864</v>
      </c>
      <c r="AW23" s="49">
        <v>43</v>
      </c>
      <c r="AX23" s="50">
        <v>183.6</v>
      </c>
      <c r="AY23" s="49">
        <v>8</v>
      </c>
      <c r="AZ23" s="50">
        <v>1730</v>
      </c>
      <c r="BA23" s="49">
        <v>65</v>
      </c>
      <c r="BB23" s="50">
        <v>355</v>
      </c>
      <c r="BC23" s="49">
        <v>13</v>
      </c>
      <c r="BD23" s="50">
        <v>11810</v>
      </c>
      <c r="BE23" s="49">
        <v>270</v>
      </c>
      <c r="BF23" s="52">
        <v>15.64</v>
      </c>
      <c r="BG23" s="49">
        <v>0.74</v>
      </c>
      <c r="BH23" s="50">
        <v>130.4</v>
      </c>
      <c r="BI23" s="49">
        <v>4.5999999999999996</v>
      </c>
      <c r="BJ23" s="51">
        <v>7.03</v>
      </c>
      <c r="BK23" s="49">
        <v>0.6</v>
      </c>
      <c r="BL23" s="51">
        <v>9.99</v>
      </c>
      <c r="BM23" s="49">
        <v>0.71</v>
      </c>
      <c r="BN23" s="50">
        <v>1203</v>
      </c>
      <c r="BO23" s="49">
        <v>90</v>
      </c>
      <c r="BP23" s="50">
        <v>2178</v>
      </c>
      <c r="BQ23" s="49">
        <v>86</v>
      </c>
      <c r="BS23" s="52">
        <v>52.850999999999999</v>
      </c>
      <c r="BT23" s="52">
        <v>87.164765529999997</v>
      </c>
    </row>
    <row r="24" spans="1:72" s="258" customFormat="1" ht="14">
      <c r="A24" s="48" t="s">
        <v>304</v>
      </c>
      <c r="B24" s="53" t="s">
        <v>15</v>
      </c>
      <c r="C24" s="48">
        <v>25.220571754477898</v>
      </c>
      <c r="D24" s="48">
        <v>56.224517127547301</v>
      </c>
      <c r="E24" s="48" t="s">
        <v>284</v>
      </c>
      <c r="F24" s="52">
        <v>90.2</v>
      </c>
      <c r="G24" s="52">
        <v>2.5</v>
      </c>
      <c r="H24" s="52">
        <v>90.2</v>
      </c>
      <c r="I24" s="52">
        <v>2.5</v>
      </c>
      <c r="J24" s="52">
        <v>91.4</v>
      </c>
      <c r="K24" s="52">
        <v>6.7</v>
      </c>
      <c r="L24" s="52">
        <v>48.2</v>
      </c>
      <c r="M24" s="52">
        <v>198.2</v>
      </c>
      <c r="N24" s="52">
        <v>90.354232910808591</v>
      </c>
      <c r="O24" s="52">
        <v>93.287234538859366</v>
      </c>
      <c r="P24" s="52">
        <v>-0.1055876046439661</v>
      </c>
      <c r="Q24" s="52">
        <v>98.687089715536104</v>
      </c>
      <c r="R24" s="50">
        <v>2978</v>
      </c>
      <c r="S24" s="49">
        <v>78</v>
      </c>
      <c r="T24" s="51" t="s">
        <v>285</v>
      </c>
      <c r="U24" s="49" t="s">
        <v>285</v>
      </c>
      <c r="V24" s="49">
        <v>7650</v>
      </c>
      <c r="W24" s="49">
        <v>140</v>
      </c>
      <c r="X24" s="49">
        <v>456000</v>
      </c>
      <c r="Y24" s="49">
        <v>13000</v>
      </c>
      <c r="Z24" s="52">
        <v>69.3</v>
      </c>
      <c r="AA24" s="49">
        <v>2</v>
      </c>
      <c r="AB24" s="52">
        <v>7.4999999999999997E-2</v>
      </c>
      <c r="AC24" s="49">
        <v>3.4000000000000002E-2</v>
      </c>
      <c r="AD24" s="52">
        <v>19.8</v>
      </c>
      <c r="AE24" s="49">
        <v>1.2</v>
      </c>
      <c r="AF24" s="52">
        <v>7.1999999999999995E-2</v>
      </c>
      <c r="AG24" s="49">
        <v>4.2999999999999997E-2</v>
      </c>
      <c r="AH24" s="52">
        <v>0.7</v>
      </c>
      <c r="AI24" s="49">
        <v>0.33</v>
      </c>
      <c r="AJ24" s="52">
        <v>4.9400000000000004</v>
      </c>
      <c r="AK24" s="49">
        <v>0.84</v>
      </c>
      <c r="AL24" s="52">
        <v>1.4</v>
      </c>
      <c r="AM24" s="49">
        <v>0.18</v>
      </c>
      <c r="AN24" s="51">
        <v>58.9</v>
      </c>
      <c r="AO24" s="49">
        <v>2.9</v>
      </c>
      <c r="AP24" s="51">
        <v>33.159999999999997</v>
      </c>
      <c r="AQ24" s="49">
        <v>0.95</v>
      </c>
      <c r="AR24" s="50">
        <v>526</v>
      </c>
      <c r="AS24" s="49">
        <v>10</v>
      </c>
      <c r="AT24" s="50">
        <v>217.4</v>
      </c>
      <c r="AU24" s="49">
        <v>6.1</v>
      </c>
      <c r="AV24" s="50">
        <v>1217</v>
      </c>
      <c r="AW24" s="49">
        <v>22</v>
      </c>
      <c r="AX24" s="50">
        <v>295.10000000000002</v>
      </c>
      <c r="AY24" s="49">
        <v>5.6</v>
      </c>
      <c r="AZ24" s="50">
        <v>3118</v>
      </c>
      <c r="BA24" s="49">
        <v>37</v>
      </c>
      <c r="BB24" s="50">
        <v>674.4</v>
      </c>
      <c r="BC24" s="49">
        <v>8.1999999999999993</v>
      </c>
      <c r="BD24" s="50">
        <v>18700</v>
      </c>
      <c r="BE24" s="49">
        <v>450</v>
      </c>
      <c r="BF24" s="52">
        <v>26.3</v>
      </c>
      <c r="BG24" s="49">
        <v>1.2</v>
      </c>
      <c r="BH24" s="50">
        <v>239.6</v>
      </c>
      <c r="BI24" s="49">
        <v>4.5</v>
      </c>
      <c r="BJ24" s="51">
        <v>12.76</v>
      </c>
      <c r="BK24" s="49">
        <v>0.89</v>
      </c>
      <c r="BL24" s="51">
        <v>4.41</v>
      </c>
      <c r="BM24" s="49">
        <v>0.34</v>
      </c>
      <c r="BN24" s="50">
        <v>509</v>
      </c>
      <c r="BO24" s="49">
        <v>35</v>
      </c>
      <c r="BP24" s="50">
        <v>4353</v>
      </c>
      <c r="BQ24" s="49">
        <v>91</v>
      </c>
      <c r="BS24" s="52">
        <v>96.146000000000001</v>
      </c>
      <c r="BT24" s="52">
        <v>122.26749675149999</v>
      </c>
    </row>
    <row r="25" spans="1:72" s="258" customFormat="1" ht="14">
      <c r="A25" s="48" t="s">
        <v>305</v>
      </c>
      <c r="B25" s="53" t="s">
        <v>15</v>
      </c>
      <c r="C25" s="48">
        <v>25.220571754477898</v>
      </c>
      <c r="D25" s="48">
        <v>56.224517127547301</v>
      </c>
      <c r="E25" s="48" t="s">
        <v>284</v>
      </c>
      <c r="F25" s="52">
        <v>92.7</v>
      </c>
      <c r="G25" s="52">
        <v>3</v>
      </c>
      <c r="H25" s="52">
        <v>92.7</v>
      </c>
      <c r="I25" s="52">
        <v>3</v>
      </c>
      <c r="J25" s="52">
        <v>95</v>
      </c>
      <c r="K25" s="52">
        <v>11</v>
      </c>
      <c r="L25" s="52">
        <v>88.3</v>
      </c>
      <c r="M25" s="52">
        <v>292.60000000000002</v>
      </c>
      <c r="N25" s="52">
        <v>92.74853155926769</v>
      </c>
      <c r="O25" s="52">
        <v>96.94934540426847</v>
      </c>
      <c r="P25" s="52">
        <v>-1.1151665440561634E-2</v>
      </c>
      <c r="Q25" s="52">
        <v>97.578947368421055</v>
      </c>
      <c r="R25" s="50">
        <v>2664</v>
      </c>
      <c r="S25" s="49">
        <v>73</v>
      </c>
      <c r="T25" s="51" t="s">
        <v>285</v>
      </c>
      <c r="U25" s="49" t="s">
        <v>285</v>
      </c>
      <c r="V25" s="49">
        <v>6460</v>
      </c>
      <c r="W25" s="49">
        <v>130</v>
      </c>
      <c r="X25" s="49">
        <v>451000</v>
      </c>
      <c r="Y25" s="49">
        <v>11000</v>
      </c>
      <c r="Z25" s="52">
        <v>19.829999999999998</v>
      </c>
      <c r="AA25" s="49">
        <v>0.74</v>
      </c>
      <c r="AB25" s="52" t="s">
        <v>285</v>
      </c>
      <c r="AC25" s="49" t="s">
        <v>285</v>
      </c>
      <c r="AD25" s="52">
        <v>35</v>
      </c>
      <c r="AE25" s="49">
        <v>1.1000000000000001</v>
      </c>
      <c r="AF25" s="52" t="s">
        <v>285</v>
      </c>
      <c r="AG25" s="49" t="s">
        <v>285</v>
      </c>
      <c r="AH25" s="52">
        <v>1.17</v>
      </c>
      <c r="AI25" s="49">
        <v>0.39</v>
      </c>
      <c r="AJ25" s="52">
        <v>5.56</v>
      </c>
      <c r="AK25" s="49">
        <v>0.88</v>
      </c>
      <c r="AL25" s="52">
        <v>1.43</v>
      </c>
      <c r="AM25" s="49">
        <v>0.14000000000000001</v>
      </c>
      <c r="AN25" s="51">
        <v>59.8</v>
      </c>
      <c r="AO25" s="49">
        <v>3.1</v>
      </c>
      <c r="AP25" s="51">
        <v>27.7</v>
      </c>
      <c r="AQ25" s="49">
        <v>1</v>
      </c>
      <c r="AR25" s="50">
        <v>422.5</v>
      </c>
      <c r="AS25" s="49">
        <v>9.9</v>
      </c>
      <c r="AT25" s="50">
        <v>181.3</v>
      </c>
      <c r="AU25" s="49">
        <v>4.3</v>
      </c>
      <c r="AV25" s="50">
        <v>989</v>
      </c>
      <c r="AW25" s="49">
        <v>22</v>
      </c>
      <c r="AX25" s="50">
        <v>212.5</v>
      </c>
      <c r="AY25" s="49">
        <v>4.8</v>
      </c>
      <c r="AZ25" s="50">
        <v>1987</v>
      </c>
      <c r="BA25" s="49">
        <v>46</v>
      </c>
      <c r="BB25" s="50">
        <v>418.5</v>
      </c>
      <c r="BC25" s="49">
        <v>9.1999999999999993</v>
      </c>
      <c r="BD25" s="50">
        <v>11290</v>
      </c>
      <c r="BE25" s="49">
        <v>270</v>
      </c>
      <c r="BF25" s="52">
        <v>5.58</v>
      </c>
      <c r="BG25" s="49">
        <v>0.3</v>
      </c>
      <c r="BH25" s="50">
        <v>64.2</v>
      </c>
      <c r="BI25" s="49">
        <v>2.1</v>
      </c>
      <c r="BJ25" s="51">
        <v>3.41</v>
      </c>
      <c r="BK25" s="49">
        <v>0.37</v>
      </c>
      <c r="BL25" s="51">
        <v>3.31</v>
      </c>
      <c r="BM25" s="49">
        <v>0.28999999999999998</v>
      </c>
      <c r="BN25" s="50">
        <v>363.7</v>
      </c>
      <c r="BO25" s="49">
        <v>8</v>
      </c>
      <c r="BP25" s="50">
        <v>1103</v>
      </c>
      <c r="BQ25" s="49">
        <v>22</v>
      </c>
      <c r="BS25" s="52">
        <v>86.007999999999996</v>
      </c>
      <c r="BT25" s="52">
        <v>98.263874311000009</v>
      </c>
    </row>
    <row r="26" spans="1:72" s="258" customFormat="1" ht="14">
      <c r="A26" s="48" t="s">
        <v>306</v>
      </c>
      <c r="B26" s="53" t="s">
        <v>15</v>
      </c>
      <c r="C26" s="48">
        <v>25.220571754477898</v>
      </c>
      <c r="D26" s="48">
        <v>56.224517127547301</v>
      </c>
      <c r="E26" s="48" t="s">
        <v>284</v>
      </c>
      <c r="F26" s="52">
        <v>93.2</v>
      </c>
      <c r="G26" s="52">
        <v>2.4</v>
      </c>
      <c r="H26" s="52">
        <v>93.2</v>
      </c>
      <c r="I26" s="52">
        <v>2.4</v>
      </c>
      <c r="J26" s="52">
        <v>92.8</v>
      </c>
      <c r="K26" s="52">
        <v>8.6</v>
      </c>
      <c r="L26" s="52">
        <v>1.3999999999999999E-4</v>
      </c>
      <c r="M26" s="52">
        <v>231.74673999999999</v>
      </c>
      <c r="N26" s="52">
        <v>93.654596926030138</v>
      </c>
      <c r="O26" s="52">
        <v>100.2312399209909</v>
      </c>
      <c r="P26" s="52">
        <v>-0.4407421641716382</v>
      </c>
      <c r="Q26" s="52">
        <v>100.43103448275863</v>
      </c>
      <c r="R26" s="50">
        <v>1270</v>
      </c>
      <c r="S26" s="49">
        <v>37</v>
      </c>
      <c r="T26" s="51" t="s">
        <v>285</v>
      </c>
      <c r="U26" s="49" t="s">
        <v>285</v>
      </c>
      <c r="V26" s="49">
        <v>5054</v>
      </c>
      <c r="W26" s="49">
        <v>81</v>
      </c>
      <c r="X26" s="49">
        <v>451400</v>
      </c>
      <c r="Y26" s="49">
        <v>9800</v>
      </c>
      <c r="Z26" s="52">
        <v>65.8</v>
      </c>
      <c r="AA26" s="49">
        <v>1.3</v>
      </c>
      <c r="AB26" s="52" t="s">
        <v>285</v>
      </c>
      <c r="AC26" s="49" t="s">
        <v>285</v>
      </c>
      <c r="AD26" s="52">
        <v>100.6</v>
      </c>
      <c r="AE26" s="49">
        <v>1.9</v>
      </c>
      <c r="AF26" s="52">
        <v>0.11700000000000001</v>
      </c>
      <c r="AG26" s="49">
        <v>5.0999999999999997E-2</v>
      </c>
      <c r="AH26" s="52">
        <v>1.4</v>
      </c>
      <c r="AI26" s="49">
        <v>0.34</v>
      </c>
      <c r="AJ26" s="52">
        <v>6.79</v>
      </c>
      <c r="AK26" s="49">
        <v>0.94</v>
      </c>
      <c r="AL26" s="52">
        <v>2.59</v>
      </c>
      <c r="AM26" s="49">
        <v>0.2</v>
      </c>
      <c r="AN26" s="51">
        <v>63.2</v>
      </c>
      <c r="AO26" s="49">
        <v>2.9</v>
      </c>
      <c r="AP26" s="51">
        <v>25.96</v>
      </c>
      <c r="AQ26" s="49">
        <v>0.76</v>
      </c>
      <c r="AR26" s="50">
        <v>366.2</v>
      </c>
      <c r="AS26" s="49">
        <v>6.8</v>
      </c>
      <c r="AT26" s="50">
        <v>148.9</v>
      </c>
      <c r="AU26" s="49">
        <v>3.1</v>
      </c>
      <c r="AV26" s="50">
        <v>747</v>
      </c>
      <c r="AW26" s="49">
        <v>14</v>
      </c>
      <c r="AX26" s="50">
        <v>152.30000000000001</v>
      </c>
      <c r="AY26" s="49">
        <v>3.2</v>
      </c>
      <c r="AZ26" s="50">
        <v>1376</v>
      </c>
      <c r="BA26" s="49">
        <v>28</v>
      </c>
      <c r="BB26" s="50">
        <v>279.2</v>
      </c>
      <c r="BC26" s="49">
        <v>4.7</v>
      </c>
      <c r="BD26" s="50">
        <v>11180</v>
      </c>
      <c r="BE26" s="49">
        <v>310</v>
      </c>
      <c r="BF26" s="52">
        <v>13.5</v>
      </c>
      <c r="BG26" s="49">
        <v>0.59</v>
      </c>
      <c r="BH26" s="50">
        <v>119.5</v>
      </c>
      <c r="BI26" s="49">
        <v>2.4</v>
      </c>
      <c r="BJ26" s="51">
        <v>6.09</v>
      </c>
      <c r="BK26" s="49">
        <v>0.56000000000000005</v>
      </c>
      <c r="BL26" s="51">
        <v>14.15</v>
      </c>
      <c r="BM26" s="49">
        <v>0.38</v>
      </c>
      <c r="BN26" s="50">
        <v>1635</v>
      </c>
      <c r="BO26" s="49">
        <v>19</v>
      </c>
      <c r="BP26" s="50">
        <v>2024</v>
      </c>
      <c r="BQ26" s="49">
        <v>21</v>
      </c>
      <c r="BS26" s="52">
        <v>41.001999999999995</v>
      </c>
      <c r="BT26" s="52">
        <v>76.274309342099997</v>
      </c>
    </row>
    <row r="27" spans="1:72" s="258" customFormat="1" ht="14">
      <c r="A27" s="48" t="s">
        <v>307</v>
      </c>
      <c r="B27" s="53" t="s">
        <v>15</v>
      </c>
      <c r="C27" s="48">
        <v>25.220571754477898</v>
      </c>
      <c r="D27" s="48">
        <v>56.224517127547301</v>
      </c>
      <c r="E27" s="48" t="s">
        <v>284</v>
      </c>
      <c r="F27" s="52">
        <v>95.691529770108716</v>
      </c>
      <c r="G27" s="52">
        <v>2.5</v>
      </c>
      <c r="H27" s="52">
        <v>96.1</v>
      </c>
      <c r="I27" s="52">
        <v>2.5</v>
      </c>
      <c r="J27" s="52">
        <v>107.6</v>
      </c>
      <c r="K27" s="52">
        <v>8.4</v>
      </c>
      <c r="L27" s="52">
        <v>258</v>
      </c>
      <c r="M27" s="52">
        <v>202</v>
      </c>
      <c r="N27" s="52">
        <v>95.691529770108716</v>
      </c>
      <c r="O27" s="52">
        <v>101.14517929096192</v>
      </c>
      <c r="P27" s="52">
        <v>0.43362113116617435</v>
      </c>
      <c r="Q27" s="52">
        <v>94.60809743075859</v>
      </c>
      <c r="R27" s="50">
        <v>1544</v>
      </c>
      <c r="S27" s="49">
        <v>42</v>
      </c>
      <c r="T27" s="51" t="s">
        <v>285</v>
      </c>
      <c r="U27" s="49" t="s">
        <v>285</v>
      </c>
      <c r="V27" s="49">
        <v>5800</v>
      </c>
      <c r="W27" s="49">
        <v>110</v>
      </c>
      <c r="X27" s="49">
        <v>437300</v>
      </c>
      <c r="Y27" s="49">
        <v>8200</v>
      </c>
      <c r="Z27" s="52">
        <v>81.5</v>
      </c>
      <c r="AA27" s="49">
        <v>2</v>
      </c>
      <c r="AB27" s="52">
        <v>0.81</v>
      </c>
      <c r="AC27" s="49">
        <v>0.13</v>
      </c>
      <c r="AD27" s="52">
        <v>131.19999999999999</v>
      </c>
      <c r="AE27" s="49">
        <v>4.9000000000000004</v>
      </c>
      <c r="AF27" s="52">
        <v>0.64</v>
      </c>
      <c r="AG27" s="49">
        <v>0.12</v>
      </c>
      <c r="AH27" s="52">
        <v>4.82</v>
      </c>
      <c r="AI27" s="49">
        <v>0.75</v>
      </c>
      <c r="AJ27" s="52">
        <v>9.8000000000000007</v>
      </c>
      <c r="AK27" s="49">
        <v>1.1000000000000001</v>
      </c>
      <c r="AL27" s="52">
        <v>5.99</v>
      </c>
      <c r="AM27" s="49">
        <v>0.6</v>
      </c>
      <c r="AN27" s="51">
        <v>77.3</v>
      </c>
      <c r="AO27" s="49">
        <v>3.7</v>
      </c>
      <c r="AP27" s="51">
        <v>30.7</v>
      </c>
      <c r="AQ27" s="49">
        <v>1.1000000000000001</v>
      </c>
      <c r="AR27" s="50">
        <v>426.3</v>
      </c>
      <c r="AS27" s="49">
        <v>8.4</v>
      </c>
      <c r="AT27" s="50">
        <v>170.4</v>
      </c>
      <c r="AU27" s="49">
        <v>3.7</v>
      </c>
      <c r="AV27" s="50">
        <v>858</v>
      </c>
      <c r="AW27" s="49">
        <v>16</v>
      </c>
      <c r="AX27" s="50">
        <v>175.6</v>
      </c>
      <c r="AY27" s="49">
        <v>3.7</v>
      </c>
      <c r="AZ27" s="50">
        <v>1560</v>
      </c>
      <c r="BA27" s="49">
        <v>31</v>
      </c>
      <c r="BB27" s="50">
        <v>314</v>
      </c>
      <c r="BC27" s="49">
        <v>6.7</v>
      </c>
      <c r="BD27" s="50">
        <v>11370</v>
      </c>
      <c r="BE27" s="49">
        <v>230</v>
      </c>
      <c r="BF27" s="52">
        <v>15.51</v>
      </c>
      <c r="BG27" s="49">
        <v>0.63</v>
      </c>
      <c r="BH27" s="50">
        <v>135.4</v>
      </c>
      <c r="BI27" s="49">
        <v>2.8</v>
      </c>
      <c r="BJ27" s="51">
        <v>7.8</v>
      </c>
      <c r="BK27" s="49">
        <v>0.56999999999999995</v>
      </c>
      <c r="BL27" s="51">
        <v>16.079999999999998</v>
      </c>
      <c r="BM27" s="49">
        <v>0.6</v>
      </c>
      <c r="BN27" s="50">
        <v>1683</v>
      </c>
      <c r="BO27" s="49">
        <v>25</v>
      </c>
      <c r="BP27" s="50">
        <v>2224</v>
      </c>
      <c r="BQ27" s="49">
        <v>22</v>
      </c>
      <c r="BS27" s="52">
        <v>49.848999999999997</v>
      </c>
      <c r="BT27" s="52">
        <v>87.642496886000004</v>
      </c>
    </row>
    <row r="28" spans="1:72" s="258" customFormat="1" ht="14">
      <c r="A28" s="48" t="s">
        <v>308</v>
      </c>
      <c r="B28" s="53" t="s">
        <v>15</v>
      </c>
      <c r="C28" s="48">
        <v>25.220571754477898</v>
      </c>
      <c r="D28" s="48">
        <v>56.224517127547301</v>
      </c>
      <c r="E28" s="48" t="s">
        <v>284</v>
      </c>
      <c r="F28" s="52">
        <v>95.7</v>
      </c>
      <c r="G28" s="52">
        <v>2.7</v>
      </c>
      <c r="H28" s="52">
        <v>95.7</v>
      </c>
      <c r="I28" s="52">
        <v>2.7</v>
      </c>
      <c r="J28" s="52">
        <v>95.4</v>
      </c>
      <c r="K28" s="52">
        <v>9.3000000000000007</v>
      </c>
      <c r="L28" s="52">
        <v>1.3999999999999999E-4</v>
      </c>
      <c r="M28" s="52">
        <v>269.77050000000003</v>
      </c>
      <c r="N28" s="52">
        <v>96.160840570106586</v>
      </c>
      <c r="O28" s="52">
        <v>99.797891006642928</v>
      </c>
      <c r="P28" s="52">
        <v>-0.45964823347193701</v>
      </c>
      <c r="Q28" s="52">
        <v>100.31446540880502</v>
      </c>
      <c r="R28" s="50">
        <v>1300</v>
      </c>
      <c r="S28" s="49">
        <v>48</v>
      </c>
      <c r="T28" s="51">
        <v>4</v>
      </c>
      <c r="U28" s="49">
        <v>2.2999999999999998</v>
      </c>
      <c r="V28" s="49">
        <v>4920</v>
      </c>
      <c r="W28" s="49">
        <v>210</v>
      </c>
      <c r="X28" s="49">
        <v>450600</v>
      </c>
      <c r="Y28" s="49">
        <v>9400</v>
      </c>
      <c r="Z28" s="52">
        <v>64.400000000000006</v>
      </c>
      <c r="AA28" s="49">
        <v>2.7</v>
      </c>
      <c r="AB28" s="52">
        <v>0.02</v>
      </c>
      <c r="AC28" s="49">
        <v>0.02</v>
      </c>
      <c r="AD28" s="52">
        <v>79.900000000000006</v>
      </c>
      <c r="AE28" s="49">
        <v>4.4000000000000004</v>
      </c>
      <c r="AF28" s="52">
        <v>4.9000000000000002E-2</v>
      </c>
      <c r="AG28" s="49">
        <v>3.5999999999999997E-2</v>
      </c>
      <c r="AH28" s="52">
        <v>1.2</v>
      </c>
      <c r="AI28" s="49">
        <v>0.38</v>
      </c>
      <c r="AJ28" s="52">
        <v>5.56</v>
      </c>
      <c r="AK28" s="49">
        <v>0.91</v>
      </c>
      <c r="AL28" s="52">
        <v>1.59</v>
      </c>
      <c r="AM28" s="49">
        <v>0.19</v>
      </c>
      <c r="AN28" s="51">
        <v>53.2</v>
      </c>
      <c r="AO28" s="49">
        <v>4.3</v>
      </c>
      <c r="AP28" s="51">
        <v>23.9</v>
      </c>
      <c r="AQ28" s="49">
        <v>1.2</v>
      </c>
      <c r="AR28" s="50">
        <v>343</v>
      </c>
      <c r="AS28" s="49">
        <v>15</v>
      </c>
      <c r="AT28" s="50">
        <v>142.1</v>
      </c>
      <c r="AU28" s="49">
        <v>6.2</v>
      </c>
      <c r="AV28" s="50">
        <v>747</v>
      </c>
      <c r="AW28" s="49">
        <v>30</v>
      </c>
      <c r="AX28" s="50">
        <v>158</v>
      </c>
      <c r="AY28" s="49">
        <v>5.8</v>
      </c>
      <c r="AZ28" s="50">
        <v>1456</v>
      </c>
      <c r="BA28" s="49">
        <v>52</v>
      </c>
      <c r="BB28" s="50">
        <v>304</v>
      </c>
      <c r="BC28" s="49">
        <v>10</v>
      </c>
      <c r="BD28" s="50">
        <v>11740</v>
      </c>
      <c r="BE28" s="49">
        <v>180</v>
      </c>
      <c r="BF28" s="52">
        <v>14.61</v>
      </c>
      <c r="BG28" s="49">
        <v>0.61</v>
      </c>
      <c r="BH28" s="50">
        <v>104.3</v>
      </c>
      <c r="BI28" s="49">
        <v>4.2</v>
      </c>
      <c r="BJ28" s="51">
        <v>5.42</v>
      </c>
      <c r="BK28" s="49">
        <v>0.59</v>
      </c>
      <c r="BL28" s="51">
        <v>8.3000000000000007</v>
      </c>
      <c r="BM28" s="49">
        <v>0.7</v>
      </c>
      <c r="BN28" s="50">
        <v>930</v>
      </c>
      <c r="BO28" s="49">
        <v>80</v>
      </c>
      <c r="BP28" s="50">
        <v>1784</v>
      </c>
      <c r="BQ28" s="49">
        <v>85</v>
      </c>
      <c r="BS28" s="52">
        <v>41.971000000000004</v>
      </c>
      <c r="BT28" s="52">
        <v>74.979045000300005</v>
      </c>
    </row>
    <row r="29" spans="1:72" s="258" customFormat="1" ht="14">
      <c r="A29" s="48" t="s">
        <v>309</v>
      </c>
      <c r="B29" s="53" t="s">
        <v>15</v>
      </c>
      <c r="C29" s="48">
        <v>25.220571754477898</v>
      </c>
      <c r="D29" s="48">
        <v>56.224517127547301</v>
      </c>
      <c r="E29" s="48" t="s">
        <v>284</v>
      </c>
      <c r="F29" s="52">
        <v>97.107912564029405</v>
      </c>
      <c r="G29" s="52">
        <v>2.8</v>
      </c>
      <c r="H29" s="52">
        <v>97.4</v>
      </c>
      <c r="I29" s="52">
        <v>2.8</v>
      </c>
      <c r="J29" s="52">
        <v>107</v>
      </c>
      <c r="K29" s="52">
        <v>8.9</v>
      </c>
      <c r="L29" s="52">
        <v>226</v>
      </c>
      <c r="M29" s="52">
        <v>228</v>
      </c>
      <c r="N29" s="52">
        <v>97.107912564029405</v>
      </c>
      <c r="O29" s="52">
        <v>101.98200926828072</v>
      </c>
      <c r="P29" s="52">
        <v>0.34210888144394958</v>
      </c>
      <c r="Q29" s="52">
        <v>95.220630835553365</v>
      </c>
      <c r="R29" s="50">
        <v>1392</v>
      </c>
      <c r="S29" s="49">
        <v>42</v>
      </c>
      <c r="T29" s="51" t="s">
        <v>285</v>
      </c>
      <c r="U29" s="49" t="s">
        <v>285</v>
      </c>
      <c r="V29" s="49">
        <v>5090</v>
      </c>
      <c r="W29" s="49">
        <v>130</v>
      </c>
      <c r="X29" s="49">
        <v>439900</v>
      </c>
      <c r="Y29" s="49">
        <v>9500</v>
      </c>
      <c r="Z29" s="52">
        <v>71.8</v>
      </c>
      <c r="AA29" s="49">
        <v>1.8</v>
      </c>
      <c r="AB29" s="52">
        <v>0.14899999999999999</v>
      </c>
      <c r="AC29" s="49">
        <v>4.3999999999999997E-2</v>
      </c>
      <c r="AD29" s="52">
        <v>83.6</v>
      </c>
      <c r="AE29" s="49">
        <v>2.2000000000000002</v>
      </c>
      <c r="AF29" s="52">
        <v>0.125</v>
      </c>
      <c r="AG29" s="49">
        <v>5.0999999999999997E-2</v>
      </c>
      <c r="AH29" s="52">
        <v>1.38</v>
      </c>
      <c r="AI29" s="49">
        <v>0.34</v>
      </c>
      <c r="AJ29" s="52">
        <v>6.06</v>
      </c>
      <c r="AK29" s="49">
        <v>0.9</v>
      </c>
      <c r="AL29" s="52">
        <v>2.21</v>
      </c>
      <c r="AM29" s="49">
        <v>0.17</v>
      </c>
      <c r="AN29" s="51">
        <v>57.5</v>
      </c>
      <c r="AO29" s="49">
        <v>3.4</v>
      </c>
      <c r="AP29" s="51">
        <v>24.2</v>
      </c>
      <c r="AQ29" s="49">
        <v>1</v>
      </c>
      <c r="AR29" s="50">
        <v>358.9</v>
      </c>
      <c r="AS29" s="49">
        <v>9.6999999999999993</v>
      </c>
      <c r="AT29" s="50">
        <v>149.4</v>
      </c>
      <c r="AU29" s="49">
        <v>4.2</v>
      </c>
      <c r="AV29" s="50">
        <v>768</v>
      </c>
      <c r="AW29" s="49">
        <v>19</v>
      </c>
      <c r="AX29" s="50">
        <v>162.19999999999999</v>
      </c>
      <c r="AY29" s="49">
        <v>4.0999999999999996</v>
      </c>
      <c r="AZ29" s="50">
        <v>1472</v>
      </c>
      <c r="BA29" s="49">
        <v>32</v>
      </c>
      <c r="BB29" s="50">
        <v>308.7</v>
      </c>
      <c r="BC29" s="49">
        <v>6.6</v>
      </c>
      <c r="BD29" s="50">
        <v>11630</v>
      </c>
      <c r="BE29" s="49">
        <v>300</v>
      </c>
      <c r="BF29" s="52">
        <v>15.26</v>
      </c>
      <c r="BG29" s="49">
        <v>0.65</v>
      </c>
      <c r="BH29" s="50">
        <v>108.2</v>
      </c>
      <c r="BI29" s="49">
        <v>2.6</v>
      </c>
      <c r="BJ29" s="51">
        <v>6.1</v>
      </c>
      <c r="BK29" s="49">
        <v>0.48</v>
      </c>
      <c r="BL29" s="51">
        <v>8.7899999999999991</v>
      </c>
      <c r="BM29" s="49">
        <v>0.45</v>
      </c>
      <c r="BN29" s="50">
        <v>950</v>
      </c>
      <c r="BO29" s="49">
        <v>41</v>
      </c>
      <c r="BP29" s="50">
        <v>1769</v>
      </c>
      <c r="BQ29" s="49">
        <v>51</v>
      </c>
      <c r="BS29" s="52">
        <v>44.941000000000003</v>
      </c>
      <c r="BT29" s="52">
        <v>77.369928422800001</v>
      </c>
    </row>
    <row r="30" spans="1:72" s="258" customFormat="1" ht="14">
      <c r="A30" s="48" t="s">
        <v>310</v>
      </c>
      <c r="B30" s="53" t="s">
        <v>15</v>
      </c>
      <c r="C30" s="48">
        <v>25.220571754477898</v>
      </c>
      <c r="D30" s="48">
        <v>56.224517127547301</v>
      </c>
      <c r="E30" s="48" t="s">
        <v>284</v>
      </c>
      <c r="F30" s="52">
        <v>94.517289455508717</v>
      </c>
      <c r="G30" s="52">
        <v>2.4</v>
      </c>
      <c r="H30" s="52">
        <v>94.6</v>
      </c>
      <c r="I30" s="52">
        <v>2.4</v>
      </c>
      <c r="J30" s="52">
        <v>101.5</v>
      </c>
      <c r="K30" s="52">
        <v>7.5</v>
      </c>
      <c r="L30" s="52">
        <v>146.80000000000001</v>
      </c>
      <c r="M30" s="52">
        <v>196.2</v>
      </c>
      <c r="N30" s="52">
        <v>94.517289455508717</v>
      </c>
      <c r="O30" s="52">
        <v>99.708163428865944</v>
      </c>
      <c r="P30" s="52">
        <v>0.13516683853188177</v>
      </c>
      <c r="Q30" s="52">
        <v>94.793932818689896</v>
      </c>
      <c r="R30" s="50">
        <v>2087</v>
      </c>
      <c r="S30" s="49">
        <v>48</v>
      </c>
      <c r="T30" s="51">
        <v>3.9</v>
      </c>
      <c r="U30" s="49">
        <v>2.1</v>
      </c>
      <c r="V30" s="49">
        <v>7550</v>
      </c>
      <c r="W30" s="49">
        <v>150</v>
      </c>
      <c r="X30" s="49">
        <v>448300</v>
      </c>
      <c r="Y30" s="49">
        <v>8900</v>
      </c>
      <c r="Z30" s="52">
        <v>127.3</v>
      </c>
      <c r="AA30" s="49">
        <v>3.3</v>
      </c>
      <c r="AB30" s="52" t="s">
        <v>285</v>
      </c>
      <c r="AC30" s="49" t="s">
        <v>285</v>
      </c>
      <c r="AD30" s="52">
        <v>96.1</v>
      </c>
      <c r="AE30" s="49">
        <v>2.7</v>
      </c>
      <c r="AF30" s="52">
        <v>0.08</v>
      </c>
      <c r="AG30" s="49">
        <v>4.3999999999999997E-2</v>
      </c>
      <c r="AH30" s="52">
        <v>1.59</v>
      </c>
      <c r="AI30" s="49">
        <v>0.48</v>
      </c>
      <c r="AJ30" s="52">
        <v>8.41</v>
      </c>
      <c r="AK30" s="49">
        <v>0.98</v>
      </c>
      <c r="AL30" s="52">
        <v>2.12</v>
      </c>
      <c r="AM30" s="49">
        <v>0.24</v>
      </c>
      <c r="AN30" s="51">
        <v>77.8</v>
      </c>
      <c r="AO30" s="49">
        <v>3.1</v>
      </c>
      <c r="AP30" s="51">
        <v>35.6</v>
      </c>
      <c r="AQ30" s="49">
        <v>1.1000000000000001</v>
      </c>
      <c r="AR30" s="50">
        <v>526</v>
      </c>
      <c r="AS30" s="49">
        <v>12</v>
      </c>
      <c r="AT30" s="50">
        <v>219.4</v>
      </c>
      <c r="AU30" s="49">
        <v>5</v>
      </c>
      <c r="AV30" s="50">
        <v>1155</v>
      </c>
      <c r="AW30" s="49">
        <v>26</v>
      </c>
      <c r="AX30" s="50">
        <v>247.8</v>
      </c>
      <c r="AY30" s="49">
        <v>6.3</v>
      </c>
      <c r="AZ30" s="50">
        <v>2271</v>
      </c>
      <c r="BA30" s="49">
        <v>58</v>
      </c>
      <c r="BB30" s="50">
        <v>471</v>
      </c>
      <c r="BC30" s="49">
        <v>11</v>
      </c>
      <c r="BD30" s="50">
        <v>12110</v>
      </c>
      <c r="BE30" s="49">
        <v>260</v>
      </c>
      <c r="BF30" s="52">
        <v>26.38</v>
      </c>
      <c r="BG30" s="49">
        <v>0.86</v>
      </c>
      <c r="BH30" s="50">
        <v>154.6</v>
      </c>
      <c r="BI30" s="49">
        <v>2.2999999999999998</v>
      </c>
      <c r="BJ30" s="51">
        <v>8.5299999999999994</v>
      </c>
      <c r="BK30" s="49">
        <v>0.59</v>
      </c>
      <c r="BL30" s="51">
        <v>7.5</v>
      </c>
      <c r="BM30" s="49">
        <v>0.32</v>
      </c>
      <c r="BN30" s="50">
        <v>804.7</v>
      </c>
      <c r="BO30" s="49">
        <v>7.2</v>
      </c>
      <c r="BP30" s="50">
        <v>2611</v>
      </c>
      <c r="BQ30" s="49">
        <v>44</v>
      </c>
      <c r="BS30" s="52">
        <v>67.38</v>
      </c>
      <c r="BT30" s="52">
        <v>115.16109238770001</v>
      </c>
    </row>
    <row r="31" spans="1:72" s="258" customFormat="1" ht="14">
      <c r="A31" s="48" t="s">
        <v>311</v>
      </c>
      <c r="B31" s="53" t="s">
        <v>15</v>
      </c>
      <c r="C31" s="48">
        <v>25.220571754477898</v>
      </c>
      <c r="D31" s="48">
        <v>56.224517127547301</v>
      </c>
      <c r="E31" s="48" t="s">
        <v>284</v>
      </c>
      <c r="F31" s="52">
        <v>97.6</v>
      </c>
      <c r="G31" s="52">
        <v>3.1</v>
      </c>
      <c r="H31" s="52">
        <v>97.6</v>
      </c>
      <c r="I31" s="52">
        <v>3.1</v>
      </c>
      <c r="J31" s="52">
        <v>101</v>
      </c>
      <c r="K31" s="52">
        <v>11</v>
      </c>
      <c r="L31" s="52">
        <v>103</v>
      </c>
      <c r="M31" s="52">
        <v>280</v>
      </c>
      <c r="N31" s="52">
        <v>97.552062419591863</v>
      </c>
      <c r="O31" s="52">
        <v>101.15130918119574</v>
      </c>
      <c r="P31" s="52">
        <v>1.4139597625484276E-2</v>
      </c>
      <c r="Q31" s="52">
        <v>96.633663366336634</v>
      </c>
      <c r="R31" s="50">
        <v>1919</v>
      </c>
      <c r="S31" s="49">
        <v>66</v>
      </c>
      <c r="T31" s="51">
        <v>5.9</v>
      </c>
      <c r="U31" s="49">
        <v>2.7</v>
      </c>
      <c r="V31" s="49">
        <v>6810</v>
      </c>
      <c r="W31" s="49">
        <v>250</v>
      </c>
      <c r="X31" s="49">
        <v>456000</v>
      </c>
      <c r="Y31" s="49">
        <v>10000</v>
      </c>
      <c r="Z31" s="52">
        <v>102</v>
      </c>
      <c r="AA31" s="49">
        <v>11</v>
      </c>
      <c r="AB31" s="52">
        <v>0.113</v>
      </c>
      <c r="AC31" s="49">
        <v>4.2000000000000003E-2</v>
      </c>
      <c r="AD31" s="52">
        <v>87.7</v>
      </c>
      <c r="AE31" s="49">
        <v>5.5</v>
      </c>
      <c r="AF31" s="52">
        <v>0.189</v>
      </c>
      <c r="AG31" s="49">
        <v>7.6999999999999999E-2</v>
      </c>
      <c r="AH31" s="52">
        <v>2.17</v>
      </c>
      <c r="AI31" s="49">
        <v>0.66</v>
      </c>
      <c r="AJ31" s="52">
        <v>6.4</v>
      </c>
      <c r="AK31" s="49">
        <v>1.2</v>
      </c>
      <c r="AL31" s="52">
        <v>3.15</v>
      </c>
      <c r="AM31" s="49">
        <v>0.37</v>
      </c>
      <c r="AN31" s="51">
        <v>69.2</v>
      </c>
      <c r="AO31" s="49">
        <v>4.9000000000000004</v>
      </c>
      <c r="AP31" s="51">
        <v>29.3</v>
      </c>
      <c r="AQ31" s="49">
        <v>1.7</v>
      </c>
      <c r="AR31" s="50">
        <v>458</v>
      </c>
      <c r="AS31" s="49">
        <v>19</v>
      </c>
      <c r="AT31" s="50">
        <v>197.4</v>
      </c>
      <c r="AU31" s="49">
        <v>8.1</v>
      </c>
      <c r="AV31" s="50">
        <v>1047</v>
      </c>
      <c r="AW31" s="49">
        <v>41</v>
      </c>
      <c r="AX31" s="50">
        <v>222.5</v>
      </c>
      <c r="AY31" s="49">
        <v>9.3000000000000007</v>
      </c>
      <c r="AZ31" s="50">
        <v>2058</v>
      </c>
      <c r="BA31" s="49">
        <v>78</v>
      </c>
      <c r="BB31" s="50">
        <v>436</v>
      </c>
      <c r="BC31" s="49">
        <v>16</v>
      </c>
      <c r="BD31" s="50">
        <v>12210</v>
      </c>
      <c r="BE31" s="49">
        <v>430</v>
      </c>
      <c r="BF31" s="52">
        <v>18.5</v>
      </c>
      <c r="BG31" s="49">
        <v>2.1</v>
      </c>
      <c r="BH31" s="50">
        <v>115</v>
      </c>
      <c r="BI31" s="49">
        <v>8.1999999999999993</v>
      </c>
      <c r="BJ31" s="51">
        <v>6.33</v>
      </c>
      <c r="BK31" s="49">
        <v>0.74</v>
      </c>
      <c r="BL31" s="51">
        <v>5.65</v>
      </c>
      <c r="BM31" s="49">
        <v>0.48</v>
      </c>
      <c r="BN31" s="50">
        <v>595</v>
      </c>
      <c r="BO31" s="49">
        <v>32</v>
      </c>
      <c r="BP31" s="50">
        <v>1980</v>
      </c>
      <c r="BQ31" s="49">
        <v>150</v>
      </c>
      <c r="BS31" s="52">
        <v>61.955999999999996</v>
      </c>
      <c r="BT31" s="52">
        <v>103.90482896690001</v>
      </c>
    </row>
    <row r="32" spans="1:72" s="258" customFormat="1" ht="14">
      <c r="A32" s="48" t="s">
        <v>312</v>
      </c>
      <c r="B32" s="53" t="s">
        <v>15</v>
      </c>
      <c r="C32" s="48">
        <v>25.220571754477898</v>
      </c>
      <c r="D32" s="48">
        <v>56.224517127547301</v>
      </c>
      <c r="E32" s="48" t="s">
        <v>284</v>
      </c>
      <c r="F32" s="52">
        <v>92.274061487989783</v>
      </c>
      <c r="G32" s="52">
        <v>2.8</v>
      </c>
      <c r="H32" s="52">
        <v>92.5</v>
      </c>
      <c r="I32" s="52">
        <v>2.8</v>
      </c>
      <c r="J32" s="52">
        <v>100.1</v>
      </c>
      <c r="K32" s="52">
        <v>8.5</v>
      </c>
      <c r="L32" s="52">
        <v>180</v>
      </c>
      <c r="M32" s="52">
        <v>226</v>
      </c>
      <c r="N32" s="52">
        <v>92.274061487989783</v>
      </c>
      <c r="O32" s="52">
        <v>97.022154620339094</v>
      </c>
      <c r="P32" s="52">
        <v>0.22872083067234139</v>
      </c>
      <c r="Q32" s="52">
        <v>95.106176366697639</v>
      </c>
      <c r="R32" s="50">
        <v>2289</v>
      </c>
      <c r="S32" s="49">
        <v>66</v>
      </c>
      <c r="T32" s="51" t="s">
        <v>285</v>
      </c>
      <c r="U32" s="49" t="s">
        <v>285</v>
      </c>
      <c r="V32" s="49">
        <v>7100</v>
      </c>
      <c r="W32" s="49">
        <v>110</v>
      </c>
      <c r="X32" s="49">
        <v>440000</v>
      </c>
      <c r="Y32" s="49">
        <v>8500</v>
      </c>
      <c r="Z32" s="52">
        <v>78</v>
      </c>
      <c r="AA32" s="49">
        <v>4.4000000000000004</v>
      </c>
      <c r="AB32" s="52" t="s">
        <v>285</v>
      </c>
      <c r="AC32" s="49" t="s">
        <v>285</v>
      </c>
      <c r="AD32" s="52">
        <v>80.5</v>
      </c>
      <c r="AE32" s="49">
        <v>5.2</v>
      </c>
      <c r="AF32" s="52">
        <v>0.112</v>
      </c>
      <c r="AG32" s="49">
        <v>4.5999999999999999E-2</v>
      </c>
      <c r="AH32" s="52">
        <v>1.49</v>
      </c>
      <c r="AI32" s="49">
        <v>0.37</v>
      </c>
      <c r="AJ32" s="52">
        <v>7.4</v>
      </c>
      <c r="AK32" s="49">
        <v>1</v>
      </c>
      <c r="AL32" s="52">
        <v>1.74</v>
      </c>
      <c r="AM32" s="49">
        <v>0.22</v>
      </c>
      <c r="AN32" s="51">
        <v>72.099999999999994</v>
      </c>
      <c r="AO32" s="49">
        <v>4</v>
      </c>
      <c r="AP32" s="51">
        <v>32.5</v>
      </c>
      <c r="AQ32" s="49">
        <v>1.1000000000000001</v>
      </c>
      <c r="AR32" s="50">
        <v>486</v>
      </c>
      <c r="AS32" s="49">
        <v>10</v>
      </c>
      <c r="AT32" s="50">
        <v>205.9</v>
      </c>
      <c r="AU32" s="49">
        <v>4</v>
      </c>
      <c r="AV32" s="50">
        <v>1078</v>
      </c>
      <c r="AW32" s="49">
        <v>18</v>
      </c>
      <c r="AX32" s="50">
        <v>229.7</v>
      </c>
      <c r="AY32" s="49">
        <v>3.8</v>
      </c>
      <c r="AZ32" s="50">
        <v>2085</v>
      </c>
      <c r="BA32" s="49">
        <v>28</v>
      </c>
      <c r="BB32" s="50">
        <v>438.4</v>
      </c>
      <c r="BC32" s="49">
        <v>5.5</v>
      </c>
      <c r="BD32" s="50">
        <v>11640</v>
      </c>
      <c r="BE32" s="49">
        <v>170</v>
      </c>
      <c r="BF32" s="52">
        <v>17.68</v>
      </c>
      <c r="BG32" s="49">
        <v>0.96</v>
      </c>
      <c r="BH32" s="50">
        <v>125.8</v>
      </c>
      <c r="BI32" s="49">
        <v>5.0999999999999996</v>
      </c>
      <c r="BJ32" s="51">
        <v>6.96</v>
      </c>
      <c r="BK32" s="49">
        <v>0.56999999999999995</v>
      </c>
      <c r="BL32" s="51">
        <v>8.2799999999999994</v>
      </c>
      <c r="BM32" s="49">
        <v>0.72</v>
      </c>
      <c r="BN32" s="50">
        <v>943</v>
      </c>
      <c r="BO32" s="49">
        <v>72</v>
      </c>
      <c r="BP32" s="50">
        <v>2176</v>
      </c>
      <c r="BQ32" s="49">
        <v>85</v>
      </c>
      <c r="BS32" s="52">
        <v>73.900999999999996</v>
      </c>
      <c r="BT32" s="52">
        <v>107.7673181068</v>
      </c>
    </row>
    <row r="33" spans="1:72" s="258" customFormat="1" ht="14">
      <c r="A33" s="48" t="s">
        <v>313</v>
      </c>
      <c r="B33" s="53" t="s">
        <v>15</v>
      </c>
      <c r="C33" s="48">
        <v>25.220571754477898</v>
      </c>
      <c r="D33" s="48">
        <v>56.224517127547301</v>
      </c>
      <c r="E33" s="48" t="s">
        <v>284</v>
      </c>
      <c r="F33" s="52">
        <v>91.5</v>
      </c>
      <c r="G33" s="52">
        <v>2.4</v>
      </c>
      <c r="H33" s="52">
        <v>91.5</v>
      </c>
      <c r="I33" s="52">
        <v>2.4</v>
      </c>
      <c r="J33" s="52">
        <v>94.9</v>
      </c>
      <c r="K33" s="52">
        <v>7</v>
      </c>
      <c r="L33" s="52">
        <v>78.400000000000006</v>
      </c>
      <c r="M33" s="52">
        <v>204.6</v>
      </c>
      <c r="N33" s="52">
        <v>91.497509043749474</v>
      </c>
      <c r="O33" s="52">
        <v>95.715949671426159</v>
      </c>
      <c r="P33" s="52">
        <v>-3.3294592869362989E-2</v>
      </c>
      <c r="Q33" s="52">
        <v>96.417281348788194</v>
      </c>
      <c r="R33" s="50">
        <v>2072</v>
      </c>
      <c r="S33" s="49">
        <v>50</v>
      </c>
      <c r="T33" s="51">
        <v>3.7</v>
      </c>
      <c r="U33" s="49">
        <v>2.4</v>
      </c>
      <c r="V33" s="49">
        <v>7960</v>
      </c>
      <c r="W33" s="49">
        <v>180</v>
      </c>
      <c r="X33" s="49">
        <v>449500</v>
      </c>
      <c r="Y33" s="49">
        <v>8700</v>
      </c>
      <c r="Z33" s="52">
        <v>111.3</v>
      </c>
      <c r="AA33" s="49">
        <v>2.6</v>
      </c>
      <c r="AB33" s="52">
        <v>7.4999999999999997E-2</v>
      </c>
      <c r="AC33" s="49">
        <v>4.1000000000000002E-2</v>
      </c>
      <c r="AD33" s="52">
        <v>98.3</v>
      </c>
      <c r="AE33" s="49">
        <v>3.6</v>
      </c>
      <c r="AF33" s="52">
        <v>0.14000000000000001</v>
      </c>
      <c r="AG33" s="49">
        <v>6.9000000000000006E-2</v>
      </c>
      <c r="AH33" s="52">
        <v>2.5</v>
      </c>
      <c r="AI33" s="49">
        <v>0.74</v>
      </c>
      <c r="AJ33" s="52">
        <v>9.1999999999999993</v>
      </c>
      <c r="AK33" s="49">
        <v>1.2</v>
      </c>
      <c r="AL33" s="52">
        <v>2.82</v>
      </c>
      <c r="AM33" s="49">
        <v>0.22</v>
      </c>
      <c r="AN33" s="51">
        <v>91.5</v>
      </c>
      <c r="AO33" s="49">
        <v>5</v>
      </c>
      <c r="AP33" s="51">
        <v>39.5</v>
      </c>
      <c r="AQ33" s="49">
        <v>1.5</v>
      </c>
      <c r="AR33" s="50">
        <v>566</v>
      </c>
      <c r="AS33" s="49">
        <v>15</v>
      </c>
      <c r="AT33" s="50">
        <v>232.3</v>
      </c>
      <c r="AU33" s="49">
        <v>6.5</v>
      </c>
      <c r="AV33" s="50">
        <v>1197</v>
      </c>
      <c r="AW33" s="49">
        <v>30</v>
      </c>
      <c r="AX33" s="50">
        <v>243.8</v>
      </c>
      <c r="AY33" s="49">
        <v>5.5</v>
      </c>
      <c r="AZ33" s="50">
        <v>2190</v>
      </c>
      <c r="BA33" s="49">
        <v>37</v>
      </c>
      <c r="BB33" s="50">
        <v>442.8</v>
      </c>
      <c r="BC33" s="49">
        <v>6.2</v>
      </c>
      <c r="BD33" s="50">
        <v>12520</v>
      </c>
      <c r="BE33" s="49">
        <v>200</v>
      </c>
      <c r="BF33" s="52">
        <v>24.58</v>
      </c>
      <c r="BG33" s="49">
        <v>0.95</v>
      </c>
      <c r="BH33" s="50">
        <v>184.3</v>
      </c>
      <c r="BI33" s="49">
        <v>4.5</v>
      </c>
      <c r="BJ33" s="51">
        <v>9.91</v>
      </c>
      <c r="BK33" s="49">
        <v>0.74</v>
      </c>
      <c r="BL33" s="51">
        <v>14.24</v>
      </c>
      <c r="BM33" s="49">
        <v>0.89</v>
      </c>
      <c r="BN33" s="50">
        <v>1650</v>
      </c>
      <c r="BO33" s="49">
        <v>120</v>
      </c>
      <c r="BP33" s="50">
        <v>3280</v>
      </c>
      <c r="BQ33" s="49">
        <v>130</v>
      </c>
      <c r="BS33" s="52">
        <v>66.894999999999996</v>
      </c>
      <c r="BT33" s="52">
        <v>119.840590994</v>
      </c>
    </row>
    <row r="34" spans="1:72" s="258" customFormat="1" ht="14">
      <c r="A34" s="48" t="s">
        <v>314</v>
      </c>
      <c r="B34" s="53" t="s">
        <v>15</v>
      </c>
      <c r="C34" s="48">
        <v>25.220571754477898</v>
      </c>
      <c r="D34" s="48">
        <v>56.224517127547301</v>
      </c>
      <c r="E34" s="48" t="s">
        <v>284</v>
      </c>
      <c r="F34" s="52">
        <v>91.382852985050278</v>
      </c>
      <c r="G34" s="52">
        <v>3</v>
      </c>
      <c r="H34" s="52">
        <v>91.4</v>
      </c>
      <c r="I34" s="52">
        <v>3</v>
      </c>
      <c r="J34" s="52">
        <v>96</v>
      </c>
      <c r="K34" s="52">
        <v>13</v>
      </c>
      <c r="L34" s="52">
        <v>128</v>
      </c>
      <c r="M34" s="52">
        <v>348</v>
      </c>
      <c r="N34" s="52">
        <v>91.382852985050278</v>
      </c>
      <c r="O34" s="52">
        <v>95.353294686710498</v>
      </c>
      <c r="P34" s="52">
        <v>9.2948287034492649E-2</v>
      </c>
      <c r="Q34" s="52">
        <v>95.836072875399452</v>
      </c>
      <c r="R34" s="50">
        <v>1151</v>
      </c>
      <c r="S34" s="49">
        <v>41</v>
      </c>
      <c r="T34" s="51">
        <v>6.5</v>
      </c>
      <c r="U34" s="49">
        <v>2.2999999999999998</v>
      </c>
      <c r="V34" s="49">
        <v>4890</v>
      </c>
      <c r="W34" s="49">
        <v>190</v>
      </c>
      <c r="X34" s="49">
        <v>447600</v>
      </c>
      <c r="Y34" s="49">
        <v>8600</v>
      </c>
      <c r="Z34" s="52">
        <v>45.5</v>
      </c>
      <c r="AA34" s="49">
        <v>3.4</v>
      </c>
      <c r="AB34" s="52">
        <v>8.2000000000000003E-2</v>
      </c>
      <c r="AC34" s="49">
        <v>3.5999999999999997E-2</v>
      </c>
      <c r="AD34" s="52">
        <v>131.30000000000001</v>
      </c>
      <c r="AE34" s="49">
        <v>8.1999999999999993</v>
      </c>
      <c r="AF34" s="52">
        <v>0.157</v>
      </c>
      <c r="AG34" s="49">
        <v>6.0999999999999999E-2</v>
      </c>
      <c r="AH34" s="52">
        <v>2.79</v>
      </c>
      <c r="AI34" s="49">
        <v>0.59</v>
      </c>
      <c r="AJ34" s="52">
        <v>8.5</v>
      </c>
      <c r="AK34" s="49">
        <v>1.1000000000000001</v>
      </c>
      <c r="AL34" s="52">
        <v>2.64</v>
      </c>
      <c r="AM34" s="49">
        <v>0.23</v>
      </c>
      <c r="AN34" s="51">
        <v>68.900000000000006</v>
      </c>
      <c r="AO34" s="49">
        <v>3.8</v>
      </c>
      <c r="AP34" s="51">
        <v>25.3</v>
      </c>
      <c r="AQ34" s="49">
        <v>1.3</v>
      </c>
      <c r="AR34" s="50">
        <v>344</v>
      </c>
      <c r="AS34" s="49">
        <v>14</v>
      </c>
      <c r="AT34" s="50">
        <v>141.19999999999999</v>
      </c>
      <c r="AU34" s="49">
        <v>5.2</v>
      </c>
      <c r="AV34" s="50">
        <v>712</v>
      </c>
      <c r="AW34" s="49">
        <v>24</v>
      </c>
      <c r="AX34" s="50">
        <v>148.19999999999999</v>
      </c>
      <c r="AY34" s="49">
        <v>5.4</v>
      </c>
      <c r="AZ34" s="50">
        <v>1350</v>
      </c>
      <c r="BA34" s="49">
        <v>49</v>
      </c>
      <c r="BB34" s="50">
        <v>278.60000000000002</v>
      </c>
      <c r="BC34" s="49">
        <v>9.4</v>
      </c>
      <c r="BD34" s="50">
        <v>9790</v>
      </c>
      <c r="BE34" s="49">
        <v>180</v>
      </c>
      <c r="BF34" s="52">
        <v>8.8000000000000007</v>
      </c>
      <c r="BG34" s="49">
        <v>0.74</v>
      </c>
      <c r="BH34" s="50">
        <v>47.1</v>
      </c>
      <c r="BI34" s="49">
        <v>2</v>
      </c>
      <c r="BJ34" s="51">
        <v>2.56</v>
      </c>
      <c r="BK34" s="49">
        <v>0.34</v>
      </c>
      <c r="BL34" s="51">
        <v>5.57</v>
      </c>
      <c r="BM34" s="49">
        <v>0.39</v>
      </c>
      <c r="BN34" s="50">
        <v>665</v>
      </c>
      <c r="BO34" s="49">
        <v>39</v>
      </c>
      <c r="BP34" s="50">
        <v>821</v>
      </c>
      <c r="BQ34" s="49">
        <v>42</v>
      </c>
      <c r="BS34" s="52">
        <v>37.159999999999997</v>
      </c>
      <c r="BT34" s="52">
        <v>74.131764954499999</v>
      </c>
    </row>
    <row r="35" spans="1:72" s="258" customFormat="1" ht="14">
      <c r="A35" s="48" t="s">
        <v>315</v>
      </c>
      <c r="B35" s="53" t="s">
        <v>15</v>
      </c>
      <c r="C35" s="48">
        <v>25.220571754477898</v>
      </c>
      <c r="D35" s="48">
        <v>56.224517127547301</v>
      </c>
      <c r="E35" s="48" t="s">
        <v>284</v>
      </c>
      <c r="F35" s="52">
        <v>95.729171152703458</v>
      </c>
      <c r="G35" s="52">
        <v>1.8</v>
      </c>
      <c r="H35" s="52">
        <v>95.9</v>
      </c>
      <c r="I35" s="52">
        <v>1.8</v>
      </c>
      <c r="J35" s="52">
        <v>99.7</v>
      </c>
      <c r="K35" s="52">
        <v>9.6</v>
      </c>
      <c r="L35" s="52">
        <v>170.5</v>
      </c>
      <c r="M35" s="52">
        <v>179.2</v>
      </c>
      <c r="N35" s="52">
        <v>95.729171152703458</v>
      </c>
      <c r="O35" s="52">
        <v>96.971680449888694</v>
      </c>
      <c r="P35" s="52">
        <v>0.19481943862709561</v>
      </c>
      <c r="Q35" s="52">
        <v>98.718688496042589</v>
      </c>
      <c r="R35" s="50">
        <v>1705</v>
      </c>
      <c r="S35" s="49">
        <v>69</v>
      </c>
      <c r="T35" s="51" t="s">
        <v>285</v>
      </c>
      <c r="U35" s="49" t="s">
        <v>285</v>
      </c>
      <c r="V35" s="49">
        <v>6160</v>
      </c>
      <c r="W35" s="49">
        <v>330</v>
      </c>
      <c r="X35" s="49">
        <v>455000</v>
      </c>
      <c r="Y35" s="49">
        <v>12000</v>
      </c>
      <c r="Z35" s="52">
        <v>72.099999999999994</v>
      </c>
      <c r="AA35" s="49">
        <v>5</v>
      </c>
      <c r="AB35" s="52" t="s">
        <v>285</v>
      </c>
      <c r="AC35" s="49" t="s">
        <v>285</v>
      </c>
      <c r="AD35" s="52">
        <v>109.1</v>
      </c>
      <c r="AE35" s="49">
        <v>9.3000000000000007</v>
      </c>
      <c r="AF35" s="52">
        <v>7.1999999999999995E-2</v>
      </c>
      <c r="AG35" s="49">
        <v>4.2000000000000003E-2</v>
      </c>
      <c r="AH35" s="52">
        <v>1.79</v>
      </c>
      <c r="AI35" s="49">
        <v>0.54</v>
      </c>
      <c r="AJ35" s="52">
        <v>7.6</v>
      </c>
      <c r="AK35" s="49">
        <v>1.2</v>
      </c>
      <c r="AL35" s="52">
        <v>2.65</v>
      </c>
      <c r="AM35" s="49">
        <v>0.33</v>
      </c>
      <c r="AN35" s="51">
        <v>68.099999999999994</v>
      </c>
      <c r="AO35" s="49">
        <v>5.5</v>
      </c>
      <c r="AP35" s="51">
        <v>29.7</v>
      </c>
      <c r="AQ35" s="49">
        <v>2</v>
      </c>
      <c r="AR35" s="50">
        <v>423</v>
      </c>
      <c r="AS35" s="49">
        <v>26</v>
      </c>
      <c r="AT35" s="50">
        <v>178.9</v>
      </c>
      <c r="AU35" s="49">
        <v>9.8000000000000007</v>
      </c>
      <c r="AV35" s="50">
        <v>908</v>
      </c>
      <c r="AW35" s="49">
        <v>45</v>
      </c>
      <c r="AX35" s="50">
        <v>196</v>
      </c>
      <c r="AY35" s="49">
        <v>8.6999999999999993</v>
      </c>
      <c r="AZ35" s="50">
        <v>1794</v>
      </c>
      <c r="BA35" s="49">
        <v>73</v>
      </c>
      <c r="BB35" s="50">
        <v>368</v>
      </c>
      <c r="BC35" s="49">
        <v>13</v>
      </c>
      <c r="BD35" s="50">
        <v>11090</v>
      </c>
      <c r="BE35" s="49">
        <v>230</v>
      </c>
      <c r="BF35" s="52">
        <v>12.74</v>
      </c>
      <c r="BG35" s="49">
        <v>0.97</v>
      </c>
      <c r="BH35" s="50">
        <v>114.1</v>
      </c>
      <c r="BI35" s="49">
        <v>5.5</v>
      </c>
      <c r="BJ35" s="51">
        <v>6.24</v>
      </c>
      <c r="BK35" s="49">
        <v>0.53</v>
      </c>
      <c r="BL35" s="51">
        <v>10.77</v>
      </c>
      <c r="BM35" s="49">
        <v>0.99</v>
      </c>
      <c r="BN35" s="50">
        <v>1300</v>
      </c>
      <c r="BO35" s="49">
        <v>140</v>
      </c>
      <c r="BP35" s="50">
        <v>1980</v>
      </c>
      <c r="BQ35" s="49">
        <v>120</v>
      </c>
      <c r="BS35" s="52">
        <v>55.046999999999997</v>
      </c>
      <c r="BT35" s="52">
        <v>93.513493572999991</v>
      </c>
    </row>
    <row r="36" spans="1:72" s="258" customFormat="1" ht="14">
      <c r="A36" s="48" t="s">
        <v>316</v>
      </c>
      <c r="B36" s="53" t="s">
        <v>15</v>
      </c>
      <c r="C36" s="48">
        <v>25.220571754477898</v>
      </c>
      <c r="D36" s="48">
        <v>56.224517127547301</v>
      </c>
      <c r="E36" s="48" t="s">
        <v>284</v>
      </c>
      <c r="F36" s="52">
        <v>98.9</v>
      </c>
      <c r="G36" s="52">
        <v>3.6</v>
      </c>
      <c r="H36" s="52">
        <v>98.9</v>
      </c>
      <c r="I36" s="52">
        <v>3.6</v>
      </c>
      <c r="J36" s="52">
        <v>98</v>
      </c>
      <c r="K36" s="52">
        <v>17</v>
      </c>
      <c r="L36" s="52">
        <v>199</v>
      </c>
      <c r="M36" s="52">
        <v>422</v>
      </c>
      <c r="N36" s="52">
        <v>98.641211103378822</v>
      </c>
      <c r="O36" s="52">
        <v>94.268864422073392</v>
      </c>
      <c r="P36" s="52">
        <v>0.262687068464169</v>
      </c>
      <c r="Q36" s="52">
        <v>100.91836734693878</v>
      </c>
      <c r="R36" s="50">
        <v>2130</v>
      </c>
      <c r="S36" s="49">
        <v>250</v>
      </c>
      <c r="T36" s="51" t="s">
        <v>285</v>
      </c>
      <c r="U36" s="49" t="s">
        <v>285</v>
      </c>
      <c r="V36" s="49">
        <v>6810</v>
      </c>
      <c r="W36" s="49">
        <v>260</v>
      </c>
      <c r="X36" s="49">
        <v>491000</v>
      </c>
      <c r="Y36" s="49">
        <v>17000</v>
      </c>
      <c r="Z36" s="52">
        <v>51</v>
      </c>
      <c r="AA36" s="49">
        <v>13</v>
      </c>
      <c r="AB36" s="52" t="s">
        <v>285</v>
      </c>
      <c r="AC36" s="49" t="s">
        <v>285</v>
      </c>
      <c r="AD36" s="52">
        <v>78</v>
      </c>
      <c r="AE36" s="49">
        <v>17</v>
      </c>
      <c r="AF36" s="52">
        <v>8.2000000000000003E-2</v>
      </c>
      <c r="AG36" s="49">
        <v>8.7999999999999995E-2</v>
      </c>
      <c r="AH36" s="52">
        <v>1.37</v>
      </c>
      <c r="AI36" s="49">
        <v>0.67</v>
      </c>
      <c r="AJ36" s="52">
        <v>7.4</v>
      </c>
      <c r="AK36" s="49">
        <v>1.5</v>
      </c>
      <c r="AL36" s="52">
        <v>2.27</v>
      </c>
      <c r="AM36" s="49">
        <v>0.52</v>
      </c>
      <c r="AN36" s="51">
        <v>66.8</v>
      </c>
      <c r="AO36" s="49">
        <v>6.3</v>
      </c>
      <c r="AP36" s="51">
        <v>28.5</v>
      </c>
      <c r="AQ36" s="49">
        <v>1.6</v>
      </c>
      <c r="AR36" s="50">
        <v>439</v>
      </c>
      <c r="AS36" s="49">
        <v>16</v>
      </c>
      <c r="AT36" s="50">
        <v>190.7</v>
      </c>
      <c r="AU36" s="49">
        <v>7.2</v>
      </c>
      <c r="AV36" s="50">
        <v>1008</v>
      </c>
      <c r="AW36" s="49">
        <v>41</v>
      </c>
      <c r="AX36" s="50">
        <v>221.2</v>
      </c>
      <c r="AY36" s="49">
        <v>9.8000000000000007</v>
      </c>
      <c r="AZ36" s="50">
        <v>2060</v>
      </c>
      <c r="BA36" s="49">
        <v>65</v>
      </c>
      <c r="BB36" s="50">
        <v>424</v>
      </c>
      <c r="BC36" s="49">
        <v>16</v>
      </c>
      <c r="BD36" s="50">
        <v>11540</v>
      </c>
      <c r="BE36" s="49">
        <v>300</v>
      </c>
      <c r="BF36" s="52">
        <v>8.3000000000000007</v>
      </c>
      <c r="BG36" s="49">
        <v>1.9</v>
      </c>
      <c r="BH36" s="50">
        <v>81.099999999999994</v>
      </c>
      <c r="BI36" s="49">
        <v>6.4</v>
      </c>
      <c r="BJ36" s="51">
        <v>4.49</v>
      </c>
      <c r="BK36" s="49">
        <v>0.87</v>
      </c>
      <c r="BL36" s="51">
        <v>5.59</v>
      </c>
      <c r="BM36" s="49">
        <v>0.92</v>
      </c>
      <c r="BN36" s="50">
        <v>680</v>
      </c>
      <c r="BO36" s="49">
        <v>100</v>
      </c>
      <c r="BP36" s="50">
        <v>1480</v>
      </c>
      <c r="BQ36" s="49">
        <v>130</v>
      </c>
      <c r="BS36" s="52">
        <v>68.768000000000001</v>
      </c>
      <c r="BT36" s="52">
        <v>103.3540452384</v>
      </c>
    </row>
    <row r="37" spans="1:72" s="258" customFormat="1" ht="14">
      <c r="A37" s="48" t="s">
        <v>317</v>
      </c>
      <c r="B37" s="53" t="s">
        <v>15</v>
      </c>
      <c r="C37" s="48">
        <v>25.220571754477898</v>
      </c>
      <c r="D37" s="48">
        <v>56.224517127547301</v>
      </c>
      <c r="E37" s="48" t="s">
        <v>284</v>
      </c>
      <c r="F37" s="52">
        <v>100.5467924902099</v>
      </c>
      <c r="G37" s="52">
        <v>2.4</v>
      </c>
      <c r="H37" s="52">
        <v>101.1</v>
      </c>
      <c r="I37" s="52">
        <v>2.4</v>
      </c>
      <c r="J37" s="52">
        <v>109</v>
      </c>
      <c r="K37" s="52">
        <v>12</v>
      </c>
      <c r="L37" s="52">
        <v>311</v>
      </c>
      <c r="M37" s="52">
        <v>242</v>
      </c>
      <c r="N37" s="52">
        <v>100.5467924902099</v>
      </c>
      <c r="O37" s="52">
        <v>100.00780052800941</v>
      </c>
      <c r="P37" s="52">
        <v>0.57182616758571525</v>
      </c>
      <c r="Q37" s="52">
        <v>100.53894992126091</v>
      </c>
      <c r="R37" s="50">
        <v>1296</v>
      </c>
      <c r="S37" s="49">
        <v>53</v>
      </c>
      <c r="T37" s="51" t="s">
        <v>285</v>
      </c>
      <c r="U37" s="49" t="s">
        <v>285</v>
      </c>
      <c r="V37" s="49">
        <v>3790</v>
      </c>
      <c r="W37" s="49">
        <v>160</v>
      </c>
      <c r="X37" s="49">
        <v>439600</v>
      </c>
      <c r="Y37" s="49">
        <v>8400</v>
      </c>
      <c r="Z37" s="52">
        <v>41.7</v>
      </c>
      <c r="AA37" s="49">
        <v>2.2999999999999998</v>
      </c>
      <c r="AB37" s="52">
        <v>4.2999999999999997E-2</v>
      </c>
      <c r="AC37" s="49">
        <v>2.8000000000000001E-2</v>
      </c>
      <c r="AD37" s="52">
        <v>38.5</v>
      </c>
      <c r="AE37" s="49">
        <v>2.9</v>
      </c>
      <c r="AF37" s="52">
        <v>4.7E-2</v>
      </c>
      <c r="AG37" s="49">
        <v>3.3000000000000002E-2</v>
      </c>
      <c r="AH37" s="52">
        <v>0.67</v>
      </c>
      <c r="AI37" s="49">
        <v>0.28000000000000003</v>
      </c>
      <c r="AJ37" s="52">
        <v>2.98</v>
      </c>
      <c r="AK37" s="49">
        <v>0.69</v>
      </c>
      <c r="AL37" s="52">
        <v>1.01</v>
      </c>
      <c r="AM37" s="49">
        <v>0.16</v>
      </c>
      <c r="AN37" s="51">
        <v>31.8</v>
      </c>
      <c r="AO37" s="49">
        <v>2.1</v>
      </c>
      <c r="AP37" s="51">
        <v>15.71</v>
      </c>
      <c r="AQ37" s="49">
        <v>0.93</v>
      </c>
      <c r="AR37" s="50">
        <v>256</v>
      </c>
      <c r="AS37" s="49">
        <v>10</v>
      </c>
      <c r="AT37" s="50">
        <v>111.6</v>
      </c>
      <c r="AU37" s="49">
        <v>3.8</v>
      </c>
      <c r="AV37" s="50">
        <v>611</v>
      </c>
      <c r="AW37" s="49">
        <v>21</v>
      </c>
      <c r="AX37" s="50">
        <v>134.9</v>
      </c>
      <c r="AY37" s="49">
        <v>4.5</v>
      </c>
      <c r="AZ37" s="50">
        <v>1277</v>
      </c>
      <c r="BA37" s="49">
        <v>41</v>
      </c>
      <c r="BB37" s="50">
        <v>266.2</v>
      </c>
      <c r="BC37" s="49">
        <v>7</v>
      </c>
      <c r="BD37" s="50">
        <v>13750</v>
      </c>
      <c r="BE37" s="49">
        <v>320</v>
      </c>
      <c r="BF37" s="52">
        <v>10.86</v>
      </c>
      <c r="BG37" s="49">
        <v>0.63</v>
      </c>
      <c r="BH37" s="50">
        <v>52.6</v>
      </c>
      <c r="BI37" s="49">
        <v>1.7</v>
      </c>
      <c r="BJ37" s="51">
        <v>3.02</v>
      </c>
      <c r="BK37" s="49">
        <v>0.28999999999999998</v>
      </c>
      <c r="BL37" s="51">
        <v>1.93</v>
      </c>
      <c r="BM37" s="49">
        <v>0.25</v>
      </c>
      <c r="BN37" s="50">
        <v>163</v>
      </c>
      <c r="BO37" s="49">
        <v>13</v>
      </c>
      <c r="BP37" s="50">
        <v>835</v>
      </c>
      <c r="BQ37" s="49">
        <v>34</v>
      </c>
      <c r="BS37" s="52">
        <v>41.841999999999999</v>
      </c>
      <c r="BT37" s="52">
        <v>58.839788137799999</v>
      </c>
    </row>
    <row r="38" spans="1:72" s="258" customFormat="1" ht="14">
      <c r="A38" s="48" t="s">
        <v>318</v>
      </c>
      <c r="B38" s="53" t="s">
        <v>15</v>
      </c>
      <c r="C38" s="48">
        <v>25.220571754477898</v>
      </c>
      <c r="D38" s="48">
        <v>56.224517127547301</v>
      </c>
      <c r="E38" s="48" t="s">
        <v>284</v>
      </c>
      <c r="F38" s="52">
        <v>92.129272663699908</v>
      </c>
      <c r="G38" s="52">
        <v>1.7</v>
      </c>
      <c r="H38" s="52">
        <v>92.2</v>
      </c>
      <c r="I38" s="52">
        <v>1.7</v>
      </c>
      <c r="J38" s="52">
        <v>94.3</v>
      </c>
      <c r="K38" s="52">
        <v>7.8</v>
      </c>
      <c r="L38" s="52">
        <v>108</v>
      </c>
      <c r="M38" s="52">
        <v>142.19999999999999</v>
      </c>
      <c r="N38" s="52">
        <v>92.129272663699908</v>
      </c>
      <c r="O38" s="52">
        <v>93.932325332585222</v>
      </c>
      <c r="P38" s="52">
        <v>4.0514447964989667E-2</v>
      </c>
      <c r="Q38" s="52">
        <v>98.080476915160702</v>
      </c>
      <c r="R38" s="50">
        <v>1826</v>
      </c>
      <c r="S38" s="49">
        <v>58</v>
      </c>
      <c r="T38" s="51">
        <v>2.7</v>
      </c>
      <c r="U38" s="49">
        <v>1.9</v>
      </c>
      <c r="V38" s="49">
        <v>7060</v>
      </c>
      <c r="W38" s="49">
        <v>140</v>
      </c>
      <c r="X38" s="49">
        <v>447800</v>
      </c>
      <c r="Y38" s="49">
        <v>9200</v>
      </c>
      <c r="Z38" s="52">
        <v>103.8</v>
      </c>
      <c r="AA38" s="49">
        <v>2.2000000000000002</v>
      </c>
      <c r="AB38" s="52">
        <v>0.107</v>
      </c>
      <c r="AC38" s="49">
        <v>0.04</v>
      </c>
      <c r="AD38" s="52">
        <v>91</v>
      </c>
      <c r="AE38" s="49">
        <v>3.1</v>
      </c>
      <c r="AF38" s="52">
        <v>0.25800000000000001</v>
      </c>
      <c r="AG38" s="49">
        <v>7.1999999999999995E-2</v>
      </c>
      <c r="AH38" s="52">
        <v>1.93</v>
      </c>
      <c r="AI38" s="49">
        <v>0.46</v>
      </c>
      <c r="AJ38" s="52">
        <v>7.8</v>
      </c>
      <c r="AK38" s="49">
        <v>1</v>
      </c>
      <c r="AL38" s="52">
        <v>2.54</v>
      </c>
      <c r="AM38" s="49">
        <v>0.28000000000000003</v>
      </c>
      <c r="AN38" s="51">
        <v>73.3</v>
      </c>
      <c r="AO38" s="49">
        <v>3.9</v>
      </c>
      <c r="AP38" s="51">
        <v>33</v>
      </c>
      <c r="AQ38" s="49">
        <v>1.2</v>
      </c>
      <c r="AR38" s="50">
        <v>484</v>
      </c>
      <c r="AS38" s="49">
        <v>11</v>
      </c>
      <c r="AT38" s="50">
        <v>201.5</v>
      </c>
      <c r="AU38" s="49">
        <v>4</v>
      </c>
      <c r="AV38" s="50">
        <v>1035</v>
      </c>
      <c r="AW38" s="49">
        <v>18</v>
      </c>
      <c r="AX38" s="50">
        <v>220.7</v>
      </c>
      <c r="AY38" s="49">
        <v>3.3</v>
      </c>
      <c r="AZ38" s="50">
        <v>2043</v>
      </c>
      <c r="BA38" s="49">
        <v>25</v>
      </c>
      <c r="BB38" s="50">
        <v>418.5</v>
      </c>
      <c r="BC38" s="49">
        <v>4.2</v>
      </c>
      <c r="BD38" s="50">
        <v>12490</v>
      </c>
      <c r="BE38" s="49">
        <v>330</v>
      </c>
      <c r="BF38" s="52">
        <v>22.18</v>
      </c>
      <c r="BG38" s="49">
        <v>0.62</v>
      </c>
      <c r="BH38" s="50">
        <v>153.1</v>
      </c>
      <c r="BI38" s="49">
        <v>3.7</v>
      </c>
      <c r="BJ38" s="51">
        <v>8.1</v>
      </c>
      <c r="BK38" s="49">
        <v>0.47</v>
      </c>
      <c r="BL38" s="51">
        <v>10.18</v>
      </c>
      <c r="BM38" s="49">
        <v>0.79</v>
      </c>
      <c r="BN38" s="50">
        <v>1150</v>
      </c>
      <c r="BO38" s="49">
        <v>100</v>
      </c>
      <c r="BP38" s="50">
        <v>2684</v>
      </c>
      <c r="BQ38" s="49">
        <v>94</v>
      </c>
      <c r="BS38" s="52">
        <v>58.952999999999996</v>
      </c>
      <c r="BT38" s="52">
        <v>106.709814874</v>
      </c>
    </row>
    <row r="39" spans="1:72" s="258" customFormat="1" ht="14">
      <c r="A39" s="48" t="s">
        <v>319</v>
      </c>
      <c r="B39" s="48" t="s">
        <v>17</v>
      </c>
      <c r="C39" s="48">
        <v>25.220238134478599</v>
      </c>
      <c r="D39" s="48">
        <v>56.226335897528301</v>
      </c>
      <c r="E39" s="48" t="s">
        <v>284</v>
      </c>
      <c r="F39" s="52">
        <v>99.473614222412394</v>
      </c>
      <c r="G39" s="52">
        <v>2</v>
      </c>
      <c r="H39" s="52">
        <v>99.5</v>
      </c>
      <c r="I39" s="52">
        <v>2</v>
      </c>
      <c r="J39" s="52">
        <v>102.1</v>
      </c>
      <c r="K39" s="52">
        <v>11</v>
      </c>
      <c r="L39" s="52">
        <v>98.2</v>
      </c>
      <c r="M39" s="52">
        <v>221.8</v>
      </c>
      <c r="N39" s="52">
        <v>99.473614222412394</v>
      </c>
      <c r="O39" s="52">
        <v>101.25235655981332</v>
      </c>
      <c r="P39" s="52">
        <v>-3.3095241210762661E-3</v>
      </c>
      <c r="Q39" s="52">
        <v>98.243258332115786</v>
      </c>
      <c r="R39" s="50">
        <v>1796</v>
      </c>
      <c r="S39" s="49">
        <v>52</v>
      </c>
      <c r="T39" s="51" t="s">
        <v>285</v>
      </c>
      <c r="U39" s="49" t="s">
        <v>285</v>
      </c>
      <c r="V39" s="49">
        <v>5010</v>
      </c>
      <c r="W39" s="49">
        <v>230</v>
      </c>
      <c r="X39" s="49">
        <v>427500</v>
      </c>
      <c r="Y39" s="49">
        <v>7600</v>
      </c>
      <c r="Z39" s="52">
        <v>33.299999999999997</v>
      </c>
      <c r="AA39" s="49">
        <v>2.4</v>
      </c>
      <c r="AB39" s="52" t="s">
        <v>285</v>
      </c>
      <c r="AC39" s="49" t="s">
        <v>285</v>
      </c>
      <c r="AD39" s="52">
        <v>54.1</v>
      </c>
      <c r="AE39" s="49">
        <v>6.5</v>
      </c>
      <c r="AF39" s="52">
        <v>8.7999999999999995E-2</v>
      </c>
      <c r="AG39" s="49">
        <v>4.3999999999999997E-2</v>
      </c>
      <c r="AH39" s="52">
        <v>1.42</v>
      </c>
      <c r="AI39" s="49">
        <v>0.42</v>
      </c>
      <c r="AJ39" s="52">
        <v>5.97</v>
      </c>
      <c r="AK39" s="49">
        <v>0.94</v>
      </c>
      <c r="AL39" s="52">
        <v>1.83</v>
      </c>
      <c r="AM39" s="49">
        <v>0.24</v>
      </c>
      <c r="AN39" s="51">
        <v>51.3</v>
      </c>
      <c r="AO39" s="49">
        <v>4.5999999999999996</v>
      </c>
      <c r="AP39" s="51">
        <v>23</v>
      </c>
      <c r="AQ39" s="49">
        <v>1.3</v>
      </c>
      <c r="AR39" s="50">
        <v>343</v>
      </c>
      <c r="AS39" s="49">
        <v>16</v>
      </c>
      <c r="AT39" s="50">
        <v>147.6</v>
      </c>
      <c r="AU39" s="49">
        <v>6.4</v>
      </c>
      <c r="AV39" s="50">
        <v>787</v>
      </c>
      <c r="AW39" s="49">
        <v>29</v>
      </c>
      <c r="AX39" s="50">
        <v>169.5</v>
      </c>
      <c r="AY39" s="49">
        <v>5.4</v>
      </c>
      <c r="AZ39" s="50">
        <v>1599</v>
      </c>
      <c r="BA39" s="49">
        <v>38</v>
      </c>
      <c r="BB39" s="50">
        <v>341.3</v>
      </c>
      <c r="BC39" s="49">
        <v>6.6</v>
      </c>
      <c r="BD39" s="50">
        <v>12820</v>
      </c>
      <c r="BE39" s="49">
        <v>250</v>
      </c>
      <c r="BF39" s="52">
        <v>8.64</v>
      </c>
      <c r="BG39" s="49">
        <v>0.42</v>
      </c>
      <c r="BH39" s="50">
        <v>64.8</v>
      </c>
      <c r="BI39" s="49">
        <v>2.1</v>
      </c>
      <c r="BJ39" s="51">
        <v>3.36</v>
      </c>
      <c r="BK39" s="49">
        <v>0.28999999999999998</v>
      </c>
      <c r="BL39" s="51">
        <v>5.35</v>
      </c>
      <c r="BM39" s="49">
        <v>0.67</v>
      </c>
      <c r="BN39" s="50">
        <v>554</v>
      </c>
      <c r="BO39" s="49">
        <v>77</v>
      </c>
      <c r="BP39" s="50">
        <v>1044</v>
      </c>
      <c r="BQ39" s="49">
        <v>36</v>
      </c>
      <c r="BS39" s="52">
        <v>57.984999999999999</v>
      </c>
      <c r="BT39" s="52">
        <v>77.176202329500015</v>
      </c>
    </row>
    <row r="40" spans="1:72" s="258" customFormat="1" ht="14">
      <c r="A40" s="48" t="s">
        <v>320</v>
      </c>
      <c r="B40" s="48" t="s">
        <v>17</v>
      </c>
      <c r="C40" s="48">
        <v>25.220238134478599</v>
      </c>
      <c r="D40" s="48">
        <v>56.226335897528301</v>
      </c>
      <c r="E40" s="48" t="s">
        <v>284</v>
      </c>
      <c r="F40" s="52">
        <v>92.976918121436739</v>
      </c>
      <c r="G40" s="52">
        <v>2</v>
      </c>
      <c r="H40" s="52">
        <v>93.4</v>
      </c>
      <c r="I40" s="52">
        <v>2</v>
      </c>
      <c r="J40" s="52">
        <v>101.1</v>
      </c>
      <c r="K40" s="52">
        <v>11</v>
      </c>
      <c r="L40" s="52">
        <v>253</v>
      </c>
      <c r="M40" s="52">
        <v>216</v>
      </c>
      <c r="N40" s="52">
        <v>92.976918121436739</v>
      </c>
      <c r="O40" s="52">
        <v>94.980802294231609</v>
      </c>
      <c r="P40" s="52">
        <v>0.42797536544443199</v>
      </c>
      <c r="Q40" s="52">
        <v>97.890221892854484</v>
      </c>
      <c r="R40" s="50">
        <v>2807</v>
      </c>
      <c r="S40" s="49">
        <v>79</v>
      </c>
      <c r="T40" s="51">
        <v>3.9</v>
      </c>
      <c r="U40" s="49">
        <v>1.9</v>
      </c>
      <c r="V40" s="49">
        <v>8550</v>
      </c>
      <c r="W40" s="49">
        <v>190</v>
      </c>
      <c r="X40" s="49">
        <v>430000</v>
      </c>
      <c r="Y40" s="49">
        <v>10000</v>
      </c>
      <c r="Z40" s="52">
        <v>30.9</v>
      </c>
      <c r="AA40" s="49">
        <v>2</v>
      </c>
      <c r="AB40" s="52">
        <v>6.5000000000000002E-2</v>
      </c>
      <c r="AC40" s="49">
        <v>4.2000000000000003E-2</v>
      </c>
      <c r="AD40" s="52">
        <v>101.2</v>
      </c>
      <c r="AE40" s="49">
        <v>3.9</v>
      </c>
      <c r="AF40" s="52">
        <v>0.14799999999999999</v>
      </c>
      <c r="AG40" s="49">
        <v>5.5E-2</v>
      </c>
      <c r="AH40" s="52">
        <v>3.17</v>
      </c>
      <c r="AI40" s="49">
        <v>0.65</v>
      </c>
      <c r="AJ40" s="52">
        <v>12.3</v>
      </c>
      <c r="AK40" s="49">
        <v>1.5</v>
      </c>
      <c r="AL40" s="52">
        <v>3.87</v>
      </c>
      <c r="AM40" s="49">
        <v>0.35</v>
      </c>
      <c r="AN40" s="51">
        <v>102.9</v>
      </c>
      <c r="AO40" s="49">
        <v>4.7</v>
      </c>
      <c r="AP40" s="51">
        <v>41.6</v>
      </c>
      <c r="AQ40" s="49">
        <v>1.6</v>
      </c>
      <c r="AR40" s="50">
        <v>608</v>
      </c>
      <c r="AS40" s="49">
        <v>19</v>
      </c>
      <c r="AT40" s="50">
        <v>253.3</v>
      </c>
      <c r="AU40" s="49">
        <v>7.1</v>
      </c>
      <c r="AV40" s="50">
        <v>1287</v>
      </c>
      <c r="AW40" s="49">
        <v>32</v>
      </c>
      <c r="AX40" s="50">
        <v>263</v>
      </c>
      <c r="AY40" s="49">
        <v>4.7</v>
      </c>
      <c r="AZ40" s="50">
        <v>2356</v>
      </c>
      <c r="BA40" s="49">
        <v>43</v>
      </c>
      <c r="BB40" s="50">
        <v>482.2</v>
      </c>
      <c r="BC40" s="49">
        <v>7.3</v>
      </c>
      <c r="BD40" s="50">
        <v>9660</v>
      </c>
      <c r="BE40" s="49">
        <v>200</v>
      </c>
      <c r="BF40" s="52">
        <v>5.84</v>
      </c>
      <c r="BG40" s="49">
        <v>0.44</v>
      </c>
      <c r="BH40" s="50">
        <v>83.8</v>
      </c>
      <c r="BI40" s="49">
        <v>4.5</v>
      </c>
      <c r="BJ40" s="51">
        <v>4.63</v>
      </c>
      <c r="BK40" s="49">
        <v>0.43</v>
      </c>
      <c r="BL40" s="51">
        <v>8.77</v>
      </c>
      <c r="BM40" s="49">
        <v>0.68</v>
      </c>
      <c r="BN40" s="50">
        <v>1011</v>
      </c>
      <c r="BO40" s="49">
        <v>50</v>
      </c>
      <c r="BP40" s="50">
        <v>1409</v>
      </c>
      <c r="BQ40" s="49">
        <v>58</v>
      </c>
      <c r="BS40" s="52">
        <v>90.625</v>
      </c>
      <c r="BT40" s="52">
        <v>128.83815426709998</v>
      </c>
    </row>
    <row r="41" spans="1:72" s="258" customFormat="1" ht="14">
      <c r="A41" s="48" t="s">
        <v>321</v>
      </c>
      <c r="B41" s="48" t="s">
        <v>17</v>
      </c>
      <c r="C41" s="48">
        <v>25.220238134478599</v>
      </c>
      <c r="D41" s="48">
        <v>56.226335897528301</v>
      </c>
      <c r="E41" s="48" t="s">
        <v>284</v>
      </c>
      <c r="F41" s="52">
        <v>89.499303679595329</v>
      </c>
      <c r="G41" s="52">
        <v>1.2</v>
      </c>
      <c r="H41" s="52">
        <v>89.86</v>
      </c>
      <c r="I41" s="52">
        <v>1.2</v>
      </c>
      <c r="J41" s="52">
        <v>97.7</v>
      </c>
      <c r="K41" s="52">
        <v>7.2</v>
      </c>
      <c r="L41" s="52">
        <v>248.8</v>
      </c>
      <c r="M41" s="52">
        <v>103.4</v>
      </c>
      <c r="N41" s="52">
        <v>89.499303679595329</v>
      </c>
      <c r="O41" s="52">
        <v>91.397707543267359</v>
      </c>
      <c r="P41" s="52">
        <v>0.42447333290457545</v>
      </c>
      <c r="Q41" s="52">
        <v>97.922919606300482</v>
      </c>
      <c r="R41" s="50">
        <v>2496</v>
      </c>
      <c r="S41" s="49">
        <v>60</v>
      </c>
      <c r="T41" s="51" t="s">
        <v>285</v>
      </c>
      <c r="U41" s="49" t="s">
        <v>285</v>
      </c>
      <c r="V41" s="49">
        <v>6400</v>
      </c>
      <c r="W41" s="49">
        <v>110</v>
      </c>
      <c r="X41" s="49">
        <v>428800</v>
      </c>
      <c r="Y41" s="49">
        <v>9600</v>
      </c>
      <c r="Z41" s="52">
        <v>72.5</v>
      </c>
      <c r="AA41" s="49">
        <v>1.5</v>
      </c>
      <c r="AB41" s="52">
        <v>0.55000000000000004</v>
      </c>
      <c r="AC41" s="49">
        <v>0.18</v>
      </c>
      <c r="AD41" s="52">
        <v>17.899999999999999</v>
      </c>
      <c r="AE41" s="49">
        <v>1.6</v>
      </c>
      <c r="AF41" s="52">
        <v>0.43</v>
      </c>
      <c r="AG41" s="49">
        <v>0.16</v>
      </c>
      <c r="AH41" s="52">
        <v>2.62</v>
      </c>
      <c r="AI41" s="49">
        <v>0.79</v>
      </c>
      <c r="AJ41" s="52">
        <v>5.8</v>
      </c>
      <c r="AK41" s="49">
        <v>1</v>
      </c>
      <c r="AL41" s="52">
        <v>2.63</v>
      </c>
      <c r="AM41" s="49">
        <v>0.61</v>
      </c>
      <c r="AN41" s="51">
        <v>50.7</v>
      </c>
      <c r="AO41" s="49">
        <v>2.8</v>
      </c>
      <c r="AP41" s="51">
        <v>29.1</v>
      </c>
      <c r="AQ41" s="49">
        <v>1</v>
      </c>
      <c r="AR41" s="50">
        <v>454</v>
      </c>
      <c r="AS41" s="49">
        <v>11</v>
      </c>
      <c r="AT41" s="50">
        <v>177.2</v>
      </c>
      <c r="AU41" s="49">
        <v>3.7</v>
      </c>
      <c r="AV41" s="50">
        <v>1008</v>
      </c>
      <c r="AW41" s="49">
        <v>16</v>
      </c>
      <c r="AX41" s="50">
        <v>270.8</v>
      </c>
      <c r="AY41" s="49">
        <v>4.4000000000000004</v>
      </c>
      <c r="AZ41" s="50">
        <v>3080</v>
      </c>
      <c r="BA41" s="49">
        <v>47</v>
      </c>
      <c r="BB41" s="50">
        <v>679.3</v>
      </c>
      <c r="BC41" s="49">
        <v>9.5</v>
      </c>
      <c r="BD41" s="50">
        <v>23210</v>
      </c>
      <c r="BE41" s="49">
        <v>530</v>
      </c>
      <c r="BF41" s="52">
        <v>36.53</v>
      </c>
      <c r="BG41" s="49">
        <v>0.7</v>
      </c>
      <c r="BH41" s="50">
        <v>348.1</v>
      </c>
      <c r="BI41" s="49">
        <v>5.2</v>
      </c>
      <c r="BJ41" s="51">
        <v>19.559999999999999</v>
      </c>
      <c r="BK41" s="49">
        <v>0.88</v>
      </c>
      <c r="BL41" s="51">
        <v>5.31</v>
      </c>
      <c r="BM41" s="49">
        <v>0.51</v>
      </c>
      <c r="BN41" s="50">
        <v>436</v>
      </c>
      <c r="BO41" s="49">
        <v>17</v>
      </c>
      <c r="BP41" s="50">
        <v>6190</v>
      </c>
      <c r="BQ41" s="49">
        <v>140</v>
      </c>
      <c r="BS41" s="52">
        <v>80.584000000000003</v>
      </c>
      <c r="BT41" s="52">
        <v>105.87832851100001</v>
      </c>
    </row>
    <row r="42" spans="1:72" s="258" customFormat="1" ht="14">
      <c r="A42" s="48" t="s">
        <v>322</v>
      </c>
      <c r="B42" s="48" t="s">
        <v>17</v>
      </c>
      <c r="C42" s="48">
        <v>25.220238134478599</v>
      </c>
      <c r="D42" s="48">
        <v>56.226335897528301</v>
      </c>
      <c r="E42" s="48" t="s">
        <v>284</v>
      </c>
      <c r="F42" s="52">
        <v>93.584861394068184</v>
      </c>
      <c r="G42" s="52">
        <v>2.2000000000000002</v>
      </c>
      <c r="H42" s="52">
        <v>93.3</v>
      </c>
      <c r="I42" s="52">
        <v>2.2000000000000002</v>
      </c>
      <c r="J42" s="52">
        <v>89.1</v>
      </c>
      <c r="K42" s="52">
        <v>9.4</v>
      </c>
      <c r="L42" s="52">
        <v>1.4999999999999999E-4</v>
      </c>
      <c r="M42" s="52">
        <v>208.99603999999999</v>
      </c>
      <c r="N42" s="52">
        <v>93.584861394068184</v>
      </c>
      <c r="O42" s="52">
        <v>95.2761614098454</v>
      </c>
      <c r="P42" s="52">
        <v>-0.36540946722652734</v>
      </c>
      <c r="Q42" s="52">
        <v>98.224844503860922</v>
      </c>
      <c r="R42" s="50">
        <v>2676</v>
      </c>
      <c r="S42" s="49">
        <v>66</v>
      </c>
      <c r="T42" s="51" t="s">
        <v>285</v>
      </c>
      <c r="U42" s="49" t="s">
        <v>285</v>
      </c>
      <c r="V42" s="49">
        <v>7620</v>
      </c>
      <c r="W42" s="49">
        <v>200</v>
      </c>
      <c r="X42" s="49">
        <v>430700</v>
      </c>
      <c r="Y42" s="49">
        <v>9300</v>
      </c>
      <c r="Z42" s="52">
        <v>26.5</v>
      </c>
      <c r="AA42" s="49">
        <v>1.1000000000000001</v>
      </c>
      <c r="AB42" s="52" t="s">
        <v>285</v>
      </c>
      <c r="AC42" s="49" t="s">
        <v>285</v>
      </c>
      <c r="AD42" s="52">
        <v>72.099999999999994</v>
      </c>
      <c r="AE42" s="49">
        <v>2.9</v>
      </c>
      <c r="AF42" s="52">
        <v>6.9000000000000006E-2</v>
      </c>
      <c r="AG42" s="49">
        <v>3.3000000000000002E-2</v>
      </c>
      <c r="AH42" s="52">
        <v>1.7</v>
      </c>
      <c r="AI42" s="49">
        <v>0.46</v>
      </c>
      <c r="AJ42" s="52">
        <v>8</v>
      </c>
      <c r="AK42" s="49">
        <v>1</v>
      </c>
      <c r="AL42" s="52">
        <v>2.89</v>
      </c>
      <c r="AM42" s="49">
        <v>0.22</v>
      </c>
      <c r="AN42" s="51">
        <v>83.5</v>
      </c>
      <c r="AO42" s="49">
        <v>3.8</v>
      </c>
      <c r="AP42" s="51">
        <v>35.799999999999997</v>
      </c>
      <c r="AQ42" s="49">
        <v>1.2</v>
      </c>
      <c r="AR42" s="50">
        <v>519</v>
      </c>
      <c r="AS42" s="49">
        <v>16</v>
      </c>
      <c r="AT42" s="50">
        <v>222.9</v>
      </c>
      <c r="AU42" s="49">
        <v>6</v>
      </c>
      <c r="AV42" s="50">
        <v>1145</v>
      </c>
      <c r="AW42" s="49">
        <v>33</v>
      </c>
      <c r="AX42" s="50">
        <v>239.9</v>
      </c>
      <c r="AY42" s="49">
        <v>6.8</v>
      </c>
      <c r="AZ42" s="50">
        <v>2169</v>
      </c>
      <c r="BA42" s="49">
        <v>59</v>
      </c>
      <c r="BB42" s="50">
        <v>447</v>
      </c>
      <c r="BC42" s="49">
        <v>11</v>
      </c>
      <c r="BD42" s="50">
        <v>10400</v>
      </c>
      <c r="BE42" s="49">
        <v>180</v>
      </c>
      <c r="BF42" s="52">
        <v>5.22</v>
      </c>
      <c r="BG42" s="49">
        <v>0.3</v>
      </c>
      <c r="BH42" s="50">
        <v>70.2</v>
      </c>
      <c r="BI42" s="49">
        <v>1.7</v>
      </c>
      <c r="BJ42" s="51">
        <v>3.46</v>
      </c>
      <c r="BK42" s="49">
        <v>0.31</v>
      </c>
      <c r="BL42" s="51">
        <v>6.08</v>
      </c>
      <c r="BM42" s="49">
        <v>0.28999999999999998</v>
      </c>
      <c r="BN42" s="50">
        <v>699</v>
      </c>
      <c r="BO42" s="49">
        <v>23</v>
      </c>
      <c r="BP42" s="50">
        <v>1196</v>
      </c>
      <c r="BQ42" s="49">
        <v>23</v>
      </c>
      <c r="BS42" s="52">
        <v>86.396000000000001</v>
      </c>
      <c r="BT42" s="52">
        <v>114.96433693239999</v>
      </c>
    </row>
    <row r="43" spans="1:72" s="258" customFormat="1" ht="14">
      <c r="A43" s="48" t="s">
        <v>323</v>
      </c>
      <c r="B43" s="48" t="s">
        <v>17</v>
      </c>
      <c r="C43" s="48">
        <v>25.220238134478599</v>
      </c>
      <c r="D43" s="48">
        <v>56.226335897528301</v>
      </c>
      <c r="E43" s="48" t="s">
        <v>284</v>
      </c>
      <c r="F43" s="52">
        <v>98.758930417957913</v>
      </c>
      <c r="G43" s="52">
        <v>3.3</v>
      </c>
      <c r="H43" s="52">
        <v>99.2</v>
      </c>
      <c r="I43" s="52">
        <v>3.3</v>
      </c>
      <c r="J43" s="52">
        <v>104</v>
      </c>
      <c r="K43" s="52">
        <v>14</v>
      </c>
      <c r="L43" s="52">
        <v>249</v>
      </c>
      <c r="M43" s="52">
        <v>306</v>
      </c>
      <c r="N43" s="52">
        <v>98.758930417957913</v>
      </c>
      <c r="O43" s="52">
        <v>98.433373519134193</v>
      </c>
      <c r="P43" s="52">
        <v>0.40044171696853403</v>
      </c>
      <c r="Q43" s="52">
        <v>100.33073833313296</v>
      </c>
      <c r="R43" s="50">
        <v>1193</v>
      </c>
      <c r="S43" s="49">
        <v>53</v>
      </c>
      <c r="T43" s="51">
        <v>5.0999999999999996</v>
      </c>
      <c r="U43" s="49">
        <v>3.1</v>
      </c>
      <c r="V43" s="49">
        <v>4100</v>
      </c>
      <c r="W43" s="49">
        <v>190</v>
      </c>
      <c r="X43" s="49">
        <v>462000</v>
      </c>
      <c r="Y43" s="49">
        <v>13000</v>
      </c>
      <c r="Z43" s="52">
        <v>50.2</v>
      </c>
      <c r="AA43" s="49">
        <v>2.7</v>
      </c>
      <c r="AB43" s="52">
        <v>4.2999999999999997E-2</v>
      </c>
      <c r="AC43" s="49">
        <v>3.2000000000000001E-2</v>
      </c>
      <c r="AD43" s="52">
        <v>52.1</v>
      </c>
      <c r="AE43" s="49">
        <v>2.6</v>
      </c>
      <c r="AF43" s="52">
        <v>7.6999999999999999E-2</v>
      </c>
      <c r="AG43" s="49">
        <v>4.8000000000000001E-2</v>
      </c>
      <c r="AH43" s="52">
        <v>0.93</v>
      </c>
      <c r="AI43" s="49">
        <v>0.39</v>
      </c>
      <c r="AJ43" s="52">
        <v>4.3</v>
      </c>
      <c r="AK43" s="49">
        <v>0.86</v>
      </c>
      <c r="AL43" s="52">
        <v>1.1499999999999999</v>
      </c>
      <c r="AM43" s="49">
        <v>0.22</v>
      </c>
      <c r="AN43" s="51">
        <v>40.6</v>
      </c>
      <c r="AO43" s="49">
        <v>3.8</v>
      </c>
      <c r="AP43" s="51">
        <v>18.649999999999999</v>
      </c>
      <c r="AQ43" s="49">
        <v>0.98</v>
      </c>
      <c r="AR43" s="50">
        <v>280</v>
      </c>
      <c r="AS43" s="49">
        <v>13</v>
      </c>
      <c r="AT43" s="50">
        <v>121.4</v>
      </c>
      <c r="AU43" s="49">
        <v>4.7</v>
      </c>
      <c r="AV43" s="50">
        <v>643</v>
      </c>
      <c r="AW43" s="49">
        <v>26</v>
      </c>
      <c r="AX43" s="50">
        <v>138.6</v>
      </c>
      <c r="AY43" s="49">
        <v>5.4</v>
      </c>
      <c r="AZ43" s="50">
        <v>1298</v>
      </c>
      <c r="BA43" s="49">
        <v>50</v>
      </c>
      <c r="BB43" s="50">
        <v>274</v>
      </c>
      <c r="BC43" s="49">
        <v>10</v>
      </c>
      <c r="BD43" s="50">
        <v>14150</v>
      </c>
      <c r="BE43" s="49">
        <v>490</v>
      </c>
      <c r="BF43" s="52">
        <v>14</v>
      </c>
      <c r="BG43" s="49">
        <v>0.71</v>
      </c>
      <c r="BH43" s="50">
        <v>73.099999999999994</v>
      </c>
      <c r="BI43" s="49">
        <v>3.5</v>
      </c>
      <c r="BJ43" s="51">
        <v>3.99</v>
      </c>
      <c r="BK43" s="49">
        <v>0.45</v>
      </c>
      <c r="BL43" s="51">
        <v>3.65</v>
      </c>
      <c r="BM43" s="49">
        <v>0.28999999999999998</v>
      </c>
      <c r="BN43" s="50">
        <v>387</v>
      </c>
      <c r="BO43" s="49">
        <v>31</v>
      </c>
      <c r="BP43" s="50">
        <v>1251</v>
      </c>
      <c r="BQ43" s="49">
        <v>63</v>
      </c>
      <c r="BS43" s="52">
        <v>38.515999999999998</v>
      </c>
      <c r="BT43" s="52">
        <v>63.097348330200006</v>
      </c>
    </row>
    <row r="44" spans="1:72" s="258" customFormat="1" ht="14">
      <c r="A44" s="48" t="s">
        <v>324</v>
      </c>
      <c r="B44" s="48" t="s">
        <v>17</v>
      </c>
      <c r="C44" s="48">
        <v>25.220238134478599</v>
      </c>
      <c r="D44" s="48">
        <v>56.226335897528301</v>
      </c>
      <c r="E44" s="48" t="s">
        <v>284</v>
      </c>
      <c r="F44" s="52">
        <v>94.5</v>
      </c>
      <c r="G44" s="52">
        <v>2.6</v>
      </c>
      <c r="H44" s="52">
        <v>94.5</v>
      </c>
      <c r="I44" s="52">
        <v>2.6</v>
      </c>
      <c r="J44" s="52">
        <v>95</v>
      </c>
      <c r="K44" s="52">
        <v>12</v>
      </c>
      <c r="L44" s="52">
        <v>108</v>
      </c>
      <c r="M44" s="52">
        <v>294</v>
      </c>
      <c r="N44" s="52">
        <v>94.484722483868367</v>
      </c>
      <c r="O44" s="52">
        <v>95.304145159603863</v>
      </c>
      <c r="P44" s="52">
        <v>3.4649501101669922E-2</v>
      </c>
      <c r="Q44" s="52">
        <v>99.473684210526315</v>
      </c>
      <c r="R44" s="50">
        <v>2058</v>
      </c>
      <c r="S44" s="49">
        <v>77</v>
      </c>
      <c r="T44" s="51">
        <v>4.4000000000000004</v>
      </c>
      <c r="U44" s="49">
        <v>2.7</v>
      </c>
      <c r="V44" s="49">
        <v>5190</v>
      </c>
      <c r="W44" s="49">
        <v>270</v>
      </c>
      <c r="X44" s="49">
        <v>457200</v>
      </c>
      <c r="Y44" s="49">
        <v>9800</v>
      </c>
      <c r="Z44" s="52">
        <v>20.6</v>
      </c>
      <c r="AA44" s="49">
        <v>1.2</v>
      </c>
      <c r="AB44" s="52">
        <v>0.151</v>
      </c>
      <c r="AC44" s="49">
        <v>5.3999999999999999E-2</v>
      </c>
      <c r="AD44" s="52">
        <v>41</v>
      </c>
      <c r="AE44" s="49">
        <v>3.8</v>
      </c>
      <c r="AF44" s="52">
        <v>0.13</v>
      </c>
      <c r="AG44" s="49">
        <v>5.8000000000000003E-2</v>
      </c>
      <c r="AH44" s="52">
        <v>1.52</v>
      </c>
      <c r="AI44" s="49">
        <v>0.44</v>
      </c>
      <c r="AJ44" s="52">
        <v>5.6</v>
      </c>
      <c r="AK44" s="49">
        <v>1.1000000000000001</v>
      </c>
      <c r="AL44" s="52">
        <v>2.06</v>
      </c>
      <c r="AM44" s="49">
        <v>0.25</v>
      </c>
      <c r="AN44" s="51">
        <v>51.8</v>
      </c>
      <c r="AO44" s="49">
        <v>4.5</v>
      </c>
      <c r="AP44" s="51">
        <v>23.6</v>
      </c>
      <c r="AQ44" s="49">
        <v>1.3</v>
      </c>
      <c r="AR44" s="50">
        <v>352</v>
      </c>
      <c r="AS44" s="49">
        <v>18</v>
      </c>
      <c r="AT44" s="50">
        <v>153.5</v>
      </c>
      <c r="AU44" s="49">
        <v>7</v>
      </c>
      <c r="AV44" s="50">
        <v>812</v>
      </c>
      <c r="AW44" s="49">
        <v>37</v>
      </c>
      <c r="AX44" s="50">
        <v>176.9</v>
      </c>
      <c r="AY44" s="49">
        <v>7.6</v>
      </c>
      <c r="AZ44" s="50">
        <v>1692</v>
      </c>
      <c r="BA44" s="49">
        <v>64</v>
      </c>
      <c r="BB44" s="50">
        <v>357</v>
      </c>
      <c r="BC44" s="49">
        <v>12</v>
      </c>
      <c r="BD44" s="50">
        <v>12860</v>
      </c>
      <c r="BE44" s="49">
        <v>220</v>
      </c>
      <c r="BF44" s="52">
        <v>5.49</v>
      </c>
      <c r="BG44" s="49">
        <v>0.34</v>
      </c>
      <c r="BH44" s="50">
        <v>54.9</v>
      </c>
      <c r="BI44" s="49">
        <v>1.5</v>
      </c>
      <c r="BJ44" s="51">
        <v>2.92</v>
      </c>
      <c r="BK44" s="49">
        <v>0.36</v>
      </c>
      <c r="BL44" s="51">
        <v>3.86</v>
      </c>
      <c r="BM44" s="49">
        <v>0.32</v>
      </c>
      <c r="BN44" s="50">
        <v>372</v>
      </c>
      <c r="BO44" s="49">
        <v>31</v>
      </c>
      <c r="BP44" s="50">
        <v>943</v>
      </c>
      <c r="BQ44" s="49">
        <v>25</v>
      </c>
      <c r="BS44" s="52">
        <v>66.442999999999998</v>
      </c>
      <c r="BT44" s="52">
        <v>80.025567300099993</v>
      </c>
    </row>
    <row r="45" spans="1:72" s="258" customFormat="1" ht="14">
      <c r="A45" s="48" t="s">
        <v>325</v>
      </c>
      <c r="B45" s="48" t="s">
        <v>17</v>
      </c>
      <c r="C45" s="48">
        <v>25.220238134478599</v>
      </c>
      <c r="D45" s="48">
        <v>56.226335897528301</v>
      </c>
      <c r="E45" s="48" t="s">
        <v>284</v>
      </c>
      <c r="F45" s="52">
        <v>89.929946221977204</v>
      </c>
      <c r="G45" s="52">
        <v>2.2999999999999998</v>
      </c>
      <c r="H45" s="52">
        <v>90.5</v>
      </c>
      <c r="I45" s="52">
        <v>2.2999999999999998</v>
      </c>
      <c r="J45" s="52">
        <v>102.5</v>
      </c>
      <c r="K45" s="52">
        <v>9.6999999999999993</v>
      </c>
      <c r="L45" s="52">
        <v>327.8</v>
      </c>
      <c r="M45" s="52">
        <v>167</v>
      </c>
      <c r="N45" s="52">
        <v>89.929946221977204</v>
      </c>
      <c r="O45" s="52">
        <v>93.120595195584414</v>
      </c>
      <c r="P45" s="52">
        <v>0.64962114639792756</v>
      </c>
      <c r="Q45" s="52">
        <v>96.573637693245217</v>
      </c>
      <c r="R45" s="50">
        <v>2415</v>
      </c>
      <c r="S45" s="49">
        <v>59</v>
      </c>
      <c r="T45" s="51" t="s">
        <v>285</v>
      </c>
      <c r="U45" s="49" t="s">
        <v>285</v>
      </c>
      <c r="V45" s="49">
        <v>6881</v>
      </c>
      <c r="W45" s="49">
        <v>74</v>
      </c>
      <c r="X45" s="49">
        <v>451400</v>
      </c>
      <c r="Y45" s="49">
        <v>7700</v>
      </c>
      <c r="Z45" s="52">
        <v>24.8</v>
      </c>
      <c r="AA45" s="49">
        <v>0.99</v>
      </c>
      <c r="AB45" s="52">
        <v>0.48</v>
      </c>
      <c r="AC45" s="49">
        <v>0.17</v>
      </c>
      <c r="AD45" s="52">
        <v>73.8</v>
      </c>
      <c r="AE45" s="49">
        <v>2.1</v>
      </c>
      <c r="AF45" s="52">
        <v>0.3</v>
      </c>
      <c r="AG45" s="49">
        <v>0.1</v>
      </c>
      <c r="AH45" s="52">
        <v>3.3</v>
      </c>
      <c r="AI45" s="49">
        <v>0.76</v>
      </c>
      <c r="AJ45" s="52">
        <v>8.9</v>
      </c>
      <c r="AK45" s="49">
        <v>1.3</v>
      </c>
      <c r="AL45" s="52">
        <v>4.03</v>
      </c>
      <c r="AM45" s="49">
        <v>0.38</v>
      </c>
      <c r="AN45" s="51">
        <v>76.5</v>
      </c>
      <c r="AO45" s="49">
        <v>3.5</v>
      </c>
      <c r="AP45" s="51">
        <v>31.83</v>
      </c>
      <c r="AQ45" s="49">
        <v>0.88</v>
      </c>
      <c r="AR45" s="50">
        <v>469</v>
      </c>
      <c r="AS45" s="49">
        <v>7.2</v>
      </c>
      <c r="AT45" s="50">
        <v>197.3</v>
      </c>
      <c r="AU45" s="49">
        <v>2.5</v>
      </c>
      <c r="AV45" s="50">
        <v>1033</v>
      </c>
      <c r="AW45" s="49">
        <v>11</v>
      </c>
      <c r="AX45" s="50">
        <v>218.5</v>
      </c>
      <c r="AY45" s="49">
        <v>3.4</v>
      </c>
      <c r="AZ45" s="50">
        <v>2024</v>
      </c>
      <c r="BA45" s="49">
        <v>23</v>
      </c>
      <c r="BB45" s="50">
        <v>419.4</v>
      </c>
      <c r="BC45" s="49">
        <v>4.5</v>
      </c>
      <c r="BD45" s="50">
        <v>11360</v>
      </c>
      <c r="BE45" s="49">
        <v>370</v>
      </c>
      <c r="BF45" s="52">
        <v>5.21</v>
      </c>
      <c r="BG45" s="49">
        <v>0.34</v>
      </c>
      <c r="BH45" s="50">
        <v>69.400000000000006</v>
      </c>
      <c r="BI45" s="49">
        <v>1.5</v>
      </c>
      <c r="BJ45" s="51">
        <v>4.0599999999999996</v>
      </c>
      <c r="BK45" s="49">
        <v>0.31</v>
      </c>
      <c r="BL45" s="51">
        <v>6.46</v>
      </c>
      <c r="BM45" s="49">
        <v>0.33</v>
      </c>
      <c r="BN45" s="50">
        <v>649</v>
      </c>
      <c r="BO45" s="49">
        <v>21</v>
      </c>
      <c r="BP45" s="50">
        <v>1208</v>
      </c>
      <c r="BQ45" s="49">
        <v>18</v>
      </c>
      <c r="BS45" s="52">
        <v>77.968999999999994</v>
      </c>
      <c r="BT45" s="52">
        <v>104.36764917100001</v>
      </c>
    </row>
    <row r="46" spans="1:72" s="258" customFormat="1" ht="14">
      <c r="A46" s="48" t="s">
        <v>326</v>
      </c>
      <c r="B46" s="48" t="s">
        <v>17</v>
      </c>
      <c r="C46" s="48">
        <v>25.220238134478599</v>
      </c>
      <c r="D46" s="48">
        <v>56.226335897528301</v>
      </c>
      <c r="E46" s="48" t="s">
        <v>284</v>
      </c>
      <c r="F46" s="52">
        <v>100.22725934038169</v>
      </c>
      <c r="G46" s="52">
        <v>2</v>
      </c>
      <c r="H46" s="52">
        <v>100.4</v>
      </c>
      <c r="I46" s="52">
        <v>2</v>
      </c>
      <c r="J46" s="52">
        <v>104.2</v>
      </c>
      <c r="K46" s="52">
        <v>11</v>
      </c>
      <c r="L46" s="52">
        <v>175</v>
      </c>
      <c r="M46" s="52">
        <v>212</v>
      </c>
      <c r="N46" s="52">
        <v>100.22725934038169</v>
      </c>
      <c r="O46" s="52">
        <v>101.50144962536847</v>
      </c>
      <c r="P46" s="52">
        <v>0.19586771620699189</v>
      </c>
      <c r="Q46" s="52">
        <v>98.744658042136663</v>
      </c>
      <c r="R46" s="50">
        <v>2882</v>
      </c>
      <c r="S46" s="49">
        <v>78</v>
      </c>
      <c r="T46" s="51" t="s">
        <v>285</v>
      </c>
      <c r="U46" s="49" t="s">
        <v>285</v>
      </c>
      <c r="V46" s="49">
        <v>8690</v>
      </c>
      <c r="W46" s="49">
        <v>400</v>
      </c>
      <c r="X46" s="49">
        <v>439000</v>
      </c>
      <c r="Y46" s="49">
        <v>8900</v>
      </c>
      <c r="Z46" s="52">
        <v>38.299999999999997</v>
      </c>
      <c r="AA46" s="49">
        <v>3.8</v>
      </c>
      <c r="AB46" s="52">
        <v>7.5999999999999998E-2</v>
      </c>
      <c r="AC46" s="49">
        <v>3.6999999999999998E-2</v>
      </c>
      <c r="AD46" s="52">
        <v>99.2</v>
      </c>
      <c r="AE46" s="49">
        <v>9.3000000000000007</v>
      </c>
      <c r="AF46" s="52">
        <v>0.13400000000000001</v>
      </c>
      <c r="AG46" s="49">
        <v>6.8000000000000005E-2</v>
      </c>
      <c r="AH46" s="52">
        <v>3.23</v>
      </c>
      <c r="AI46" s="49">
        <v>0.78</v>
      </c>
      <c r="AJ46" s="52">
        <v>11.7</v>
      </c>
      <c r="AK46" s="49">
        <v>1.9</v>
      </c>
      <c r="AL46" s="52">
        <v>4.08</v>
      </c>
      <c r="AM46" s="49">
        <v>0.37</v>
      </c>
      <c r="AN46" s="51">
        <v>102.2</v>
      </c>
      <c r="AO46" s="49">
        <v>7.5</v>
      </c>
      <c r="AP46" s="51">
        <v>42.1</v>
      </c>
      <c r="AQ46" s="49">
        <v>2.4</v>
      </c>
      <c r="AR46" s="50">
        <v>600</v>
      </c>
      <c r="AS46" s="49">
        <v>33</v>
      </c>
      <c r="AT46" s="50">
        <v>250</v>
      </c>
      <c r="AU46" s="49">
        <v>13</v>
      </c>
      <c r="AV46" s="50">
        <v>1278</v>
      </c>
      <c r="AW46" s="49">
        <v>59</v>
      </c>
      <c r="AX46" s="50">
        <v>263</v>
      </c>
      <c r="AY46" s="49">
        <v>12</v>
      </c>
      <c r="AZ46" s="50">
        <v>2370</v>
      </c>
      <c r="BA46" s="49">
        <v>100</v>
      </c>
      <c r="BB46" s="50">
        <v>477</v>
      </c>
      <c r="BC46" s="49">
        <v>17</v>
      </c>
      <c r="BD46" s="50">
        <v>10140</v>
      </c>
      <c r="BE46" s="49">
        <v>210</v>
      </c>
      <c r="BF46" s="52">
        <v>6.82</v>
      </c>
      <c r="BG46" s="49">
        <v>0.6</v>
      </c>
      <c r="BH46" s="50">
        <v>91.9</v>
      </c>
      <c r="BI46" s="49">
        <v>3.9</v>
      </c>
      <c r="BJ46" s="51">
        <v>4.92</v>
      </c>
      <c r="BK46" s="49">
        <v>0.42</v>
      </c>
      <c r="BL46" s="51">
        <v>9.84</v>
      </c>
      <c r="BM46" s="49">
        <v>0.88</v>
      </c>
      <c r="BN46" s="50">
        <v>1070</v>
      </c>
      <c r="BO46" s="49">
        <v>110</v>
      </c>
      <c r="BP46" s="50">
        <v>1500</v>
      </c>
      <c r="BQ46" s="49">
        <v>91</v>
      </c>
      <c r="BS46" s="52">
        <v>93.046000000000006</v>
      </c>
      <c r="BT46" s="52">
        <v>130.3223622422</v>
      </c>
    </row>
    <row r="47" spans="1:72" s="258" customFormat="1" ht="14">
      <c r="A47" s="48" t="s">
        <v>327</v>
      </c>
      <c r="B47" s="48" t="s">
        <v>17</v>
      </c>
      <c r="C47" s="48">
        <v>25.220238134478599</v>
      </c>
      <c r="D47" s="48">
        <v>56.226335897528301</v>
      </c>
      <c r="E47" s="48" t="s">
        <v>284</v>
      </c>
      <c r="F47" s="52">
        <v>96.123350725343926</v>
      </c>
      <c r="G47" s="52">
        <v>2.1</v>
      </c>
      <c r="H47" s="52">
        <v>96.6</v>
      </c>
      <c r="I47" s="52">
        <v>2.1</v>
      </c>
      <c r="J47" s="52">
        <v>105.2</v>
      </c>
      <c r="K47" s="52">
        <v>12</v>
      </c>
      <c r="L47" s="52">
        <v>262</v>
      </c>
      <c r="M47" s="52">
        <v>228</v>
      </c>
      <c r="N47" s="52">
        <v>96.123350725343926</v>
      </c>
      <c r="O47" s="52">
        <v>98.813945645641965</v>
      </c>
      <c r="P47" s="52">
        <v>0.44492790414741035</v>
      </c>
      <c r="Q47" s="52">
        <v>97.277110125784446</v>
      </c>
      <c r="R47" s="50">
        <v>2267</v>
      </c>
      <c r="S47" s="49">
        <v>97</v>
      </c>
      <c r="T47" s="51" t="s">
        <v>285</v>
      </c>
      <c r="U47" s="49" t="s">
        <v>285</v>
      </c>
      <c r="V47" s="49">
        <v>5540</v>
      </c>
      <c r="W47" s="49">
        <v>470</v>
      </c>
      <c r="X47" s="49">
        <v>434900</v>
      </c>
      <c r="Y47" s="49">
        <v>9300</v>
      </c>
      <c r="Z47" s="52">
        <v>19.600000000000001</v>
      </c>
      <c r="AA47" s="49">
        <v>1.3</v>
      </c>
      <c r="AB47" s="52">
        <v>0.1</v>
      </c>
      <c r="AC47" s="49">
        <v>3.6999999999999998E-2</v>
      </c>
      <c r="AD47" s="52">
        <v>44.8</v>
      </c>
      <c r="AE47" s="49">
        <v>6.9</v>
      </c>
      <c r="AF47" s="52">
        <v>0.13400000000000001</v>
      </c>
      <c r="AG47" s="49">
        <v>5.2999999999999999E-2</v>
      </c>
      <c r="AH47" s="52">
        <v>2.04</v>
      </c>
      <c r="AI47" s="49">
        <v>0.53</v>
      </c>
      <c r="AJ47" s="52">
        <v>5.9</v>
      </c>
      <c r="AK47" s="49">
        <v>1.2</v>
      </c>
      <c r="AL47" s="52">
        <v>2.15</v>
      </c>
      <c r="AM47" s="49">
        <v>0.31</v>
      </c>
      <c r="AN47" s="51">
        <v>54.8</v>
      </c>
      <c r="AO47" s="49">
        <v>6.9</v>
      </c>
      <c r="AP47" s="51">
        <v>25.3</v>
      </c>
      <c r="AQ47" s="49">
        <v>2.6</v>
      </c>
      <c r="AR47" s="50">
        <v>369</v>
      </c>
      <c r="AS47" s="49">
        <v>33</v>
      </c>
      <c r="AT47" s="50">
        <v>160</v>
      </c>
      <c r="AU47" s="49">
        <v>13</v>
      </c>
      <c r="AV47" s="50">
        <v>842</v>
      </c>
      <c r="AW47" s="49">
        <v>61</v>
      </c>
      <c r="AX47" s="50">
        <v>182</v>
      </c>
      <c r="AY47" s="49">
        <v>13</v>
      </c>
      <c r="AZ47" s="50">
        <v>1700</v>
      </c>
      <c r="BA47" s="49">
        <v>110</v>
      </c>
      <c r="BB47" s="50">
        <v>356</v>
      </c>
      <c r="BC47" s="49">
        <v>20</v>
      </c>
      <c r="BD47" s="50">
        <v>11690</v>
      </c>
      <c r="BE47" s="49">
        <v>210</v>
      </c>
      <c r="BF47" s="52">
        <v>5.34</v>
      </c>
      <c r="BG47" s="49">
        <v>0.35</v>
      </c>
      <c r="BH47" s="50">
        <v>61.9</v>
      </c>
      <c r="BI47" s="49">
        <v>2.9</v>
      </c>
      <c r="BJ47" s="51">
        <v>3.47</v>
      </c>
      <c r="BK47" s="49">
        <v>0.36</v>
      </c>
      <c r="BL47" s="51">
        <v>3.8</v>
      </c>
      <c r="BM47" s="49">
        <v>0.5</v>
      </c>
      <c r="BN47" s="50">
        <v>422</v>
      </c>
      <c r="BO47" s="49">
        <v>68</v>
      </c>
      <c r="BP47" s="50">
        <v>1028</v>
      </c>
      <c r="BQ47" s="49">
        <v>57</v>
      </c>
      <c r="BS47" s="52">
        <v>73.191000000000003</v>
      </c>
      <c r="BT47" s="52">
        <v>84.420726641599998</v>
      </c>
    </row>
    <row r="48" spans="1:72" s="258" customFormat="1" ht="14">
      <c r="A48" s="48" t="s">
        <v>328</v>
      </c>
      <c r="B48" s="48" t="s">
        <v>17</v>
      </c>
      <c r="C48" s="48">
        <v>25.220238134478599</v>
      </c>
      <c r="D48" s="48">
        <v>56.226335897528301</v>
      </c>
      <c r="E48" s="48" t="s">
        <v>284</v>
      </c>
      <c r="F48" s="52">
        <v>94.7</v>
      </c>
      <c r="G48" s="52">
        <v>2.2000000000000002</v>
      </c>
      <c r="H48" s="52">
        <v>94.7</v>
      </c>
      <c r="I48" s="52">
        <v>2.2000000000000002</v>
      </c>
      <c r="J48" s="52">
        <v>97.2</v>
      </c>
      <c r="K48" s="52">
        <v>9.6999999999999993</v>
      </c>
      <c r="L48" s="52">
        <v>103.1</v>
      </c>
      <c r="M48" s="52">
        <v>191.6</v>
      </c>
      <c r="N48" s="52">
        <v>94.624043849361001</v>
      </c>
      <c r="O48" s="52">
        <v>97.265781995469723</v>
      </c>
      <c r="P48" s="52">
        <v>2.1542701229892564E-2</v>
      </c>
      <c r="Q48" s="52">
        <v>97.427983539094654</v>
      </c>
      <c r="R48" s="50">
        <v>2637</v>
      </c>
      <c r="S48" s="49">
        <v>76</v>
      </c>
      <c r="T48" s="51">
        <v>4.3</v>
      </c>
      <c r="U48" s="49">
        <v>2.1</v>
      </c>
      <c r="V48" s="49">
        <v>8450</v>
      </c>
      <c r="W48" s="49">
        <v>350</v>
      </c>
      <c r="X48" s="49">
        <v>441400</v>
      </c>
      <c r="Y48" s="49">
        <v>8900</v>
      </c>
      <c r="Z48" s="52">
        <v>33.4</v>
      </c>
      <c r="AA48" s="49">
        <v>3</v>
      </c>
      <c r="AB48" s="52">
        <v>4.7E-2</v>
      </c>
      <c r="AC48" s="49">
        <v>2.7E-2</v>
      </c>
      <c r="AD48" s="52">
        <v>96.7</v>
      </c>
      <c r="AE48" s="49">
        <v>5</v>
      </c>
      <c r="AF48" s="52">
        <v>0.151</v>
      </c>
      <c r="AG48" s="49">
        <v>5.2999999999999999E-2</v>
      </c>
      <c r="AH48" s="52">
        <v>3</v>
      </c>
      <c r="AI48" s="49">
        <v>0.69</v>
      </c>
      <c r="AJ48" s="52">
        <v>11.4</v>
      </c>
      <c r="AK48" s="49">
        <v>1.5</v>
      </c>
      <c r="AL48" s="52">
        <v>3.67</v>
      </c>
      <c r="AM48" s="49">
        <v>0.27</v>
      </c>
      <c r="AN48" s="51">
        <v>100.7</v>
      </c>
      <c r="AO48" s="49">
        <v>6.3</v>
      </c>
      <c r="AP48" s="51">
        <v>41.4</v>
      </c>
      <c r="AQ48" s="49">
        <v>2.2999999999999998</v>
      </c>
      <c r="AR48" s="50">
        <v>586</v>
      </c>
      <c r="AS48" s="49">
        <v>28</v>
      </c>
      <c r="AT48" s="50">
        <v>243</v>
      </c>
      <c r="AU48" s="49">
        <v>11</v>
      </c>
      <c r="AV48" s="50">
        <v>1246</v>
      </c>
      <c r="AW48" s="49">
        <v>52</v>
      </c>
      <c r="AX48" s="50">
        <v>256</v>
      </c>
      <c r="AY48" s="49">
        <v>11</v>
      </c>
      <c r="AZ48" s="50">
        <v>2317</v>
      </c>
      <c r="BA48" s="49">
        <v>91</v>
      </c>
      <c r="BB48" s="50">
        <v>476</v>
      </c>
      <c r="BC48" s="49">
        <v>18</v>
      </c>
      <c r="BD48" s="50">
        <v>9840</v>
      </c>
      <c r="BE48" s="49">
        <v>210</v>
      </c>
      <c r="BF48" s="52">
        <v>5.84</v>
      </c>
      <c r="BG48" s="49">
        <v>0.43</v>
      </c>
      <c r="BH48" s="50">
        <v>79.3</v>
      </c>
      <c r="BI48" s="49">
        <v>3.3</v>
      </c>
      <c r="BJ48" s="51">
        <v>4.3</v>
      </c>
      <c r="BK48" s="49">
        <v>0.42</v>
      </c>
      <c r="BL48" s="51">
        <v>8.4700000000000006</v>
      </c>
      <c r="BM48" s="49">
        <v>0.49</v>
      </c>
      <c r="BN48" s="50">
        <v>935</v>
      </c>
      <c r="BO48" s="49">
        <v>61</v>
      </c>
      <c r="BP48" s="50">
        <v>1343</v>
      </c>
      <c r="BQ48" s="49">
        <v>71</v>
      </c>
      <c r="BS48" s="52">
        <v>85.137</v>
      </c>
      <c r="BT48" s="52">
        <v>126.91120066360001</v>
      </c>
    </row>
    <row r="49" spans="1:72" s="258" customFormat="1" ht="14">
      <c r="A49" s="48" t="s">
        <v>329</v>
      </c>
      <c r="B49" s="48" t="s">
        <v>17</v>
      </c>
      <c r="C49" s="48">
        <v>25.220238134478599</v>
      </c>
      <c r="D49" s="48">
        <v>56.226335897528301</v>
      </c>
      <c r="E49" s="48" t="s">
        <v>284</v>
      </c>
      <c r="F49" s="52">
        <v>92.422656880069866</v>
      </c>
      <c r="G49" s="52">
        <v>1.8</v>
      </c>
      <c r="H49" s="52">
        <v>92.1</v>
      </c>
      <c r="I49" s="52">
        <v>1.8</v>
      </c>
      <c r="J49" s="52">
        <v>89</v>
      </c>
      <c r="K49" s="52">
        <v>8.6</v>
      </c>
      <c r="L49" s="52">
        <v>1.6000000000000001E-4</v>
      </c>
      <c r="M49" s="52">
        <v>168.83738</v>
      </c>
      <c r="N49" s="52">
        <v>92.422656880069866</v>
      </c>
      <c r="O49" s="52">
        <v>94.778923063934585</v>
      </c>
      <c r="P49" s="52">
        <v>-0.34977965783750153</v>
      </c>
      <c r="Q49" s="52">
        <v>97.513934419496124</v>
      </c>
      <c r="R49" s="50">
        <v>3302</v>
      </c>
      <c r="S49" s="49">
        <v>73</v>
      </c>
      <c r="T49" s="51" t="s">
        <v>285</v>
      </c>
      <c r="U49" s="49" t="s">
        <v>285</v>
      </c>
      <c r="V49" s="49">
        <v>8870</v>
      </c>
      <c r="W49" s="49">
        <v>290</v>
      </c>
      <c r="X49" s="49">
        <v>437000</v>
      </c>
      <c r="Y49" s="49">
        <v>8600</v>
      </c>
      <c r="Z49" s="52">
        <v>32</v>
      </c>
      <c r="AA49" s="49">
        <v>2.2999999999999998</v>
      </c>
      <c r="AB49" s="52">
        <v>0.151</v>
      </c>
      <c r="AC49" s="49">
        <v>5.2999999999999999E-2</v>
      </c>
      <c r="AD49" s="52">
        <v>54</v>
      </c>
      <c r="AE49" s="49">
        <v>3.7</v>
      </c>
      <c r="AF49" s="52">
        <v>0.33</v>
      </c>
      <c r="AG49" s="49">
        <v>0.11</v>
      </c>
      <c r="AH49" s="52">
        <v>3.8</v>
      </c>
      <c r="AI49" s="49">
        <v>1.1000000000000001</v>
      </c>
      <c r="AJ49" s="52">
        <v>10</v>
      </c>
      <c r="AK49" s="49">
        <v>1.6</v>
      </c>
      <c r="AL49" s="52">
        <v>2.58</v>
      </c>
      <c r="AM49" s="49">
        <v>0.35</v>
      </c>
      <c r="AN49" s="51">
        <v>91.3</v>
      </c>
      <c r="AO49" s="49">
        <v>5.7</v>
      </c>
      <c r="AP49" s="51">
        <v>39.9</v>
      </c>
      <c r="AQ49" s="49">
        <v>2</v>
      </c>
      <c r="AR49" s="50">
        <v>598</v>
      </c>
      <c r="AS49" s="49">
        <v>23</v>
      </c>
      <c r="AT49" s="50">
        <v>255.5</v>
      </c>
      <c r="AU49" s="49">
        <v>9.1</v>
      </c>
      <c r="AV49" s="50">
        <v>1325</v>
      </c>
      <c r="AW49" s="49">
        <v>42</v>
      </c>
      <c r="AX49" s="50">
        <v>279.39999999999998</v>
      </c>
      <c r="AY49" s="49">
        <v>8.1999999999999993</v>
      </c>
      <c r="AZ49" s="50">
        <v>2548</v>
      </c>
      <c r="BA49" s="49">
        <v>70</v>
      </c>
      <c r="BB49" s="50">
        <v>529</v>
      </c>
      <c r="BC49" s="49">
        <v>15</v>
      </c>
      <c r="BD49" s="50">
        <v>10880</v>
      </c>
      <c r="BE49" s="49">
        <v>190</v>
      </c>
      <c r="BF49" s="52">
        <v>7.01</v>
      </c>
      <c r="BG49" s="49">
        <v>0.53</v>
      </c>
      <c r="BH49" s="50">
        <v>87.4</v>
      </c>
      <c r="BI49" s="49">
        <v>2.1</v>
      </c>
      <c r="BJ49" s="51">
        <v>4.32</v>
      </c>
      <c r="BK49" s="49">
        <v>0.33</v>
      </c>
      <c r="BL49" s="51">
        <v>5.34</v>
      </c>
      <c r="BM49" s="49">
        <v>0.35</v>
      </c>
      <c r="BN49" s="50">
        <v>609</v>
      </c>
      <c r="BO49" s="49">
        <v>35</v>
      </c>
      <c r="BP49" s="50">
        <v>1518</v>
      </c>
      <c r="BQ49" s="49">
        <v>47</v>
      </c>
      <c r="BS49" s="52">
        <v>106.60600000000001</v>
      </c>
      <c r="BT49" s="52">
        <v>133.650318809</v>
      </c>
    </row>
    <row r="50" spans="1:72" s="258" customFormat="1" ht="14">
      <c r="A50" s="48" t="s">
        <v>330</v>
      </c>
      <c r="B50" s="48" t="s">
        <v>17</v>
      </c>
      <c r="C50" s="48">
        <v>25.220238134478599</v>
      </c>
      <c r="D50" s="48">
        <v>56.226335897528301</v>
      </c>
      <c r="E50" s="48" t="s">
        <v>284</v>
      </c>
      <c r="F50" s="52">
        <v>94.958293480367502</v>
      </c>
      <c r="G50" s="52">
        <v>2.7</v>
      </c>
      <c r="H50" s="52">
        <v>95</v>
      </c>
      <c r="I50" s="52">
        <v>2.7</v>
      </c>
      <c r="J50" s="52">
        <v>95.8</v>
      </c>
      <c r="K50" s="52">
        <v>11</v>
      </c>
      <c r="L50" s="52">
        <v>123</v>
      </c>
      <c r="M50" s="52">
        <v>262</v>
      </c>
      <c r="N50" s="52">
        <v>94.958293480367502</v>
      </c>
      <c r="O50" s="52">
        <v>94.719461119444375</v>
      </c>
      <c r="P50" s="52">
        <v>7.1162451577900285E-2</v>
      </c>
      <c r="Q50" s="52">
        <v>100.25214708582637</v>
      </c>
      <c r="R50" s="50">
        <v>2330</v>
      </c>
      <c r="S50" s="49">
        <v>140</v>
      </c>
      <c r="T50" s="51" t="s">
        <v>285</v>
      </c>
      <c r="U50" s="49" t="s">
        <v>285</v>
      </c>
      <c r="V50" s="49">
        <v>6010</v>
      </c>
      <c r="W50" s="49">
        <v>620</v>
      </c>
      <c r="X50" s="49">
        <v>473000</v>
      </c>
      <c r="Y50" s="49">
        <v>8800</v>
      </c>
      <c r="Z50" s="52">
        <v>22.9</v>
      </c>
      <c r="AA50" s="49">
        <v>2.6</v>
      </c>
      <c r="AB50" s="52" t="s">
        <v>285</v>
      </c>
      <c r="AC50" s="49" t="s">
        <v>285</v>
      </c>
      <c r="AD50" s="52">
        <v>34.200000000000003</v>
      </c>
      <c r="AE50" s="49">
        <v>6.4</v>
      </c>
      <c r="AF50" s="52" t="s">
        <v>285</v>
      </c>
      <c r="AG50" s="49" t="s">
        <v>285</v>
      </c>
      <c r="AH50" s="52">
        <v>1.23</v>
      </c>
      <c r="AI50" s="49">
        <v>0.51</v>
      </c>
      <c r="AJ50" s="52">
        <v>5.3</v>
      </c>
      <c r="AK50" s="49">
        <v>1.6</v>
      </c>
      <c r="AL50" s="52">
        <v>1.44</v>
      </c>
      <c r="AM50" s="49">
        <v>0.35</v>
      </c>
      <c r="AN50" s="51">
        <v>52.9</v>
      </c>
      <c r="AO50" s="49">
        <v>7.9</v>
      </c>
      <c r="AP50" s="51">
        <v>24.8</v>
      </c>
      <c r="AQ50" s="49">
        <v>3.3</v>
      </c>
      <c r="AR50" s="50">
        <v>393</v>
      </c>
      <c r="AS50" s="49">
        <v>44</v>
      </c>
      <c r="AT50" s="50">
        <v>173</v>
      </c>
      <c r="AU50" s="49">
        <v>18</v>
      </c>
      <c r="AV50" s="50">
        <v>913</v>
      </c>
      <c r="AW50" s="49">
        <v>91</v>
      </c>
      <c r="AX50" s="50">
        <v>200</v>
      </c>
      <c r="AY50" s="49">
        <v>17</v>
      </c>
      <c r="AZ50" s="50">
        <v>1890</v>
      </c>
      <c r="BA50" s="49">
        <v>140</v>
      </c>
      <c r="BB50" s="50">
        <v>402</v>
      </c>
      <c r="BC50" s="49">
        <v>30</v>
      </c>
      <c r="BD50" s="50">
        <v>13150</v>
      </c>
      <c r="BE50" s="49">
        <v>310</v>
      </c>
      <c r="BF50" s="52">
        <v>5.98</v>
      </c>
      <c r="BG50" s="49">
        <v>0.46</v>
      </c>
      <c r="BH50" s="50">
        <v>58.6</v>
      </c>
      <c r="BI50" s="49">
        <v>3</v>
      </c>
      <c r="BJ50" s="51">
        <v>3.09</v>
      </c>
      <c r="BK50" s="49">
        <v>0.35</v>
      </c>
      <c r="BL50" s="51">
        <v>2.5299999999999998</v>
      </c>
      <c r="BM50" s="49">
        <v>0.39</v>
      </c>
      <c r="BN50" s="50">
        <v>312</v>
      </c>
      <c r="BO50" s="49">
        <v>54</v>
      </c>
      <c r="BP50" s="50">
        <v>1033</v>
      </c>
      <c r="BQ50" s="49">
        <v>57</v>
      </c>
      <c r="BS50" s="52">
        <v>75.224999999999994</v>
      </c>
      <c r="BT50" s="52">
        <v>91.718790604999995</v>
      </c>
    </row>
    <row r="51" spans="1:72" s="258" customFormat="1" ht="14">
      <c r="A51" s="48" t="s">
        <v>331</v>
      </c>
      <c r="B51" s="48" t="s">
        <v>17</v>
      </c>
      <c r="C51" s="48">
        <v>25.220238134478599</v>
      </c>
      <c r="D51" s="48">
        <v>56.226335897528301</v>
      </c>
      <c r="E51" s="48" t="s">
        <v>284</v>
      </c>
      <c r="F51" s="52">
        <v>95.99623156007101</v>
      </c>
      <c r="G51" s="52">
        <v>2.2999999999999998</v>
      </c>
      <c r="H51" s="52">
        <v>96.7</v>
      </c>
      <c r="I51" s="52">
        <v>2.2999999999999998</v>
      </c>
      <c r="J51" s="52">
        <v>109</v>
      </c>
      <c r="K51" s="52">
        <v>12</v>
      </c>
      <c r="L51" s="52">
        <v>353</v>
      </c>
      <c r="M51" s="52">
        <v>210</v>
      </c>
      <c r="N51" s="52">
        <v>95.99623156007101</v>
      </c>
      <c r="O51" s="52">
        <v>98.221256759219585</v>
      </c>
      <c r="P51" s="52">
        <v>0.70916628128625325</v>
      </c>
      <c r="Q51" s="52">
        <v>97.734680584872763</v>
      </c>
      <c r="R51" s="50">
        <v>2605</v>
      </c>
      <c r="S51" s="49">
        <v>67</v>
      </c>
      <c r="T51" s="51">
        <v>3.8</v>
      </c>
      <c r="U51" s="49">
        <v>1.8</v>
      </c>
      <c r="V51" s="49">
        <v>6990</v>
      </c>
      <c r="W51" s="49">
        <v>160</v>
      </c>
      <c r="X51" s="49">
        <v>442000</v>
      </c>
      <c r="Y51" s="49">
        <v>11000</v>
      </c>
      <c r="Z51" s="52">
        <v>29.2</v>
      </c>
      <c r="AA51" s="49">
        <v>1.4</v>
      </c>
      <c r="AB51" s="52">
        <v>0.67600000000000005</v>
      </c>
      <c r="AC51" s="49">
        <v>9.2999999999999999E-2</v>
      </c>
      <c r="AD51" s="52">
        <v>62.9</v>
      </c>
      <c r="AE51" s="49">
        <v>2.6</v>
      </c>
      <c r="AF51" s="52">
        <v>0.35</v>
      </c>
      <c r="AG51" s="49">
        <v>8.3000000000000004E-2</v>
      </c>
      <c r="AH51" s="52">
        <v>2.95</v>
      </c>
      <c r="AI51" s="49">
        <v>0.61</v>
      </c>
      <c r="AJ51" s="52">
        <v>6.9</v>
      </c>
      <c r="AK51" s="49">
        <v>1</v>
      </c>
      <c r="AL51" s="52">
        <v>3.68</v>
      </c>
      <c r="AM51" s="49">
        <v>0.3</v>
      </c>
      <c r="AN51" s="51">
        <v>74.8</v>
      </c>
      <c r="AO51" s="49">
        <v>4.5</v>
      </c>
      <c r="AP51" s="51">
        <v>32.200000000000003</v>
      </c>
      <c r="AQ51" s="49">
        <v>1.3</v>
      </c>
      <c r="AR51" s="50">
        <v>468</v>
      </c>
      <c r="AS51" s="49">
        <v>13</v>
      </c>
      <c r="AT51" s="50">
        <v>196</v>
      </c>
      <c r="AU51" s="49">
        <v>4.8</v>
      </c>
      <c r="AV51" s="50">
        <v>1050</v>
      </c>
      <c r="AW51" s="49">
        <v>29</v>
      </c>
      <c r="AX51" s="50">
        <v>218.3</v>
      </c>
      <c r="AY51" s="49">
        <v>5.6</v>
      </c>
      <c r="AZ51" s="50">
        <v>2005</v>
      </c>
      <c r="BA51" s="49">
        <v>46</v>
      </c>
      <c r="BB51" s="50">
        <v>417.5</v>
      </c>
      <c r="BC51" s="49">
        <v>9.8000000000000007</v>
      </c>
      <c r="BD51" s="50">
        <v>10860</v>
      </c>
      <c r="BE51" s="49">
        <v>190</v>
      </c>
      <c r="BF51" s="52">
        <v>6.24</v>
      </c>
      <c r="BG51" s="49">
        <v>0.35</v>
      </c>
      <c r="BH51" s="50">
        <v>66.599999999999994</v>
      </c>
      <c r="BI51" s="49">
        <v>1.6</v>
      </c>
      <c r="BJ51" s="51">
        <v>3.9</v>
      </c>
      <c r="BK51" s="49">
        <v>0.37</v>
      </c>
      <c r="BL51" s="51">
        <v>5.19</v>
      </c>
      <c r="BM51" s="49">
        <v>0.28999999999999998</v>
      </c>
      <c r="BN51" s="50">
        <v>518</v>
      </c>
      <c r="BO51" s="49">
        <v>20</v>
      </c>
      <c r="BP51" s="50">
        <v>1101</v>
      </c>
      <c r="BQ51" s="49">
        <v>20</v>
      </c>
      <c r="BS51" s="52">
        <v>84.102999999999994</v>
      </c>
      <c r="BT51" s="52">
        <v>105.457108675</v>
      </c>
    </row>
    <row r="52" spans="1:72" s="258" customFormat="1" ht="14">
      <c r="A52" s="48" t="s">
        <v>332</v>
      </c>
      <c r="B52" s="48" t="s">
        <v>17</v>
      </c>
      <c r="C52" s="48">
        <v>25.220238134478571</v>
      </c>
      <c r="D52" s="48">
        <v>56.226335897528266</v>
      </c>
      <c r="E52" s="48" t="s">
        <v>284</v>
      </c>
      <c r="F52" s="52">
        <v>94.336709420161853</v>
      </c>
      <c r="G52" s="52">
        <v>3.3</v>
      </c>
      <c r="H52" s="52">
        <v>95</v>
      </c>
      <c r="I52" s="52">
        <v>3.3</v>
      </c>
      <c r="J52" s="52">
        <v>103</v>
      </c>
      <c r="K52" s="52">
        <v>14</v>
      </c>
      <c r="L52" s="52">
        <v>336</v>
      </c>
      <c r="M52" s="52">
        <v>290</v>
      </c>
      <c r="N52" s="52">
        <v>94.336709420161853</v>
      </c>
      <c r="O52" s="52">
        <v>93.616221473270116</v>
      </c>
      <c r="P52" s="52">
        <v>0.66318733024414767</v>
      </c>
      <c r="Q52" s="52">
        <v>100.76961870021368</v>
      </c>
      <c r="R52" s="50">
        <v>1077</v>
      </c>
      <c r="S52" s="49">
        <v>82</v>
      </c>
      <c r="T52" s="51">
        <v>4.8</v>
      </c>
      <c r="U52" s="49">
        <v>3.4</v>
      </c>
      <c r="V52" s="49">
        <v>4469</v>
      </c>
      <c r="W52" s="49">
        <v>92</v>
      </c>
      <c r="X52" s="49">
        <v>482000</v>
      </c>
      <c r="Y52" s="49">
        <v>9000</v>
      </c>
      <c r="Z52" s="52">
        <v>42.3</v>
      </c>
      <c r="AA52" s="49">
        <v>1.6</v>
      </c>
      <c r="AB52" s="52">
        <v>0.157</v>
      </c>
      <c r="AC52" s="49">
        <v>6.3E-2</v>
      </c>
      <c r="AD52" s="52">
        <v>83.5</v>
      </c>
      <c r="AE52" s="49">
        <v>2.8</v>
      </c>
      <c r="AF52" s="52">
        <v>5.3999999999999999E-2</v>
      </c>
      <c r="AG52" s="49">
        <v>4.8000000000000001E-2</v>
      </c>
      <c r="AH52" s="52">
        <v>1.67</v>
      </c>
      <c r="AI52" s="49">
        <v>0.63</v>
      </c>
      <c r="AJ52" s="52">
        <v>6.3</v>
      </c>
      <c r="AK52" s="49">
        <v>1.3</v>
      </c>
      <c r="AL52" s="52">
        <v>2.37</v>
      </c>
      <c r="AM52" s="49">
        <v>0.33</v>
      </c>
      <c r="AN52" s="51">
        <v>55.4</v>
      </c>
      <c r="AO52" s="49">
        <v>3.6</v>
      </c>
      <c r="AP52" s="51">
        <v>22.7</v>
      </c>
      <c r="AQ52" s="49">
        <v>1.1000000000000001</v>
      </c>
      <c r="AR52" s="50">
        <v>305.89999999999998</v>
      </c>
      <c r="AS52" s="49">
        <v>6.7</v>
      </c>
      <c r="AT52" s="50">
        <v>128.80000000000001</v>
      </c>
      <c r="AU52" s="49">
        <v>3.5</v>
      </c>
      <c r="AV52" s="50">
        <v>672</v>
      </c>
      <c r="AW52" s="49">
        <v>17</v>
      </c>
      <c r="AX52" s="50">
        <v>140.5</v>
      </c>
      <c r="AY52" s="49">
        <v>4</v>
      </c>
      <c r="AZ52" s="50">
        <v>1311</v>
      </c>
      <c r="BA52" s="49">
        <v>30</v>
      </c>
      <c r="BB52" s="50">
        <v>271.7</v>
      </c>
      <c r="BC52" s="49">
        <v>5.9</v>
      </c>
      <c r="BD52" s="50">
        <v>11310</v>
      </c>
      <c r="BE52" s="49">
        <v>210</v>
      </c>
      <c r="BF52" s="52">
        <v>8.41</v>
      </c>
      <c r="BG52" s="49">
        <v>0.54</v>
      </c>
      <c r="BH52" s="50">
        <v>56.2</v>
      </c>
      <c r="BI52" s="49">
        <v>1.9</v>
      </c>
      <c r="BJ52" s="51">
        <v>3.29</v>
      </c>
      <c r="BK52" s="49">
        <v>0.44</v>
      </c>
      <c r="BL52" s="51">
        <v>6.39</v>
      </c>
      <c r="BM52" s="49">
        <v>0.5</v>
      </c>
      <c r="BN52" s="50">
        <v>694</v>
      </c>
      <c r="BO52" s="49">
        <v>49</v>
      </c>
      <c r="BP52" s="50">
        <v>1021</v>
      </c>
      <c r="BQ52" s="49">
        <v>21</v>
      </c>
      <c r="BS52" s="52">
        <v>34.771000000000001</v>
      </c>
      <c r="BT52" s="52">
        <v>68.070281504700006</v>
      </c>
    </row>
    <row r="53" spans="1:72" s="258" customFormat="1" ht="14">
      <c r="A53" s="48" t="s">
        <v>333</v>
      </c>
      <c r="B53" s="48" t="s">
        <v>17</v>
      </c>
      <c r="C53" s="48">
        <v>25.220238134478571</v>
      </c>
      <c r="D53" s="48">
        <v>56.226335897528266</v>
      </c>
      <c r="E53" s="48" t="s">
        <v>284</v>
      </c>
      <c r="F53" s="52">
        <v>95.060402148516062</v>
      </c>
      <c r="G53" s="52">
        <v>2.4</v>
      </c>
      <c r="H53" s="52">
        <v>94.3</v>
      </c>
      <c r="I53" s="52">
        <v>2.4</v>
      </c>
      <c r="J53" s="52">
        <v>82</v>
      </c>
      <c r="K53" s="52">
        <v>10</v>
      </c>
      <c r="L53" s="52">
        <v>1.4999999999999999E-4</v>
      </c>
      <c r="M53" s="52">
        <v>223.66139999999999</v>
      </c>
      <c r="N53" s="52">
        <v>95.060402148516062</v>
      </c>
      <c r="O53" s="52">
        <v>92.428762542880193</v>
      </c>
      <c r="P53" s="52">
        <v>-0.78363067282989585</v>
      </c>
      <c r="Q53" s="52">
        <v>102.84720852387804</v>
      </c>
      <c r="R53" s="50">
        <v>2500</v>
      </c>
      <c r="S53" s="49">
        <v>110</v>
      </c>
      <c r="T53" s="51" t="s">
        <v>285</v>
      </c>
      <c r="U53" s="49" t="s">
        <v>285</v>
      </c>
      <c r="V53" s="49">
        <v>8510</v>
      </c>
      <c r="W53" s="49">
        <v>230</v>
      </c>
      <c r="X53" s="49">
        <v>471200</v>
      </c>
      <c r="Y53" s="49">
        <v>9600</v>
      </c>
      <c r="Z53" s="52">
        <v>29.8</v>
      </c>
      <c r="AA53" s="49">
        <v>1.6</v>
      </c>
      <c r="AB53" s="52" t="s">
        <v>285</v>
      </c>
      <c r="AC53" s="49" t="s">
        <v>285</v>
      </c>
      <c r="AD53" s="52">
        <v>95.2</v>
      </c>
      <c r="AE53" s="49">
        <v>3.6</v>
      </c>
      <c r="AF53" s="52">
        <v>7.8E-2</v>
      </c>
      <c r="AG53" s="49">
        <v>5.0999999999999997E-2</v>
      </c>
      <c r="AH53" s="52">
        <v>2.4500000000000002</v>
      </c>
      <c r="AI53" s="49">
        <v>0.71</v>
      </c>
      <c r="AJ53" s="52">
        <v>10.9</v>
      </c>
      <c r="AK53" s="49">
        <v>1.6</v>
      </c>
      <c r="AL53" s="52">
        <v>3.57</v>
      </c>
      <c r="AM53" s="49">
        <v>0.47</v>
      </c>
      <c r="AN53" s="51">
        <v>96.6</v>
      </c>
      <c r="AO53" s="49">
        <v>6.1</v>
      </c>
      <c r="AP53" s="51">
        <v>41.7</v>
      </c>
      <c r="AQ53" s="49">
        <v>1.7</v>
      </c>
      <c r="AR53" s="50">
        <v>584</v>
      </c>
      <c r="AS53" s="49">
        <v>15</v>
      </c>
      <c r="AT53" s="50">
        <v>243.1</v>
      </c>
      <c r="AU53" s="49">
        <v>7.5</v>
      </c>
      <c r="AV53" s="50">
        <v>1247</v>
      </c>
      <c r="AW53" s="49">
        <v>32</v>
      </c>
      <c r="AX53" s="50">
        <v>257.10000000000002</v>
      </c>
      <c r="AY53" s="49">
        <v>7.3</v>
      </c>
      <c r="AZ53" s="50">
        <v>2357</v>
      </c>
      <c r="BA53" s="49">
        <v>51</v>
      </c>
      <c r="BB53" s="50">
        <v>483</v>
      </c>
      <c r="BC53" s="49">
        <v>12</v>
      </c>
      <c r="BD53" s="50">
        <v>10420</v>
      </c>
      <c r="BE53" s="49">
        <v>250</v>
      </c>
      <c r="BF53" s="52">
        <v>5.78</v>
      </c>
      <c r="BG53" s="49">
        <v>0.55000000000000004</v>
      </c>
      <c r="BH53" s="50">
        <v>75.400000000000006</v>
      </c>
      <c r="BI53" s="49">
        <v>4.0999999999999996</v>
      </c>
      <c r="BJ53" s="51">
        <v>3.46</v>
      </c>
      <c r="BK53" s="49">
        <v>0.4</v>
      </c>
      <c r="BL53" s="51">
        <v>7.43</v>
      </c>
      <c r="BM53" s="49">
        <v>0.59</v>
      </c>
      <c r="BN53" s="50">
        <v>910</v>
      </c>
      <c r="BO53" s="49">
        <v>26</v>
      </c>
      <c r="BP53" s="50">
        <v>1377</v>
      </c>
      <c r="BQ53" s="49">
        <v>49</v>
      </c>
      <c r="BS53" s="52">
        <v>80.712999999999994</v>
      </c>
      <c r="BT53" s="52">
        <v>127.81565668399999</v>
      </c>
    </row>
    <row r="54" spans="1:72" s="258" customFormat="1" ht="14">
      <c r="A54" s="48" t="s">
        <v>334</v>
      </c>
      <c r="B54" s="48" t="s">
        <v>17</v>
      </c>
      <c r="C54" s="48">
        <v>25.220238134478599</v>
      </c>
      <c r="D54" s="48">
        <v>56.226335897528301</v>
      </c>
      <c r="E54" s="48" t="s">
        <v>284</v>
      </c>
      <c r="F54" s="52">
        <v>97.024361837348138</v>
      </c>
      <c r="G54" s="52">
        <v>1.6</v>
      </c>
      <c r="H54" s="52">
        <v>97.2</v>
      </c>
      <c r="I54" s="52">
        <v>1.6</v>
      </c>
      <c r="J54" s="52">
        <v>102</v>
      </c>
      <c r="K54" s="52">
        <v>9.6999999999999993</v>
      </c>
      <c r="L54" s="52">
        <v>161.1</v>
      </c>
      <c r="M54" s="52">
        <v>175.6</v>
      </c>
      <c r="N54" s="52">
        <v>97.024361837348138</v>
      </c>
      <c r="O54" s="52">
        <v>99.789226396109257</v>
      </c>
      <c r="P54" s="52">
        <v>0.16629770663555604</v>
      </c>
      <c r="Q54" s="52">
        <v>97.229295527569178</v>
      </c>
      <c r="R54" s="50">
        <v>1745</v>
      </c>
      <c r="S54" s="49">
        <v>64</v>
      </c>
      <c r="T54" s="51" t="s">
        <v>285</v>
      </c>
      <c r="U54" s="49" t="s">
        <v>285</v>
      </c>
      <c r="V54" s="49">
        <v>4670</v>
      </c>
      <c r="W54" s="49">
        <v>170</v>
      </c>
      <c r="X54" s="49">
        <v>444700</v>
      </c>
      <c r="Y54" s="49">
        <v>9900</v>
      </c>
      <c r="Z54" s="52">
        <v>48</v>
      </c>
      <c r="AA54" s="49">
        <v>2.2000000000000002</v>
      </c>
      <c r="AB54" s="52" t="s">
        <v>285</v>
      </c>
      <c r="AC54" s="49" t="s">
        <v>285</v>
      </c>
      <c r="AD54" s="52">
        <v>21.21</v>
      </c>
      <c r="AE54" s="49">
        <v>0.78</v>
      </c>
      <c r="AF54" s="52" t="s">
        <v>285</v>
      </c>
      <c r="AG54" s="49" t="s">
        <v>285</v>
      </c>
      <c r="AH54" s="52">
        <v>0.48</v>
      </c>
      <c r="AI54" s="49">
        <v>0.24</v>
      </c>
      <c r="AJ54" s="52">
        <v>2.94</v>
      </c>
      <c r="AK54" s="49">
        <v>0.65</v>
      </c>
      <c r="AL54" s="52">
        <v>0.72</v>
      </c>
      <c r="AM54" s="49">
        <v>0.12</v>
      </c>
      <c r="AN54" s="51">
        <v>32.299999999999997</v>
      </c>
      <c r="AO54" s="49">
        <v>2.1</v>
      </c>
      <c r="AP54" s="51">
        <v>18.32</v>
      </c>
      <c r="AQ54" s="49">
        <v>0.83</v>
      </c>
      <c r="AR54" s="50">
        <v>301.60000000000002</v>
      </c>
      <c r="AS54" s="49">
        <v>9.9</v>
      </c>
      <c r="AT54" s="50">
        <v>134.80000000000001</v>
      </c>
      <c r="AU54" s="49">
        <v>4.3</v>
      </c>
      <c r="AV54" s="50">
        <v>758</v>
      </c>
      <c r="AW54" s="49">
        <v>22</v>
      </c>
      <c r="AX54" s="50">
        <v>176.1</v>
      </c>
      <c r="AY54" s="49">
        <v>6.4</v>
      </c>
      <c r="AZ54" s="50">
        <v>1759</v>
      </c>
      <c r="BA54" s="49">
        <v>73</v>
      </c>
      <c r="BB54" s="50">
        <v>380</v>
      </c>
      <c r="BC54" s="49">
        <v>17</v>
      </c>
      <c r="BD54" s="50">
        <v>15970</v>
      </c>
      <c r="BE54" s="49">
        <v>550</v>
      </c>
      <c r="BF54" s="52">
        <v>19</v>
      </c>
      <c r="BG54" s="49">
        <v>1.1000000000000001</v>
      </c>
      <c r="BH54" s="50">
        <v>100.9</v>
      </c>
      <c r="BI54" s="49">
        <v>3.2</v>
      </c>
      <c r="BJ54" s="51">
        <v>5.46</v>
      </c>
      <c r="BK54" s="49">
        <v>0.4</v>
      </c>
      <c r="BL54" s="51">
        <v>1.88</v>
      </c>
      <c r="BM54" s="49">
        <v>0.13</v>
      </c>
      <c r="BN54" s="50">
        <v>204</v>
      </c>
      <c r="BO54" s="49">
        <v>5.5</v>
      </c>
      <c r="BP54" s="50">
        <v>1696</v>
      </c>
      <c r="BQ54" s="49">
        <v>83</v>
      </c>
      <c r="BS54" s="52">
        <v>56.338000000000001</v>
      </c>
      <c r="BT54" s="52">
        <v>73.609987875000002</v>
      </c>
    </row>
    <row r="55" spans="1:72" s="258" customFormat="1" ht="14">
      <c r="A55" s="48" t="s">
        <v>335</v>
      </c>
      <c r="B55" s="48" t="s">
        <v>17</v>
      </c>
      <c r="C55" s="48">
        <v>25.220238134478599</v>
      </c>
      <c r="D55" s="48">
        <v>56.226335897528301</v>
      </c>
      <c r="E55" s="48" t="s">
        <v>284</v>
      </c>
      <c r="F55" s="52">
        <v>91.353659038994579</v>
      </c>
      <c r="G55" s="52">
        <v>2.1</v>
      </c>
      <c r="H55" s="52">
        <v>91.4</v>
      </c>
      <c r="I55" s="52">
        <v>2.1</v>
      </c>
      <c r="J55" s="52">
        <v>92.5</v>
      </c>
      <c r="K55" s="52">
        <v>9.6</v>
      </c>
      <c r="L55" s="52">
        <v>113</v>
      </c>
      <c r="M55" s="52">
        <v>214</v>
      </c>
      <c r="N55" s="52">
        <v>91.353659038994579</v>
      </c>
      <c r="O55" s="52">
        <v>92.045223219098446</v>
      </c>
      <c r="P55" s="52">
        <v>5.515172146284078E-2</v>
      </c>
      <c r="Q55" s="52">
        <v>99.248669125982005</v>
      </c>
      <c r="R55" s="50">
        <v>3300</v>
      </c>
      <c r="S55" s="49">
        <v>160</v>
      </c>
      <c r="T55" s="51">
        <v>4.5</v>
      </c>
      <c r="U55" s="49">
        <v>2.7</v>
      </c>
      <c r="V55" s="49">
        <v>11730</v>
      </c>
      <c r="W55" s="49">
        <v>970</v>
      </c>
      <c r="X55" s="49">
        <v>466200</v>
      </c>
      <c r="Y55" s="49">
        <v>6600</v>
      </c>
      <c r="Z55" s="52">
        <v>80</v>
      </c>
      <c r="AA55" s="49">
        <v>12</v>
      </c>
      <c r="AB55" s="52">
        <v>0.4</v>
      </c>
      <c r="AC55" s="49">
        <v>0.14000000000000001</v>
      </c>
      <c r="AD55" s="52">
        <v>162</v>
      </c>
      <c r="AE55" s="49">
        <v>18</v>
      </c>
      <c r="AF55" s="52">
        <v>0.48</v>
      </c>
      <c r="AG55" s="49">
        <v>0.15</v>
      </c>
      <c r="AH55" s="52">
        <v>7.6</v>
      </c>
      <c r="AI55" s="49">
        <v>1.7</v>
      </c>
      <c r="AJ55" s="52">
        <v>19.3</v>
      </c>
      <c r="AK55" s="49">
        <v>3</v>
      </c>
      <c r="AL55" s="52">
        <v>6.8</v>
      </c>
      <c r="AM55" s="49">
        <v>1</v>
      </c>
      <c r="AN55" s="51">
        <v>158</v>
      </c>
      <c r="AO55" s="49">
        <v>18</v>
      </c>
      <c r="AP55" s="51">
        <v>62.7</v>
      </c>
      <c r="AQ55" s="49">
        <v>6.4</v>
      </c>
      <c r="AR55" s="50">
        <v>842</v>
      </c>
      <c r="AS55" s="49">
        <v>77</v>
      </c>
      <c r="AT55" s="50">
        <v>339</v>
      </c>
      <c r="AU55" s="49">
        <v>29</v>
      </c>
      <c r="AV55" s="50">
        <v>1670</v>
      </c>
      <c r="AW55" s="49">
        <v>130</v>
      </c>
      <c r="AX55" s="50">
        <v>333</v>
      </c>
      <c r="AY55" s="49">
        <v>25</v>
      </c>
      <c r="AZ55" s="50">
        <v>2960</v>
      </c>
      <c r="BA55" s="49">
        <v>210</v>
      </c>
      <c r="BB55" s="50">
        <v>579</v>
      </c>
      <c r="BC55" s="49">
        <v>38</v>
      </c>
      <c r="BD55" s="50">
        <v>10780</v>
      </c>
      <c r="BE55" s="49">
        <v>190</v>
      </c>
      <c r="BF55" s="52">
        <v>11.2</v>
      </c>
      <c r="BG55" s="49">
        <v>1.6</v>
      </c>
      <c r="BH55" s="50">
        <v>137</v>
      </c>
      <c r="BI55" s="49">
        <v>13</v>
      </c>
      <c r="BJ55" s="51">
        <v>7.32</v>
      </c>
      <c r="BK55" s="49">
        <v>0.98</v>
      </c>
      <c r="BL55" s="51">
        <v>19.2</v>
      </c>
      <c r="BM55" s="49">
        <v>2.9</v>
      </c>
      <c r="BN55" s="50">
        <v>2480</v>
      </c>
      <c r="BO55" s="49">
        <v>460</v>
      </c>
      <c r="BP55" s="50">
        <v>2580</v>
      </c>
      <c r="BQ55" s="49">
        <v>300</v>
      </c>
      <c r="BS55" s="52">
        <v>106.542</v>
      </c>
      <c r="BT55" s="52">
        <v>174.33060631200001</v>
      </c>
    </row>
    <row r="56" spans="1:72" s="258" customFormat="1" ht="14">
      <c r="A56" s="48" t="s">
        <v>336</v>
      </c>
      <c r="B56" s="48" t="s">
        <v>17</v>
      </c>
      <c r="C56" s="48">
        <v>25.220238134478599</v>
      </c>
      <c r="D56" s="48">
        <v>56.226335897528301</v>
      </c>
      <c r="E56" s="48" t="s">
        <v>284</v>
      </c>
      <c r="F56" s="52">
        <v>84</v>
      </c>
      <c r="G56" s="52">
        <v>2.2999999999999998</v>
      </c>
      <c r="H56" s="52">
        <v>84</v>
      </c>
      <c r="I56" s="52">
        <v>2.2999999999999998</v>
      </c>
      <c r="J56" s="52">
        <v>84</v>
      </c>
      <c r="K56" s="52">
        <v>12</v>
      </c>
      <c r="L56" s="52">
        <v>17.399999999999999</v>
      </c>
      <c r="M56" s="52">
        <v>347</v>
      </c>
      <c r="N56" s="52">
        <v>84.165099580677236</v>
      </c>
      <c r="O56" s="52">
        <v>87.053422333948276</v>
      </c>
      <c r="P56" s="52">
        <v>-0.16550482512850842</v>
      </c>
      <c r="Q56" s="52">
        <v>100</v>
      </c>
      <c r="R56" s="50">
        <v>824</v>
      </c>
      <c r="S56" s="49">
        <v>61</v>
      </c>
      <c r="T56" s="51">
        <v>5.3</v>
      </c>
      <c r="U56" s="49">
        <v>2.9</v>
      </c>
      <c r="V56" s="49">
        <v>3810</v>
      </c>
      <c r="W56" s="49">
        <v>160</v>
      </c>
      <c r="X56" s="49">
        <v>429200</v>
      </c>
      <c r="Y56" s="49">
        <v>6900</v>
      </c>
      <c r="Z56" s="52">
        <v>49.6</v>
      </c>
      <c r="AA56" s="49">
        <v>2.7</v>
      </c>
      <c r="AB56" s="52" t="s">
        <v>285</v>
      </c>
      <c r="AC56" s="49" t="s">
        <v>285</v>
      </c>
      <c r="AD56" s="52">
        <v>112.7</v>
      </c>
      <c r="AE56" s="49">
        <v>6.9</v>
      </c>
      <c r="AF56" s="52" t="s">
        <v>285</v>
      </c>
      <c r="AG56" s="49" t="s">
        <v>285</v>
      </c>
      <c r="AH56" s="52">
        <v>2.2200000000000002</v>
      </c>
      <c r="AI56" s="49">
        <v>0.77</v>
      </c>
      <c r="AJ56" s="52">
        <v>9.4</v>
      </c>
      <c r="AK56" s="49">
        <v>1.5</v>
      </c>
      <c r="AL56" s="52">
        <v>2.81</v>
      </c>
      <c r="AM56" s="49">
        <v>0.3</v>
      </c>
      <c r="AN56" s="51">
        <v>57.7</v>
      </c>
      <c r="AO56" s="49">
        <v>4.8</v>
      </c>
      <c r="AP56" s="51">
        <v>22.6</v>
      </c>
      <c r="AQ56" s="49">
        <v>1.1000000000000001</v>
      </c>
      <c r="AR56" s="50">
        <v>307</v>
      </c>
      <c r="AS56" s="49">
        <v>15</v>
      </c>
      <c r="AT56" s="50">
        <v>118.8</v>
      </c>
      <c r="AU56" s="49">
        <v>5.5</v>
      </c>
      <c r="AV56" s="50">
        <v>586</v>
      </c>
      <c r="AW56" s="49">
        <v>23</v>
      </c>
      <c r="AX56" s="50">
        <v>116.5</v>
      </c>
      <c r="AY56" s="49">
        <v>4.2</v>
      </c>
      <c r="AZ56" s="50">
        <v>1029</v>
      </c>
      <c r="BA56" s="49">
        <v>38</v>
      </c>
      <c r="BB56" s="50">
        <v>205.8</v>
      </c>
      <c r="BC56" s="49">
        <v>6.6</v>
      </c>
      <c r="BD56" s="50">
        <v>9520</v>
      </c>
      <c r="BE56" s="49">
        <v>130</v>
      </c>
      <c r="BF56" s="52">
        <v>8.18</v>
      </c>
      <c r="BG56" s="49">
        <v>0.62</v>
      </c>
      <c r="BH56" s="50">
        <v>61.6</v>
      </c>
      <c r="BI56" s="49">
        <v>3.6</v>
      </c>
      <c r="BJ56" s="51">
        <v>3.14</v>
      </c>
      <c r="BK56" s="49">
        <v>0.47</v>
      </c>
      <c r="BL56" s="51">
        <v>12.2</v>
      </c>
      <c r="BM56" s="49">
        <v>1.1000000000000001</v>
      </c>
      <c r="BN56" s="50">
        <v>1660</v>
      </c>
      <c r="BO56" s="49">
        <v>130</v>
      </c>
      <c r="BP56" s="50">
        <v>1124</v>
      </c>
      <c r="BQ56" s="49">
        <v>58</v>
      </c>
      <c r="BS56" s="52">
        <v>26.603000000000002</v>
      </c>
      <c r="BT56" s="52">
        <v>58.188790750000003</v>
      </c>
    </row>
    <row r="57" spans="1:72" s="258" customFormat="1" ht="14">
      <c r="A57" s="48" t="s">
        <v>337</v>
      </c>
      <c r="B57" s="48" t="s">
        <v>17</v>
      </c>
      <c r="C57" s="48">
        <v>25.220238134478599</v>
      </c>
      <c r="D57" s="48">
        <v>56.226335897528301</v>
      </c>
      <c r="E57" s="48" t="s">
        <v>284</v>
      </c>
      <c r="F57" s="52">
        <v>86.100042692126394</v>
      </c>
      <c r="G57" s="52">
        <v>2.7</v>
      </c>
      <c r="H57" s="52">
        <v>87.3</v>
      </c>
      <c r="I57" s="52">
        <v>2.7</v>
      </c>
      <c r="J57" s="52">
        <v>109</v>
      </c>
      <c r="K57" s="52">
        <v>14</v>
      </c>
      <c r="L57" s="52">
        <v>548</v>
      </c>
      <c r="M57" s="52">
        <v>254</v>
      </c>
      <c r="N57" s="52">
        <v>86.100042692126394</v>
      </c>
      <c r="O57" s="52">
        <v>90.897368256822077</v>
      </c>
      <c r="P57" s="52">
        <v>1.350971984336427</v>
      </c>
      <c r="Q57" s="52">
        <v>94.722261318786167</v>
      </c>
      <c r="R57" s="50">
        <v>1307</v>
      </c>
      <c r="S57" s="49">
        <v>89</v>
      </c>
      <c r="T57" s="51">
        <v>16.399999999999999</v>
      </c>
      <c r="U57" s="49">
        <v>7.1</v>
      </c>
      <c r="V57" s="49">
        <v>2880</v>
      </c>
      <c r="W57" s="49">
        <v>130</v>
      </c>
      <c r="X57" s="49">
        <v>460000</v>
      </c>
      <c r="Y57" s="49">
        <v>11000</v>
      </c>
      <c r="Z57" s="52">
        <v>24.1</v>
      </c>
      <c r="AA57" s="49">
        <v>1.6</v>
      </c>
      <c r="AB57" s="52">
        <v>0.67</v>
      </c>
      <c r="AC57" s="49">
        <v>0.17</v>
      </c>
      <c r="AD57" s="52">
        <v>12.55</v>
      </c>
      <c r="AE57" s="49">
        <v>0.98</v>
      </c>
      <c r="AF57" s="52">
        <v>0.36</v>
      </c>
      <c r="AG57" s="49">
        <v>0.11</v>
      </c>
      <c r="AH57" s="52">
        <v>1.9</v>
      </c>
      <c r="AI57" s="49">
        <v>0.59</v>
      </c>
      <c r="AJ57" s="52">
        <v>2.39</v>
      </c>
      <c r="AK57" s="49">
        <v>0.8</v>
      </c>
      <c r="AL57" s="52">
        <v>1.49</v>
      </c>
      <c r="AM57" s="49">
        <v>0.26</v>
      </c>
      <c r="AN57" s="51">
        <v>20.3</v>
      </c>
      <c r="AO57" s="49">
        <v>2.1</v>
      </c>
      <c r="AP57" s="51">
        <v>11.89</v>
      </c>
      <c r="AQ57" s="49">
        <v>0.81</v>
      </c>
      <c r="AR57" s="50">
        <v>192.3</v>
      </c>
      <c r="AS57" s="49">
        <v>8.3000000000000007</v>
      </c>
      <c r="AT57" s="50">
        <v>83.2</v>
      </c>
      <c r="AU57" s="49">
        <v>3.5</v>
      </c>
      <c r="AV57" s="50">
        <v>482</v>
      </c>
      <c r="AW57" s="49">
        <v>19</v>
      </c>
      <c r="AX57" s="50">
        <v>124.4</v>
      </c>
      <c r="AY57" s="49">
        <v>5.2</v>
      </c>
      <c r="AZ57" s="50">
        <v>1409</v>
      </c>
      <c r="BA57" s="49">
        <v>55</v>
      </c>
      <c r="BB57" s="50">
        <v>310</v>
      </c>
      <c r="BC57" s="49">
        <v>12</v>
      </c>
      <c r="BD57" s="50">
        <v>20120</v>
      </c>
      <c r="BE57" s="49">
        <v>590</v>
      </c>
      <c r="BF57" s="52">
        <v>13.11</v>
      </c>
      <c r="BG57" s="49">
        <v>0.76</v>
      </c>
      <c r="BH57" s="50">
        <v>77</v>
      </c>
      <c r="BI57" s="49">
        <v>4</v>
      </c>
      <c r="BJ57" s="51">
        <v>5</v>
      </c>
      <c r="BK57" s="49">
        <v>0.63</v>
      </c>
      <c r="BL57" s="51">
        <v>1.8</v>
      </c>
      <c r="BM57" s="49">
        <v>0.22</v>
      </c>
      <c r="BN57" s="50">
        <v>79.900000000000006</v>
      </c>
      <c r="BO57" s="49">
        <v>3.5</v>
      </c>
      <c r="BP57" s="50">
        <v>1476</v>
      </c>
      <c r="BQ57" s="49">
        <v>70</v>
      </c>
      <c r="BS57" s="52">
        <v>42.196999999999996</v>
      </c>
      <c r="BT57" s="52">
        <v>47.953564972999999</v>
      </c>
    </row>
    <row r="58" spans="1:72" s="258" customFormat="1" ht="14">
      <c r="A58" s="48" t="s">
        <v>338</v>
      </c>
      <c r="B58" s="48" t="s">
        <v>17</v>
      </c>
      <c r="C58" s="48">
        <v>25.220238134478599</v>
      </c>
      <c r="D58" s="48">
        <v>56.226335897528301</v>
      </c>
      <c r="E58" s="48" t="s">
        <v>284</v>
      </c>
      <c r="F58" s="52">
        <v>94.593768707554432</v>
      </c>
      <c r="G58" s="52">
        <v>3.7</v>
      </c>
      <c r="H58" s="52">
        <v>94.9</v>
      </c>
      <c r="I58" s="52">
        <v>3.7</v>
      </c>
      <c r="J58" s="52">
        <v>98</v>
      </c>
      <c r="K58" s="52">
        <v>15</v>
      </c>
      <c r="L58" s="52">
        <v>217</v>
      </c>
      <c r="M58" s="52">
        <v>340</v>
      </c>
      <c r="N58" s="52">
        <v>94.593768707554432</v>
      </c>
      <c r="O58" s="52">
        <v>93.481847235948479</v>
      </c>
      <c r="P58" s="52">
        <v>0.3233447805108598</v>
      </c>
      <c r="Q58" s="52">
        <v>101.18945175398541</v>
      </c>
      <c r="R58" s="50">
        <v>1181</v>
      </c>
      <c r="S58" s="49">
        <v>98</v>
      </c>
      <c r="T58" s="51" t="s">
        <v>285</v>
      </c>
      <c r="U58" s="49" t="s">
        <v>285</v>
      </c>
      <c r="V58" s="49">
        <v>3280</v>
      </c>
      <c r="W58" s="49">
        <v>260</v>
      </c>
      <c r="X58" s="49">
        <v>479700</v>
      </c>
      <c r="Y58" s="49">
        <v>7200</v>
      </c>
      <c r="Z58" s="52">
        <v>33.200000000000003</v>
      </c>
      <c r="AA58" s="49">
        <v>3.4</v>
      </c>
      <c r="AB58" s="52">
        <v>0.48</v>
      </c>
      <c r="AC58" s="49">
        <v>0.14000000000000001</v>
      </c>
      <c r="AD58" s="52">
        <v>13.2</v>
      </c>
      <c r="AE58" s="49">
        <v>1.6</v>
      </c>
      <c r="AF58" s="52">
        <v>0.54</v>
      </c>
      <c r="AG58" s="49">
        <v>0.22</v>
      </c>
      <c r="AH58" s="52">
        <v>6.2</v>
      </c>
      <c r="AI58" s="49">
        <v>1.9</v>
      </c>
      <c r="AJ58" s="52">
        <v>6.4</v>
      </c>
      <c r="AK58" s="49">
        <v>2</v>
      </c>
      <c r="AL58" s="52">
        <v>1.62</v>
      </c>
      <c r="AM58" s="49">
        <v>0.39</v>
      </c>
      <c r="AN58" s="51">
        <v>36</v>
      </c>
      <c r="AO58" s="49">
        <v>8.3000000000000007</v>
      </c>
      <c r="AP58" s="51">
        <v>13.6</v>
      </c>
      <c r="AQ58" s="49">
        <v>2</v>
      </c>
      <c r="AR58" s="50">
        <v>213</v>
      </c>
      <c r="AS58" s="49">
        <v>21</v>
      </c>
      <c r="AT58" s="50">
        <v>94.2</v>
      </c>
      <c r="AU58" s="49">
        <v>6.2</v>
      </c>
      <c r="AV58" s="50">
        <v>525</v>
      </c>
      <c r="AW58" s="49">
        <v>28</v>
      </c>
      <c r="AX58" s="50">
        <v>119.4</v>
      </c>
      <c r="AY58" s="49">
        <v>5</v>
      </c>
      <c r="AZ58" s="50">
        <v>1162</v>
      </c>
      <c r="BA58" s="49">
        <v>40</v>
      </c>
      <c r="BB58" s="50">
        <v>256</v>
      </c>
      <c r="BC58" s="49">
        <v>7.5</v>
      </c>
      <c r="BD58" s="50">
        <v>17020</v>
      </c>
      <c r="BE58" s="49">
        <v>340</v>
      </c>
      <c r="BF58" s="52">
        <v>26.3</v>
      </c>
      <c r="BG58" s="49">
        <v>3.6</v>
      </c>
      <c r="BH58" s="50">
        <v>56.9</v>
      </c>
      <c r="BI58" s="49">
        <v>7.9</v>
      </c>
      <c r="BJ58" s="51">
        <v>3.19</v>
      </c>
      <c r="BK58" s="49">
        <v>0.63</v>
      </c>
      <c r="BL58" s="51">
        <v>1.89</v>
      </c>
      <c r="BM58" s="49">
        <v>0.46</v>
      </c>
      <c r="BN58" s="50">
        <v>199</v>
      </c>
      <c r="BO58" s="49">
        <v>56</v>
      </c>
      <c r="BP58" s="50">
        <v>1030</v>
      </c>
      <c r="BQ58" s="49">
        <v>140</v>
      </c>
      <c r="BS58" s="52">
        <v>38.129000000000005</v>
      </c>
      <c r="BT58" s="52">
        <v>51.311147664000003</v>
      </c>
    </row>
    <row r="59" spans="1:72" s="258" customFormat="1" ht="14">
      <c r="A59" s="48" t="s">
        <v>339</v>
      </c>
      <c r="B59" s="48" t="s">
        <v>17</v>
      </c>
      <c r="C59" s="48">
        <v>25.220238134478599</v>
      </c>
      <c r="D59" s="48">
        <v>56.226335897528301</v>
      </c>
      <c r="E59" s="48" t="s">
        <v>284</v>
      </c>
      <c r="F59" s="52">
        <v>92.705046014286992</v>
      </c>
      <c r="G59" s="52">
        <v>2.5</v>
      </c>
      <c r="H59" s="52">
        <v>93.2</v>
      </c>
      <c r="I59" s="52">
        <v>2.5</v>
      </c>
      <c r="J59" s="52">
        <v>103</v>
      </c>
      <c r="K59" s="52">
        <v>12</v>
      </c>
      <c r="L59" s="52">
        <v>284</v>
      </c>
      <c r="M59" s="52">
        <v>238</v>
      </c>
      <c r="N59" s="52">
        <v>92.705046014286992</v>
      </c>
      <c r="O59" s="52">
        <v>96.105476175402742</v>
      </c>
      <c r="P59" s="52">
        <v>0.51667274576987754</v>
      </c>
      <c r="Q59" s="52">
        <v>96.461772735083684</v>
      </c>
      <c r="R59" s="50">
        <v>3190</v>
      </c>
      <c r="S59" s="49">
        <v>120</v>
      </c>
      <c r="T59" s="51" t="s">
        <v>285</v>
      </c>
      <c r="U59" s="49" t="s">
        <v>285</v>
      </c>
      <c r="V59" s="49">
        <v>7110</v>
      </c>
      <c r="W59" s="49">
        <v>170</v>
      </c>
      <c r="X59" s="49">
        <v>456800</v>
      </c>
      <c r="Y59" s="49">
        <v>8700</v>
      </c>
      <c r="Z59" s="52">
        <v>30.5</v>
      </c>
      <c r="AA59" s="49">
        <v>1.1000000000000001</v>
      </c>
      <c r="AB59" s="52">
        <v>0.36699999999999999</v>
      </c>
      <c r="AC59" s="49">
        <v>7.2999999999999995E-2</v>
      </c>
      <c r="AD59" s="52">
        <v>73.599999999999994</v>
      </c>
      <c r="AE59" s="49">
        <v>1.9</v>
      </c>
      <c r="AF59" s="52">
        <v>0.38900000000000001</v>
      </c>
      <c r="AG59" s="49">
        <v>8.5999999999999993E-2</v>
      </c>
      <c r="AH59" s="52">
        <v>4.0199999999999996</v>
      </c>
      <c r="AI59" s="49">
        <v>0.76</v>
      </c>
      <c r="AJ59" s="52">
        <v>11.5</v>
      </c>
      <c r="AK59" s="49">
        <v>1.5</v>
      </c>
      <c r="AL59" s="52">
        <v>3.23</v>
      </c>
      <c r="AM59" s="49">
        <v>0.25</v>
      </c>
      <c r="AN59" s="51">
        <v>82.6</v>
      </c>
      <c r="AO59" s="49">
        <v>4</v>
      </c>
      <c r="AP59" s="51">
        <v>34.44</v>
      </c>
      <c r="AQ59" s="49">
        <v>0.95</v>
      </c>
      <c r="AR59" s="50">
        <v>488</v>
      </c>
      <c r="AS59" s="49">
        <v>11</v>
      </c>
      <c r="AT59" s="50">
        <v>203.5</v>
      </c>
      <c r="AU59" s="49">
        <v>4.9000000000000004</v>
      </c>
      <c r="AV59" s="50">
        <v>1058</v>
      </c>
      <c r="AW59" s="49">
        <v>22</v>
      </c>
      <c r="AX59" s="50">
        <v>218.1</v>
      </c>
      <c r="AY59" s="49">
        <v>4.4000000000000004</v>
      </c>
      <c r="AZ59" s="50">
        <v>1964</v>
      </c>
      <c r="BA59" s="49">
        <v>46</v>
      </c>
      <c r="BB59" s="50">
        <v>399.4</v>
      </c>
      <c r="BC59" s="49">
        <v>8.3000000000000007</v>
      </c>
      <c r="BD59" s="50">
        <v>10470</v>
      </c>
      <c r="BE59" s="49">
        <v>260</v>
      </c>
      <c r="BF59" s="52">
        <v>5.68</v>
      </c>
      <c r="BG59" s="49">
        <v>0.32</v>
      </c>
      <c r="BH59" s="50">
        <v>58.9</v>
      </c>
      <c r="BI59" s="49">
        <v>1.6</v>
      </c>
      <c r="BJ59" s="51">
        <v>3.36</v>
      </c>
      <c r="BK59" s="49">
        <v>0.33</v>
      </c>
      <c r="BL59" s="51">
        <v>5.94</v>
      </c>
      <c r="BM59" s="49">
        <v>0.34</v>
      </c>
      <c r="BN59" s="50">
        <v>625</v>
      </c>
      <c r="BO59" s="49">
        <v>13</v>
      </c>
      <c r="BP59" s="50">
        <v>1022</v>
      </c>
      <c r="BQ59" s="49">
        <v>17</v>
      </c>
      <c r="BS59" s="52">
        <v>102.99</v>
      </c>
      <c r="BT59" s="52">
        <v>106.856273528</v>
      </c>
    </row>
    <row r="60" spans="1:72" s="258" customFormat="1" ht="14">
      <c r="A60" s="48" t="s">
        <v>340</v>
      </c>
      <c r="B60" s="48" t="s">
        <v>17</v>
      </c>
      <c r="C60" s="48">
        <v>25.220238134478599</v>
      </c>
      <c r="D60" s="48">
        <v>56.226335897528301</v>
      </c>
      <c r="E60" s="48" t="s">
        <v>284</v>
      </c>
      <c r="F60" s="52">
        <v>92.482238275344116</v>
      </c>
      <c r="G60" s="52">
        <v>2.1</v>
      </c>
      <c r="H60" s="52">
        <v>94</v>
      </c>
      <c r="I60" s="52">
        <v>2.1</v>
      </c>
      <c r="J60" s="52">
        <v>119</v>
      </c>
      <c r="K60" s="52">
        <v>15</v>
      </c>
      <c r="L60" s="52">
        <v>635</v>
      </c>
      <c r="M60" s="52">
        <v>248</v>
      </c>
      <c r="N60" s="52">
        <v>92.482238275344116</v>
      </c>
      <c r="O60" s="52">
        <v>94.118210763457398</v>
      </c>
      <c r="P60" s="52">
        <v>1.6357429153314684</v>
      </c>
      <c r="Q60" s="52">
        <v>98.261789642150248</v>
      </c>
      <c r="R60" s="50">
        <v>2223</v>
      </c>
      <c r="S60" s="49">
        <v>72</v>
      </c>
      <c r="T60" s="51" t="s">
        <v>285</v>
      </c>
      <c r="U60" s="49" t="s">
        <v>285</v>
      </c>
      <c r="V60" s="49">
        <v>6520</v>
      </c>
      <c r="W60" s="49">
        <v>360</v>
      </c>
      <c r="X60" s="49">
        <v>473000</v>
      </c>
      <c r="Y60" s="49">
        <v>8100</v>
      </c>
      <c r="Z60" s="52">
        <v>27.6</v>
      </c>
      <c r="AA60" s="49">
        <v>2</v>
      </c>
      <c r="AB60" s="52">
        <v>0.17</v>
      </c>
      <c r="AC60" s="49">
        <v>5.1999999999999998E-2</v>
      </c>
      <c r="AD60" s="52">
        <v>61.5</v>
      </c>
      <c r="AE60" s="49">
        <v>6.9</v>
      </c>
      <c r="AF60" s="52">
        <v>0.13300000000000001</v>
      </c>
      <c r="AG60" s="49">
        <v>7.8E-2</v>
      </c>
      <c r="AH60" s="52">
        <v>1.68</v>
      </c>
      <c r="AI60" s="49">
        <v>0.56999999999999995</v>
      </c>
      <c r="AJ60" s="52">
        <v>7.3</v>
      </c>
      <c r="AK60" s="49">
        <v>1.5</v>
      </c>
      <c r="AL60" s="52">
        <v>2.7</v>
      </c>
      <c r="AM60" s="49">
        <v>0.41</v>
      </c>
      <c r="AN60" s="51">
        <v>71.599999999999994</v>
      </c>
      <c r="AO60" s="49">
        <v>6</v>
      </c>
      <c r="AP60" s="51">
        <v>29.1</v>
      </c>
      <c r="AQ60" s="49">
        <v>2.2000000000000002</v>
      </c>
      <c r="AR60" s="50">
        <v>428</v>
      </c>
      <c r="AS60" s="49">
        <v>26</v>
      </c>
      <c r="AT60" s="50">
        <v>186</v>
      </c>
      <c r="AU60" s="49">
        <v>11</v>
      </c>
      <c r="AV60" s="50">
        <v>990</v>
      </c>
      <c r="AW60" s="49">
        <v>56</v>
      </c>
      <c r="AX60" s="50">
        <v>204</v>
      </c>
      <c r="AY60" s="49">
        <v>11</v>
      </c>
      <c r="AZ60" s="50">
        <v>1930</v>
      </c>
      <c r="BA60" s="49">
        <v>92</v>
      </c>
      <c r="BB60" s="50">
        <v>404</v>
      </c>
      <c r="BC60" s="49">
        <v>17</v>
      </c>
      <c r="BD60" s="50">
        <v>11460</v>
      </c>
      <c r="BE60" s="49">
        <v>160</v>
      </c>
      <c r="BF60" s="52">
        <v>9.44</v>
      </c>
      <c r="BG60" s="49">
        <v>0.62</v>
      </c>
      <c r="BH60" s="50">
        <v>65.400000000000006</v>
      </c>
      <c r="BI60" s="49">
        <v>2.2999999999999998</v>
      </c>
      <c r="BJ60" s="51">
        <v>4.45</v>
      </c>
      <c r="BK60" s="49">
        <v>0.53</v>
      </c>
      <c r="BL60" s="51">
        <v>6.26</v>
      </c>
      <c r="BM60" s="49">
        <v>0.71</v>
      </c>
      <c r="BN60" s="50">
        <v>601</v>
      </c>
      <c r="BO60" s="49">
        <v>67</v>
      </c>
      <c r="BP60" s="50">
        <v>1169</v>
      </c>
      <c r="BQ60" s="49">
        <v>49</v>
      </c>
      <c r="BS60" s="52">
        <v>71.77</v>
      </c>
      <c r="BT60" s="52">
        <v>98.844485044600006</v>
      </c>
    </row>
    <row r="61" spans="1:72" s="258" customFormat="1" ht="14">
      <c r="A61" s="48" t="s">
        <v>341</v>
      </c>
      <c r="B61" s="48" t="s">
        <v>17</v>
      </c>
      <c r="C61" s="48">
        <v>25.220238134478599</v>
      </c>
      <c r="D61" s="48">
        <v>56.226335897528301</v>
      </c>
      <c r="E61" s="48" t="s">
        <v>284</v>
      </c>
      <c r="F61" s="52">
        <v>92.504404569870587</v>
      </c>
      <c r="G61" s="52">
        <v>2.1</v>
      </c>
      <c r="H61" s="52">
        <v>93.6</v>
      </c>
      <c r="I61" s="52">
        <v>2.1</v>
      </c>
      <c r="J61" s="52">
        <v>112.3</v>
      </c>
      <c r="K61" s="52">
        <v>11</v>
      </c>
      <c r="L61" s="52">
        <v>509.8</v>
      </c>
      <c r="M61" s="52">
        <v>183.6</v>
      </c>
      <c r="N61" s="52">
        <v>92.504404569870587</v>
      </c>
      <c r="O61" s="52">
        <v>94.086600545785458</v>
      </c>
      <c r="P61" s="52">
        <v>1.2084921109346087</v>
      </c>
      <c r="Q61" s="52">
        <v>98.318362055025119</v>
      </c>
      <c r="R61" s="50">
        <v>2672</v>
      </c>
      <c r="S61" s="49">
        <v>96</v>
      </c>
      <c r="T61" s="51" t="s">
        <v>285</v>
      </c>
      <c r="U61" s="49" t="s">
        <v>285</v>
      </c>
      <c r="V61" s="49">
        <v>8250</v>
      </c>
      <c r="W61" s="49">
        <v>390</v>
      </c>
      <c r="X61" s="49">
        <v>457800</v>
      </c>
      <c r="Y61" s="49">
        <v>8100</v>
      </c>
      <c r="Z61" s="52">
        <v>63</v>
      </c>
      <c r="AA61" s="49">
        <v>5.7</v>
      </c>
      <c r="AB61" s="52">
        <v>0.27300000000000002</v>
      </c>
      <c r="AC61" s="49">
        <v>7.4999999999999997E-2</v>
      </c>
      <c r="AD61" s="52">
        <v>103.6</v>
      </c>
      <c r="AE61" s="49">
        <v>8</v>
      </c>
      <c r="AF61" s="52">
        <v>0.33200000000000002</v>
      </c>
      <c r="AG61" s="49">
        <v>9.5000000000000001E-2</v>
      </c>
      <c r="AH61" s="52">
        <v>4.16</v>
      </c>
      <c r="AI61" s="49">
        <v>0.83</v>
      </c>
      <c r="AJ61" s="52">
        <v>12.4</v>
      </c>
      <c r="AK61" s="49">
        <v>1.8</v>
      </c>
      <c r="AL61" s="52">
        <v>4.71</v>
      </c>
      <c r="AM61" s="49">
        <v>0.4</v>
      </c>
      <c r="AN61" s="51">
        <v>95.5</v>
      </c>
      <c r="AO61" s="49">
        <v>6.9</v>
      </c>
      <c r="AP61" s="51">
        <v>40.700000000000003</v>
      </c>
      <c r="AQ61" s="49">
        <v>2.2999999999999998</v>
      </c>
      <c r="AR61" s="50">
        <v>582</v>
      </c>
      <c r="AS61" s="49">
        <v>30</v>
      </c>
      <c r="AT61" s="50">
        <v>237</v>
      </c>
      <c r="AU61" s="49">
        <v>11</v>
      </c>
      <c r="AV61" s="50">
        <v>1225</v>
      </c>
      <c r="AW61" s="49">
        <v>54</v>
      </c>
      <c r="AX61" s="50">
        <v>255</v>
      </c>
      <c r="AY61" s="49">
        <v>10</v>
      </c>
      <c r="AZ61" s="50">
        <v>2428</v>
      </c>
      <c r="BA61" s="49">
        <v>91</v>
      </c>
      <c r="BB61" s="50">
        <v>499</v>
      </c>
      <c r="BC61" s="49">
        <v>18</v>
      </c>
      <c r="BD61" s="50">
        <v>12260</v>
      </c>
      <c r="BE61" s="49">
        <v>200</v>
      </c>
      <c r="BF61" s="52">
        <v>10.65</v>
      </c>
      <c r="BG61" s="49">
        <v>0.65</v>
      </c>
      <c r="BH61" s="50">
        <v>123.2</v>
      </c>
      <c r="BI61" s="49">
        <v>5.8</v>
      </c>
      <c r="BJ61" s="51">
        <v>7.76</v>
      </c>
      <c r="BK61" s="49">
        <v>0.65</v>
      </c>
      <c r="BL61" s="51">
        <v>12.8</v>
      </c>
      <c r="BM61" s="49">
        <v>1.2</v>
      </c>
      <c r="BN61" s="50">
        <v>1280</v>
      </c>
      <c r="BO61" s="49">
        <v>130</v>
      </c>
      <c r="BP61" s="50">
        <v>2125</v>
      </c>
      <c r="BQ61" s="49">
        <v>95</v>
      </c>
      <c r="BS61" s="52">
        <v>86.266999999999996</v>
      </c>
      <c r="BT61" s="52">
        <v>125.27842055800001</v>
      </c>
    </row>
    <row r="62" spans="1:72" s="258" customFormat="1" ht="14">
      <c r="A62" s="48" t="s">
        <v>342</v>
      </c>
      <c r="B62" s="48" t="s">
        <v>17</v>
      </c>
      <c r="C62" s="48">
        <v>25.220238134478599</v>
      </c>
      <c r="D62" s="48">
        <v>56.226335897528301</v>
      </c>
      <c r="E62" s="48" t="s">
        <v>284</v>
      </c>
      <c r="F62" s="52">
        <v>90.532297653067403</v>
      </c>
      <c r="G62" s="52">
        <v>2.4</v>
      </c>
      <c r="H62" s="52">
        <v>90.9</v>
      </c>
      <c r="I62" s="52">
        <v>2.4</v>
      </c>
      <c r="J62" s="52">
        <v>99</v>
      </c>
      <c r="K62" s="52">
        <v>12</v>
      </c>
      <c r="L62" s="52">
        <v>267</v>
      </c>
      <c r="M62" s="52">
        <v>244</v>
      </c>
      <c r="N62" s="52">
        <v>90.532297653067403</v>
      </c>
      <c r="O62" s="52">
        <v>92.352310290881505</v>
      </c>
      <c r="P62" s="52">
        <v>0.47219973362776457</v>
      </c>
      <c r="Q62" s="52">
        <v>98.029272216275245</v>
      </c>
      <c r="R62" s="50">
        <v>1320</v>
      </c>
      <c r="S62" s="49">
        <v>62</v>
      </c>
      <c r="T62" s="51">
        <v>4.9000000000000004</v>
      </c>
      <c r="U62" s="49">
        <v>2.2000000000000002</v>
      </c>
      <c r="V62" s="49">
        <v>5690</v>
      </c>
      <c r="W62" s="49">
        <v>290</v>
      </c>
      <c r="X62" s="49">
        <v>470200</v>
      </c>
      <c r="Y62" s="49">
        <v>8500</v>
      </c>
      <c r="Z62" s="52">
        <v>32.4</v>
      </c>
      <c r="AA62" s="49">
        <v>2.2000000000000002</v>
      </c>
      <c r="AB62" s="52">
        <v>0.16400000000000001</v>
      </c>
      <c r="AC62" s="49">
        <v>7.4999999999999997E-2</v>
      </c>
      <c r="AD62" s="52">
        <v>92.1</v>
      </c>
      <c r="AE62" s="49">
        <v>5.9</v>
      </c>
      <c r="AF62" s="52">
        <v>0.3</v>
      </c>
      <c r="AG62" s="49">
        <v>0.16</v>
      </c>
      <c r="AH62" s="52">
        <v>4.5</v>
      </c>
      <c r="AI62" s="49">
        <v>1.7</v>
      </c>
      <c r="AJ62" s="52">
        <v>11.2</v>
      </c>
      <c r="AK62" s="49">
        <v>2.4</v>
      </c>
      <c r="AL62" s="52">
        <v>3.82</v>
      </c>
      <c r="AM62" s="49">
        <v>0.57999999999999996</v>
      </c>
      <c r="AN62" s="51">
        <v>74.099999999999994</v>
      </c>
      <c r="AO62" s="49">
        <v>8.1999999999999993</v>
      </c>
      <c r="AP62" s="51">
        <v>27.9</v>
      </c>
      <c r="AQ62" s="49">
        <v>2</v>
      </c>
      <c r="AR62" s="50">
        <v>388</v>
      </c>
      <c r="AS62" s="49">
        <v>24</v>
      </c>
      <c r="AT62" s="50">
        <v>163.6</v>
      </c>
      <c r="AU62" s="49">
        <v>8.5</v>
      </c>
      <c r="AV62" s="50">
        <v>836</v>
      </c>
      <c r="AW62" s="49">
        <v>38</v>
      </c>
      <c r="AX62" s="50">
        <v>172.8</v>
      </c>
      <c r="AY62" s="49">
        <v>7.6</v>
      </c>
      <c r="AZ62" s="50">
        <v>1557</v>
      </c>
      <c r="BA62" s="49">
        <v>65</v>
      </c>
      <c r="BB62" s="50">
        <v>320</v>
      </c>
      <c r="BC62" s="49">
        <v>12</v>
      </c>
      <c r="BD62" s="50">
        <v>9400</v>
      </c>
      <c r="BE62" s="49">
        <v>120</v>
      </c>
      <c r="BF62" s="52">
        <v>5.85</v>
      </c>
      <c r="BG62" s="49">
        <v>0.37</v>
      </c>
      <c r="BH62" s="50">
        <v>54.5</v>
      </c>
      <c r="BI62" s="49">
        <v>1.9</v>
      </c>
      <c r="BJ62" s="51">
        <v>3.11</v>
      </c>
      <c r="BK62" s="49">
        <v>0.33</v>
      </c>
      <c r="BL62" s="51">
        <v>6.12</v>
      </c>
      <c r="BM62" s="49">
        <v>0.48</v>
      </c>
      <c r="BN62" s="50">
        <v>744</v>
      </c>
      <c r="BO62" s="49">
        <v>66</v>
      </c>
      <c r="BP62" s="50">
        <v>972</v>
      </c>
      <c r="BQ62" s="49">
        <v>42</v>
      </c>
      <c r="BS62" s="52">
        <v>42.617000000000004</v>
      </c>
      <c r="BT62" s="52">
        <v>85.665157512999997</v>
      </c>
    </row>
    <row r="63" spans="1:72" s="258" customFormat="1" ht="14">
      <c r="A63" s="48" t="s">
        <v>343</v>
      </c>
      <c r="B63" s="48" t="s">
        <v>17</v>
      </c>
      <c r="C63" s="48">
        <v>25.220238134478599</v>
      </c>
      <c r="D63" s="48">
        <v>56.226335897528301</v>
      </c>
      <c r="E63" s="48" t="s">
        <v>284</v>
      </c>
      <c r="F63" s="52">
        <v>94.894902450511808</v>
      </c>
      <c r="G63" s="52">
        <v>3.1</v>
      </c>
      <c r="H63" s="52">
        <v>95.3</v>
      </c>
      <c r="I63" s="52">
        <v>3.1</v>
      </c>
      <c r="J63" s="52">
        <v>101.8</v>
      </c>
      <c r="K63" s="52">
        <v>11</v>
      </c>
      <c r="L63" s="52">
        <v>271</v>
      </c>
      <c r="M63" s="52">
        <v>236</v>
      </c>
      <c r="N63" s="52">
        <v>94.894902450511808</v>
      </c>
      <c r="O63" s="52">
        <v>94.757490696819545</v>
      </c>
      <c r="P63" s="52">
        <v>0.47347001714569631</v>
      </c>
      <c r="Q63" s="52">
        <v>100.14501413311156</v>
      </c>
      <c r="R63" s="50">
        <v>2433</v>
      </c>
      <c r="S63" s="49">
        <v>98</v>
      </c>
      <c r="T63" s="51" t="s">
        <v>285</v>
      </c>
      <c r="U63" s="49" t="s">
        <v>285</v>
      </c>
      <c r="V63" s="49">
        <v>6860</v>
      </c>
      <c r="W63" s="49">
        <v>260</v>
      </c>
      <c r="X63" s="49">
        <v>472600</v>
      </c>
      <c r="Y63" s="49">
        <v>9500</v>
      </c>
      <c r="Z63" s="52">
        <v>26.6</v>
      </c>
      <c r="AA63" s="49">
        <v>1.2</v>
      </c>
      <c r="AB63" s="52">
        <v>0.12</v>
      </c>
      <c r="AC63" s="49">
        <v>5.3999999999999999E-2</v>
      </c>
      <c r="AD63" s="52">
        <v>51.9</v>
      </c>
      <c r="AE63" s="49">
        <v>2.2000000000000002</v>
      </c>
      <c r="AF63" s="52">
        <v>0.14699999999999999</v>
      </c>
      <c r="AG63" s="49">
        <v>6.6000000000000003E-2</v>
      </c>
      <c r="AH63" s="52">
        <v>0.91</v>
      </c>
      <c r="AI63" s="49">
        <v>0.41</v>
      </c>
      <c r="AJ63" s="52">
        <v>7</v>
      </c>
      <c r="AK63" s="49">
        <v>1.2</v>
      </c>
      <c r="AL63" s="52">
        <v>2.08</v>
      </c>
      <c r="AM63" s="49">
        <v>0.28999999999999998</v>
      </c>
      <c r="AN63" s="51">
        <v>69</v>
      </c>
      <c r="AO63" s="49">
        <v>4.2</v>
      </c>
      <c r="AP63" s="51">
        <v>31</v>
      </c>
      <c r="AQ63" s="49">
        <v>1.6</v>
      </c>
      <c r="AR63" s="50">
        <v>459</v>
      </c>
      <c r="AS63" s="49">
        <v>20</v>
      </c>
      <c r="AT63" s="50">
        <v>195</v>
      </c>
      <c r="AU63" s="49">
        <v>8.6999999999999993</v>
      </c>
      <c r="AV63" s="50">
        <v>1027</v>
      </c>
      <c r="AW63" s="49">
        <v>40</v>
      </c>
      <c r="AX63" s="50">
        <v>218</v>
      </c>
      <c r="AY63" s="49">
        <v>8.8000000000000007</v>
      </c>
      <c r="AZ63" s="50">
        <v>2054</v>
      </c>
      <c r="BA63" s="49">
        <v>78</v>
      </c>
      <c r="BB63" s="50">
        <v>418</v>
      </c>
      <c r="BC63" s="49">
        <v>14</v>
      </c>
      <c r="BD63" s="50">
        <v>12140</v>
      </c>
      <c r="BE63" s="49">
        <v>190</v>
      </c>
      <c r="BF63" s="52">
        <v>6.38</v>
      </c>
      <c r="BG63" s="49">
        <v>0.47</v>
      </c>
      <c r="BH63" s="50">
        <v>67.5</v>
      </c>
      <c r="BI63" s="49">
        <v>3</v>
      </c>
      <c r="BJ63" s="51">
        <v>3.87</v>
      </c>
      <c r="BK63" s="49">
        <v>0.41</v>
      </c>
      <c r="BL63" s="51">
        <v>4.18</v>
      </c>
      <c r="BM63" s="49">
        <v>0.4</v>
      </c>
      <c r="BN63" s="50">
        <v>440</v>
      </c>
      <c r="BO63" s="49">
        <v>28</v>
      </c>
      <c r="BP63" s="50">
        <v>1202</v>
      </c>
      <c r="BQ63" s="49">
        <v>34</v>
      </c>
      <c r="BS63" s="52">
        <v>78.55</v>
      </c>
      <c r="BT63" s="52">
        <v>103.9277175549</v>
      </c>
    </row>
    <row r="64" spans="1:72" s="258" customFormat="1" ht="14">
      <c r="A64" s="48" t="s">
        <v>344</v>
      </c>
      <c r="B64" s="48" t="s">
        <v>17</v>
      </c>
      <c r="C64" s="48">
        <v>25.220238134478599</v>
      </c>
      <c r="D64" s="48">
        <v>56.226335897528301</v>
      </c>
      <c r="E64" s="48" t="s">
        <v>284</v>
      </c>
      <c r="F64" s="52">
        <v>88.108238938663092</v>
      </c>
      <c r="G64" s="52">
        <v>1.6</v>
      </c>
      <c r="H64" s="52">
        <v>88.6</v>
      </c>
      <c r="I64" s="52">
        <v>1.6</v>
      </c>
      <c r="J64" s="52">
        <v>96.9</v>
      </c>
      <c r="K64" s="52">
        <v>8.1</v>
      </c>
      <c r="L64" s="52">
        <v>297.5</v>
      </c>
      <c r="M64" s="52">
        <v>135.19999999999999</v>
      </c>
      <c r="N64" s="52">
        <v>88.108238938663092</v>
      </c>
      <c r="O64" s="52">
        <v>88.631066605287273</v>
      </c>
      <c r="P64" s="52">
        <v>0.56631635757138221</v>
      </c>
      <c r="Q64" s="52">
        <v>99.4101078925829</v>
      </c>
      <c r="R64" s="50">
        <v>1841</v>
      </c>
      <c r="S64" s="49">
        <v>55</v>
      </c>
      <c r="T64" s="51">
        <v>6.7</v>
      </c>
      <c r="U64" s="49">
        <v>3.1</v>
      </c>
      <c r="V64" s="49">
        <v>8970</v>
      </c>
      <c r="W64" s="49">
        <v>250</v>
      </c>
      <c r="X64" s="49">
        <v>467000</v>
      </c>
      <c r="Y64" s="49">
        <v>12000</v>
      </c>
      <c r="Z64" s="52">
        <v>130.9</v>
      </c>
      <c r="AA64" s="49">
        <v>4.2</v>
      </c>
      <c r="AB64" s="52">
        <v>0.192</v>
      </c>
      <c r="AC64" s="49">
        <v>6.0999999999999999E-2</v>
      </c>
      <c r="AD64" s="52">
        <v>244.6</v>
      </c>
      <c r="AE64" s="49">
        <v>7.2</v>
      </c>
      <c r="AF64" s="52">
        <v>0.41</v>
      </c>
      <c r="AG64" s="49">
        <v>0.1</v>
      </c>
      <c r="AH64" s="52">
        <v>7.8</v>
      </c>
      <c r="AI64" s="49">
        <v>1.1000000000000001</v>
      </c>
      <c r="AJ64" s="52">
        <v>22.4</v>
      </c>
      <c r="AK64" s="49">
        <v>2.4</v>
      </c>
      <c r="AL64" s="52">
        <v>7.47</v>
      </c>
      <c r="AM64" s="49">
        <v>0.42</v>
      </c>
      <c r="AN64" s="51">
        <v>152.19999999999999</v>
      </c>
      <c r="AO64" s="49">
        <v>7.4</v>
      </c>
      <c r="AP64" s="51">
        <v>53.8</v>
      </c>
      <c r="AQ64" s="49">
        <v>2</v>
      </c>
      <c r="AR64" s="50">
        <v>697</v>
      </c>
      <c r="AS64" s="49">
        <v>22</v>
      </c>
      <c r="AT64" s="50">
        <v>266.3</v>
      </c>
      <c r="AU64" s="49">
        <v>8.4</v>
      </c>
      <c r="AV64" s="50">
        <v>1258</v>
      </c>
      <c r="AW64" s="49">
        <v>38</v>
      </c>
      <c r="AX64" s="50">
        <v>249.2</v>
      </c>
      <c r="AY64" s="49">
        <v>7.6</v>
      </c>
      <c r="AZ64" s="50">
        <v>2194</v>
      </c>
      <c r="BA64" s="49">
        <v>62</v>
      </c>
      <c r="BB64" s="50">
        <v>429</v>
      </c>
      <c r="BC64" s="49">
        <v>11</v>
      </c>
      <c r="BD64" s="50">
        <v>11040</v>
      </c>
      <c r="BE64" s="49">
        <v>220</v>
      </c>
      <c r="BF64" s="52">
        <v>20.6</v>
      </c>
      <c r="BG64" s="49">
        <v>1.1000000000000001</v>
      </c>
      <c r="BH64" s="50">
        <v>192.9</v>
      </c>
      <c r="BI64" s="49">
        <v>4</v>
      </c>
      <c r="BJ64" s="51">
        <v>11.09</v>
      </c>
      <c r="BK64" s="49">
        <v>0.61</v>
      </c>
      <c r="BL64" s="51">
        <v>41.6</v>
      </c>
      <c r="BM64" s="49">
        <v>1.5</v>
      </c>
      <c r="BN64" s="50">
        <v>5440</v>
      </c>
      <c r="BO64" s="49">
        <v>190</v>
      </c>
      <c r="BP64" s="50">
        <v>3700</v>
      </c>
      <c r="BQ64" s="49">
        <v>130</v>
      </c>
      <c r="BS64" s="52">
        <v>59.436999999999998</v>
      </c>
      <c r="BT64" s="52">
        <v>134.23190911200001</v>
      </c>
    </row>
    <row r="65" spans="1:73" s="258" customFormat="1" ht="14">
      <c r="A65" s="48" t="s">
        <v>345</v>
      </c>
      <c r="B65" s="48" t="s">
        <v>346</v>
      </c>
      <c r="C65" s="48">
        <v>27.866499999999998</v>
      </c>
      <c r="D65" s="48">
        <v>89.72645</v>
      </c>
      <c r="E65" s="48" t="s">
        <v>347</v>
      </c>
      <c r="F65" s="52">
        <v>13.297179498259293</v>
      </c>
      <c r="G65" s="52">
        <v>0.43</v>
      </c>
      <c r="H65" s="52">
        <v>13.39</v>
      </c>
      <c r="I65" s="52">
        <v>0.43</v>
      </c>
      <c r="J65" s="52">
        <v>14.9</v>
      </c>
      <c r="K65" s="52">
        <v>2.8</v>
      </c>
      <c r="L65" s="52">
        <v>271</v>
      </c>
      <c r="M65" s="52">
        <v>404</v>
      </c>
      <c r="N65" s="52">
        <v>13.297179498259293</v>
      </c>
      <c r="O65" s="52">
        <v>13.284389333380922</v>
      </c>
      <c r="P65" s="52">
        <v>0.68043047950070257</v>
      </c>
      <c r="Q65" s="52">
        <v>100.09627965996324</v>
      </c>
      <c r="R65" s="50">
        <v>1421</v>
      </c>
      <c r="S65" s="50">
        <v>59</v>
      </c>
      <c r="T65" s="51">
        <v>5.4</v>
      </c>
      <c r="U65" s="50">
        <v>2.2999999999999998</v>
      </c>
      <c r="V65" s="49">
        <v>2920</v>
      </c>
      <c r="W65" s="51">
        <v>140</v>
      </c>
      <c r="X65" s="49">
        <v>471000</v>
      </c>
      <c r="Y65" s="50">
        <v>10000</v>
      </c>
      <c r="Z65" s="52">
        <v>5.5</v>
      </c>
      <c r="AA65" s="49">
        <v>0.54</v>
      </c>
      <c r="AB65" s="52" t="s">
        <v>285</v>
      </c>
      <c r="AC65" s="49" t="s">
        <v>285</v>
      </c>
      <c r="AD65" s="52">
        <v>1.32</v>
      </c>
      <c r="AE65" s="49">
        <v>0.22</v>
      </c>
      <c r="AF65" s="52" t="s">
        <v>285</v>
      </c>
      <c r="AG65" s="49" t="s">
        <v>285</v>
      </c>
      <c r="AH65" s="52">
        <v>0.71</v>
      </c>
      <c r="AI65" s="49">
        <v>0.25</v>
      </c>
      <c r="AJ65" s="52">
        <v>3.65</v>
      </c>
      <c r="AK65" s="49">
        <v>0.66</v>
      </c>
      <c r="AL65" s="52">
        <v>0.248</v>
      </c>
      <c r="AM65" s="49">
        <v>6.6000000000000003E-2</v>
      </c>
      <c r="AN65" s="51">
        <v>37.799999999999997</v>
      </c>
      <c r="AO65" s="49">
        <v>2.8</v>
      </c>
      <c r="AP65" s="51">
        <v>17.5</v>
      </c>
      <c r="AQ65" s="49">
        <v>1.1000000000000001</v>
      </c>
      <c r="AR65" s="50">
        <v>240</v>
      </c>
      <c r="AS65" s="49">
        <v>12</v>
      </c>
      <c r="AT65" s="50">
        <v>92</v>
      </c>
      <c r="AU65" s="49">
        <v>4.9000000000000004</v>
      </c>
      <c r="AV65" s="50">
        <v>470</v>
      </c>
      <c r="AW65" s="49">
        <v>24</v>
      </c>
      <c r="AX65" s="50">
        <v>98.9</v>
      </c>
      <c r="AY65" s="49">
        <v>5.0999999999999996</v>
      </c>
      <c r="AZ65" s="50">
        <v>936</v>
      </c>
      <c r="BA65" s="49">
        <v>45</v>
      </c>
      <c r="BB65" s="50">
        <v>190.2</v>
      </c>
      <c r="BC65" s="49">
        <v>8.4</v>
      </c>
      <c r="BD65" s="50">
        <v>11300</v>
      </c>
      <c r="BE65" s="49">
        <v>210</v>
      </c>
      <c r="BF65" s="52">
        <v>6.02</v>
      </c>
      <c r="BG65" s="49">
        <v>0.44</v>
      </c>
      <c r="BH65" s="50">
        <v>29.2</v>
      </c>
      <c r="BI65" s="49">
        <v>1.8</v>
      </c>
      <c r="BJ65" s="51">
        <v>1.58</v>
      </c>
      <c r="BK65" s="49">
        <v>0.25</v>
      </c>
      <c r="BL65" s="51">
        <v>0.188</v>
      </c>
      <c r="BM65" s="49">
        <v>0.06</v>
      </c>
      <c r="BN65" s="50">
        <v>116.2</v>
      </c>
      <c r="BO65" s="49">
        <v>6.9</v>
      </c>
      <c r="BP65" s="50">
        <v>3530</v>
      </c>
      <c r="BQ65" s="49">
        <v>240</v>
      </c>
      <c r="BR65" s="50"/>
      <c r="BS65" s="52">
        <v>45.878</v>
      </c>
      <c r="BT65" s="52">
        <v>45.160992583999999</v>
      </c>
      <c r="BU65" s="50"/>
    </row>
    <row r="66" spans="1:73" s="258" customFormat="1" ht="14">
      <c r="A66" s="48" t="s">
        <v>348</v>
      </c>
      <c r="B66" s="48" t="s">
        <v>346</v>
      </c>
      <c r="C66" s="48">
        <v>27.866499999999998</v>
      </c>
      <c r="D66" s="48">
        <v>89.72645</v>
      </c>
      <c r="E66" s="48" t="s">
        <v>347</v>
      </c>
      <c r="F66" s="52">
        <v>13.957713060786698</v>
      </c>
      <c r="G66" s="52">
        <v>1.1000000000000001</v>
      </c>
      <c r="H66" s="52">
        <v>14.2</v>
      </c>
      <c r="I66" s="52">
        <v>1.1000000000000001</v>
      </c>
      <c r="J66" s="52">
        <v>18</v>
      </c>
      <c r="K66" s="52">
        <v>3.3</v>
      </c>
      <c r="L66" s="52">
        <v>529</v>
      </c>
      <c r="M66" s="52">
        <v>454</v>
      </c>
      <c r="N66" s="52">
        <v>13.957713060786698</v>
      </c>
      <c r="O66" s="52">
        <v>14.27396236136364</v>
      </c>
      <c r="P66" s="52">
        <v>1.4756383814469654</v>
      </c>
      <c r="Q66" s="52">
        <v>97.784432293075412</v>
      </c>
      <c r="R66" s="50">
        <v>1230</v>
      </c>
      <c r="S66" s="50">
        <v>100</v>
      </c>
      <c r="T66" s="51" t="s">
        <v>285</v>
      </c>
      <c r="U66" s="50" t="s">
        <v>285</v>
      </c>
      <c r="V66" s="49">
        <v>2300</v>
      </c>
      <c r="W66" s="51">
        <v>110</v>
      </c>
      <c r="X66" s="49">
        <v>444500</v>
      </c>
      <c r="Y66" s="50">
        <v>8100</v>
      </c>
      <c r="Z66" s="52">
        <v>3.22</v>
      </c>
      <c r="AA66" s="49">
        <v>0.52</v>
      </c>
      <c r="AB66" s="52">
        <v>4.9000000000000002E-2</v>
      </c>
      <c r="AC66" s="49">
        <v>0.05</v>
      </c>
      <c r="AD66" s="52">
        <v>0.91</v>
      </c>
      <c r="AE66" s="49">
        <v>0.23</v>
      </c>
      <c r="AF66" s="52" t="s">
        <v>285</v>
      </c>
      <c r="AG66" s="49" t="s">
        <v>285</v>
      </c>
      <c r="AH66" s="52" t="s">
        <v>285</v>
      </c>
      <c r="AI66" s="49" t="s">
        <v>285</v>
      </c>
      <c r="AJ66" s="52">
        <v>2.4</v>
      </c>
      <c r="AK66" s="49">
        <v>1</v>
      </c>
      <c r="AL66" s="52">
        <v>0.121</v>
      </c>
      <c r="AM66" s="49">
        <v>9.0999999999999998E-2</v>
      </c>
      <c r="AN66" s="51">
        <v>23.2</v>
      </c>
      <c r="AO66" s="49">
        <v>2.4</v>
      </c>
      <c r="AP66" s="51">
        <v>11.86</v>
      </c>
      <c r="AQ66" s="49">
        <v>0.89</v>
      </c>
      <c r="AR66" s="50">
        <v>174</v>
      </c>
      <c r="AS66" s="49">
        <v>10</v>
      </c>
      <c r="AT66" s="50">
        <v>72.7</v>
      </c>
      <c r="AU66" s="49">
        <v>5</v>
      </c>
      <c r="AV66" s="50">
        <v>378</v>
      </c>
      <c r="AW66" s="49">
        <v>21</v>
      </c>
      <c r="AX66" s="50">
        <v>83</v>
      </c>
      <c r="AY66" s="49">
        <v>5.7</v>
      </c>
      <c r="AZ66" s="50">
        <v>811</v>
      </c>
      <c r="BA66" s="49">
        <v>52</v>
      </c>
      <c r="BB66" s="50">
        <v>164.1</v>
      </c>
      <c r="BC66" s="49">
        <v>9.1999999999999993</v>
      </c>
      <c r="BD66" s="50">
        <v>12560</v>
      </c>
      <c r="BE66" s="49">
        <v>210</v>
      </c>
      <c r="BF66" s="52">
        <v>4.46</v>
      </c>
      <c r="BG66" s="49">
        <v>0.45</v>
      </c>
      <c r="BH66" s="50">
        <v>29.9</v>
      </c>
      <c r="BI66" s="49">
        <v>2.4</v>
      </c>
      <c r="BJ66" s="51">
        <v>1.88</v>
      </c>
      <c r="BK66" s="49">
        <v>0.38</v>
      </c>
      <c r="BL66" s="51">
        <v>0.41</v>
      </c>
      <c r="BM66" s="49">
        <v>0.14000000000000001</v>
      </c>
      <c r="BN66" s="50">
        <v>88</v>
      </c>
      <c r="BO66" s="49">
        <v>9.4</v>
      </c>
      <c r="BP66" s="50">
        <v>3180</v>
      </c>
      <c r="BQ66" s="49">
        <v>300</v>
      </c>
      <c r="BR66" s="50"/>
      <c r="BS66" s="52">
        <v>39.711000000000006</v>
      </c>
      <c r="BT66" s="52">
        <v>36.002767238100006</v>
      </c>
      <c r="BU66" s="50"/>
    </row>
    <row r="67" spans="1:73" s="258" customFormat="1" ht="14">
      <c r="A67" s="48" t="s">
        <v>349</v>
      </c>
      <c r="B67" s="48" t="s">
        <v>346</v>
      </c>
      <c r="C67" s="48">
        <v>27.866499999999998</v>
      </c>
      <c r="D67" s="48">
        <v>89.72645</v>
      </c>
      <c r="E67" s="48" t="s">
        <v>347</v>
      </c>
      <c r="F67" s="52">
        <v>11.813472460171885</v>
      </c>
      <c r="G67" s="52">
        <v>0.37</v>
      </c>
      <c r="H67" s="52">
        <v>11.88</v>
      </c>
      <c r="I67" s="52">
        <v>0.37</v>
      </c>
      <c r="J67" s="52">
        <v>13.3</v>
      </c>
      <c r="K67" s="52">
        <v>1.5</v>
      </c>
      <c r="L67" s="52">
        <v>235</v>
      </c>
      <c r="M67" s="52">
        <v>208</v>
      </c>
      <c r="N67" s="52">
        <v>11.813472460171885</v>
      </c>
      <c r="O67" s="52">
        <v>12.072143699921766</v>
      </c>
      <c r="P67" s="52">
        <v>0.58292202416207073</v>
      </c>
      <c r="Q67" s="52">
        <v>97.857288264787996</v>
      </c>
      <c r="R67" s="50">
        <v>2720</v>
      </c>
      <c r="S67" s="50">
        <v>110</v>
      </c>
      <c r="T67" s="51">
        <v>4.2</v>
      </c>
      <c r="U67" s="50">
        <v>2.4</v>
      </c>
      <c r="V67" s="49">
        <v>6380</v>
      </c>
      <c r="W67" s="51">
        <v>310</v>
      </c>
      <c r="X67" s="49">
        <v>477000</v>
      </c>
      <c r="Y67" s="50">
        <v>11000</v>
      </c>
      <c r="Z67" s="52">
        <v>5.35</v>
      </c>
      <c r="AA67" s="49">
        <v>0.43</v>
      </c>
      <c r="AB67" s="52">
        <v>0.94</v>
      </c>
      <c r="AC67" s="49">
        <v>0.15</v>
      </c>
      <c r="AD67" s="52">
        <v>8.6</v>
      </c>
      <c r="AE67" s="49">
        <v>1.2</v>
      </c>
      <c r="AF67" s="52">
        <v>2.39</v>
      </c>
      <c r="AG67" s="49">
        <v>0.34</v>
      </c>
      <c r="AH67" s="52">
        <v>20.5</v>
      </c>
      <c r="AI67" s="49">
        <v>3.1</v>
      </c>
      <c r="AJ67" s="52">
        <v>26</v>
      </c>
      <c r="AK67" s="49">
        <v>4.9000000000000004</v>
      </c>
      <c r="AL67" s="52">
        <v>0.59</v>
      </c>
      <c r="AM67" s="49">
        <v>0.13</v>
      </c>
      <c r="AN67" s="51">
        <v>107</v>
      </c>
      <c r="AO67" s="49">
        <v>16</v>
      </c>
      <c r="AP67" s="51">
        <v>41.6</v>
      </c>
      <c r="AQ67" s="49">
        <v>4.3</v>
      </c>
      <c r="AR67" s="50">
        <v>530</v>
      </c>
      <c r="AS67" s="49">
        <v>38</v>
      </c>
      <c r="AT67" s="50">
        <v>186.3</v>
      </c>
      <c r="AU67" s="49">
        <v>8.6</v>
      </c>
      <c r="AV67" s="50">
        <v>909</v>
      </c>
      <c r="AW67" s="49">
        <v>34</v>
      </c>
      <c r="AX67" s="50">
        <v>205.1</v>
      </c>
      <c r="AY67" s="49">
        <v>6.7</v>
      </c>
      <c r="AZ67" s="50">
        <v>1973</v>
      </c>
      <c r="BA67" s="49">
        <v>60</v>
      </c>
      <c r="BB67" s="50">
        <v>387</v>
      </c>
      <c r="BC67" s="49">
        <v>11</v>
      </c>
      <c r="BD67" s="50">
        <v>15360</v>
      </c>
      <c r="BE67" s="49">
        <v>510</v>
      </c>
      <c r="BF67" s="52">
        <v>11.86</v>
      </c>
      <c r="BG67" s="49">
        <v>0.56999999999999995</v>
      </c>
      <c r="BH67" s="50">
        <v>93.6</v>
      </c>
      <c r="BI67" s="49">
        <v>4.4000000000000004</v>
      </c>
      <c r="BJ67" s="51">
        <v>5.15</v>
      </c>
      <c r="BK67" s="49">
        <v>0.47</v>
      </c>
      <c r="BL67" s="51">
        <v>0.51400000000000001</v>
      </c>
      <c r="BM67" s="49">
        <v>9.1999999999999998E-2</v>
      </c>
      <c r="BN67" s="50">
        <v>179</v>
      </c>
      <c r="BO67" s="49">
        <v>12</v>
      </c>
      <c r="BP67" s="50">
        <v>12780</v>
      </c>
      <c r="BQ67" s="49">
        <v>780</v>
      </c>
      <c r="BR67" s="50"/>
      <c r="BS67" s="52">
        <v>87.816000000000003</v>
      </c>
      <c r="BT67" s="52">
        <v>97.761232770000007</v>
      </c>
      <c r="BU67" s="50"/>
    </row>
    <row r="68" spans="1:73" s="258" customFormat="1" ht="14">
      <c r="A68" s="48" t="s">
        <v>350</v>
      </c>
      <c r="B68" s="48" t="s">
        <v>346</v>
      </c>
      <c r="C68" s="48">
        <v>27.866499999999998</v>
      </c>
      <c r="D68" s="48">
        <v>89.72645</v>
      </c>
      <c r="E68" s="48" t="s">
        <v>347</v>
      </c>
      <c r="F68" s="52">
        <v>12.055221805361663</v>
      </c>
      <c r="G68" s="52">
        <v>0.23</v>
      </c>
      <c r="H68" s="52">
        <v>12.09</v>
      </c>
      <c r="I68" s="52">
        <v>0.23</v>
      </c>
      <c r="J68" s="52">
        <v>13</v>
      </c>
      <c r="K68" s="52">
        <v>1.3</v>
      </c>
      <c r="L68" s="52">
        <v>142</v>
      </c>
      <c r="M68" s="52">
        <v>187.2</v>
      </c>
      <c r="N68" s="52">
        <v>12.055221805361663</v>
      </c>
      <c r="O68" s="52">
        <v>12.299787882519464</v>
      </c>
      <c r="P68" s="52">
        <v>0.32928929711458083</v>
      </c>
      <c r="Q68" s="52">
        <v>98.011623619092006</v>
      </c>
      <c r="R68" s="50">
        <v>3224</v>
      </c>
      <c r="S68" s="50">
        <v>83</v>
      </c>
      <c r="T68" s="51" t="s">
        <v>285</v>
      </c>
      <c r="U68" s="50" t="s">
        <v>285</v>
      </c>
      <c r="V68" s="49">
        <v>7030</v>
      </c>
      <c r="W68" s="51">
        <v>130</v>
      </c>
      <c r="X68" s="49">
        <v>474700</v>
      </c>
      <c r="Y68" s="50">
        <v>8200</v>
      </c>
      <c r="Z68" s="52">
        <v>8.1300000000000008</v>
      </c>
      <c r="AA68" s="49">
        <v>0.57999999999999996</v>
      </c>
      <c r="AB68" s="52">
        <v>4.1000000000000002E-2</v>
      </c>
      <c r="AC68" s="49">
        <v>2.1999999999999999E-2</v>
      </c>
      <c r="AD68" s="52">
        <v>1.08</v>
      </c>
      <c r="AE68" s="49">
        <v>0.19</v>
      </c>
      <c r="AF68" s="52">
        <v>0.17599999999999999</v>
      </c>
      <c r="AG68" s="49">
        <v>6.8000000000000005E-2</v>
      </c>
      <c r="AH68" s="52">
        <v>1.64</v>
      </c>
      <c r="AI68" s="49">
        <v>0.45</v>
      </c>
      <c r="AJ68" s="52">
        <v>6.42</v>
      </c>
      <c r="AK68" s="49">
        <v>0.94</v>
      </c>
      <c r="AL68" s="52">
        <v>0.21</v>
      </c>
      <c r="AM68" s="49">
        <v>5.6000000000000001E-2</v>
      </c>
      <c r="AN68" s="51">
        <v>62.1</v>
      </c>
      <c r="AO68" s="49">
        <v>2.9</v>
      </c>
      <c r="AP68" s="51">
        <v>33.6</v>
      </c>
      <c r="AQ68" s="49">
        <v>1.1000000000000001</v>
      </c>
      <c r="AR68" s="50">
        <v>505</v>
      </c>
      <c r="AS68" s="49">
        <v>11</v>
      </c>
      <c r="AT68" s="50">
        <v>201.1</v>
      </c>
      <c r="AU68" s="49">
        <v>4.2</v>
      </c>
      <c r="AV68" s="50">
        <v>1058</v>
      </c>
      <c r="AW68" s="49">
        <v>19</v>
      </c>
      <c r="AX68" s="50">
        <v>247.7</v>
      </c>
      <c r="AY68" s="49">
        <v>4.5</v>
      </c>
      <c r="AZ68" s="50">
        <v>2436</v>
      </c>
      <c r="BA68" s="49">
        <v>47</v>
      </c>
      <c r="BB68" s="50">
        <v>484</v>
      </c>
      <c r="BC68" s="49">
        <v>8</v>
      </c>
      <c r="BD68" s="50">
        <v>14560</v>
      </c>
      <c r="BE68" s="49">
        <v>410</v>
      </c>
      <c r="BF68" s="52">
        <v>9.4</v>
      </c>
      <c r="BG68" s="49">
        <v>0.48</v>
      </c>
      <c r="BH68" s="50">
        <v>90.3</v>
      </c>
      <c r="BI68" s="49">
        <v>2.1</v>
      </c>
      <c r="BJ68" s="51">
        <v>4.88</v>
      </c>
      <c r="BK68" s="49">
        <v>0.4</v>
      </c>
      <c r="BL68" s="51">
        <v>0.191</v>
      </c>
      <c r="BM68" s="49">
        <v>5.8999999999999997E-2</v>
      </c>
      <c r="BN68" s="50">
        <v>97.3</v>
      </c>
      <c r="BO68" s="49">
        <v>2.6</v>
      </c>
      <c r="BP68" s="50">
        <v>11820</v>
      </c>
      <c r="BQ68" s="49">
        <v>160</v>
      </c>
      <c r="BR68" s="50"/>
      <c r="BS68" s="52">
        <v>104.08799999999999</v>
      </c>
      <c r="BT68" s="52">
        <v>108.70503392480001</v>
      </c>
      <c r="BU68" s="50"/>
    </row>
    <row r="69" spans="1:73" s="258" customFormat="1" ht="14">
      <c r="A69" s="48" t="s">
        <v>351</v>
      </c>
      <c r="B69" s="48" t="s">
        <v>352</v>
      </c>
      <c r="C69" s="48">
        <v>27.866499999999998</v>
      </c>
      <c r="D69" s="48">
        <v>89.72645</v>
      </c>
      <c r="E69" s="48" t="s">
        <v>347</v>
      </c>
      <c r="F69" s="52">
        <v>12.234678582213522</v>
      </c>
      <c r="G69" s="52">
        <v>0.44</v>
      </c>
      <c r="H69" s="52">
        <v>12.16</v>
      </c>
      <c r="I69" s="52">
        <v>0.44</v>
      </c>
      <c r="J69" s="52">
        <v>11.4</v>
      </c>
      <c r="K69" s="52">
        <v>2.2000000000000002</v>
      </c>
      <c r="L69" s="52">
        <v>1.4999999999999999E-4</v>
      </c>
      <c r="M69" s="52">
        <v>383.49988000000002</v>
      </c>
      <c r="N69" s="52">
        <v>12.234678582213522</v>
      </c>
      <c r="O69" s="52">
        <v>12.863832416314333</v>
      </c>
      <c r="P69" s="52">
        <v>-0.62005697931030024</v>
      </c>
      <c r="Q69" s="52">
        <v>95.109126007402764</v>
      </c>
      <c r="R69" s="50">
        <v>1990</v>
      </c>
      <c r="S69" s="50">
        <v>63</v>
      </c>
      <c r="T69" s="51">
        <v>4.5999999999999996</v>
      </c>
      <c r="U69" s="50">
        <v>2.4</v>
      </c>
      <c r="V69" s="49">
        <v>4300</v>
      </c>
      <c r="W69" s="51">
        <v>150</v>
      </c>
      <c r="X69" s="49">
        <v>476200</v>
      </c>
      <c r="Y69" s="50">
        <v>9900</v>
      </c>
      <c r="Z69" s="52">
        <v>9.36</v>
      </c>
      <c r="AA69" s="49">
        <v>0.61</v>
      </c>
      <c r="AB69" s="52" t="s">
        <v>285</v>
      </c>
      <c r="AC69" s="49" t="s">
        <v>285</v>
      </c>
      <c r="AD69" s="52">
        <v>3.7</v>
      </c>
      <c r="AE69" s="49">
        <v>0.3</v>
      </c>
      <c r="AF69" s="52" t="s">
        <v>285</v>
      </c>
      <c r="AG69" s="49" t="s">
        <v>285</v>
      </c>
      <c r="AH69" s="52">
        <v>0.91</v>
      </c>
      <c r="AI69" s="49">
        <v>0.32</v>
      </c>
      <c r="AJ69" s="52">
        <v>4.53</v>
      </c>
      <c r="AK69" s="49">
        <v>0.85</v>
      </c>
      <c r="AL69" s="52">
        <v>0.52</v>
      </c>
      <c r="AM69" s="49">
        <v>0.12</v>
      </c>
      <c r="AN69" s="51">
        <v>43.6</v>
      </c>
      <c r="AO69" s="49">
        <v>2.6</v>
      </c>
      <c r="AP69" s="51">
        <v>21.49</v>
      </c>
      <c r="AQ69" s="49">
        <v>0.77</v>
      </c>
      <c r="AR69" s="50">
        <v>317.5</v>
      </c>
      <c r="AS69" s="49">
        <v>7.8</v>
      </c>
      <c r="AT69" s="50">
        <v>125.4</v>
      </c>
      <c r="AU69" s="49">
        <v>3.7</v>
      </c>
      <c r="AV69" s="50">
        <v>653</v>
      </c>
      <c r="AW69" s="49">
        <v>18</v>
      </c>
      <c r="AX69" s="50">
        <v>142.69999999999999</v>
      </c>
      <c r="AY69" s="49">
        <v>4.3</v>
      </c>
      <c r="AZ69" s="50">
        <v>1344</v>
      </c>
      <c r="BA69" s="49">
        <v>42</v>
      </c>
      <c r="BB69" s="50">
        <v>271.89999999999998</v>
      </c>
      <c r="BC69" s="49">
        <v>8.8000000000000007</v>
      </c>
      <c r="BD69" s="50">
        <v>11950</v>
      </c>
      <c r="BE69" s="49">
        <v>280</v>
      </c>
      <c r="BF69" s="52">
        <v>8.32</v>
      </c>
      <c r="BG69" s="49">
        <v>0.43</v>
      </c>
      <c r="BH69" s="50">
        <v>26.76</v>
      </c>
      <c r="BI69" s="49">
        <v>0.94</v>
      </c>
      <c r="BJ69" s="51">
        <v>1.22</v>
      </c>
      <c r="BK69" s="49">
        <v>0.22</v>
      </c>
      <c r="BL69" s="51">
        <v>0.17399999999999999</v>
      </c>
      <c r="BM69" s="49">
        <v>0.06</v>
      </c>
      <c r="BN69" s="50">
        <v>146.9</v>
      </c>
      <c r="BO69" s="49">
        <v>2</v>
      </c>
      <c r="BP69" s="50">
        <v>3500</v>
      </c>
      <c r="BQ69" s="49">
        <v>100</v>
      </c>
      <c r="BR69" s="50"/>
      <c r="BS69" s="52">
        <v>64.248000000000005</v>
      </c>
      <c r="BT69" s="52">
        <v>65.627779884999995</v>
      </c>
      <c r="BU69" s="50"/>
    </row>
    <row r="70" spans="1:73" s="258" customFormat="1" ht="14">
      <c r="A70" s="48" t="s">
        <v>353</v>
      </c>
      <c r="B70" s="48" t="s">
        <v>352</v>
      </c>
      <c r="C70" s="48">
        <v>27.866499999999998</v>
      </c>
      <c r="D70" s="48">
        <v>89.72645</v>
      </c>
      <c r="E70" s="48" t="s">
        <v>347</v>
      </c>
      <c r="F70" s="52">
        <v>10.821600377819532</v>
      </c>
      <c r="G70" s="52">
        <v>0.41</v>
      </c>
      <c r="H70" s="52">
        <v>10.93</v>
      </c>
      <c r="I70" s="52">
        <v>0.41</v>
      </c>
      <c r="J70" s="52">
        <v>12.8</v>
      </c>
      <c r="K70" s="52">
        <v>2.2000000000000002</v>
      </c>
      <c r="L70" s="52">
        <v>395</v>
      </c>
      <c r="M70" s="52">
        <v>382</v>
      </c>
      <c r="N70" s="52">
        <v>10.821600377819532</v>
      </c>
      <c r="O70" s="52">
        <v>10.744508842635552</v>
      </c>
      <c r="P70" s="52">
        <v>1.0535591579134476</v>
      </c>
      <c r="Q70" s="52">
        <v>100.71749706117856</v>
      </c>
      <c r="R70" s="50">
        <v>2121</v>
      </c>
      <c r="S70" s="50">
        <v>87</v>
      </c>
      <c r="T70" s="51" t="s">
        <v>285</v>
      </c>
      <c r="U70" s="50" t="s">
        <v>285</v>
      </c>
      <c r="V70" s="49">
        <v>5010</v>
      </c>
      <c r="W70" s="51">
        <v>310</v>
      </c>
      <c r="X70" s="49">
        <v>488000</v>
      </c>
      <c r="Y70" s="50">
        <v>11000</v>
      </c>
      <c r="Z70" s="52">
        <v>10.73</v>
      </c>
      <c r="AA70" s="49">
        <v>0.71</v>
      </c>
      <c r="AB70" s="52">
        <v>3.5000000000000003E-2</v>
      </c>
      <c r="AC70" s="49">
        <v>2.5000000000000001E-2</v>
      </c>
      <c r="AD70" s="52">
        <v>2.2599999999999998</v>
      </c>
      <c r="AE70" s="49">
        <v>0.27</v>
      </c>
      <c r="AF70" s="52" t="s">
        <v>285</v>
      </c>
      <c r="AG70" s="49" t="s">
        <v>285</v>
      </c>
      <c r="AH70" s="52">
        <v>1.34</v>
      </c>
      <c r="AI70" s="49">
        <v>0.41</v>
      </c>
      <c r="AJ70" s="52">
        <v>5.24</v>
      </c>
      <c r="AK70" s="49">
        <v>0.81</v>
      </c>
      <c r="AL70" s="52">
        <v>0.55000000000000004</v>
      </c>
      <c r="AM70" s="49">
        <v>0.12</v>
      </c>
      <c r="AN70" s="51">
        <v>44.8</v>
      </c>
      <c r="AO70" s="49">
        <v>3.6</v>
      </c>
      <c r="AP70" s="51">
        <v>23.6</v>
      </c>
      <c r="AQ70" s="49">
        <v>1.6</v>
      </c>
      <c r="AR70" s="50">
        <v>362</v>
      </c>
      <c r="AS70" s="49">
        <v>21</v>
      </c>
      <c r="AT70" s="50">
        <v>144.80000000000001</v>
      </c>
      <c r="AU70" s="49">
        <v>8.6999999999999993</v>
      </c>
      <c r="AV70" s="50">
        <v>760</v>
      </c>
      <c r="AW70" s="49">
        <v>44</v>
      </c>
      <c r="AX70" s="50">
        <v>166</v>
      </c>
      <c r="AY70" s="49">
        <v>9.1</v>
      </c>
      <c r="AZ70" s="50">
        <v>1535</v>
      </c>
      <c r="BA70" s="49">
        <v>79</v>
      </c>
      <c r="BB70" s="50">
        <v>306</v>
      </c>
      <c r="BC70" s="49">
        <v>15</v>
      </c>
      <c r="BD70" s="50">
        <v>12070</v>
      </c>
      <c r="BE70" s="49">
        <v>200</v>
      </c>
      <c r="BF70" s="52">
        <v>15.25</v>
      </c>
      <c r="BG70" s="49">
        <v>0.95</v>
      </c>
      <c r="BH70" s="50">
        <v>32.5</v>
      </c>
      <c r="BI70" s="49">
        <v>1.7</v>
      </c>
      <c r="BJ70" s="51">
        <v>1.89</v>
      </c>
      <c r="BK70" s="49">
        <v>0.28000000000000003</v>
      </c>
      <c r="BL70" s="51">
        <v>0.53</v>
      </c>
      <c r="BM70" s="49">
        <v>0.11</v>
      </c>
      <c r="BN70" s="50">
        <v>156</v>
      </c>
      <c r="BO70" s="49">
        <v>11</v>
      </c>
      <c r="BP70" s="50">
        <v>4720</v>
      </c>
      <c r="BQ70" s="49">
        <v>240</v>
      </c>
      <c r="BR70" s="50"/>
      <c r="BS70" s="52">
        <v>68.47699999999999</v>
      </c>
      <c r="BT70" s="52">
        <v>76.101111970899993</v>
      </c>
      <c r="BU70" s="50"/>
    </row>
    <row r="71" spans="1:73" s="258" customFormat="1" ht="14">
      <c r="A71" s="48" t="s">
        <v>354</v>
      </c>
      <c r="B71" s="48" t="s">
        <v>355</v>
      </c>
      <c r="C71" s="48">
        <v>27.261900000000001</v>
      </c>
      <c r="D71" s="48">
        <v>90.037049999999994</v>
      </c>
      <c r="E71" s="48" t="s">
        <v>347</v>
      </c>
      <c r="F71" s="52">
        <v>15.551567182728748</v>
      </c>
      <c r="G71" s="52">
        <v>0.47</v>
      </c>
      <c r="H71" s="52">
        <v>15.79</v>
      </c>
      <c r="I71" s="52">
        <v>0.47</v>
      </c>
      <c r="J71" s="52">
        <v>20.6</v>
      </c>
      <c r="K71" s="52">
        <v>2.1</v>
      </c>
      <c r="L71" s="52">
        <v>547.6</v>
      </c>
      <c r="M71" s="52">
        <v>149.4</v>
      </c>
      <c r="N71" s="52">
        <v>15.551567182728748</v>
      </c>
      <c r="O71" s="52">
        <v>16.275851933173591</v>
      </c>
      <c r="P71" s="52">
        <v>1.5348908912865868</v>
      </c>
      <c r="Q71" s="52">
        <v>95.549942617943088</v>
      </c>
      <c r="R71" s="50">
        <v>1022</v>
      </c>
      <c r="S71" s="50">
        <v>63</v>
      </c>
      <c r="T71" s="51" t="s">
        <v>285</v>
      </c>
      <c r="U71" s="50" t="s">
        <v>285</v>
      </c>
      <c r="V71" s="49">
        <v>2630</v>
      </c>
      <c r="W71" s="51">
        <v>120</v>
      </c>
      <c r="X71" s="49">
        <v>448300</v>
      </c>
      <c r="Y71" s="50">
        <v>9400</v>
      </c>
      <c r="Z71" s="52">
        <v>14.3</v>
      </c>
      <c r="AA71" s="49">
        <v>0.72</v>
      </c>
      <c r="AB71" s="52">
        <v>0.85</v>
      </c>
      <c r="AC71" s="49">
        <v>0.19</v>
      </c>
      <c r="AD71" s="52">
        <v>7.3</v>
      </c>
      <c r="AE71" s="49">
        <v>2</v>
      </c>
      <c r="AF71" s="52">
        <v>2.0499999999999998</v>
      </c>
      <c r="AG71" s="49">
        <v>0.52</v>
      </c>
      <c r="AH71" s="52">
        <v>11.3</v>
      </c>
      <c r="AI71" s="49">
        <v>2.7</v>
      </c>
      <c r="AJ71" s="52">
        <v>21.5</v>
      </c>
      <c r="AK71" s="49">
        <v>4.9000000000000004</v>
      </c>
      <c r="AL71" s="52">
        <v>0.14599999999999999</v>
      </c>
      <c r="AM71" s="49">
        <v>6.4000000000000001E-2</v>
      </c>
      <c r="AN71" s="51">
        <v>57.4</v>
      </c>
      <c r="AO71" s="49">
        <v>7.9</v>
      </c>
      <c r="AP71" s="51">
        <v>24.4</v>
      </c>
      <c r="AQ71" s="49">
        <v>2.5</v>
      </c>
      <c r="AR71" s="50">
        <v>268</v>
      </c>
      <c r="AS71" s="49">
        <v>21</v>
      </c>
      <c r="AT71" s="50">
        <v>67.900000000000006</v>
      </c>
      <c r="AU71" s="49">
        <v>3.6</v>
      </c>
      <c r="AV71" s="50">
        <v>301</v>
      </c>
      <c r="AW71" s="49">
        <v>15</v>
      </c>
      <c r="AX71" s="50">
        <v>74.599999999999994</v>
      </c>
      <c r="AY71" s="49">
        <v>3</v>
      </c>
      <c r="AZ71" s="50">
        <v>780</v>
      </c>
      <c r="BA71" s="49">
        <v>30</v>
      </c>
      <c r="BB71" s="50">
        <v>149.80000000000001</v>
      </c>
      <c r="BC71" s="49">
        <v>5.6</v>
      </c>
      <c r="BD71" s="50">
        <v>26220</v>
      </c>
      <c r="BE71" s="49">
        <v>630</v>
      </c>
      <c r="BF71" s="52">
        <v>48.9</v>
      </c>
      <c r="BG71" s="49">
        <v>1.3</v>
      </c>
      <c r="BH71" s="50">
        <v>238</v>
      </c>
      <c r="BI71" s="49">
        <v>53</v>
      </c>
      <c r="BJ71" s="51">
        <v>13.5</v>
      </c>
      <c r="BK71" s="49">
        <v>2.7</v>
      </c>
      <c r="BL71" s="51">
        <v>3.09</v>
      </c>
      <c r="BM71" s="49">
        <v>0.46</v>
      </c>
      <c r="BN71" s="50">
        <v>740</v>
      </c>
      <c r="BO71" s="49">
        <v>210</v>
      </c>
      <c r="BP71" s="50">
        <v>24800</v>
      </c>
      <c r="BQ71" s="49">
        <v>5800</v>
      </c>
      <c r="BR71" s="50"/>
      <c r="BS71" s="52">
        <v>32.995999999999995</v>
      </c>
      <c r="BT71" s="52">
        <v>40.061057422900006</v>
      </c>
      <c r="BU71" s="50"/>
    </row>
    <row r="72" spans="1:73" s="258" customFormat="1" ht="14">
      <c r="A72" s="48" t="s">
        <v>356</v>
      </c>
      <c r="B72" s="48" t="s">
        <v>355</v>
      </c>
      <c r="C72" s="48">
        <v>27.261900000000001</v>
      </c>
      <c r="D72" s="48">
        <v>90.037049999999994</v>
      </c>
      <c r="E72" s="48" t="s">
        <v>347</v>
      </c>
      <c r="F72" s="52">
        <v>20.471020761199743</v>
      </c>
      <c r="G72" s="52">
        <v>0.78</v>
      </c>
      <c r="H72" s="52">
        <v>20.64</v>
      </c>
      <c r="I72" s="52">
        <v>0.78</v>
      </c>
      <c r="J72" s="52">
        <v>24.1</v>
      </c>
      <c r="K72" s="52">
        <v>3</v>
      </c>
      <c r="L72" s="52">
        <v>357</v>
      </c>
      <c r="M72" s="52">
        <v>244</v>
      </c>
      <c r="N72" s="52">
        <v>20.471020761199743</v>
      </c>
      <c r="O72" s="52">
        <v>20.714576215581204</v>
      </c>
      <c r="P72" s="52">
        <v>0.91543457321534938</v>
      </c>
      <c r="Q72" s="52">
        <v>98.824231537026279</v>
      </c>
      <c r="R72" s="50">
        <v>724</v>
      </c>
      <c r="S72" s="50">
        <v>66</v>
      </c>
      <c r="T72" s="51" t="s">
        <v>285</v>
      </c>
      <c r="U72" s="50" t="s">
        <v>285</v>
      </c>
      <c r="V72" s="49">
        <v>1699</v>
      </c>
      <c r="W72" s="51">
        <v>96</v>
      </c>
      <c r="X72" s="49">
        <v>480000</v>
      </c>
      <c r="Y72" s="50">
        <v>13000</v>
      </c>
      <c r="Z72" s="52">
        <v>6.66</v>
      </c>
      <c r="AA72" s="49">
        <v>0.67</v>
      </c>
      <c r="AB72" s="52">
        <v>0.48</v>
      </c>
      <c r="AC72" s="49">
        <v>0.13</v>
      </c>
      <c r="AD72" s="52">
        <v>3.57</v>
      </c>
      <c r="AE72" s="49">
        <v>0.83</v>
      </c>
      <c r="AF72" s="52">
        <v>0.88</v>
      </c>
      <c r="AG72" s="49">
        <v>0.22</v>
      </c>
      <c r="AH72" s="52">
        <v>6.5</v>
      </c>
      <c r="AI72" s="49">
        <v>1.5</v>
      </c>
      <c r="AJ72" s="52">
        <v>12.4</v>
      </c>
      <c r="AK72" s="49">
        <v>2.6</v>
      </c>
      <c r="AL72" s="52">
        <v>8.4000000000000005E-2</v>
      </c>
      <c r="AM72" s="49">
        <v>6.5000000000000002E-2</v>
      </c>
      <c r="AN72" s="51">
        <v>35.4</v>
      </c>
      <c r="AO72" s="49">
        <v>4.9000000000000004</v>
      </c>
      <c r="AP72" s="51">
        <v>15.8</v>
      </c>
      <c r="AQ72" s="49">
        <v>1.9</v>
      </c>
      <c r="AR72" s="50">
        <v>170</v>
      </c>
      <c r="AS72" s="49">
        <v>15</v>
      </c>
      <c r="AT72" s="50">
        <v>43.1</v>
      </c>
      <c r="AU72" s="49">
        <v>2.7</v>
      </c>
      <c r="AV72" s="50">
        <v>186.7</v>
      </c>
      <c r="AW72" s="49">
        <v>9.8000000000000007</v>
      </c>
      <c r="AX72" s="50">
        <v>47.2</v>
      </c>
      <c r="AY72" s="49">
        <v>2.1</v>
      </c>
      <c r="AZ72" s="50">
        <v>477</v>
      </c>
      <c r="BA72" s="49">
        <v>18</v>
      </c>
      <c r="BB72" s="50">
        <v>91.4</v>
      </c>
      <c r="BC72" s="49">
        <v>3.2</v>
      </c>
      <c r="BD72" s="50">
        <v>28810</v>
      </c>
      <c r="BE72" s="49">
        <v>590</v>
      </c>
      <c r="BF72" s="52">
        <v>33.700000000000003</v>
      </c>
      <c r="BG72" s="49">
        <v>1.4</v>
      </c>
      <c r="BH72" s="50">
        <v>129</v>
      </c>
      <c r="BI72" s="49">
        <v>18</v>
      </c>
      <c r="BJ72" s="51">
        <v>7.9</v>
      </c>
      <c r="BK72" s="49">
        <v>1.6</v>
      </c>
      <c r="BL72" s="51">
        <v>1.64</v>
      </c>
      <c r="BM72" s="49">
        <v>0.33</v>
      </c>
      <c r="BN72" s="50">
        <v>292</v>
      </c>
      <c r="BO72" s="49">
        <v>69</v>
      </c>
      <c r="BP72" s="50">
        <v>10500</v>
      </c>
      <c r="BQ72" s="49">
        <v>1700</v>
      </c>
      <c r="BR72" s="50"/>
      <c r="BS72" s="52">
        <v>23.375</v>
      </c>
      <c r="BT72" s="52">
        <v>25.5789073145</v>
      </c>
      <c r="BU72" s="50"/>
    </row>
    <row r="73" spans="1:73" s="258" customFormat="1" ht="14">
      <c r="A73" s="48" t="s">
        <v>357</v>
      </c>
      <c r="B73" s="48" t="s">
        <v>355</v>
      </c>
      <c r="C73" s="48">
        <v>27.261900000000001</v>
      </c>
      <c r="D73" s="48">
        <v>90.037049999999994</v>
      </c>
      <c r="E73" s="48" t="s">
        <v>347</v>
      </c>
      <c r="F73" s="52">
        <v>18.384802839106559</v>
      </c>
      <c r="G73" s="52">
        <v>0.5</v>
      </c>
      <c r="H73" s="52">
        <v>18.440000000000001</v>
      </c>
      <c r="I73" s="52">
        <v>0.5</v>
      </c>
      <c r="J73" s="52">
        <v>20.5</v>
      </c>
      <c r="K73" s="52">
        <v>2.9</v>
      </c>
      <c r="L73" s="52">
        <v>142</v>
      </c>
      <c r="M73" s="52">
        <v>312</v>
      </c>
      <c r="N73" s="52">
        <v>18.384802839106559</v>
      </c>
      <c r="O73" s="52">
        <v>19.473445656812807</v>
      </c>
      <c r="P73" s="52">
        <v>0.31367548400049666</v>
      </c>
      <c r="Q73" s="52">
        <v>94.409603534516833</v>
      </c>
      <c r="R73" s="50">
        <v>1610</v>
      </c>
      <c r="S73" s="50">
        <v>140</v>
      </c>
      <c r="T73" s="51" t="s">
        <v>285</v>
      </c>
      <c r="U73" s="50" t="s">
        <v>285</v>
      </c>
      <c r="V73" s="49">
        <v>3880</v>
      </c>
      <c r="W73" s="51">
        <v>370</v>
      </c>
      <c r="X73" s="49">
        <v>425500</v>
      </c>
      <c r="Y73" s="50">
        <v>7600</v>
      </c>
      <c r="Z73" s="52">
        <v>13.5</v>
      </c>
      <c r="AA73" s="49">
        <v>1.1000000000000001</v>
      </c>
      <c r="AB73" s="52">
        <v>0.64</v>
      </c>
      <c r="AC73" s="49">
        <v>0.17</v>
      </c>
      <c r="AD73" s="52">
        <v>4.12</v>
      </c>
      <c r="AE73" s="49">
        <v>0.73</v>
      </c>
      <c r="AF73" s="52">
        <v>1.25</v>
      </c>
      <c r="AG73" s="49">
        <v>0.34</v>
      </c>
      <c r="AH73" s="52">
        <v>10.7</v>
      </c>
      <c r="AI73" s="49">
        <v>2.7</v>
      </c>
      <c r="AJ73" s="52">
        <v>24</v>
      </c>
      <c r="AK73" s="49">
        <v>4.9000000000000004</v>
      </c>
      <c r="AL73" s="52">
        <v>0.19900000000000001</v>
      </c>
      <c r="AM73" s="49">
        <v>9.9000000000000005E-2</v>
      </c>
      <c r="AN73" s="51">
        <v>81</v>
      </c>
      <c r="AO73" s="49">
        <v>14</v>
      </c>
      <c r="AP73" s="51">
        <v>36</v>
      </c>
      <c r="AQ73" s="49">
        <v>5.4</v>
      </c>
      <c r="AR73" s="50">
        <v>394</v>
      </c>
      <c r="AS73" s="49">
        <v>43</v>
      </c>
      <c r="AT73" s="50">
        <v>97.1</v>
      </c>
      <c r="AU73" s="49">
        <v>9.3000000000000007</v>
      </c>
      <c r="AV73" s="50">
        <v>428</v>
      </c>
      <c r="AW73" s="49">
        <v>30</v>
      </c>
      <c r="AX73" s="50">
        <v>103.1</v>
      </c>
      <c r="AY73" s="49">
        <v>6</v>
      </c>
      <c r="AZ73" s="50">
        <v>1065</v>
      </c>
      <c r="BA73" s="49">
        <v>48</v>
      </c>
      <c r="BB73" s="50">
        <v>201</v>
      </c>
      <c r="BC73" s="49">
        <v>5.9</v>
      </c>
      <c r="BD73" s="50">
        <v>25540</v>
      </c>
      <c r="BE73" s="49">
        <v>440</v>
      </c>
      <c r="BF73" s="52">
        <v>40.4</v>
      </c>
      <c r="BG73" s="49">
        <v>1.8</v>
      </c>
      <c r="BH73" s="50">
        <v>130.6</v>
      </c>
      <c r="BI73" s="49">
        <v>7.2</v>
      </c>
      <c r="BJ73" s="51">
        <v>7.02</v>
      </c>
      <c r="BK73" s="49">
        <v>0.92</v>
      </c>
      <c r="BL73" s="51">
        <v>1.43</v>
      </c>
      <c r="BM73" s="49">
        <v>0.28999999999999998</v>
      </c>
      <c r="BN73" s="50">
        <v>190</v>
      </c>
      <c r="BO73" s="49">
        <v>23</v>
      </c>
      <c r="BP73" s="50">
        <v>10390</v>
      </c>
      <c r="BQ73" s="49">
        <v>420</v>
      </c>
      <c r="BR73" s="50"/>
      <c r="BS73" s="52">
        <v>51.978999999999999</v>
      </c>
      <c r="BT73" s="52">
        <v>58.147645029000003</v>
      </c>
      <c r="BU73" s="50"/>
    </row>
    <row r="74" spans="1:73" s="258" customFormat="1" ht="14">
      <c r="A74" s="48" t="s">
        <v>358</v>
      </c>
      <c r="B74" s="48" t="s">
        <v>355</v>
      </c>
      <c r="C74" s="48">
        <v>27.261900000000001</v>
      </c>
      <c r="D74" s="48">
        <v>90.037049999999994</v>
      </c>
      <c r="E74" s="48" t="s">
        <v>347</v>
      </c>
      <c r="F74" s="52">
        <v>25.745757937137455</v>
      </c>
      <c r="G74" s="52">
        <v>0.79</v>
      </c>
      <c r="H74" s="52">
        <v>25.94</v>
      </c>
      <c r="I74" s="52">
        <v>0.79</v>
      </c>
      <c r="J74" s="52">
        <v>29.6</v>
      </c>
      <c r="K74" s="52">
        <v>3.3</v>
      </c>
      <c r="L74" s="52">
        <v>289</v>
      </c>
      <c r="M74" s="52">
        <v>206</v>
      </c>
      <c r="N74" s="52">
        <v>25.745757937137455</v>
      </c>
      <c r="O74" s="52">
        <v>26.404263285046138</v>
      </c>
      <c r="P74" s="52">
        <v>0.69983648162980261</v>
      </c>
      <c r="Q74" s="52">
        <v>97.506064301814391</v>
      </c>
      <c r="R74" s="50">
        <v>1150</v>
      </c>
      <c r="S74" s="50">
        <v>79</v>
      </c>
      <c r="T74" s="51" t="s">
        <v>285</v>
      </c>
      <c r="U74" s="50" t="s">
        <v>285</v>
      </c>
      <c r="V74" s="49">
        <v>2760</v>
      </c>
      <c r="W74" s="51">
        <v>180</v>
      </c>
      <c r="X74" s="49">
        <v>454000</v>
      </c>
      <c r="Y74" s="50">
        <v>13000</v>
      </c>
      <c r="Z74" s="52">
        <v>14.7</v>
      </c>
      <c r="AA74" s="49">
        <v>1.1000000000000001</v>
      </c>
      <c r="AB74" s="52">
        <v>0.55000000000000004</v>
      </c>
      <c r="AC74" s="49">
        <v>0.14000000000000001</v>
      </c>
      <c r="AD74" s="52">
        <v>3.68</v>
      </c>
      <c r="AE74" s="49">
        <v>0.82</v>
      </c>
      <c r="AF74" s="52">
        <v>1.06</v>
      </c>
      <c r="AG74" s="49">
        <v>0.32</v>
      </c>
      <c r="AH74" s="52">
        <v>7.5</v>
      </c>
      <c r="AI74" s="49">
        <v>1.6</v>
      </c>
      <c r="AJ74" s="52">
        <v>13.8</v>
      </c>
      <c r="AK74" s="49">
        <v>2.9</v>
      </c>
      <c r="AL74" s="52">
        <v>0.11</v>
      </c>
      <c r="AM74" s="49">
        <v>7.2999999999999995E-2</v>
      </c>
      <c r="AN74" s="51">
        <v>52.3</v>
      </c>
      <c r="AO74" s="49">
        <v>6.7</v>
      </c>
      <c r="AP74" s="51">
        <v>24.1</v>
      </c>
      <c r="AQ74" s="49">
        <v>2.4</v>
      </c>
      <c r="AR74" s="50">
        <v>261</v>
      </c>
      <c r="AS74" s="49">
        <v>21</v>
      </c>
      <c r="AT74" s="50">
        <v>69.5</v>
      </c>
      <c r="AU74" s="49">
        <v>5.3</v>
      </c>
      <c r="AV74" s="50">
        <v>316</v>
      </c>
      <c r="AW74" s="49">
        <v>19</v>
      </c>
      <c r="AX74" s="50">
        <v>80.099999999999994</v>
      </c>
      <c r="AY74" s="49">
        <v>4.9000000000000004</v>
      </c>
      <c r="AZ74" s="50">
        <v>854</v>
      </c>
      <c r="BA74" s="49">
        <v>45</v>
      </c>
      <c r="BB74" s="50">
        <v>162</v>
      </c>
      <c r="BC74" s="49">
        <v>7.3</v>
      </c>
      <c r="BD74" s="50">
        <v>27750</v>
      </c>
      <c r="BE74" s="49">
        <v>510</v>
      </c>
      <c r="BF74" s="52">
        <v>43.1</v>
      </c>
      <c r="BG74" s="49">
        <v>2.2000000000000002</v>
      </c>
      <c r="BH74" s="50">
        <v>200</v>
      </c>
      <c r="BI74" s="49">
        <v>36</v>
      </c>
      <c r="BJ74" s="51">
        <v>11.3</v>
      </c>
      <c r="BK74" s="49">
        <v>2.2000000000000002</v>
      </c>
      <c r="BL74" s="51">
        <v>2.5499999999999998</v>
      </c>
      <c r="BM74" s="49">
        <v>0.38</v>
      </c>
      <c r="BN74" s="50">
        <v>260</v>
      </c>
      <c r="BO74" s="49">
        <v>86</v>
      </c>
      <c r="BP74" s="50">
        <v>12700</v>
      </c>
      <c r="BQ74" s="49">
        <v>2500</v>
      </c>
      <c r="BR74" s="50"/>
      <c r="BS74" s="52">
        <v>37.128</v>
      </c>
      <c r="BT74" s="52">
        <v>41.961909670700003</v>
      </c>
      <c r="BU74" s="50"/>
    </row>
    <row r="75" spans="1:73" s="258" customFormat="1" ht="14">
      <c r="A75" s="48" t="s">
        <v>359</v>
      </c>
      <c r="B75" s="48" t="s">
        <v>360</v>
      </c>
      <c r="C75" s="48">
        <v>27.261900000000001</v>
      </c>
      <c r="D75" s="48">
        <v>90.037049999999994</v>
      </c>
      <c r="E75" s="48" t="s">
        <v>347</v>
      </c>
      <c r="F75" s="52">
        <v>16.907297982756145</v>
      </c>
      <c r="G75" s="52">
        <v>0.39</v>
      </c>
      <c r="H75" s="52">
        <v>17.239999999999998</v>
      </c>
      <c r="I75" s="52">
        <v>0.39</v>
      </c>
      <c r="J75" s="52">
        <v>23.6</v>
      </c>
      <c r="K75" s="52">
        <v>2.2000000000000002</v>
      </c>
      <c r="L75" s="52">
        <v>652.29999999999995</v>
      </c>
      <c r="M75" s="52">
        <v>139.80000000000001</v>
      </c>
      <c r="N75" s="52">
        <v>16.907297982756145</v>
      </c>
      <c r="O75" s="52">
        <v>17.755251656665486</v>
      </c>
      <c r="P75" s="52">
        <v>1.8981321236625586</v>
      </c>
      <c r="Q75" s="52">
        <v>95.224209206908014</v>
      </c>
      <c r="R75" s="50">
        <v>1304</v>
      </c>
      <c r="S75" s="50">
        <v>48</v>
      </c>
      <c r="T75" s="51" t="s">
        <v>285</v>
      </c>
      <c r="U75" s="50" t="s">
        <v>285</v>
      </c>
      <c r="V75" s="49">
        <v>3170</v>
      </c>
      <c r="W75" s="51">
        <v>70</v>
      </c>
      <c r="X75" s="49">
        <v>461000</v>
      </c>
      <c r="Y75" s="50">
        <v>11000</v>
      </c>
      <c r="Z75" s="52">
        <v>12.52</v>
      </c>
      <c r="AA75" s="49">
        <v>0.73</v>
      </c>
      <c r="AB75" s="52">
        <v>0.47599999999999998</v>
      </c>
      <c r="AC75" s="49">
        <v>8.2000000000000003E-2</v>
      </c>
      <c r="AD75" s="52">
        <v>2.2599999999999998</v>
      </c>
      <c r="AE75" s="49">
        <v>0.24</v>
      </c>
      <c r="AF75" s="52">
        <v>0.64</v>
      </c>
      <c r="AG75" s="49">
        <v>0.1</v>
      </c>
      <c r="AH75" s="52">
        <v>5.73</v>
      </c>
      <c r="AI75" s="49">
        <v>0.89</v>
      </c>
      <c r="AJ75" s="52">
        <v>12</v>
      </c>
      <c r="AK75" s="49">
        <v>1.4</v>
      </c>
      <c r="AL75" s="52">
        <v>0.26400000000000001</v>
      </c>
      <c r="AM75" s="49">
        <v>8.4000000000000005E-2</v>
      </c>
      <c r="AN75" s="51">
        <v>51.7</v>
      </c>
      <c r="AO75" s="49">
        <v>3.3</v>
      </c>
      <c r="AP75" s="51">
        <v>24.9</v>
      </c>
      <c r="AQ75" s="49">
        <v>1</v>
      </c>
      <c r="AR75" s="50">
        <v>300.10000000000002</v>
      </c>
      <c r="AS75" s="49">
        <v>8.6999999999999993</v>
      </c>
      <c r="AT75" s="50">
        <v>82</v>
      </c>
      <c r="AU75" s="49">
        <v>2.2000000000000002</v>
      </c>
      <c r="AV75" s="50">
        <v>363.1</v>
      </c>
      <c r="AW75" s="49">
        <v>8.5</v>
      </c>
      <c r="AX75" s="50">
        <v>86.9</v>
      </c>
      <c r="AY75" s="49">
        <v>2</v>
      </c>
      <c r="AZ75" s="50">
        <v>855</v>
      </c>
      <c r="BA75" s="49">
        <v>17</v>
      </c>
      <c r="BB75" s="50">
        <v>157.9</v>
      </c>
      <c r="BC75" s="49">
        <v>2.9</v>
      </c>
      <c r="BD75" s="50">
        <v>24270</v>
      </c>
      <c r="BE75" s="49">
        <v>490</v>
      </c>
      <c r="BF75" s="52">
        <v>35.479999999999997</v>
      </c>
      <c r="BG75" s="49">
        <v>0.88</v>
      </c>
      <c r="BH75" s="50">
        <v>100.4</v>
      </c>
      <c r="BI75" s="49">
        <v>3.6</v>
      </c>
      <c r="BJ75" s="51">
        <v>6.72</v>
      </c>
      <c r="BK75" s="49">
        <v>0.46</v>
      </c>
      <c r="BL75" s="51">
        <v>2.27</v>
      </c>
      <c r="BM75" s="49">
        <v>0.24</v>
      </c>
      <c r="BN75" s="50">
        <v>118.2</v>
      </c>
      <c r="BO75" s="49">
        <v>3.7</v>
      </c>
      <c r="BP75" s="50">
        <v>9140</v>
      </c>
      <c r="BQ75" s="49">
        <v>220</v>
      </c>
      <c r="BR75" s="50"/>
      <c r="BS75" s="52">
        <v>42.1</v>
      </c>
      <c r="BT75" s="52">
        <v>47.159859987000004</v>
      </c>
      <c r="BU75" s="50"/>
    </row>
    <row r="76" spans="1:73" s="258" customFormat="1" ht="14">
      <c r="A76" s="48" t="s">
        <v>361</v>
      </c>
      <c r="B76" s="48" t="s">
        <v>360</v>
      </c>
      <c r="C76" s="48">
        <v>27.261900000000001</v>
      </c>
      <c r="D76" s="48">
        <v>90.037049999999994</v>
      </c>
      <c r="E76" s="48" t="s">
        <v>347</v>
      </c>
      <c r="F76" s="52">
        <v>19.778456910690089</v>
      </c>
      <c r="G76" s="52">
        <v>0.54</v>
      </c>
      <c r="H76" s="52">
        <v>20.05</v>
      </c>
      <c r="I76" s="52">
        <v>0.54</v>
      </c>
      <c r="J76" s="52">
        <v>24</v>
      </c>
      <c r="K76" s="52">
        <v>3</v>
      </c>
      <c r="L76" s="52">
        <v>506</v>
      </c>
      <c r="M76" s="52">
        <v>250</v>
      </c>
      <c r="N76" s="52">
        <v>19.778456910690089</v>
      </c>
      <c r="O76" s="52">
        <v>19.133292254815792</v>
      </c>
      <c r="P76" s="52">
        <v>1.384959370135471</v>
      </c>
      <c r="Q76" s="52">
        <v>103.37194794958464</v>
      </c>
      <c r="R76" s="50">
        <v>2200</v>
      </c>
      <c r="S76" s="50">
        <v>180</v>
      </c>
      <c r="T76" s="51" t="s">
        <v>285</v>
      </c>
      <c r="U76" s="50" t="s">
        <v>285</v>
      </c>
      <c r="V76" s="49">
        <v>6440</v>
      </c>
      <c r="W76" s="51">
        <v>720</v>
      </c>
      <c r="X76" s="49">
        <v>513000</v>
      </c>
      <c r="Y76" s="50">
        <v>21000</v>
      </c>
      <c r="Z76" s="52">
        <v>12.9</v>
      </c>
      <c r="AA76" s="49">
        <v>1.3</v>
      </c>
      <c r="AB76" s="52">
        <v>0.34</v>
      </c>
      <c r="AC76" s="49">
        <v>0.11</v>
      </c>
      <c r="AD76" s="52">
        <v>2.64</v>
      </c>
      <c r="AE76" s="49">
        <v>0.48</v>
      </c>
      <c r="AF76" s="52">
        <v>0.83</v>
      </c>
      <c r="AG76" s="49">
        <v>0.22</v>
      </c>
      <c r="AH76" s="52">
        <v>6.4</v>
      </c>
      <c r="AI76" s="49">
        <v>1.8</v>
      </c>
      <c r="AJ76" s="52">
        <v>14.5</v>
      </c>
      <c r="AK76" s="49">
        <v>1.9</v>
      </c>
      <c r="AL76" s="52">
        <v>1.28</v>
      </c>
      <c r="AM76" s="49">
        <v>0.25</v>
      </c>
      <c r="AN76" s="51">
        <v>84.5</v>
      </c>
      <c r="AO76" s="49">
        <v>8.9</v>
      </c>
      <c r="AP76" s="51">
        <v>41.6</v>
      </c>
      <c r="AQ76" s="49">
        <v>5.0999999999999996</v>
      </c>
      <c r="AR76" s="50">
        <v>544</v>
      </c>
      <c r="AS76" s="49">
        <v>62</v>
      </c>
      <c r="AT76" s="50">
        <v>175</v>
      </c>
      <c r="AU76" s="49">
        <v>19</v>
      </c>
      <c r="AV76" s="50">
        <v>784</v>
      </c>
      <c r="AW76" s="49">
        <v>84</v>
      </c>
      <c r="AX76" s="50">
        <v>164</v>
      </c>
      <c r="AY76" s="49">
        <v>18</v>
      </c>
      <c r="AZ76" s="50">
        <v>1310</v>
      </c>
      <c r="BA76" s="49">
        <v>130</v>
      </c>
      <c r="BB76" s="50">
        <v>215</v>
      </c>
      <c r="BC76" s="49">
        <v>24</v>
      </c>
      <c r="BD76" s="50">
        <v>15650</v>
      </c>
      <c r="BE76" s="49">
        <v>540</v>
      </c>
      <c r="BF76" s="52">
        <v>16.5</v>
      </c>
      <c r="BG76" s="49">
        <v>1.6</v>
      </c>
      <c r="BH76" s="50">
        <v>188</v>
      </c>
      <c r="BI76" s="49">
        <v>10</v>
      </c>
      <c r="BJ76" s="51">
        <v>11.8</v>
      </c>
      <c r="BK76" s="49">
        <v>1.2</v>
      </c>
      <c r="BL76" s="51">
        <v>3.11</v>
      </c>
      <c r="BM76" s="49">
        <v>0.56000000000000005</v>
      </c>
      <c r="BN76" s="50">
        <v>232</v>
      </c>
      <c r="BO76" s="49">
        <v>19</v>
      </c>
      <c r="BP76" s="50">
        <v>16500</v>
      </c>
      <c r="BQ76" s="49">
        <v>1200</v>
      </c>
      <c r="BR76" s="50"/>
      <c r="BS76" s="52">
        <v>71.027999999999992</v>
      </c>
      <c r="BT76" s="52">
        <v>92.277318869000013</v>
      </c>
      <c r="BU76" s="50"/>
    </row>
    <row r="77" spans="1:73" s="258" customFormat="1" ht="14">
      <c r="A77" s="48" t="s">
        <v>362</v>
      </c>
      <c r="B77" s="48" t="s">
        <v>363</v>
      </c>
      <c r="C77" s="48">
        <v>27.493483000000001</v>
      </c>
      <c r="D77" s="48">
        <v>90.031800000000004</v>
      </c>
      <c r="E77" s="48" t="s">
        <v>347</v>
      </c>
      <c r="F77" s="52">
        <v>18.860726679967385</v>
      </c>
      <c r="G77" s="52">
        <v>0.62</v>
      </c>
      <c r="H77" s="52">
        <v>19.170000000000002</v>
      </c>
      <c r="I77" s="52">
        <v>0.62</v>
      </c>
      <c r="J77" s="52">
        <v>24.5</v>
      </c>
      <c r="K77" s="52">
        <v>2.6</v>
      </c>
      <c r="L77" s="52">
        <v>562.4</v>
      </c>
      <c r="M77" s="52">
        <v>188.6</v>
      </c>
      <c r="N77" s="52">
        <v>18.860726679967385</v>
      </c>
      <c r="O77" s="52">
        <v>19.096593247884076</v>
      </c>
      <c r="P77" s="52">
        <v>1.5769409084290169</v>
      </c>
      <c r="Q77" s="52">
        <v>98.764876201451131</v>
      </c>
      <c r="R77" s="50">
        <v>1530</v>
      </c>
      <c r="S77" s="50">
        <v>71</v>
      </c>
      <c r="T77" s="51" t="s">
        <v>285</v>
      </c>
      <c r="U77" s="50" t="s">
        <v>285</v>
      </c>
      <c r="V77" s="49">
        <v>4230</v>
      </c>
      <c r="W77" s="51">
        <v>260</v>
      </c>
      <c r="X77" s="49">
        <v>446000</v>
      </c>
      <c r="Y77" s="50">
        <v>11000</v>
      </c>
      <c r="Z77" s="52">
        <v>24.5</v>
      </c>
      <c r="AA77" s="49">
        <v>1.1000000000000001</v>
      </c>
      <c r="AB77" s="52">
        <v>0.7</v>
      </c>
      <c r="AC77" s="49">
        <v>0.1</v>
      </c>
      <c r="AD77" s="52">
        <v>5.81</v>
      </c>
      <c r="AE77" s="49">
        <v>0.99</v>
      </c>
      <c r="AF77" s="52">
        <v>1.76</v>
      </c>
      <c r="AG77" s="49">
        <v>0.35</v>
      </c>
      <c r="AH77" s="52">
        <v>18.399999999999999</v>
      </c>
      <c r="AI77" s="49">
        <v>2.4</v>
      </c>
      <c r="AJ77" s="52">
        <v>44.6</v>
      </c>
      <c r="AK77" s="49">
        <v>4.5</v>
      </c>
      <c r="AL77" s="52">
        <v>0.72</v>
      </c>
      <c r="AM77" s="49">
        <v>0.14000000000000001</v>
      </c>
      <c r="AN77" s="51">
        <v>161</v>
      </c>
      <c r="AO77" s="49">
        <v>12</v>
      </c>
      <c r="AP77" s="51">
        <v>56.3</v>
      </c>
      <c r="AQ77" s="49">
        <v>4.2</v>
      </c>
      <c r="AR77" s="50">
        <v>517</v>
      </c>
      <c r="AS77" s="49">
        <v>34</v>
      </c>
      <c r="AT77" s="50">
        <v>116.3</v>
      </c>
      <c r="AU77" s="49">
        <v>6.1</v>
      </c>
      <c r="AV77" s="50">
        <v>440</v>
      </c>
      <c r="AW77" s="49">
        <v>21</v>
      </c>
      <c r="AX77" s="50">
        <v>86.7</v>
      </c>
      <c r="AY77" s="49">
        <v>3.6</v>
      </c>
      <c r="AZ77" s="50">
        <v>783</v>
      </c>
      <c r="BA77" s="49">
        <v>28</v>
      </c>
      <c r="BB77" s="50">
        <v>144.4</v>
      </c>
      <c r="BC77" s="49">
        <v>4.2</v>
      </c>
      <c r="BD77" s="50">
        <v>22580</v>
      </c>
      <c r="BE77" s="49">
        <v>570</v>
      </c>
      <c r="BF77" s="52">
        <v>141.6</v>
      </c>
      <c r="BG77" s="49">
        <v>3.9</v>
      </c>
      <c r="BH77" s="50">
        <v>99</v>
      </c>
      <c r="BI77" s="49">
        <v>17</v>
      </c>
      <c r="BJ77" s="51">
        <v>6.8</v>
      </c>
      <c r="BK77" s="49">
        <v>1.2</v>
      </c>
      <c r="BL77" s="51">
        <v>1.72</v>
      </c>
      <c r="BM77" s="49">
        <v>0.31</v>
      </c>
      <c r="BN77" s="50">
        <v>329</v>
      </c>
      <c r="BO77" s="49">
        <v>79</v>
      </c>
      <c r="BP77" s="50">
        <v>8500</v>
      </c>
      <c r="BQ77" s="49">
        <v>1300</v>
      </c>
      <c r="BR77" s="50"/>
      <c r="BS77" s="52">
        <v>49.397000000000006</v>
      </c>
      <c r="BT77" s="52">
        <v>61.825835852000004</v>
      </c>
      <c r="BU77" s="50"/>
    </row>
    <row r="78" spans="1:73" s="258" customFormat="1" ht="14">
      <c r="A78" s="48" t="s">
        <v>364</v>
      </c>
      <c r="B78" s="48" t="s">
        <v>363</v>
      </c>
      <c r="C78" s="48">
        <v>27.493483000000001</v>
      </c>
      <c r="D78" s="48">
        <v>90.031800000000004</v>
      </c>
      <c r="E78" s="48" t="s">
        <v>347</v>
      </c>
      <c r="F78" s="52">
        <v>17.75138742559972</v>
      </c>
      <c r="G78" s="52">
        <v>0.38</v>
      </c>
      <c r="H78" s="52">
        <v>17.86</v>
      </c>
      <c r="I78" s="52">
        <v>0.38</v>
      </c>
      <c r="J78" s="52">
        <v>20.100000000000001</v>
      </c>
      <c r="K78" s="52">
        <v>2.2000000000000002</v>
      </c>
      <c r="L78" s="52">
        <v>258</v>
      </c>
      <c r="M78" s="52">
        <v>210</v>
      </c>
      <c r="N78" s="52">
        <v>17.75138742559972</v>
      </c>
      <c r="O78" s="52">
        <v>18.093696962679363</v>
      </c>
      <c r="P78" s="52">
        <v>0.63139298727440507</v>
      </c>
      <c r="Q78" s="52">
        <v>98.108128273698284</v>
      </c>
      <c r="R78" s="50">
        <v>1342</v>
      </c>
      <c r="S78" s="50">
        <v>96</v>
      </c>
      <c r="T78" s="51" t="s">
        <v>285</v>
      </c>
      <c r="U78" s="50" t="s">
        <v>285</v>
      </c>
      <c r="V78" s="49">
        <v>2750</v>
      </c>
      <c r="W78" s="51">
        <v>270</v>
      </c>
      <c r="X78" s="49">
        <v>455000</v>
      </c>
      <c r="Y78" s="50">
        <v>10000</v>
      </c>
      <c r="Z78" s="52">
        <v>5.18</v>
      </c>
      <c r="AA78" s="49">
        <v>0.65</v>
      </c>
      <c r="AB78" s="52">
        <v>4.2000000000000003E-2</v>
      </c>
      <c r="AC78" s="49">
        <v>2.5999999999999999E-2</v>
      </c>
      <c r="AD78" s="52">
        <v>0.76</v>
      </c>
      <c r="AE78" s="49">
        <v>0.16</v>
      </c>
      <c r="AF78" s="52">
        <v>0.10299999999999999</v>
      </c>
      <c r="AG78" s="49">
        <v>4.8000000000000001E-2</v>
      </c>
      <c r="AH78" s="52">
        <v>0.6</v>
      </c>
      <c r="AI78" s="49">
        <v>0.22</v>
      </c>
      <c r="AJ78" s="52">
        <v>3.6</v>
      </c>
      <c r="AK78" s="49">
        <v>1</v>
      </c>
      <c r="AL78" s="52">
        <v>0.53</v>
      </c>
      <c r="AM78" s="49">
        <v>0.11</v>
      </c>
      <c r="AN78" s="51">
        <v>37.5</v>
      </c>
      <c r="AO78" s="49">
        <v>5.5</v>
      </c>
      <c r="AP78" s="51">
        <v>19.100000000000001</v>
      </c>
      <c r="AQ78" s="49">
        <v>2.2999999999999998</v>
      </c>
      <c r="AR78" s="50">
        <v>253</v>
      </c>
      <c r="AS78" s="49">
        <v>27</v>
      </c>
      <c r="AT78" s="50">
        <v>87.3</v>
      </c>
      <c r="AU78" s="49">
        <v>9</v>
      </c>
      <c r="AV78" s="50">
        <v>394</v>
      </c>
      <c r="AW78" s="49">
        <v>35</v>
      </c>
      <c r="AX78" s="50">
        <v>79.5</v>
      </c>
      <c r="AY78" s="49">
        <v>6.5</v>
      </c>
      <c r="AZ78" s="50">
        <v>718</v>
      </c>
      <c r="BA78" s="49">
        <v>49</v>
      </c>
      <c r="BB78" s="50">
        <v>131.30000000000001</v>
      </c>
      <c r="BC78" s="49">
        <v>8.1</v>
      </c>
      <c r="BD78" s="50">
        <v>15210</v>
      </c>
      <c r="BE78" s="49">
        <v>450</v>
      </c>
      <c r="BF78" s="52">
        <v>7.21</v>
      </c>
      <c r="BG78" s="49">
        <v>0.66</v>
      </c>
      <c r="BH78" s="50">
        <v>75.8</v>
      </c>
      <c r="BI78" s="49">
        <v>6.2</v>
      </c>
      <c r="BJ78" s="51">
        <v>4.32</v>
      </c>
      <c r="BK78" s="49">
        <v>0.47</v>
      </c>
      <c r="BL78" s="51">
        <v>0.32900000000000001</v>
      </c>
      <c r="BM78" s="49">
        <v>7.5999999999999998E-2</v>
      </c>
      <c r="BN78" s="50">
        <v>95</v>
      </c>
      <c r="BO78" s="49">
        <v>16</v>
      </c>
      <c r="BP78" s="50">
        <v>7080</v>
      </c>
      <c r="BQ78" s="49">
        <v>700</v>
      </c>
      <c r="BR78" s="50"/>
      <c r="BS78" s="52">
        <v>43.326999999999998</v>
      </c>
      <c r="BT78" s="52">
        <v>41.1410432001</v>
      </c>
      <c r="BU78" s="50"/>
    </row>
    <row r="79" spans="1:73" s="258" customFormat="1" ht="14">
      <c r="A79" s="48" t="s">
        <v>365</v>
      </c>
      <c r="B79" s="48" t="s">
        <v>363</v>
      </c>
      <c r="C79" s="48">
        <v>27.493483000000001</v>
      </c>
      <c r="D79" s="48">
        <v>90.031800000000004</v>
      </c>
      <c r="E79" s="48" t="s">
        <v>347</v>
      </c>
      <c r="F79" s="52">
        <v>20.205899913599762</v>
      </c>
      <c r="G79" s="52">
        <v>0.76</v>
      </c>
      <c r="H79" s="52">
        <v>20.399999999999999</v>
      </c>
      <c r="I79" s="52">
        <v>0.76</v>
      </c>
      <c r="J79" s="52">
        <v>24</v>
      </c>
      <c r="K79" s="52">
        <v>4</v>
      </c>
      <c r="L79" s="52">
        <v>374</v>
      </c>
      <c r="M79" s="52">
        <v>332</v>
      </c>
      <c r="N79" s="52">
        <v>20.205899913599762</v>
      </c>
      <c r="O79" s="52">
        <v>20.570392498578009</v>
      </c>
      <c r="P79" s="52">
        <v>0.96663348964871276</v>
      </c>
      <c r="Q79" s="52">
        <v>98.228071802696789</v>
      </c>
      <c r="R79" s="50">
        <v>625</v>
      </c>
      <c r="S79" s="50">
        <v>52</v>
      </c>
      <c r="T79" s="51">
        <v>4.9000000000000004</v>
      </c>
      <c r="U79" s="50">
        <v>2.8</v>
      </c>
      <c r="V79" s="49">
        <v>1520</v>
      </c>
      <c r="W79" s="51">
        <v>100</v>
      </c>
      <c r="X79" s="49">
        <v>458000</v>
      </c>
      <c r="Y79" s="50">
        <v>15000</v>
      </c>
      <c r="Z79" s="52">
        <v>13.29</v>
      </c>
      <c r="AA79" s="49">
        <v>0.96</v>
      </c>
      <c r="AB79" s="52">
        <v>0.247</v>
      </c>
      <c r="AC79" s="49">
        <v>6.5000000000000002E-2</v>
      </c>
      <c r="AD79" s="52">
        <v>1.48</v>
      </c>
      <c r="AE79" s="49">
        <v>0.3</v>
      </c>
      <c r="AF79" s="52">
        <v>0.35</v>
      </c>
      <c r="AG79" s="49">
        <v>0.11</v>
      </c>
      <c r="AH79" s="52">
        <v>3.15</v>
      </c>
      <c r="AI79" s="49">
        <v>0.8</v>
      </c>
      <c r="AJ79" s="52">
        <v>9.3000000000000007</v>
      </c>
      <c r="AK79" s="49">
        <v>1.7</v>
      </c>
      <c r="AL79" s="52">
        <v>0.106</v>
      </c>
      <c r="AM79" s="49">
        <v>5.3999999999999999E-2</v>
      </c>
      <c r="AN79" s="51">
        <v>42.8</v>
      </c>
      <c r="AO79" s="49">
        <v>6.1</v>
      </c>
      <c r="AP79" s="51">
        <v>16.600000000000001</v>
      </c>
      <c r="AQ79" s="49">
        <v>1.7</v>
      </c>
      <c r="AR79" s="50">
        <v>158</v>
      </c>
      <c r="AS79" s="49">
        <v>13</v>
      </c>
      <c r="AT79" s="50">
        <v>40.9</v>
      </c>
      <c r="AU79" s="49">
        <v>2.8</v>
      </c>
      <c r="AV79" s="50">
        <v>173</v>
      </c>
      <c r="AW79" s="49">
        <v>11</v>
      </c>
      <c r="AX79" s="50">
        <v>39.4</v>
      </c>
      <c r="AY79" s="49">
        <v>2.2999999999999998</v>
      </c>
      <c r="AZ79" s="50">
        <v>400</v>
      </c>
      <c r="BA79" s="49">
        <v>24</v>
      </c>
      <c r="BB79" s="50">
        <v>84</v>
      </c>
      <c r="BC79" s="49">
        <v>5</v>
      </c>
      <c r="BD79" s="50">
        <v>20790</v>
      </c>
      <c r="BE79" s="49">
        <v>660</v>
      </c>
      <c r="BF79" s="52">
        <v>40.700000000000003</v>
      </c>
      <c r="BG79" s="49">
        <v>1.7</v>
      </c>
      <c r="BH79" s="50">
        <v>46.7</v>
      </c>
      <c r="BI79" s="49">
        <v>4.2</v>
      </c>
      <c r="BJ79" s="51">
        <v>2.7</v>
      </c>
      <c r="BK79" s="49">
        <v>0.36</v>
      </c>
      <c r="BL79" s="51">
        <v>0.44</v>
      </c>
      <c r="BM79" s="49">
        <v>0.15</v>
      </c>
      <c r="BN79" s="50">
        <v>50</v>
      </c>
      <c r="BO79" s="49">
        <v>14</v>
      </c>
      <c r="BP79" s="50">
        <v>4000</v>
      </c>
      <c r="BQ79" s="49">
        <v>480</v>
      </c>
      <c r="BR79" s="50"/>
      <c r="BS79" s="52">
        <v>20.178000000000001</v>
      </c>
      <c r="BT79" s="52">
        <v>22.851451057600002</v>
      </c>
      <c r="BU79" s="50"/>
    </row>
    <row r="80" spans="1:73" s="258" customFormat="1" ht="14">
      <c r="A80" s="48" t="s">
        <v>366</v>
      </c>
      <c r="B80" s="48" t="s">
        <v>363</v>
      </c>
      <c r="C80" s="48">
        <v>27.493483000000001</v>
      </c>
      <c r="D80" s="48">
        <v>90.031800000000004</v>
      </c>
      <c r="E80" s="48" t="s">
        <v>347</v>
      </c>
      <c r="F80" s="52">
        <v>18.38846350730892</v>
      </c>
      <c r="G80" s="52">
        <v>0.46</v>
      </c>
      <c r="H80" s="52">
        <v>18.7</v>
      </c>
      <c r="I80" s="52">
        <v>0.46</v>
      </c>
      <c r="J80" s="52">
        <v>24.8</v>
      </c>
      <c r="K80" s="52">
        <v>3.1</v>
      </c>
      <c r="L80" s="52">
        <v>588</v>
      </c>
      <c r="M80" s="52">
        <v>218</v>
      </c>
      <c r="N80" s="52">
        <v>18.38846350730892</v>
      </c>
      <c r="O80" s="52">
        <v>19.326195997085701</v>
      </c>
      <c r="P80" s="52">
        <v>1.6666891387654759</v>
      </c>
      <c r="Q80" s="52">
        <v>95.147868261720063</v>
      </c>
      <c r="R80" s="50">
        <v>778</v>
      </c>
      <c r="S80" s="50">
        <v>38</v>
      </c>
      <c r="T80" s="51">
        <v>4.7</v>
      </c>
      <c r="U80" s="50">
        <v>2.4</v>
      </c>
      <c r="V80" s="49">
        <v>2026</v>
      </c>
      <c r="W80" s="51">
        <v>47</v>
      </c>
      <c r="X80" s="49">
        <v>446000</v>
      </c>
      <c r="Y80" s="50">
        <v>9000</v>
      </c>
      <c r="Z80" s="52">
        <v>19.68</v>
      </c>
      <c r="AA80" s="49">
        <v>0.94</v>
      </c>
      <c r="AB80" s="52">
        <v>0.14199999999999999</v>
      </c>
      <c r="AC80" s="49">
        <v>3.7999999999999999E-2</v>
      </c>
      <c r="AD80" s="52">
        <v>1.37</v>
      </c>
      <c r="AE80" s="49">
        <v>0.18</v>
      </c>
      <c r="AF80" s="52">
        <v>0.19400000000000001</v>
      </c>
      <c r="AG80" s="49">
        <v>6.9000000000000006E-2</v>
      </c>
      <c r="AH80" s="52">
        <v>2.61</v>
      </c>
      <c r="AI80" s="49">
        <v>0.57999999999999996</v>
      </c>
      <c r="AJ80" s="52">
        <v>7.2</v>
      </c>
      <c r="AK80" s="49">
        <v>1.1000000000000001</v>
      </c>
      <c r="AL80" s="52">
        <v>0.18</v>
      </c>
      <c r="AM80" s="49">
        <v>6.8000000000000005E-2</v>
      </c>
      <c r="AN80" s="51">
        <v>38.799999999999997</v>
      </c>
      <c r="AO80" s="49">
        <v>3</v>
      </c>
      <c r="AP80" s="51">
        <v>18.100000000000001</v>
      </c>
      <c r="AQ80" s="49">
        <v>0.76</v>
      </c>
      <c r="AR80" s="50">
        <v>206.5</v>
      </c>
      <c r="AS80" s="49">
        <v>7.4</v>
      </c>
      <c r="AT80" s="50">
        <v>58.3</v>
      </c>
      <c r="AU80" s="49">
        <v>1.5</v>
      </c>
      <c r="AV80" s="50">
        <v>251.3</v>
      </c>
      <c r="AW80" s="49">
        <v>6</v>
      </c>
      <c r="AX80" s="50">
        <v>55.8</v>
      </c>
      <c r="AY80" s="49">
        <v>1.2</v>
      </c>
      <c r="AZ80" s="50">
        <v>545</v>
      </c>
      <c r="BA80" s="49">
        <v>12</v>
      </c>
      <c r="BB80" s="50">
        <v>100.8</v>
      </c>
      <c r="BC80" s="49">
        <v>1.9</v>
      </c>
      <c r="BD80" s="50">
        <v>27630</v>
      </c>
      <c r="BE80" s="49">
        <v>350</v>
      </c>
      <c r="BF80" s="52">
        <v>250.6</v>
      </c>
      <c r="BG80" s="49">
        <v>9.1999999999999993</v>
      </c>
      <c r="BH80" s="50">
        <v>56.3</v>
      </c>
      <c r="BI80" s="49">
        <v>2.4</v>
      </c>
      <c r="BJ80" s="51">
        <v>3.78</v>
      </c>
      <c r="BK80" s="49">
        <v>0.42</v>
      </c>
      <c r="BL80" s="51">
        <v>0.83</v>
      </c>
      <c r="BM80" s="49">
        <v>0.22</v>
      </c>
      <c r="BN80" s="50">
        <v>94.7</v>
      </c>
      <c r="BO80" s="49">
        <v>3.4</v>
      </c>
      <c r="BP80" s="50">
        <v>4818</v>
      </c>
      <c r="BQ80" s="49">
        <v>96</v>
      </c>
      <c r="BR80" s="50"/>
      <c r="BS80" s="52">
        <v>25.118000000000002</v>
      </c>
      <c r="BT80" s="52">
        <v>30.40986964</v>
      </c>
      <c r="BU80" s="50"/>
    </row>
    <row r="81" spans="1:73" s="258" customFormat="1" ht="14">
      <c r="A81" s="48" t="s">
        <v>367</v>
      </c>
      <c r="B81" s="48" t="s">
        <v>363</v>
      </c>
      <c r="C81" s="48">
        <v>27.493483000000001</v>
      </c>
      <c r="D81" s="48">
        <v>90.031800000000004</v>
      </c>
      <c r="E81" s="48" t="s">
        <v>347</v>
      </c>
      <c r="F81" s="52">
        <v>17.087805479401172</v>
      </c>
      <c r="G81" s="52">
        <v>0.48</v>
      </c>
      <c r="H81" s="52">
        <v>17.12</v>
      </c>
      <c r="I81" s="52">
        <v>0.48</v>
      </c>
      <c r="J81" s="52">
        <v>17.8</v>
      </c>
      <c r="K81" s="52">
        <v>1.8</v>
      </c>
      <c r="L81" s="52">
        <v>103</v>
      </c>
      <c r="M81" s="52">
        <v>206</v>
      </c>
      <c r="N81" s="52">
        <v>17.087805479401172</v>
      </c>
      <c r="O81" s="52">
        <v>17.15466427756478</v>
      </c>
      <c r="P81" s="52">
        <v>0.21570834630280813</v>
      </c>
      <c r="Q81" s="52">
        <v>99.610258778126905</v>
      </c>
      <c r="R81" s="50">
        <v>1120</v>
      </c>
      <c r="S81" s="50">
        <v>81</v>
      </c>
      <c r="T81" s="51" t="s">
        <v>285</v>
      </c>
      <c r="U81" s="50" t="s">
        <v>285</v>
      </c>
      <c r="V81" s="49">
        <v>3080</v>
      </c>
      <c r="W81" s="51">
        <v>240</v>
      </c>
      <c r="X81" s="49">
        <v>484000</v>
      </c>
      <c r="Y81" s="50">
        <v>12000</v>
      </c>
      <c r="Z81" s="52">
        <v>11.87</v>
      </c>
      <c r="AA81" s="49">
        <v>0.99</v>
      </c>
      <c r="AB81" s="52">
        <v>0.53</v>
      </c>
      <c r="AC81" s="49">
        <v>0.12</v>
      </c>
      <c r="AD81" s="52">
        <v>8.6999999999999993</v>
      </c>
      <c r="AE81" s="49">
        <v>1.4</v>
      </c>
      <c r="AF81" s="52">
        <v>2.68</v>
      </c>
      <c r="AG81" s="49">
        <v>0.46</v>
      </c>
      <c r="AH81" s="52">
        <v>24.2</v>
      </c>
      <c r="AI81" s="49">
        <v>3.6</v>
      </c>
      <c r="AJ81" s="52">
        <v>41.7</v>
      </c>
      <c r="AK81" s="49">
        <v>5.9</v>
      </c>
      <c r="AL81" s="52">
        <v>0.34300000000000003</v>
      </c>
      <c r="AM81" s="49">
        <v>8.8999999999999996E-2</v>
      </c>
      <c r="AN81" s="51">
        <v>126</v>
      </c>
      <c r="AO81" s="49">
        <v>15</v>
      </c>
      <c r="AP81" s="51">
        <v>45.4</v>
      </c>
      <c r="AQ81" s="49">
        <v>4.8</v>
      </c>
      <c r="AR81" s="50">
        <v>402</v>
      </c>
      <c r="AS81" s="49">
        <v>37</v>
      </c>
      <c r="AT81" s="50">
        <v>91.8</v>
      </c>
      <c r="AU81" s="49">
        <v>6.9</v>
      </c>
      <c r="AV81" s="50">
        <v>327</v>
      </c>
      <c r="AW81" s="49">
        <v>23</v>
      </c>
      <c r="AX81" s="50">
        <v>59.8</v>
      </c>
      <c r="AY81" s="49">
        <v>3.6</v>
      </c>
      <c r="AZ81" s="50">
        <v>506</v>
      </c>
      <c r="BA81" s="49">
        <v>27</v>
      </c>
      <c r="BB81" s="50">
        <v>89.9</v>
      </c>
      <c r="BC81" s="49">
        <v>4.3</v>
      </c>
      <c r="BD81" s="50">
        <v>20380</v>
      </c>
      <c r="BE81" s="49">
        <v>490</v>
      </c>
      <c r="BF81" s="52">
        <v>30.9</v>
      </c>
      <c r="BG81" s="49">
        <v>2.2000000000000002</v>
      </c>
      <c r="BH81" s="50">
        <v>185</v>
      </c>
      <c r="BI81" s="49">
        <v>25</v>
      </c>
      <c r="BJ81" s="51">
        <v>10.199999999999999</v>
      </c>
      <c r="BK81" s="49">
        <v>1.7</v>
      </c>
      <c r="BL81" s="51">
        <v>1.53</v>
      </c>
      <c r="BM81" s="49">
        <v>0.3</v>
      </c>
      <c r="BN81" s="50">
        <v>730</v>
      </c>
      <c r="BO81" s="49">
        <v>120</v>
      </c>
      <c r="BP81" s="50">
        <v>18300</v>
      </c>
      <c r="BQ81" s="49">
        <v>2500</v>
      </c>
      <c r="BR81" s="50"/>
      <c r="BS81" s="52">
        <v>36.159999999999997</v>
      </c>
      <c r="BT81" s="52">
        <v>45.039626718000001</v>
      </c>
      <c r="BU81" s="50"/>
    </row>
    <row r="82" spans="1:73" s="258" customFormat="1" ht="14">
      <c r="A82" s="48" t="s">
        <v>368</v>
      </c>
      <c r="B82" s="48" t="s">
        <v>363</v>
      </c>
      <c r="C82" s="48">
        <v>27.493483000000001</v>
      </c>
      <c r="D82" s="48">
        <v>90.031800000000004</v>
      </c>
      <c r="E82" s="48" t="s">
        <v>347</v>
      </c>
      <c r="F82" s="52">
        <v>18.273108081683191</v>
      </c>
      <c r="G82" s="52">
        <v>0.47</v>
      </c>
      <c r="H82" s="52">
        <v>18.39</v>
      </c>
      <c r="I82" s="52">
        <v>0.47</v>
      </c>
      <c r="J82" s="52">
        <v>20.8</v>
      </c>
      <c r="K82" s="52">
        <v>2.2000000000000002</v>
      </c>
      <c r="L82" s="52">
        <v>262.2</v>
      </c>
      <c r="M82" s="52">
        <v>196.2</v>
      </c>
      <c r="N82" s="52">
        <v>18.273108081683191</v>
      </c>
      <c r="O82" s="52">
        <v>18.69483059664876</v>
      </c>
      <c r="P82" s="52">
        <v>0.64272966281393629</v>
      </c>
      <c r="Q82" s="52">
        <v>97.74417578813916</v>
      </c>
      <c r="R82" s="50">
        <v>1921</v>
      </c>
      <c r="S82" s="50">
        <v>94</v>
      </c>
      <c r="T82" s="51">
        <v>5.2</v>
      </c>
      <c r="U82" s="50">
        <v>2.2999999999999998</v>
      </c>
      <c r="V82" s="49">
        <v>4830</v>
      </c>
      <c r="W82" s="51">
        <v>310</v>
      </c>
      <c r="X82" s="49">
        <v>453300</v>
      </c>
      <c r="Y82" s="50">
        <v>9400</v>
      </c>
      <c r="Z82" s="52">
        <v>12.3</v>
      </c>
      <c r="AA82" s="49">
        <v>1</v>
      </c>
      <c r="AB82" s="52">
        <v>0.71</v>
      </c>
      <c r="AC82" s="49">
        <v>0.11</v>
      </c>
      <c r="AD82" s="52">
        <v>5.44</v>
      </c>
      <c r="AE82" s="49">
        <v>0.77</v>
      </c>
      <c r="AF82" s="52">
        <v>1.73</v>
      </c>
      <c r="AG82" s="49">
        <v>0.28999999999999998</v>
      </c>
      <c r="AH82" s="52">
        <v>17.7</v>
      </c>
      <c r="AI82" s="49">
        <v>2.5</v>
      </c>
      <c r="AJ82" s="52">
        <v>45.4</v>
      </c>
      <c r="AK82" s="49">
        <v>5.7</v>
      </c>
      <c r="AL82" s="52">
        <v>0.82</v>
      </c>
      <c r="AM82" s="49">
        <v>0.16</v>
      </c>
      <c r="AN82" s="51">
        <v>181</v>
      </c>
      <c r="AO82" s="49">
        <v>17</v>
      </c>
      <c r="AP82" s="51">
        <v>65.400000000000006</v>
      </c>
      <c r="AQ82" s="49">
        <v>6</v>
      </c>
      <c r="AR82" s="50">
        <v>590</v>
      </c>
      <c r="AS82" s="49">
        <v>43</v>
      </c>
      <c r="AT82" s="50">
        <v>138.9</v>
      </c>
      <c r="AU82" s="49">
        <v>7.3</v>
      </c>
      <c r="AV82" s="50">
        <v>494</v>
      </c>
      <c r="AW82" s="49">
        <v>19</v>
      </c>
      <c r="AX82" s="50">
        <v>91.2</v>
      </c>
      <c r="AY82" s="49">
        <v>3.6</v>
      </c>
      <c r="AZ82" s="50">
        <v>774</v>
      </c>
      <c r="BA82" s="49">
        <v>21</v>
      </c>
      <c r="BB82" s="50">
        <v>137.80000000000001</v>
      </c>
      <c r="BC82" s="49">
        <v>3.3</v>
      </c>
      <c r="BD82" s="50">
        <v>18360</v>
      </c>
      <c r="BE82" s="49">
        <v>630</v>
      </c>
      <c r="BF82" s="52">
        <v>62.9</v>
      </c>
      <c r="BG82" s="49">
        <v>5.3</v>
      </c>
      <c r="BH82" s="50">
        <v>76.099999999999994</v>
      </c>
      <c r="BI82" s="49">
        <v>6.7</v>
      </c>
      <c r="BJ82" s="51">
        <v>4.54</v>
      </c>
      <c r="BK82" s="49">
        <v>0.62</v>
      </c>
      <c r="BL82" s="51">
        <v>0.88</v>
      </c>
      <c r="BM82" s="49">
        <v>0.18</v>
      </c>
      <c r="BN82" s="50">
        <v>206</v>
      </c>
      <c r="BO82" s="49">
        <v>50</v>
      </c>
      <c r="BP82" s="50">
        <v>6910</v>
      </c>
      <c r="BQ82" s="49">
        <v>720</v>
      </c>
      <c r="BR82" s="50"/>
      <c r="BS82" s="52">
        <v>62.019999999999996</v>
      </c>
      <c r="BT82" s="52">
        <v>69.603383215000008</v>
      </c>
      <c r="BU82" s="50"/>
    </row>
    <row r="83" spans="1:73" s="258" customFormat="1" ht="14">
      <c r="A83" s="48" t="s">
        <v>369</v>
      </c>
      <c r="B83" s="48" t="s">
        <v>363</v>
      </c>
      <c r="C83" s="48">
        <v>27.493483000000001</v>
      </c>
      <c r="D83" s="48">
        <v>90.031800000000004</v>
      </c>
      <c r="E83" s="48" t="s">
        <v>347</v>
      </c>
      <c r="F83" s="52">
        <v>17.961188724481776</v>
      </c>
      <c r="G83" s="52">
        <v>0.42</v>
      </c>
      <c r="H83" s="52">
        <v>18.18</v>
      </c>
      <c r="I83" s="52">
        <v>0.42</v>
      </c>
      <c r="J83" s="52">
        <v>23</v>
      </c>
      <c r="K83" s="52">
        <v>2.8</v>
      </c>
      <c r="L83" s="52">
        <v>447</v>
      </c>
      <c r="M83" s="52">
        <v>230</v>
      </c>
      <c r="N83" s="52">
        <v>17.961188724481776</v>
      </c>
      <c r="O83" s="52">
        <v>19.103229679484649</v>
      </c>
      <c r="P83" s="52">
        <v>1.1999098623991611</v>
      </c>
      <c r="Q83" s="52">
        <v>94.021738867384641</v>
      </c>
      <c r="R83" s="50">
        <v>998</v>
      </c>
      <c r="S83" s="50">
        <v>55</v>
      </c>
      <c r="T83" s="51">
        <v>5.5</v>
      </c>
      <c r="U83" s="50">
        <v>2.5</v>
      </c>
      <c r="V83" s="49">
        <v>2380</v>
      </c>
      <c r="W83" s="51">
        <v>130</v>
      </c>
      <c r="X83" s="49">
        <v>466000</v>
      </c>
      <c r="Y83" s="50">
        <v>11000</v>
      </c>
      <c r="Z83" s="52">
        <v>16.399999999999999</v>
      </c>
      <c r="AA83" s="49">
        <v>1</v>
      </c>
      <c r="AB83" s="52">
        <v>0.19600000000000001</v>
      </c>
      <c r="AC83" s="49">
        <v>5.3999999999999999E-2</v>
      </c>
      <c r="AD83" s="52">
        <v>1.35</v>
      </c>
      <c r="AE83" s="49">
        <v>0.24</v>
      </c>
      <c r="AF83" s="52">
        <v>0.33400000000000002</v>
      </c>
      <c r="AG83" s="49">
        <v>9.1999999999999998E-2</v>
      </c>
      <c r="AH83" s="52">
        <v>3.75</v>
      </c>
      <c r="AI83" s="49">
        <v>0.81</v>
      </c>
      <c r="AJ83" s="52">
        <v>10</v>
      </c>
      <c r="AK83" s="49">
        <v>2.1</v>
      </c>
      <c r="AL83" s="52">
        <v>0.27300000000000002</v>
      </c>
      <c r="AM83" s="49">
        <v>0.08</v>
      </c>
      <c r="AN83" s="51">
        <v>50.2</v>
      </c>
      <c r="AO83" s="49">
        <v>8.1</v>
      </c>
      <c r="AP83" s="51">
        <v>22.1</v>
      </c>
      <c r="AQ83" s="49">
        <v>2.6</v>
      </c>
      <c r="AR83" s="50">
        <v>245</v>
      </c>
      <c r="AS83" s="49">
        <v>19</v>
      </c>
      <c r="AT83" s="50">
        <v>69.3</v>
      </c>
      <c r="AU83" s="49">
        <v>3.6</v>
      </c>
      <c r="AV83" s="50">
        <v>298</v>
      </c>
      <c r="AW83" s="49">
        <v>12</v>
      </c>
      <c r="AX83" s="50">
        <v>64.900000000000006</v>
      </c>
      <c r="AY83" s="49">
        <v>1.9</v>
      </c>
      <c r="AZ83" s="50">
        <v>617</v>
      </c>
      <c r="BA83" s="49">
        <v>15</v>
      </c>
      <c r="BB83" s="50">
        <v>116</v>
      </c>
      <c r="BC83" s="49">
        <v>2.4</v>
      </c>
      <c r="BD83" s="50">
        <v>24400</v>
      </c>
      <c r="BE83" s="49">
        <v>420</v>
      </c>
      <c r="BF83" s="52">
        <v>148.80000000000001</v>
      </c>
      <c r="BG83" s="49">
        <v>5.4</v>
      </c>
      <c r="BH83" s="50">
        <v>51.7</v>
      </c>
      <c r="BI83" s="49">
        <v>1.5</v>
      </c>
      <c r="BJ83" s="51">
        <v>3.3</v>
      </c>
      <c r="BK83" s="49">
        <v>0.36</v>
      </c>
      <c r="BL83" s="51">
        <v>0.72</v>
      </c>
      <c r="BM83" s="49">
        <v>0.13</v>
      </c>
      <c r="BN83" s="50">
        <v>59.5</v>
      </c>
      <c r="BO83" s="49">
        <v>2.6</v>
      </c>
      <c r="BP83" s="50">
        <v>4550</v>
      </c>
      <c r="BQ83" s="49">
        <v>100</v>
      </c>
      <c r="BR83" s="50"/>
      <c r="BS83" s="52">
        <v>32.220999999999997</v>
      </c>
      <c r="BT83" s="52">
        <v>35.658347160999995</v>
      </c>
      <c r="BU83" s="50"/>
    </row>
    <row r="84" spans="1:73" s="258" customFormat="1" ht="14">
      <c r="A84" s="48" t="s">
        <v>370</v>
      </c>
      <c r="B84" s="48" t="s">
        <v>363</v>
      </c>
      <c r="C84" s="48">
        <v>27.493483000000001</v>
      </c>
      <c r="D84" s="48">
        <v>90.031800000000004</v>
      </c>
      <c r="E84" s="48" t="s">
        <v>347</v>
      </c>
      <c r="F84" s="52">
        <v>16.798800094911805</v>
      </c>
      <c r="G84" s="52">
        <v>0.39</v>
      </c>
      <c r="H84" s="52">
        <v>16.809999999999999</v>
      </c>
      <c r="I84" s="52">
        <v>0.39</v>
      </c>
      <c r="J84" s="52">
        <v>17.399999999999999</v>
      </c>
      <c r="K84" s="52">
        <v>2</v>
      </c>
      <c r="L84" s="52">
        <v>43.1</v>
      </c>
      <c r="M84" s="52">
        <v>224.4</v>
      </c>
      <c r="N84" s="52">
        <v>16.798800094911805</v>
      </c>
      <c r="O84" s="52">
        <v>17.221621602247161</v>
      </c>
      <c r="P84" s="52">
        <v>6.4641533947961238E-2</v>
      </c>
      <c r="Q84" s="52">
        <v>97.544821753137427</v>
      </c>
      <c r="R84" s="50">
        <v>1600</v>
      </c>
      <c r="S84" s="50">
        <v>100</v>
      </c>
      <c r="T84" s="51" t="s">
        <v>285</v>
      </c>
      <c r="U84" s="50" t="s">
        <v>285</v>
      </c>
      <c r="V84" s="49">
        <v>3570</v>
      </c>
      <c r="W84" s="51">
        <v>300</v>
      </c>
      <c r="X84" s="49">
        <v>457000</v>
      </c>
      <c r="Y84" s="50">
        <v>10000</v>
      </c>
      <c r="Z84" s="52">
        <v>9.91</v>
      </c>
      <c r="AA84" s="49">
        <v>0.79</v>
      </c>
      <c r="AB84" s="52">
        <v>0.16400000000000001</v>
      </c>
      <c r="AC84" s="49">
        <v>6.7000000000000004E-2</v>
      </c>
      <c r="AD84" s="52">
        <v>1.97</v>
      </c>
      <c r="AE84" s="49">
        <v>0.55000000000000004</v>
      </c>
      <c r="AF84" s="52">
        <v>0.43</v>
      </c>
      <c r="AG84" s="49">
        <v>0.21</v>
      </c>
      <c r="AH84" s="52">
        <v>4.5999999999999996</v>
      </c>
      <c r="AI84" s="49">
        <v>2</v>
      </c>
      <c r="AJ84" s="52">
        <v>11.4</v>
      </c>
      <c r="AK84" s="49">
        <v>3.4</v>
      </c>
      <c r="AL84" s="52">
        <v>0.5</v>
      </c>
      <c r="AM84" s="49">
        <v>0.1</v>
      </c>
      <c r="AN84" s="51">
        <v>65.3</v>
      </c>
      <c r="AO84" s="49">
        <v>9.6</v>
      </c>
      <c r="AP84" s="51">
        <v>28.8</v>
      </c>
      <c r="AQ84" s="49">
        <v>2.8</v>
      </c>
      <c r="AR84" s="50">
        <v>348</v>
      </c>
      <c r="AS84" s="49">
        <v>26</v>
      </c>
      <c r="AT84" s="50">
        <v>109.9</v>
      </c>
      <c r="AU84" s="49">
        <v>8.9</v>
      </c>
      <c r="AV84" s="50">
        <v>471</v>
      </c>
      <c r="AW84" s="49">
        <v>41</v>
      </c>
      <c r="AX84" s="50">
        <v>94.6</v>
      </c>
      <c r="AY84" s="49">
        <v>8.1999999999999993</v>
      </c>
      <c r="AZ84" s="50">
        <v>827</v>
      </c>
      <c r="BA84" s="49">
        <v>66</v>
      </c>
      <c r="BB84" s="50">
        <v>151</v>
      </c>
      <c r="BC84" s="49">
        <v>12</v>
      </c>
      <c r="BD84" s="50">
        <v>19720</v>
      </c>
      <c r="BE84" s="49">
        <v>520</v>
      </c>
      <c r="BF84" s="52">
        <v>58</v>
      </c>
      <c r="BG84" s="49">
        <v>13</v>
      </c>
      <c r="BH84" s="50">
        <v>92.7</v>
      </c>
      <c r="BI84" s="49">
        <v>9.1</v>
      </c>
      <c r="BJ84" s="51">
        <v>5.04</v>
      </c>
      <c r="BK84" s="49">
        <v>0.68</v>
      </c>
      <c r="BL84" s="51">
        <v>1.9</v>
      </c>
      <c r="BM84" s="49">
        <v>1</v>
      </c>
      <c r="BN84" s="50">
        <v>1230</v>
      </c>
      <c r="BO84" s="49">
        <v>650</v>
      </c>
      <c r="BP84" s="50">
        <v>9150</v>
      </c>
      <c r="BQ84" s="49">
        <v>910</v>
      </c>
      <c r="BR84" s="50"/>
      <c r="BS84" s="52">
        <v>51.657000000000004</v>
      </c>
      <c r="BT84" s="52">
        <v>52.707114926000003</v>
      </c>
      <c r="BU84" s="50"/>
    </row>
    <row r="85" spans="1:73" s="258" customFormat="1" ht="14">
      <c r="A85" s="48" t="s">
        <v>371</v>
      </c>
      <c r="B85" s="48" t="s">
        <v>363</v>
      </c>
      <c r="C85" s="48">
        <v>27.493483000000001</v>
      </c>
      <c r="D85" s="48">
        <v>90.031800000000004</v>
      </c>
      <c r="E85" s="48" t="s">
        <v>347</v>
      </c>
      <c r="F85" s="52">
        <v>16.65433901590006</v>
      </c>
      <c r="G85" s="52">
        <v>0.33</v>
      </c>
      <c r="H85" s="52">
        <v>16.79</v>
      </c>
      <c r="I85" s="52">
        <v>0.33</v>
      </c>
      <c r="J85" s="52">
        <v>19.5</v>
      </c>
      <c r="K85" s="52">
        <v>1.9</v>
      </c>
      <c r="L85" s="52">
        <v>319.2</v>
      </c>
      <c r="M85" s="52">
        <v>159.19999999999999</v>
      </c>
      <c r="N85" s="52">
        <v>16.65433901590006</v>
      </c>
      <c r="O85" s="52">
        <v>17.076835086267081</v>
      </c>
      <c r="P85" s="52">
        <v>0.81117856722813264</v>
      </c>
      <c r="Q85" s="52">
        <v>97.525911164260265</v>
      </c>
      <c r="R85" s="50">
        <v>2646</v>
      </c>
      <c r="S85" s="50">
        <v>71</v>
      </c>
      <c r="T85" s="51" t="s">
        <v>285</v>
      </c>
      <c r="U85" s="50" t="s">
        <v>285</v>
      </c>
      <c r="V85" s="49">
        <v>6430</v>
      </c>
      <c r="W85" s="51">
        <v>160</v>
      </c>
      <c r="X85" s="49">
        <v>456000</v>
      </c>
      <c r="Y85" s="50">
        <v>10000</v>
      </c>
      <c r="Z85" s="52">
        <v>11.3</v>
      </c>
      <c r="AA85" s="49">
        <v>0.62</v>
      </c>
      <c r="AB85" s="52">
        <v>0.18</v>
      </c>
      <c r="AC85" s="49">
        <v>6.4000000000000001E-2</v>
      </c>
      <c r="AD85" s="52">
        <v>2.0499999999999998</v>
      </c>
      <c r="AE85" s="49">
        <v>0.33</v>
      </c>
      <c r="AF85" s="52">
        <v>0.30099999999999999</v>
      </c>
      <c r="AG85" s="49">
        <v>9.1999999999999998E-2</v>
      </c>
      <c r="AH85" s="52">
        <v>4.0999999999999996</v>
      </c>
      <c r="AI85" s="49">
        <v>0.99</v>
      </c>
      <c r="AJ85" s="52">
        <v>11.7</v>
      </c>
      <c r="AK85" s="49">
        <v>1.4</v>
      </c>
      <c r="AL85" s="52">
        <v>1.53</v>
      </c>
      <c r="AM85" s="49">
        <v>0.28999999999999998</v>
      </c>
      <c r="AN85" s="51">
        <v>95.3</v>
      </c>
      <c r="AO85" s="49">
        <v>5.8</v>
      </c>
      <c r="AP85" s="51">
        <v>46</v>
      </c>
      <c r="AQ85" s="49">
        <v>1.8</v>
      </c>
      <c r="AR85" s="50">
        <v>591</v>
      </c>
      <c r="AS85" s="49">
        <v>19</v>
      </c>
      <c r="AT85" s="50">
        <v>193.2</v>
      </c>
      <c r="AU85" s="49">
        <v>5.2</v>
      </c>
      <c r="AV85" s="50">
        <v>843</v>
      </c>
      <c r="AW85" s="49">
        <v>20</v>
      </c>
      <c r="AX85" s="50">
        <v>161.5</v>
      </c>
      <c r="AY85" s="49">
        <v>3.7</v>
      </c>
      <c r="AZ85" s="50">
        <v>1348</v>
      </c>
      <c r="BA85" s="49">
        <v>30</v>
      </c>
      <c r="BB85" s="50">
        <v>240.3</v>
      </c>
      <c r="BC85" s="49">
        <v>5</v>
      </c>
      <c r="BD85" s="50">
        <v>15050</v>
      </c>
      <c r="BE85" s="49">
        <v>460</v>
      </c>
      <c r="BF85" s="52">
        <v>14.94</v>
      </c>
      <c r="BG85" s="49">
        <v>0.77</v>
      </c>
      <c r="BH85" s="50">
        <v>149</v>
      </c>
      <c r="BI85" s="49">
        <v>3.3</v>
      </c>
      <c r="BJ85" s="51">
        <v>8.7799999999999994</v>
      </c>
      <c r="BK85" s="49">
        <v>0.63</v>
      </c>
      <c r="BL85" s="51">
        <v>1.56</v>
      </c>
      <c r="BM85" s="49">
        <v>0.35</v>
      </c>
      <c r="BN85" s="50">
        <v>234.4</v>
      </c>
      <c r="BO85" s="49">
        <v>7.4</v>
      </c>
      <c r="BP85" s="50">
        <v>14400</v>
      </c>
      <c r="BQ85" s="49">
        <v>180</v>
      </c>
      <c r="BR85" s="50"/>
      <c r="BS85" s="52">
        <v>85.427000000000007</v>
      </c>
      <c r="BT85" s="52">
        <v>93.319847496000008</v>
      </c>
      <c r="BU85" s="50"/>
    </row>
    <row r="86" spans="1:73" s="258" customFormat="1" ht="14">
      <c r="A86" s="48" t="s">
        <v>372</v>
      </c>
      <c r="B86" s="48" t="s">
        <v>363</v>
      </c>
      <c r="C86" s="48">
        <v>27.493483000000001</v>
      </c>
      <c r="D86" s="48">
        <v>90.031800000000004</v>
      </c>
      <c r="E86" s="48" t="s">
        <v>347</v>
      </c>
      <c r="F86" s="52">
        <v>16.433130801885934</v>
      </c>
      <c r="G86" s="52">
        <v>0.3</v>
      </c>
      <c r="H86" s="52">
        <v>16.47</v>
      </c>
      <c r="I86" s="52">
        <v>0.3</v>
      </c>
      <c r="J86" s="52">
        <v>17.399999999999999</v>
      </c>
      <c r="K86" s="52">
        <v>1.6</v>
      </c>
      <c r="L86" s="52">
        <v>103.1</v>
      </c>
      <c r="M86" s="52">
        <v>177</v>
      </c>
      <c r="N86" s="52">
        <v>16.433130801885934</v>
      </c>
      <c r="O86" s="52">
        <v>16.775909174977379</v>
      </c>
      <c r="P86" s="52">
        <v>0.21730407860600578</v>
      </c>
      <c r="Q86" s="52">
        <v>97.956722526831953</v>
      </c>
      <c r="R86" s="50">
        <v>2645</v>
      </c>
      <c r="S86" s="50">
        <v>75</v>
      </c>
      <c r="T86" s="51" t="s">
        <v>285</v>
      </c>
      <c r="U86" s="50" t="s">
        <v>285</v>
      </c>
      <c r="V86" s="49">
        <v>6490</v>
      </c>
      <c r="W86" s="51">
        <v>180</v>
      </c>
      <c r="X86" s="49">
        <v>466000</v>
      </c>
      <c r="Y86" s="50">
        <v>12000</v>
      </c>
      <c r="Z86" s="52">
        <v>9.4600000000000009</v>
      </c>
      <c r="AA86" s="49">
        <v>0.56999999999999995</v>
      </c>
      <c r="AB86" s="52">
        <v>7.3999999999999996E-2</v>
      </c>
      <c r="AC86" s="49">
        <v>0.03</v>
      </c>
      <c r="AD86" s="52">
        <v>1.53</v>
      </c>
      <c r="AE86" s="49">
        <v>0.21</v>
      </c>
      <c r="AF86" s="52">
        <v>0.111</v>
      </c>
      <c r="AG86" s="49">
        <v>5.0999999999999997E-2</v>
      </c>
      <c r="AH86" s="52">
        <v>2.21</v>
      </c>
      <c r="AI86" s="49">
        <v>0.6</v>
      </c>
      <c r="AJ86" s="52">
        <v>8.1</v>
      </c>
      <c r="AK86" s="49">
        <v>1.2</v>
      </c>
      <c r="AL86" s="52">
        <v>1.03</v>
      </c>
      <c r="AM86" s="49">
        <v>0.15</v>
      </c>
      <c r="AN86" s="51">
        <v>84.5</v>
      </c>
      <c r="AO86" s="49">
        <v>4.3</v>
      </c>
      <c r="AP86" s="51">
        <v>43.5</v>
      </c>
      <c r="AQ86" s="49">
        <v>1.7</v>
      </c>
      <c r="AR86" s="50">
        <v>569</v>
      </c>
      <c r="AS86" s="49">
        <v>16</v>
      </c>
      <c r="AT86" s="50">
        <v>194.2</v>
      </c>
      <c r="AU86" s="49">
        <v>5.4</v>
      </c>
      <c r="AV86" s="50">
        <v>861</v>
      </c>
      <c r="AW86" s="49">
        <v>24</v>
      </c>
      <c r="AX86" s="50">
        <v>166.3</v>
      </c>
      <c r="AY86" s="49">
        <v>4.3</v>
      </c>
      <c r="AZ86" s="50">
        <v>1391</v>
      </c>
      <c r="BA86" s="49">
        <v>37</v>
      </c>
      <c r="BB86" s="50">
        <v>253.3</v>
      </c>
      <c r="BC86" s="49">
        <v>6.8</v>
      </c>
      <c r="BD86" s="50">
        <v>14950</v>
      </c>
      <c r="BE86" s="49">
        <v>450</v>
      </c>
      <c r="BF86" s="52">
        <v>11.27</v>
      </c>
      <c r="BG86" s="49">
        <v>0.54</v>
      </c>
      <c r="BH86" s="50">
        <v>124.8</v>
      </c>
      <c r="BI86" s="49">
        <v>2.2999999999999998</v>
      </c>
      <c r="BJ86" s="51">
        <v>6.65</v>
      </c>
      <c r="BK86" s="49">
        <v>0.46</v>
      </c>
      <c r="BL86" s="51">
        <v>0.32800000000000001</v>
      </c>
      <c r="BM86" s="49">
        <v>8.2000000000000003E-2</v>
      </c>
      <c r="BN86" s="50">
        <v>166</v>
      </c>
      <c r="BO86" s="49">
        <v>3.2</v>
      </c>
      <c r="BP86" s="50">
        <v>12190</v>
      </c>
      <c r="BQ86" s="49">
        <v>260</v>
      </c>
      <c r="BR86" s="50"/>
      <c r="BS86" s="52">
        <v>85.394999999999996</v>
      </c>
      <c r="BT86" s="52">
        <v>94.195691307399997</v>
      </c>
      <c r="BU86" s="50"/>
    </row>
    <row r="87" spans="1:73" s="258" customFormat="1" ht="14">
      <c r="A87" s="48" t="s">
        <v>373</v>
      </c>
      <c r="B87" s="48" t="s">
        <v>363</v>
      </c>
      <c r="C87" s="48">
        <v>27.493483000000001</v>
      </c>
      <c r="D87" s="48">
        <v>90.031800000000004</v>
      </c>
      <c r="E87" s="48" t="s">
        <v>347</v>
      </c>
      <c r="F87" s="52">
        <v>16.617959384589994</v>
      </c>
      <c r="G87" s="52">
        <v>0.42</v>
      </c>
      <c r="H87" s="52">
        <v>16.72</v>
      </c>
      <c r="I87" s="52">
        <v>0.42</v>
      </c>
      <c r="J87" s="52">
        <v>18.8</v>
      </c>
      <c r="K87" s="52">
        <v>1.7</v>
      </c>
      <c r="L87" s="52">
        <v>248.8</v>
      </c>
      <c r="M87" s="52">
        <v>148.4</v>
      </c>
      <c r="N87" s="52">
        <v>16.617959384589994</v>
      </c>
      <c r="O87" s="52">
        <v>16.993014585272491</v>
      </c>
      <c r="P87" s="52">
        <v>0.60891451475371261</v>
      </c>
      <c r="Q87" s="52">
        <v>97.792886019131956</v>
      </c>
      <c r="R87" s="50">
        <v>3490</v>
      </c>
      <c r="S87" s="50">
        <v>200</v>
      </c>
      <c r="T87" s="51" t="s">
        <v>285</v>
      </c>
      <c r="U87" s="50" t="s">
        <v>285</v>
      </c>
      <c r="V87" s="49">
        <v>8340</v>
      </c>
      <c r="W87" s="51">
        <v>750</v>
      </c>
      <c r="X87" s="49">
        <v>471500</v>
      </c>
      <c r="Y87" s="50">
        <v>9500</v>
      </c>
      <c r="Z87" s="52">
        <v>22.7</v>
      </c>
      <c r="AA87" s="49">
        <v>1.3</v>
      </c>
      <c r="AB87" s="52">
        <v>0.35499999999999998</v>
      </c>
      <c r="AC87" s="49">
        <v>7.9000000000000001E-2</v>
      </c>
      <c r="AD87" s="52">
        <v>5.16</v>
      </c>
      <c r="AE87" s="49">
        <v>0.56999999999999995</v>
      </c>
      <c r="AF87" s="52">
        <v>1.44</v>
      </c>
      <c r="AG87" s="49">
        <v>0.22</v>
      </c>
      <c r="AH87" s="52">
        <v>14.7</v>
      </c>
      <c r="AI87" s="49">
        <v>2.8</v>
      </c>
      <c r="AJ87" s="52">
        <v>35.5</v>
      </c>
      <c r="AK87" s="49">
        <v>5.6</v>
      </c>
      <c r="AL87" s="52">
        <v>1.72</v>
      </c>
      <c r="AM87" s="49">
        <v>0.27</v>
      </c>
      <c r="AN87" s="51">
        <v>189</v>
      </c>
      <c r="AO87" s="49">
        <v>23</v>
      </c>
      <c r="AP87" s="51">
        <v>77.900000000000006</v>
      </c>
      <c r="AQ87" s="49">
        <v>8.1999999999999993</v>
      </c>
      <c r="AR87" s="50">
        <v>846</v>
      </c>
      <c r="AS87" s="49">
        <v>84</v>
      </c>
      <c r="AT87" s="50">
        <v>243</v>
      </c>
      <c r="AU87" s="49">
        <v>22</v>
      </c>
      <c r="AV87" s="50">
        <v>994</v>
      </c>
      <c r="AW87" s="49">
        <v>86</v>
      </c>
      <c r="AX87" s="50">
        <v>186</v>
      </c>
      <c r="AY87" s="49">
        <v>15</v>
      </c>
      <c r="AZ87" s="50">
        <v>1540</v>
      </c>
      <c r="BA87" s="49">
        <v>110</v>
      </c>
      <c r="BB87" s="50">
        <v>268</v>
      </c>
      <c r="BC87" s="49">
        <v>18</v>
      </c>
      <c r="BD87" s="50">
        <v>18150</v>
      </c>
      <c r="BE87" s="49">
        <v>340</v>
      </c>
      <c r="BF87" s="52">
        <v>49.5</v>
      </c>
      <c r="BG87" s="49">
        <v>3.4</v>
      </c>
      <c r="BH87" s="50">
        <v>154.1</v>
      </c>
      <c r="BI87" s="49">
        <v>9.6999999999999993</v>
      </c>
      <c r="BJ87" s="51">
        <v>8.9600000000000009</v>
      </c>
      <c r="BK87" s="49">
        <v>0.84</v>
      </c>
      <c r="BL87" s="51">
        <v>1.59</v>
      </c>
      <c r="BM87" s="49">
        <v>0.4</v>
      </c>
      <c r="BN87" s="50">
        <v>315</v>
      </c>
      <c r="BO87" s="49">
        <v>44</v>
      </c>
      <c r="BP87" s="50">
        <v>15500</v>
      </c>
      <c r="BQ87" s="49">
        <v>1200</v>
      </c>
      <c r="BR87" s="50"/>
      <c r="BS87" s="52">
        <v>112.676</v>
      </c>
      <c r="BT87" s="52">
        <v>120.052099555</v>
      </c>
      <c r="BU87" s="50"/>
    </row>
    <row r="88" spans="1:73" s="258" customFormat="1" ht="14">
      <c r="A88" s="48" t="s">
        <v>374</v>
      </c>
      <c r="B88" s="48" t="s">
        <v>375</v>
      </c>
      <c r="C88" s="48">
        <v>27.866499999999998</v>
      </c>
      <c r="D88" s="48">
        <v>89.72645</v>
      </c>
      <c r="E88" s="48" t="s">
        <v>347</v>
      </c>
      <c r="F88" s="52">
        <v>12.05</v>
      </c>
      <c r="G88" s="52">
        <v>0.35</v>
      </c>
      <c r="H88" s="52">
        <v>12.05</v>
      </c>
      <c r="I88" s="52">
        <v>0.35</v>
      </c>
      <c r="J88" s="52">
        <v>12.3</v>
      </c>
      <c r="K88" s="52">
        <v>1.6</v>
      </c>
      <c r="L88" s="52">
        <v>12.2</v>
      </c>
      <c r="M88" s="52">
        <v>275.2</v>
      </c>
      <c r="N88" s="52">
        <v>12.056365319683957</v>
      </c>
      <c r="O88" s="52">
        <v>12.311985080991699</v>
      </c>
      <c r="P88" s="52">
        <v>3.3831665379216566E-4</v>
      </c>
      <c r="Q88" s="52">
        <v>97.967479674796749</v>
      </c>
      <c r="R88" s="50">
        <v>1441</v>
      </c>
      <c r="S88" s="50">
        <v>51</v>
      </c>
      <c r="T88" s="51" t="s">
        <v>285</v>
      </c>
      <c r="U88" s="50" t="s">
        <v>285</v>
      </c>
      <c r="V88" s="49">
        <v>3100</v>
      </c>
      <c r="W88" s="51">
        <v>96</v>
      </c>
      <c r="X88" s="49">
        <v>457200</v>
      </c>
      <c r="Y88" s="50">
        <v>9100</v>
      </c>
      <c r="Z88" s="52">
        <v>8.83</v>
      </c>
      <c r="AA88" s="49">
        <v>0.56000000000000005</v>
      </c>
      <c r="AB88" s="52">
        <v>0.13700000000000001</v>
      </c>
      <c r="AC88" s="49">
        <v>4.4999999999999998E-2</v>
      </c>
      <c r="AD88" s="52">
        <v>4.3</v>
      </c>
      <c r="AE88" s="49">
        <v>0.34</v>
      </c>
      <c r="AF88" s="52">
        <v>0.26800000000000002</v>
      </c>
      <c r="AG88" s="49">
        <v>8.1000000000000003E-2</v>
      </c>
      <c r="AH88" s="52">
        <v>3.34</v>
      </c>
      <c r="AI88" s="49">
        <v>0.65</v>
      </c>
      <c r="AJ88" s="52">
        <v>5.08</v>
      </c>
      <c r="AK88" s="49">
        <v>0.89</v>
      </c>
      <c r="AL88" s="52">
        <v>0.32100000000000001</v>
      </c>
      <c r="AM88" s="49">
        <v>0.08</v>
      </c>
      <c r="AN88" s="51">
        <v>34.200000000000003</v>
      </c>
      <c r="AO88" s="49">
        <v>2.4</v>
      </c>
      <c r="AP88" s="51">
        <v>16.05</v>
      </c>
      <c r="AQ88" s="49">
        <v>0.67</v>
      </c>
      <c r="AR88" s="50">
        <v>230.6</v>
      </c>
      <c r="AS88" s="49">
        <v>7.7</v>
      </c>
      <c r="AT88" s="50">
        <v>95.5</v>
      </c>
      <c r="AU88" s="49">
        <v>3.2</v>
      </c>
      <c r="AV88" s="50">
        <v>531</v>
      </c>
      <c r="AW88" s="49">
        <v>16</v>
      </c>
      <c r="AX88" s="50">
        <v>123.6</v>
      </c>
      <c r="AY88" s="49">
        <v>4.0999999999999996</v>
      </c>
      <c r="AZ88" s="50">
        <v>1213</v>
      </c>
      <c r="BA88" s="49">
        <v>36</v>
      </c>
      <c r="BB88" s="50">
        <v>253.8</v>
      </c>
      <c r="BC88" s="49">
        <v>6.8</v>
      </c>
      <c r="BD88" s="50">
        <v>14970</v>
      </c>
      <c r="BE88" s="49">
        <v>470</v>
      </c>
      <c r="BF88" s="52">
        <v>13.06</v>
      </c>
      <c r="BG88" s="49">
        <v>0.52</v>
      </c>
      <c r="BH88" s="50">
        <v>46.8</v>
      </c>
      <c r="BI88" s="49">
        <v>1.5</v>
      </c>
      <c r="BJ88" s="51">
        <v>2.4</v>
      </c>
      <c r="BK88" s="49">
        <v>0.27</v>
      </c>
      <c r="BL88" s="51">
        <v>0.39400000000000002</v>
      </c>
      <c r="BM88" s="49">
        <v>7.3999999999999996E-2</v>
      </c>
      <c r="BN88" s="50">
        <v>168</v>
      </c>
      <c r="BO88" s="49">
        <v>4.9000000000000004</v>
      </c>
      <c r="BP88" s="50">
        <v>6210</v>
      </c>
      <c r="BQ88" s="49">
        <v>120</v>
      </c>
      <c r="BR88" s="50"/>
      <c r="BS88" s="52">
        <v>46.523000000000003</v>
      </c>
      <c r="BT88" s="52">
        <v>49.643787649299995</v>
      </c>
      <c r="BU88" s="50"/>
    </row>
    <row r="89" spans="1:73" s="258" customFormat="1" ht="14">
      <c r="A89" s="48" t="s">
        <v>376</v>
      </c>
      <c r="B89" s="48" t="s">
        <v>377</v>
      </c>
      <c r="C89" s="48">
        <v>28.03725</v>
      </c>
      <c r="D89" s="48">
        <v>89.79325</v>
      </c>
      <c r="E89" s="48" t="s">
        <v>347</v>
      </c>
      <c r="F89" s="52">
        <v>17.5</v>
      </c>
      <c r="G89" s="52">
        <v>0.43</v>
      </c>
      <c r="H89" s="52">
        <v>17.5</v>
      </c>
      <c r="I89" s="52">
        <v>0.43</v>
      </c>
      <c r="J89" s="52">
        <v>17.3</v>
      </c>
      <c r="K89" s="52">
        <v>2.4</v>
      </c>
      <c r="L89" s="52">
        <v>1.4999999999999999E-4</v>
      </c>
      <c r="M89" s="52">
        <v>297.81936000000002</v>
      </c>
      <c r="N89" s="52">
        <v>17.535029668017085</v>
      </c>
      <c r="O89" s="52">
        <v>17.871324061469821</v>
      </c>
      <c r="P89" s="52">
        <v>-0.17743156858125933</v>
      </c>
      <c r="Q89" s="52">
        <v>101.15606936416184</v>
      </c>
      <c r="R89" s="50">
        <v>206</v>
      </c>
      <c r="S89" s="50">
        <v>34</v>
      </c>
      <c r="T89" s="51">
        <v>7.8</v>
      </c>
      <c r="U89" s="50">
        <v>2.6</v>
      </c>
      <c r="V89" s="49">
        <v>577</v>
      </c>
      <c r="W89" s="51">
        <v>28</v>
      </c>
      <c r="X89" s="49">
        <v>460800</v>
      </c>
      <c r="Y89" s="50">
        <v>8900</v>
      </c>
      <c r="Z89" s="52">
        <v>4.13</v>
      </c>
      <c r="AA89" s="49">
        <v>0.53</v>
      </c>
      <c r="AB89" s="52" t="s">
        <v>285</v>
      </c>
      <c r="AC89" s="49" t="s">
        <v>285</v>
      </c>
      <c r="AD89" s="52">
        <v>3.74</v>
      </c>
      <c r="AE89" s="49">
        <v>0.32</v>
      </c>
      <c r="AF89" s="52" t="s">
        <v>285</v>
      </c>
      <c r="AG89" s="49" t="s">
        <v>285</v>
      </c>
      <c r="AH89" s="52">
        <v>1.18</v>
      </c>
      <c r="AI89" s="49">
        <v>0.46</v>
      </c>
      <c r="AJ89" s="52">
        <v>5.2</v>
      </c>
      <c r="AK89" s="49">
        <v>1</v>
      </c>
      <c r="AL89" s="52">
        <v>1.0900000000000001</v>
      </c>
      <c r="AM89" s="49">
        <v>0.16</v>
      </c>
      <c r="AN89" s="51">
        <v>32.6</v>
      </c>
      <c r="AO89" s="49">
        <v>2.7</v>
      </c>
      <c r="AP89" s="51">
        <v>9.34</v>
      </c>
      <c r="AQ89" s="49">
        <v>0.62</v>
      </c>
      <c r="AR89" s="50">
        <v>76.3</v>
      </c>
      <c r="AS89" s="49">
        <v>3.9</v>
      </c>
      <c r="AT89" s="50">
        <v>16.579999999999998</v>
      </c>
      <c r="AU89" s="49">
        <v>0.92</v>
      </c>
      <c r="AV89" s="50">
        <v>49.1</v>
      </c>
      <c r="AW89" s="49">
        <v>2.8</v>
      </c>
      <c r="AX89" s="50">
        <v>6.72</v>
      </c>
      <c r="AY89" s="49">
        <v>0.51</v>
      </c>
      <c r="AZ89" s="50">
        <v>45.2</v>
      </c>
      <c r="BA89" s="49">
        <v>3.2</v>
      </c>
      <c r="BB89" s="50">
        <v>6.71</v>
      </c>
      <c r="BC89" s="49">
        <v>0.45</v>
      </c>
      <c r="BD89" s="50">
        <v>12640</v>
      </c>
      <c r="BE89" s="49">
        <v>220</v>
      </c>
      <c r="BF89" s="52">
        <v>4.63</v>
      </c>
      <c r="BG89" s="49">
        <v>0.33</v>
      </c>
      <c r="BH89" s="50">
        <v>52.9</v>
      </c>
      <c r="BI89" s="49">
        <v>1.4</v>
      </c>
      <c r="BJ89" s="51">
        <v>2.61</v>
      </c>
      <c r="BK89" s="49">
        <v>0.32</v>
      </c>
      <c r="BL89" s="51">
        <v>0.223</v>
      </c>
      <c r="BM89" s="49">
        <v>7.0000000000000007E-2</v>
      </c>
      <c r="BN89" s="50">
        <v>129.19999999999999</v>
      </c>
      <c r="BO89" s="49">
        <v>2.7</v>
      </c>
      <c r="BP89" s="50">
        <v>4720</v>
      </c>
      <c r="BQ89" s="49">
        <v>100</v>
      </c>
      <c r="BR89" s="50"/>
      <c r="BS89" s="52">
        <v>6.6509999999999998</v>
      </c>
      <c r="BT89" s="52">
        <v>8.0356537469999996</v>
      </c>
      <c r="BU89" s="50"/>
    </row>
    <row r="90" spans="1:73" s="258" customFormat="1" ht="14">
      <c r="A90" s="48" t="s">
        <v>378</v>
      </c>
      <c r="B90" s="48" t="s">
        <v>377</v>
      </c>
      <c r="C90" s="48">
        <v>28.03725</v>
      </c>
      <c r="D90" s="48">
        <v>89.79325</v>
      </c>
      <c r="E90" s="48" t="s">
        <v>347</v>
      </c>
      <c r="F90" s="52">
        <v>17.993610353268494</v>
      </c>
      <c r="G90" s="52">
        <v>0.68</v>
      </c>
      <c r="H90" s="52">
        <v>17.88</v>
      </c>
      <c r="I90" s="52">
        <v>0.68</v>
      </c>
      <c r="J90" s="52">
        <v>16.3</v>
      </c>
      <c r="K90" s="52">
        <v>2.6</v>
      </c>
      <c r="L90" s="52">
        <v>1.4999999999999999E-4</v>
      </c>
      <c r="M90" s="52">
        <v>327.04924</v>
      </c>
      <c r="N90" s="52">
        <v>17.993610353268494</v>
      </c>
      <c r="O90" s="52">
        <v>18.062649676688938</v>
      </c>
      <c r="P90" s="52">
        <v>-0.54525165290173705</v>
      </c>
      <c r="Q90" s="52">
        <v>99.617778539382613</v>
      </c>
      <c r="R90" s="50">
        <v>204</v>
      </c>
      <c r="S90" s="50">
        <v>35</v>
      </c>
      <c r="T90" s="51">
        <v>8.8000000000000007</v>
      </c>
      <c r="U90" s="50">
        <v>3.6</v>
      </c>
      <c r="V90" s="49">
        <v>672</v>
      </c>
      <c r="W90" s="51">
        <v>24</v>
      </c>
      <c r="X90" s="49">
        <v>505000</v>
      </c>
      <c r="Y90" s="50">
        <v>13000</v>
      </c>
      <c r="Z90" s="52">
        <v>3.92</v>
      </c>
      <c r="AA90" s="49">
        <v>0.52</v>
      </c>
      <c r="AB90" s="52" t="s">
        <v>285</v>
      </c>
      <c r="AC90" s="49" t="s">
        <v>285</v>
      </c>
      <c r="AD90" s="52">
        <v>3.2</v>
      </c>
      <c r="AE90" s="49">
        <v>0.46</v>
      </c>
      <c r="AF90" s="52" t="s">
        <v>285</v>
      </c>
      <c r="AG90" s="49" t="s">
        <v>285</v>
      </c>
      <c r="AH90" s="52">
        <v>1.47</v>
      </c>
      <c r="AI90" s="49">
        <v>0.56000000000000005</v>
      </c>
      <c r="AJ90" s="52">
        <v>6.8</v>
      </c>
      <c r="AK90" s="49">
        <v>1.5</v>
      </c>
      <c r="AL90" s="52">
        <v>1.55</v>
      </c>
      <c r="AM90" s="49">
        <v>0.25</v>
      </c>
      <c r="AN90" s="51">
        <v>38.1</v>
      </c>
      <c r="AO90" s="49">
        <v>4.2</v>
      </c>
      <c r="AP90" s="51">
        <v>10.83</v>
      </c>
      <c r="AQ90" s="49">
        <v>0.73</v>
      </c>
      <c r="AR90" s="50">
        <v>92</v>
      </c>
      <c r="AS90" s="49">
        <v>4.3</v>
      </c>
      <c r="AT90" s="50">
        <v>19.7</v>
      </c>
      <c r="AU90" s="49">
        <v>1.1000000000000001</v>
      </c>
      <c r="AV90" s="50">
        <v>57.5</v>
      </c>
      <c r="AW90" s="49">
        <v>3.5</v>
      </c>
      <c r="AX90" s="50">
        <v>7.38</v>
      </c>
      <c r="AY90" s="49">
        <v>0.63</v>
      </c>
      <c r="AZ90" s="50">
        <v>47.9</v>
      </c>
      <c r="BA90" s="49">
        <v>4</v>
      </c>
      <c r="BB90" s="50">
        <v>7.27</v>
      </c>
      <c r="BC90" s="49">
        <v>0.84</v>
      </c>
      <c r="BD90" s="50">
        <v>13980</v>
      </c>
      <c r="BE90" s="49">
        <v>450</v>
      </c>
      <c r="BF90" s="52">
        <v>3.18</v>
      </c>
      <c r="BG90" s="49">
        <v>0.55000000000000004</v>
      </c>
      <c r="BH90" s="50">
        <v>49.2</v>
      </c>
      <c r="BI90" s="49">
        <v>4.7</v>
      </c>
      <c r="BJ90" s="51">
        <v>2.4700000000000002</v>
      </c>
      <c r="BK90" s="49">
        <v>0.51</v>
      </c>
      <c r="BL90" s="51">
        <v>0.214</v>
      </c>
      <c r="BM90" s="49">
        <v>6.8000000000000005E-2</v>
      </c>
      <c r="BN90" s="50">
        <v>125</v>
      </c>
      <c r="BO90" s="49">
        <v>11</v>
      </c>
      <c r="BP90" s="50">
        <v>4570</v>
      </c>
      <c r="BQ90" s="49">
        <v>310</v>
      </c>
      <c r="BR90" s="50"/>
      <c r="BS90" s="52">
        <v>6.5859999999999994</v>
      </c>
      <c r="BT90" s="52">
        <v>9.3492934900000009</v>
      </c>
      <c r="BU90" s="50"/>
    </row>
    <row r="91" spans="1:73" s="258" customFormat="1" ht="14">
      <c r="A91" s="48" t="s">
        <v>379</v>
      </c>
      <c r="B91" s="48" t="s">
        <v>377</v>
      </c>
      <c r="C91" s="48">
        <v>28.03725</v>
      </c>
      <c r="D91" s="48">
        <v>89.79325</v>
      </c>
      <c r="E91" s="48" t="s">
        <v>347</v>
      </c>
      <c r="F91" s="52">
        <v>17.730830714049912</v>
      </c>
      <c r="G91" s="52">
        <v>0.44</v>
      </c>
      <c r="H91" s="52">
        <v>17.739999999999998</v>
      </c>
      <c r="I91" s="52">
        <v>0.44</v>
      </c>
      <c r="J91" s="52">
        <v>18.100000000000001</v>
      </c>
      <c r="K91" s="52">
        <v>2.2000000000000002</v>
      </c>
      <c r="L91" s="52">
        <v>43.1</v>
      </c>
      <c r="M91" s="52">
        <v>239.6</v>
      </c>
      <c r="N91" s="52">
        <v>17.730830714049912</v>
      </c>
      <c r="O91" s="52">
        <v>17.916613900245437</v>
      </c>
      <c r="P91" s="52">
        <v>6.2365870504540621E-2</v>
      </c>
      <c r="Q91" s="52">
        <v>98.963067534803656</v>
      </c>
      <c r="R91" s="50">
        <v>287</v>
      </c>
      <c r="S91" s="50">
        <v>32</v>
      </c>
      <c r="T91" s="51">
        <v>8.8000000000000007</v>
      </c>
      <c r="U91" s="50">
        <v>2.9</v>
      </c>
      <c r="V91" s="49">
        <v>786</v>
      </c>
      <c r="W91" s="51">
        <v>30</v>
      </c>
      <c r="X91" s="49">
        <v>483000</v>
      </c>
      <c r="Y91" s="50">
        <v>11000</v>
      </c>
      <c r="Z91" s="52">
        <v>4.6399999999999997</v>
      </c>
      <c r="AA91" s="49">
        <v>0.43</v>
      </c>
      <c r="AB91" s="52" t="s">
        <v>285</v>
      </c>
      <c r="AC91" s="49" t="s">
        <v>285</v>
      </c>
      <c r="AD91" s="52">
        <v>4.22</v>
      </c>
      <c r="AE91" s="49">
        <v>0.39</v>
      </c>
      <c r="AF91" s="52">
        <v>7.8E-2</v>
      </c>
      <c r="AG91" s="49">
        <v>4.8000000000000001E-2</v>
      </c>
      <c r="AH91" s="52">
        <v>2.04</v>
      </c>
      <c r="AI91" s="49">
        <v>0.62</v>
      </c>
      <c r="AJ91" s="52">
        <v>8.6999999999999993</v>
      </c>
      <c r="AK91" s="49">
        <v>1.2</v>
      </c>
      <c r="AL91" s="52">
        <v>1.67</v>
      </c>
      <c r="AM91" s="49">
        <v>0.21</v>
      </c>
      <c r="AN91" s="51">
        <v>46.4</v>
      </c>
      <c r="AO91" s="49">
        <v>3.3</v>
      </c>
      <c r="AP91" s="51">
        <v>13.2</v>
      </c>
      <c r="AQ91" s="49">
        <v>0.88</v>
      </c>
      <c r="AR91" s="50">
        <v>103.3</v>
      </c>
      <c r="AS91" s="49">
        <v>5.0999999999999996</v>
      </c>
      <c r="AT91" s="50">
        <v>23</v>
      </c>
      <c r="AU91" s="49">
        <v>1.3</v>
      </c>
      <c r="AV91" s="50">
        <v>66.400000000000006</v>
      </c>
      <c r="AW91" s="49">
        <v>3.4</v>
      </c>
      <c r="AX91" s="50">
        <v>9.39</v>
      </c>
      <c r="AY91" s="49">
        <v>0.68</v>
      </c>
      <c r="AZ91" s="50">
        <v>60.4</v>
      </c>
      <c r="BA91" s="49">
        <v>2.4</v>
      </c>
      <c r="BB91" s="50">
        <v>8.86</v>
      </c>
      <c r="BC91" s="49">
        <v>0.4</v>
      </c>
      <c r="BD91" s="50">
        <v>13200</v>
      </c>
      <c r="BE91" s="49">
        <v>350</v>
      </c>
      <c r="BF91" s="52">
        <v>4.8099999999999996</v>
      </c>
      <c r="BG91" s="49">
        <v>0.33</v>
      </c>
      <c r="BH91" s="50">
        <v>62.3</v>
      </c>
      <c r="BI91" s="49">
        <v>2.2999999999999998</v>
      </c>
      <c r="BJ91" s="51">
        <v>3.22</v>
      </c>
      <c r="BK91" s="49">
        <v>0.33</v>
      </c>
      <c r="BL91" s="51">
        <v>0.32800000000000001</v>
      </c>
      <c r="BM91" s="49">
        <v>8.6999999999999994E-2</v>
      </c>
      <c r="BN91" s="50">
        <v>164</v>
      </c>
      <c r="BO91" s="49">
        <v>4.4000000000000004</v>
      </c>
      <c r="BP91" s="50">
        <v>5670</v>
      </c>
      <c r="BQ91" s="49">
        <v>140</v>
      </c>
      <c r="BR91" s="50"/>
      <c r="BS91" s="52">
        <v>9.266</v>
      </c>
      <c r="BT91" s="52">
        <v>10.960174434000001</v>
      </c>
      <c r="BU91" s="50"/>
    </row>
    <row r="92" spans="1:73" s="258" customFormat="1" ht="14">
      <c r="A92" s="48" t="s">
        <v>380</v>
      </c>
      <c r="B92" s="48" t="s">
        <v>377</v>
      </c>
      <c r="C92" s="48">
        <v>28.03725</v>
      </c>
      <c r="D92" s="48">
        <v>89.79325</v>
      </c>
      <c r="E92" s="48" t="s">
        <v>347</v>
      </c>
      <c r="F92" s="52">
        <v>19.530666532261346</v>
      </c>
      <c r="G92" s="52">
        <v>0.69</v>
      </c>
      <c r="H92" s="52">
        <v>19.45</v>
      </c>
      <c r="I92" s="52">
        <v>0.69</v>
      </c>
      <c r="J92" s="52">
        <v>17.5</v>
      </c>
      <c r="K92" s="52">
        <v>3.2</v>
      </c>
      <c r="L92" s="52">
        <v>1.4999999999999999E-4</v>
      </c>
      <c r="M92" s="52">
        <v>429.68114000000003</v>
      </c>
      <c r="N92" s="52">
        <v>19.530666532261346</v>
      </c>
      <c r="O92" s="52">
        <v>19.258876152066762</v>
      </c>
      <c r="P92" s="52">
        <v>-0.47313937437675663</v>
      </c>
      <c r="Q92" s="52">
        <v>101.41124735445904</v>
      </c>
      <c r="R92" s="50">
        <v>131</v>
      </c>
      <c r="S92" s="50">
        <v>24</v>
      </c>
      <c r="T92" s="51" t="s">
        <v>285</v>
      </c>
      <c r="U92" s="50" t="s">
        <v>285</v>
      </c>
      <c r="V92" s="49">
        <v>347</v>
      </c>
      <c r="W92" s="51">
        <v>19</v>
      </c>
      <c r="X92" s="49">
        <v>470200</v>
      </c>
      <c r="Y92" s="50">
        <v>9800</v>
      </c>
      <c r="Z92" s="52">
        <v>2.96</v>
      </c>
      <c r="AA92" s="49">
        <v>0.31</v>
      </c>
      <c r="AB92" s="52" t="s">
        <v>285</v>
      </c>
      <c r="AC92" s="49" t="s">
        <v>285</v>
      </c>
      <c r="AD92" s="52">
        <v>2.5099999999999998</v>
      </c>
      <c r="AE92" s="49">
        <v>0.24</v>
      </c>
      <c r="AF92" s="52" t="s">
        <v>285</v>
      </c>
      <c r="AG92" s="49" t="s">
        <v>285</v>
      </c>
      <c r="AH92" s="52">
        <v>0.45</v>
      </c>
      <c r="AI92" s="49">
        <v>0.21</v>
      </c>
      <c r="AJ92" s="52">
        <v>3.16</v>
      </c>
      <c r="AK92" s="49">
        <v>0.65</v>
      </c>
      <c r="AL92" s="52">
        <v>0.72</v>
      </c>
      <c r="AM92" s="49">
        <v>0.13</v>
      </c>
      <c r="AN92" s="51">
        <v>18.3</v>
      </c>
      <c r="AO92" s="49">
        <v>1.8</v>
      </c>
      <c r="AP92" s="51">
        <v>5</v>
      </c>
      <c r="AQ92" s="49">
        <v>0.4</v>
      </c>
      <c r="AR92" s="50">
        <v>46.3</v>
      </c>
      <c r="AS92" s="49">
        <v>2.5</v>
      </c>
      <c r="AT92" s="50">
        <v>9.99</v>
      </c>
      <c r="AU92" s="49">
        <v>0.66</v>
      </c>
      <c r="AV92" s="50">
        <v>32.1</v>
      </c>
      <c r="AW92" s="49">
        <v>2.4</v>
      </c>
      <c r="AX92" s="50">
        <v>4.5199999999999996</v>
      </c>
      <c r="AY92" s="49">
        <v>0.48</v>
      </c>
      <c r="AZ92" s="50">
        <v>29.8</v>
      </c>
      <c r="BA92" s="49">
        <v>2.9</v>
      </c>
      <c r="BB92" s="50">
        <v>4.58</v>
      </c>
      <c r="BC92" s="49">
        <v>0.47</v>
      </c>
      <c r="BD92" s="50">
        <v>12540</v>
      </c>
      <c r="BE92" s="49">
        <v>240</v>
      </c>
      <c r="BF92" s="52">
        <v>4.01</v>
      </c>
      <c r="BG92" s="49">
        <v>0.32</v>
      </c>
      <c r="BH92" s="50">
        <v>29.1</v>
      </c>
      <c r="BI92" s="49">
        <v>1.4</v>
      </c>
      <c r="BJ92" s="51">
        <v>1.4</v>
      </c>
      <c r="BK92" s="49">
        <v>0.27</v>
      </c>
      <c r="BL92" s="51">
        <v>0.14099999999999999</v>
      </c>
      <c r="BM92" s="49">
        <v>4.9000000000000002E-2</v>
      </c>
      <c r="BN92" s="50">
        <v>70.400000000000006</v>
      </c>
      <c r="BO92" s="49">
        <v>1.4</v>
      </c>
      <c r="BP92" s="50">
        <v>2367</v>
      </c>
      <c r="BQ92" s="49">
        <v>74</v>
      </c>
      <c r="BR92" s="50"/>
      <c r="BS92" s="52">
        <v>4.2290000000000001</v>
      </c>
      <c r="BT92" s="52">
        <v>4.8601691909999998</v>
      </c>
      <c r="BU92" s="50"/>
    </row>
    <row r="93" spans="1:73" s="258" customFormat="1" ht="14">
      <c r="A93" s="48" t="s">
        <v>381</v>
      </c>
      <c r="B93" s="48" t="s">
        <v>377</v>
      </c>
      <c r="C93" s="48">
        <v>28.03725</v>
      </c>
      <c r="D93" s="48">
        <v>89.79325</v>
      </c>
      <c r="E93" s="48" t="s">
        <v>347</v>
      </c>
      <c r="F93" s="52">
        <v>20.593199792144308</v>
      </c>
      <c r="G93" s="52">
        <v>0.71</v>
      </c>
      <c r="H93" s="52">
        <v>20.81</v>
      </c>
      <c r="I93" s="52">
        <v>0.71</v>
      </c>
      <c r="J93" s="52">
        <v>23.5</v>
      </c>
      <c r="K93" s="52">
        <v>3.9</v>
      </c>
      <c r="L93" s="52">
        <v>366</v>
      </c>
      <c r="M93" s="52">
        <v>372</v>
      </c>
      <c r="N93" s="52">
        <v>20.593199792144308</v>
      </c>
      <c r="O93" s="52">
        <v>20.20323498338665</v>
      </c>
      <c r="P93" s="52">
        <v>0.94030851968414875</v>
      </c>
      <c r="Q93" s="52">
        <v>101.93020973660074</v>
      </c>
      <c r="R93" s="50">
        <v>160</v>
      </c>
      <c r="S93" s="50">
        <v>22</v>
      </c>
      <c r="T93" s="51" t="s">
        <v>285</v>
      </c>
      <c r="U93" s="50" t="s">
        <v>285</v>
      </c>
      <c r="V93" s="49">
        <v>443</v>
      </c>
      <c r="W93" s="51">
        <v>31</v>
      </c>
      <c r="X93" s="49">
        <v>463800</v>
      </c>
      <c r="Y93" s="50">
        <v>8800</v>
      </c>
      <c r="Z93" s="52">
        <v>2.27</v>
      </c>
      <c r="AA93" s="49">
        <v>0.26</v>
      </c>
      <c r="AB93" s="52" t="s">
        <v>285</v>
      </c>
      <c r="AC93" s="49" t="s">
        <v>285</v>
      </c>
      <c r="AD93" s="52">
        <v>2</v>
      </c>
      <c r="AE93" s="49">
        <v>0.24</v>
      </c>
      <c r="AF93" s="52" t="s">
        <v>285</v>
      </c>
      <c r="AG93" s="49" t="s">
        <v>285</v>
      </c>
      <c r="AH93" s="52">
        <v>0.43</v>
      </c>
      <c r="AI93" s="49">
        <v>0.25</v>
      </c>
      <c r="AJ93" s="52">
        <v>2.76</v>
      </c>
      <c r="AK93" s="49">
        <v>0.7</v>
      </c>
      <c r="AL93" s="52">
        <v>0.83</v>
      </c>
      <c r="AM93" s="49">
        <v>0.11</v>
      </c>
      <c r="AN93" s="51">
        <v>21.5</v>
      </c>
      <c r="AO93" s="49">
        <v>2.2999999999999998</v>
      </c>
      <c r="AP93" s="51">
        <v>6.24</v>
      </c>
      <c r="AQ93" s="49">
        <v>0.49</v>
      </c>
      <c r="AR93" s="50">
        <v>56.3</v>
      </c>
      <c r="AS93" s="49">
        <v>4</v>
      </c>
      <c r="AT93" s="50">
        <v>12.9</v>
      </c>
      <c r="AU93" s="49">
        <v>1</v>
      </c>
      <c r="AV93" s="50">
        <v>40.200000000000003</v>
      </c>
      <c r="AW93" s="49">
        <v>3.1</v>
      </c>
      <c r="AX93" s="50">
        <v>5.96</v>
      </c>
      <c r="AY93" s="49">
        <v>0.45</v>
      </c>
      <c r="AZ93" s="50">
        <v>39.700000000000003</v>
      </c>
      <c r="BA93" s="49">
        <v>3.3</v>
      </c>
      <c r="BB93" s="50">
        <v>6.58</v>
      </c>
      <c r="BC93" s="49">
        <v>0.52</v>
      </c>
      <c r="BD93" s="50">
        <v>13630</v>
      </c>
      <c r="BE93" s="49">
        <v>530</v>
      </c>
      <c r="BF93" s="52">
        <v>3.22</v>
      </c>
      <c r="BG93" s="49">
        <v>0.27</v>
      </c>
      <c r="BH93" s="50">
        <v>29.1</v>
      </c>
      <c r="BI93" s="49">
        <v>1.5</v>
      </c>
      <c r="BJ93" s="51">
        <v>1.67</v>
      </c>
      <c r="BK93" s="49">
        <v>0.26</v>
      </c>
      <c r="BL93" s="51">
        <v>0.13100000000000001</v>
      </c>
      <c r="BM93" s="49">
        <v>4.7E-2</v>
      </c>
      <c r="BN93" s="50">
        <v>70.5</v>
      </c>
      <c r="BO93" s="49">
        <v>4.3</v>
      </c>
      <c r="BP93" s="50">
        <v>2216</v>
      </c>
      <c r="BQ93" s="49">
        <v>47</v>
      </c>
      <c r="BR93" s="50"/>
      <c r="BS93" s="52">
        <v>5.1659999999999995</v>
      </c>
      <c r="BT93" s="52">
        <v>6.1673789709999998</v>
      </c>
      <c r="BU93" s="50"/>
    </row>
    <row r="94" spans="1:73" s="258" customFormat="1" ht="14">
      <c r="A94" s="48" t="s">
        <v>382</v>
      </c>
      <c r="B94" s="48" t="s">
        <v>377</v>
      </c>
      <c r="C94" s="48">
        <v>28.03725</v>
      </c>
      <c r="D94" s="48">
        <v>89.79325</v>
      </c>
      <c r="E94" s="48" t="s">
        <v>347</v>
      </c>
      <c r="F94" s="52">
        <v>18.257262695101165</v>
      </c>
      <c r="G94" s="52">
        <v>0.62</v>
      </c>
      <c r="H94" s="52">
        <v>18.149999999999999</v>
      </c>
      <c r="I94" s="52">
        <v>0.62</v>
      </c>
      <c r="J94" s="52">
        <v>16.5</v>
      </c>
      <c r="K94" s="52">
        <v>2.8</v>
      </c>
      <c r="L94" s="52">
        <v>1.4999999999999999E-4</v>
      </c>
      <c r="M94" s="52">
        <v>380.24304000000001</v>
      </c>
      <c r="N94" s="52">
        <v>18.257262695101165</v>
      </c>
      <c r="O94" s="52">
        <v>18.493809905380928</v>
      </c>
      <c r="P94" s="52">
        <v>-0.60916011191588049</v>
      </c>
      <c r="Q94" s="52">
        <v>98.720938457300051</v>
      </c>
      <c r="R94" s="50">
        <v>219</v>
      </c>
      <c r="S94" s="50">
        <v>35</v>
      </c>
      <c r="T94" s="51" t="s">
        <v>285</v>
      </c>
      <c r="U94" s="50" t="s">
        <v>285</v>
      </c>
      <c r="V94" s="49">
        <v>410</v>
      </c>
      <c r="W94" s="51">
        <v>62</v>
      </c>
      <c r="X94" s="49">
        <v>465300</v>
      </c>
      <c r="Y94" s="50">
        <v>8900</v>
      </c>
      <c r="Z94" s="52">
        <v>3.41</v>
      </c>
      <c r="AA94" s="49">
        <v>0.36</v>
      </c>
      <c r="AB94" s="52" t="s">
        <v>285</v>
      </c>
      <c r="AC94" s="49" t="s">
        <v>285</v>
      </c>
      <c r="AD94" s="52">
        <v>1.58</v>
      </c>
      <c r="AE94" s="49">
        <v>0.21</v>
      </c>
      <c r="AF94" s="52" t="s">
        <v>285</v>
      </c>
      <c r="AG94" s="49" t="s">
        <v>285</v>
      </c>
      <c r="AH94" s="52">
        <v>0.56999999999999995</v>
      </c>
      <c r="AI94" s="49">
        <v>0.26</v>
      </c>
      <c r="AJ94" s="52">
        <v>1.46</v>
      </c>
      <c r="AK94" s="49">
        <v>0.45</v>
      </c>
      <c r="AL94" s="52">
        <v>0.34100000000000003</v>
      </c>
      <c r="AM94" s="49">
        <v>8.6999999999999994E-2</v>
      </c>
      <c r="AN94" s="51">
        <v>11.2</v>
      </c>
      <c r="AO94" s="49">
        <v>1.5</v>
      </c>
      <c r="AP94" s="51">
        <v>4.1399999999999997</v>
      </c>
      <c r="AQ94" s="49">
        <v>0.67</v>
      </c>
      <c r="AR94" s="50">
        <v>42.9</v>
      </c>
      <c r="AS94" s="49">
        <v>6.6</v>
      </c>
      <c r="AT94" s="50">
        <v>12.1</v>
      </c>
      <c r="AU94" s="49">
        <v>1.9</v>
      </c>
      <c r="AV94" s="50">
        <v>44.6</v>
      </c>
      <c r="AW94" s="49">
        <v>7.6</v>
      </c>
      <c r="AX94" s="50">
        <v>7.3</v>
      </c>
      <c r="AY94" s="49">
        <v>1.1000000000000001</v>
      </c>
      <c r="AZ94" s="50">
        <v>51.4</v>
      </c>
      <c r="BA94" s="49">
        <v>7.9</v>
      </c>
      <c r="BB94" s="50">
        <v>8.6</v>
      </c>
      <c r="BC94" s="49">
        <v>1.3</v>
      </c>
      <c r="BD94" s="50">
        <v>13730</v>
      </c>
      <c r="BE94" s="49">
        <v>270</v>
      </c>
      <c r="BF94" s="52">
        <v>9.3000000000000007</v>
      </c>
      <c r="BG94" s="49">
        <v>1.4</v>
      </c>
      <c r="BH94" s="50">
        <v>42.4</v>
      </c>
      <c r="BI94" s="49">
        <v>3.6</v>
      </c>
      <c r="BJ94" s="51">
        <v>1.89</v>
      </c>
      <c r="BK94" s="49">
        <v>0.31</v>
      </c>
      <c r="BL94" s="51">
        <v>0.18099999999999999</v>
      </c>
      <c r="BM94" s="49">
        <v>5.8999999999999997E-2</v>
      </c>
      <c r="BN94" s="50">
        <v>91.8</v>
      </c>
      <c r="BO94" s="49">
        <v>5.4</v>
      </c>
      <c r="BP94" s="50">
        <v>3720</v>
      </c>
      <c r="BQ94" s="49">
        <v>280</v>
      </c>
      <c r="BR94" s="50"/>
      <c r="BS94" s="52">
        <v>7.0709999999999997</v>
      </c>
      <c r="BT94" s="52">
        <v>5.7298541739999997</v>
      </c>
      <c r="BU94" s="50"/>
    </row>
    <row r="95" spans="1:73" s="258" customFormat="1" ht="14">
      <c r="A95" s="48" t="s">
        <v>383</v>
      </c>
      <c r="B95" s="48" t="s">
        <v>377</v>
      </c>
      <c r="C95" s="48">
        <v>28.03725</v>
      </c>
      <c r="D95" s="48">
        <v>89.79325</v>
      </c>
      <c r="E95" s="48" t="s">
        <v>347</v>
      </c>
      <c r="F95" s="52">
        <v>17.331337733379588</v>
      </c>
      <c r="G95" s="52">
        <v>0.46</v>
      </c>
      <c r="H95" s="52">
        <v>17.46</v>
      </c>
      <c r="I95" s="52">
        <v>0.46</v>
      </c>
      <c r="J95" s="52">
        <v>19.600000000000001</v>
      </c>
      <c r="K95" s="52">
        <v>2.2000000000000002</v>
      </c>
      <c r="L95" s="52">
        <v>280</v>
      </c>
      <c r="M95" s="52">
        <v>220</v>
      </c>
      <c r="N95" s="52">
        <v>17.331337733379588</v>
      </c>
      <c r="O95" s="52">
        <v>17.440939363104562</v>
      </c>
      <c r="P95" s="52">
        <v>0.69564415584236983</v>
      </c>
      <c r="Q95" s="52">
        <v>99.371584136363495</v>
      </c>
      <c r="R95" s="50">
        <v>185</v>
      </c>
      <c r="S95" s="50">
        <v>25</v>
      </c>
      <c r="T95" s="51">
        <v>6.2</v>
      </c>
      <c r="U95" s="50">
        <v>2.6</v>
      </c>
      <c r="V95" s="49">
        <v>531.5</v>
      </c>
      <c r="W95" s="51">
        <v>9.9</v>
      </c>
      <c r="X95" s="49">
        <v>474000</v>
      </c>
      <c r="Y95" s="50">
        <v>10000</v>
      </c>
      <c r="Z95" s="52">
        <v>6</v>
      </c>
      <c r="AA95" s="49">
        <v>0.52</v>
      </c>
      <c r="AB95" s="52" t="s">
        <v>285</v>
      </c>
      <c r="AC95" s="49" t="s">
        <v>285</v>
      </c>
      <c r="AD95" s="52">
        <v>4.33</v>
      </c>
      <c r="AE95" s="49">
        <v>0.36</v>
      </c>
      <c r="AF95" s="52">
        <v>4.2000000000000003E-2</v>
      </c>
      <c r="AG95" s="49">
        <v>3.5000000000000003E-2</v>
      </c>
      <c r="AH95" s="52">
        <v>1.0900000000000001</v>
      </c>
      <c r="AI95" s="49">
        <v>0.31</v>
      </c>
      <c r="AJ95" s="52">
        <v>5.85</v>
      </c>
      <c r="AK95" s="49">
        <v>0.93</v>
      </c>
      <c r="AL95" s="52">
        <v>1.3</v>
      </c>
      <c r="AM95" s="49">
        <v>0.18</v>
      </c>
      <c r="AN95" s="51">
        <v>36.700000000000003</v>
      </c>
      <c r="AO95" s="49">
        <v>2.4</v>
      </c>
      <c r="AP95" s="51">
        <v>9.86</v>
      </c>
      <c r="AQ95" s="49">
        <v>0.53</v>
      </c>
      <c r="AR95" s="50">
        <v>74.7</v>
      </c>
      <c r="AS95" s="49">
        <v>2.2000000000000002</v>
      </c>
      <c r="AT95" s="50">
        <v>15.4</v>
      </c>
      <c r="AU95" s="49">
        <v>0.63</v>
      </c>
      <c r="AV95" s="50">
        <v>44.3</v>
      </c>
      <c r="AW95" s="49">
        <v>1.8</v>
      </c>
      <c r="AX95" s="50">
        <v>5.53</v>
      </c>
      <c r="AY95" s="49">
        <v>0.35</v>
      </c>
      <c r="AZ95" s="50">
        <v>35.700000000000003</v>
      </c>
      <c r="BA95" s="49">
        <v>1.9</v>
      </c>
      <c r="BB95" s="50">
        <v>5.0599999999999996</v>
      </c>
      <c r="BC95" s="49">
        <v>0.23</v>
      </c>
      <c r="BD95" s="50">
        <v>12950</v>
      </c>
      <c r="BE95" s="49">
        <v>290</v>
      </c>
      <c r="BF95" s="52">
        <v>6.52</v>
      </c>
      <c r="BG95" s="49">
        <v>0.39</v>
      </c>
      <c r="BH95" s="50">
        <v>55</v>
      </c>
      <c r="BI95" s="49">
        <v>2.2999999999999998</v>
      </c>
      <c r="BJ95" s="51">
        <v>3.1</v>
      </c>
      <c r="BK95" s="49">
        <v>0.28999999999999998</v>
      </c>
      <c r="BL95" s="51">
        <v>0.20899999999999999</v>
      </c>
      <c r="BM95" s="49">
        <v>5.5E-2</v>
      </c>
      <c r="BN95" s="50">
        <v>147.69999999999999</v>
      </c>
      <c r="BO95" s="49">
        <v>5.3</v>
      </c>
      <c r="BP95" s="50">
        <v>5020</v>
      </c>
      <c r="BQ95" s="49">
        <v>180</v>
      </c>
      <c r="BR95" s="50"/>
      <c r="BS95" s="52">
        <v>5.9729999999999999</v>
      </c>
      <c r="BT95" s="52">
        <v>7.4455192405999995</v>
      </c>
      <c r="BU95" s="50"/>
    </row>
    <row r="96" spans="1:73" s="258" customFormat="1" ht="14">
      <c r="A96" s="48" t="s">
        <v>384</v>
      </c>
      <c r="B96" s="48" t="s">
        <v>385</v>
      </c>
      <c r="C96" s="48">
        <v>27.747568999999999</v>
      </c>
      <c r="D96" s="48">
        <v>89.290802999999997</v>
      </c>
      <c r="E96" s="48" t="s">
        <v>347</v>
      </c>
      <c r="F96" s="52">
        <v>21.515248050317375</v>
      </c>
      <c r="G96" s="52">
        <v>0.41</v>
      </c>
      <c r="H96" s="52">
        <v>21.44</v>
      </c>
      <c r="I96" s="52">
        <v>0.41</v>
      </c>
      <c r="J96" s="52">
        <v>20.399999999999999</v>
      </c>
      <c r="K96" s="52">
        <v>2.1</v>
      </c>
      <c r="L96" s="52">
        <v>1.6000000000000001E-4</v>
      </c>
      <c r="M96" s="52">
        <v>186.98679999999999</v>
      </c>
      <c r="N96" s="52">
        <v>21.515248050317375</v>
      </c>
      <c r="O96" s="52">
        <v>21.797332879806827</v>
      </c>
      <c r="P96" s="52">
        <v>-0.36411542527805874</v>
      </c>
      <c r="Q96" s="52">
        <v>98.705874562521473</v>
      </c>
      <c r="R96" s="50">
        <v>1427</v>
      </c>
      <c r="S96" s="50">
        <v>51</v>
      </c>
      <c r="T96" s="51" t="s">
        <v>285</v>
      </c>
      <c r="U96" s="50" t="s">
        <v>285</v>
      </c>
      <c r="V96" s="49">
        <v>3290</v>
      </c>
      <c r="W96" s="51">
        <v>110</v>
      </c>
      <c r="X96" s="49">
        <v>464000</v>
      </c>
      <c r="Y96" s="50">
        <v>11000</v>
      </c>
      <c r="Z96" s="52">
        <v>12.8</v>
      </c>
      <c r="AA96" s="49">
        <v>0.69</v>
      </c>
      <c r="AB96" s="52" t="s">
        <v>285</v>
      </c>
      <c r="AC96" s="49" t="s">
        <v>285</v>
      </c>
      <c r="AD96" s="52">
        <v>0.97</v>
      </c>
      <c r="AE96" s="49">
        <v>0.16</v>
      </c>
      <c r="AF96" s="52" t="s">
        <v>285</v>
      </c>
      <c r="AG96" s="49" t="s">
        <v>285</v>
      </c>
      <c r="AH96" s="52">
        <v>0.63</v>
      </c>
      <c r="AI96" s="49">
        <v>0.26</v>
      </c>
      <c r="AJ96" s="52">
        <v>3.45</v>
      </c>
      <c r="AK96" s="49">
        <v>0.64</v>
      </c>
      <c r="AL96" s="52">
        <v>0.48</v>
      </c>
      <c r="AM96" s="49">
        <v>0.1</v>
      </c>
      <c r="AN96" s="51">
        <v>38.5</v>
      </c>
      <c r="AO96" s="49">
        <v>2.8</v>
      </c>
      <c r="AP96" s="51">
        <v>20.9</v>
      </c>
      <c r="AQ96" s="49">
        <v>1</v>
      </c>
      <c r="AR96" s="50">
        <v>294</v>
      </c>
      <c r="AS96" s="49">
        <v>11</v>
      </c>
      <c r="AT96" s="50">
        <v>101</v>
      </c>
      <c r="AU96" s="49">
        <v>3.6</v>
      </c>
      <c r="AV96" s="50">
        <v>452</v>
      </c>
      <c r="AW96" s="49">
        <v>15</v>
      </c>
      <c r="AX96" s="50">
        <v>88.4</v>
      </c>
      <c r="AY96" s="49">
        <v>2.9</v>
      </c>
      <c r="AZ96" s="50">
        <v>729</v>
      </c>
      <c r="BA96" s="49">
        <v>23</v>
      </c>
      <c r="BB96" s="50">
        <v>135.69999999999999</v>
      </c>
      <c r="BC96" s="49">
        <v>4.0999999999999996</v>
      </c>
      <c r="BD96" s="50">
        <v>15800</v>
      </c>
      <c r="BE96" s="49">
        <v>620</v>
      </c>
      <c r="BF96" s="52">
        <v>13.82</v>
      </c>
      <c r="BG96" s="49">
        <v>0.92</v>
      </c>
      <c r="BH96" s="50">
        <v>102.1</v>
      </c>
      <c r="BI96" s="49">
        <v>2.1</v>
      </c>
      <c r="BJ96" s="51">
        <v>4.9000000000000004</v>
      </c>
      <c r="BK96" s="49">
        <v>0.4</v>
      </c>
      <c r="BL96" s="51">
        <v>0.23799999999999999</v>
      </c>
      <c r="BM96" s="49">
        <v>6.5000000000000002E-2</v>
      </c>
      <c r="BN96" s="50">
        <v>95.3</v>
      </c>
      <c r="BO96" s="49">
        <v>4.5</v>
      </c>
      <c r="BP96" s="50">
        <v>7680</v>
      </c>
      <c r="BQ96" s="49">
        <v>260</v>
      </c>
      <c r="BR96" s="50"/>
      <c r="BS96" s="52">
        <v>46.070999999999998</v>
      </c>
      <c r="BT96" s="52">
        <v>48.053971568000001</v>
      </c>
      <c r="BU96" s="50"/>
    </row>
    <row r="97" spans="1:73" s="258" customFormat="1" ht="14">
      <c r="A97" s="48" t="s">
        <v>386</v>
      </c>
      <c r="B97" s="48" t="s">
        <v>385</v>
      </c>
      <c r="C97" s="48">
        <v>27.747568999999999</v>
      </c>
      <c r="D97" s="48">
        <v>89.290802999999997</v>
      </c>
      <c r="E97" s="48" t="s">
        <v>347</v>
      </c>
      <c r="F97" s="52">
        <v>20.494356798234815</v>
      </c>
      <c r="G97" s="52">
        <v>0.44</v>
      </c>
      <c r="H97" s="52">
        <v>20.6</v>
      </c>
      <c r="I97" s="52">
        <v>0.44</v>
      </c>
      <c r="J97" s="52">
        <v>22.8</v>
      </c>
      <c r="K97" s="52">
        <v>2.2999999999999998</v>
      </c>
      <c r="L97" s="52">
        <v>221.6</v>
      </c>
      <c r="M97" s="52">
        <v>173.8</v>
      </c>
      <c r="N97" s="52">
        <v>20.494356798234815</v>
      </c>
      <c r="O97" s="52">
        <v>20.870863397215015</v>
      </c>
      <c r="P97" s="52">
        <v>0.52339664631668903</v>
      </c>
      <c r="Q97" s="52">
        <v>98.196018095588514</v>
      </c>
      <c r="R97" s="50">
        <v>1160</v>
      </c>
      <c r="S97" s="50">
        <v>46</v>
      </c>
      <c r="T97" s="51">
        <v>7.8</v>
      </c>
      <c r="U97" s="50">
        <v>2.8</v>
      </c>
      <c r="V97" s="49">
        <v>2540</v>
      </c>
      <c r="W97" s="51">
        <v>64</v>
      </c>
      <c r="X97" s="49">
        <v>470300</v>
      </c>
      <c r="Y97" s="50">
        <v>9700</v>
      </c>
      <c r="Z97" s="52">
        <v>12.44</v>
      </c>
      <c r="AA97" s="49">
        <v>0.52</v>
      </c>
      <c r="AB97" s="52" t="s">
        <v>285</v>
      </c>
      <c r="AC97" s="49" t="s">
        <v>285</v>
      </c>
      <c r="AD97" s="52">
        <v>1.35</v>
      </c>
      <c r="AE97" s="49">
        <v>0.16</v>
      </c>
      <c r="AF97" s="52" t="s">
        <v>285</v>
      </c>
      <c r="AG97" s="49" t="s">
        <v>285</v>
      </c>
      <c r="AH97" s="52">
        <v>0.74</v>
      </c>
      <c r="AI97" s="49">
        <v>0.3</v>
      </c>
      <c r="AJ97" s="52">
        <v>4.6100000000000003</v>
      </c>
      <c r="AK97" s="49">
        <v>0.84</v>
      </c>
      <c r="AL97" s="52">
        <v>0.74</v>
      </c>
      <c r="AM97" s="49">
        <v>0.11</v>
      </c>
      <c r="AN97" s="51">
        <v>38.299999999999997</v>
      </c>
      <c r="AO97" s="49">
        <v>2.2000000000000002</v>
      </c>
      <c r="AP97" s="51">
        <v>18.21</v>
      </c>
      <c r="AQ97" s="49">
        <v>0.65</v>
      </c>
      <c r="AR97" s="50">
        <v>246.8</v>
      </c>
      <c r="AS97" s="49">
        <v>6.3</v>
      </c>
      <c r="AT97" s="50">
        <v>80.400000000000006</v>
      </c>
      <c r="AU97" s="49">
        <v>2.5</v>
      </c>
      <c r="AV97" s="50">
        <v>335.3</v>
      </c>
      <c r="AW97" s="49">
        <v>9.6999999999999993</v>
      </c>
      <c r="AX97" s="50">
        <v>62.5</v>
      </c>
      <c r="AY97" s="49">
        <v>2.4</v>
      </c>
      <c r="AZ97" s="50">
        <v>499</v>
      </c>
      <c r="BA97" s="49">
        <v>18</v>
      </c>
      <c r="BB97" s="50">
        <v>89.1</v>
      </c>
      <c r="BC97" s="49">
        <v>3.1</v>
      </c>
      <c r="BD97" s="50">
        <v>14410</v>
      </c>
      <c r="BE97" s="49">
        <v>470</v>
      </c>
      <c r="BF97" s="52">
        <v>12.42</v>
      </c>
      <c r="BG97" s="49">
        <v>0.5</v>
      </c>
      <c r="BH97" s="50">
        <v>87.7</v>
      </c>
      <c r="BI97" s="49">
        <v>2.2999999999999998</v>
      </c>
      <c r="BJ97" s="51">
        <v>4.92</v>
      </c>
      <c r="BK97" s="49">
        <v>0.39</v>
      </c>
      <c r="BL97" s="51">
        <v>0.27500000000000002</v>
      </c>
      <c r="BM97" s="49">
        <v>7.3999999999999996E-2</v>
      </c>
      <c r="BN97" s="50">
        <v>143.69999999999999</v>
      </c>
      <c r="BO97" s="49">
        <v>2.5</v>
      </c>
      <c r="BP97" s="50">
        <v>6814</v>
      </c>
      <c r="BQ97" s="49">
        <v>94</v>
      </c>
      <c r="BR97" s="50"/>
      <c r="BS97" s="52">
        <v>37.451000000000001</v>
      </c>
      <c r="BT97" s="52">
        <v>36.752122364999998</v>
      </c>
      <c r="BU97" s="50"/>
    </row>
    <row r="98" spans="1:73" s="258" customFormat="1" ht="14">
      <c r="A98" s="48" t="s">
        <v>387</v>
      </c>
      <c r="B98" s="48" t="s">
        <v>385</v>
      </c>
      <c r="C98" s="48">
        <v>27.747568999999999</v>
      </c>
      <c r="D98" s="48">
        <v>89.290802999999997</v>
      </c>
      <c r="E98" s="48" t="s">
        <v>347</v>
      </c>
      <c r="F98" s="52">
        <v>17.171345017230287</v>
      </c>
      <c r="G98" s="52">
        <v>0.45</v>
      </c>
      <c r="H98" s="52">
        <v>17.2</v>
      </c>
      <c r="I98" s="52">
        <v>0.45</v>
      </c>
      <c r="J98" s="52">
        <v>17.93</v>
      </c>
      <c r="K98" s="52">
        <v>1.5</v>
      </c>
      <c r="L98" s="52">
        <v>88.3</v>
      </c>
      <c r="M98" s="52">
        <v>119</v>
      </c>
      <c r="N98" s="52">
        <v>17.171345017230287</v>
      </c>
      <c r="O98" s="52">
        <v>17.398812883651512</v>
      </c>
      <c r="P98" s="52">
        <v>0.17755577255438229</v>
      </c>
      <c r="Q98" s="52">
        <v>98.692624215558055</v>
      </c>
      <c r="R98" s="50">
        <v>1990</v>
      </c>
      <c r="S98" s="50">
        <v>110</v>
      </c>
      <c r="T98" s="51">
        <v>19.600000000000001</v>
      </c>
      <c r="U98" s="50">
        <v>4.2</v>
      </c>
      <c r="V98" s="49">
        <v>4980</v>
      </c>
      <c r="W98" s="51">
        <v>360</v>
      </c>
      <c r="X98" s="49">
        <v>428000</v>
      </c>
      <c r="Y98" s="50">
        <v>12000</v>
      </c>
      <c r="Z98" s="52">
        <v>16.39</v>
      </c>
      <c r="AA98" s="49">
        <v>0.91</v>
      </c>
      <c r="AB98" s="52">
        <v>0.96</v>
      </c>
      <c r="AC98" s="49">
        <v>0.14000000000000001</v>
      </c>
      <c r="AD98" s="52">
        <v>7.5</v>
      </c>
      <c r="AE98" s="49">
        <v>1</v>
      </c>
      <c r="AF98" s="52">
        <v>2.37</v>
      </c>
      <c r="AG98" s="49">
        <v>0.37</v>
      </c>
      <c r="AH98" s="52">
        <v>22</v>
      </c>
      <c r="AI98" s="49">
        <v>3.1</v>
      </c>
      <c r="AJ98" s="52">
        <v>32.6</v>
      </c>
      <c r="AK98" s="49">
        <v>4.4000000000000004</v>
      </c>
      <c r="AL98" s="52">
        <v>1.59</v>
      </c>
      <c r="AM98" s="49">
        <v>0.25</v>
      </c>
      <c r="AN98" s="51">
        <v>111</v>
      </c>
      <c r="AO98" s="49">
        <v>11</v>
      </c>
      <c r="AP98" s="51">
        <v>41.9</v>
      </c>
      <c r="AQ98" s="49">
        <v>3.7</v>
      </c>
      <c r="AR98" s="50">
        <v>473</v>
      </c>
      <c r="AS98" s="49">
        <v>36</v>
      </c>
      <c r="AT98" s="50">
        <v>135.5</v>
      </c>
      <c r="AU98" s="49">
        <v>8.9</v>
      </c>
      <c r="AV98" s="50">
        <v>589</v>
      </c>
      <c r="AW98" s="49">
        <v>32</v>
      </c>
      <c r="AX98" s="50">
        <v>126.6</v>
      </c>
      <c r="AY98" s="49">
        <v>5.7</v>
      </c>
      <c r="AZ98" s="50">
        <v>1124</v>
      </c>
      <c r="BA98" s="49">
        <v>42</v>
      </c>
      <c r="BB98" s="50">
        <v>207.3</v>
      </c>
      <c r="BC98" s="49">
        <v>5.8</v>
      </c>
      <c r="BD98" s="50">
        <v>21930</v>
      </c>
      <c r="BE98" s="49">
        <v>670</v>
      </c>
      <c r="BF98" s="52">
        <v>35</v>
      </c>
      <c r="BG98" s="49">
        <v>1.5</v>
      </c>
      <c r="BH98" s="50">
        <v>411</v>
      </c>
      <c r="BI98" s="49">
        <v>63</v>
      </c>
      <c r="BJ98" s="51">
        <v>21.8</v>
      </c>
      <c r="BK98" s="49">
        <v>3.3</v>
      </c>
      <c r="BL98" s="51">
        <v>7.6</v>
      </c>
      <c r="BM98" s="49">
        <v>1.5</v>
      </c>
      <c r="BN98" s="50">
        <v>4560</v>
      </c>
      <c r="BO98" s="49">
        <v>980</v>
      </c>
      <c r="BP98" s="50">
        <v>39900</v>
      </c>
      <c r="BQ98" s="49">
        <v>6500</v>
      </c>
      <c r="BR98" s="50"/>
      <c r="BS98" s="52">
        <v>64.248000000000005</v>
      </c>
      <c r="BT98" s="52">
        <v>73.123546784999988</v>
      </c>
      <c r="BU98" s="50"/>
    </row>
    <row r="99" spans="1:73" s="258" customFormat="1" ht="14">
      <c r="A99" s="48" t="s">
        <v>388</v>
      </c>
      <c r="B99" s="48" t="s">
        <v>385</v>
      </c>
      <c r="C99" s="48">
        <v>27.747568999999999</v>
      </c>
      <c r="D99" s="48">
        <v>89.290802999999997</v>
      </c>
      <c r="E99" s="48" t="s">
        <v>347</v>
      </c>
      <c r="F99" s="52">
        <v>20.866924533870645</v>
      </c>
      <c r="G99" s="52">
        <v>0.36</v>
      </c>
      <c r="H99" s="52">
        <v>20.88</v>
      </c>
      <c r="I99" s="52">
        <v>0.36</v>
      </c>
      <c r="J99" s="52">
        <v>21.5</v>
      </c>
      <c r="K99" s="52">
        <v>1.8</v>
      </c>
      <c r="L99" s="52">
        <v>43.1</v>
      </c>
      <c r="M99" s="52">
        <v>132.6</v>
      </c>
      <c r="N99" s="52">
        <v>20.866924533870645</v>
      </c>
      <c r="O99" s="52">
        <v>21.296543082488952</v>
      </c>
      <c r="P99" s="52">
        <v>5.4674755524416196E-2</v>
      </c>
      <c r="Q99" s="52">
        <v>97.982684105329938</v>
      </c>
      <c r="R99" s="50">
        <v>1526</v>
      </c>
      <c r="S99" s="50">
        <v>54</v>
      </c>
      <c r="T99" s="51" t="s">
        <v>285</v>
      </c>
      <c r="U99" s="50" t="s">
        <v>285</v>
      </c>
      <c r="V99" s="49">
        <v>3682</v>
      </c>
      <c r="W99" s="51">
        <v>96</v>
      </c>
      <c r="X99" s="49">
        <v>459000</v>
      </c>
      <c r="Y99" s="50">
        <v>11000</v>
      </c>
      <c r="Z99" s="52">
        <v>24.7</v>
      </c>
      <c r="AA99" s="49">
        <v>1.4</v>
      </c>
      <c r="AB99" s="52">
        <v>0.03</v>
      </c>
      <c r="AC99" s="49">
        <v>2.1000000000000001E-2</v>
      </c>
      <c r="AD99" s="52">
        <v>1.1599999999999999</v>
      </c>
      <c r="AE99" s="49">
        <v>0.17</v>
      </c>
      <c r="AF99" s="52">
        <v>4.1000000000000002E-2</v>
      </c>
      <c r="AG99" s="49">
        <v>0.03</v>
      </c>
      <c r="AH99" s="52">
        <v>0.41</v>
      </c>
      <c r="AI99" s="49">
        <v>0.2</v>
      </c>
      <c r="AJ99" s="52">
        <v>3.1</v>
      </c>
      <c r="AK99" s="49">
        <v>0.62</v>
      </c>
      <c r="AL99" s="52">
        <v>0.47099999999999997</v>
      </c>
      <c r="AM99" s="49">
        <v>9.4E-2</v>
      </c>
      <c r="AN99" s="51">
        <v>33.799999999999997</v>
      </c>
      <c r="AO99" s="49">
        <v>2.7</v>
      </c>
      <c r="AP99" s="51">
        <v>19.87</v>
      </c>
      <c r="AQ99" s="49">
        <v>0.74</v>
      </c>
      <c r="AR99" s="50">
        <v>292.39999999999998</v>
      </c>
      <c r="AS99" s="49">
        <v>5</v>
      </c>
      <c r="AT99" s="50">
        <v>106</v>
      </c>
      <c r="AU99" s="49">
        <v>2.1</v>
      </c>
      <c r="AV99" s="50">
        <v>515</v>
      </c>
      <c r="AW99" s="49">
        <v>13</v>
      </c>
      <c r="AX99" s="50">
        <v>115.3</v>
      </c>
      <c r="AY99" s="49">
        <v>4.9000000000000004</v>
      </c>
      <c r="AZ99" s="50">
        <v>1061</v>
      </c>
      <c r="BA99" s="49">
        <v>51</v>
      </c>
      <c r="BB99" s="50">
        <v>196</v>
      </c>
      <c r="BC99" s="49">
        <v>10</v>
      </c>
      <c r="BD99" s="50">
        <v>20410</v>
      </c>
      <c r="BE99" s="49">
        <v>890</v>
      </c>
      <c r="BF99" s="52">
        <v>36.700000000000003</v>
      </c>
      <c r="BG99" s="49">
        <v>2.2999999999999998</v>
      </c>
      <c r="BH99" s="50">
        <v>153.9</v>
      </c>
      <c r="BI99" s="49">
        <v>5.4</v>
      </c>
      <c r="BJ99" s="51">
        <v>7.99</v>
      </c>
      <c r="BK99" s="49">
        <v>0.49</v>
      </c>
      <c r="BL99" s="51">
        <v>0.38</v>
      </c>
      <c r="BM99" s="49">
        <v>7.4999999999999997E-2</v>
      </c>
      <c r="BN99" s="50">
        <v>169.3</v>
      </c>
      <c r="BO99" s="49">
        <v>6.7</v>
      </c>
      <c r="BP99" s="50">
        <v>11670</v>
      </c>
      <c r="BQ99" s="49">
        <v>260</v>
      </c>
      <c r="BR99" s="50"/>
      <c r="BS99" s="52">
        <v>49.268000000000001</v>
      </c>
      <c r="BT99" s="52">
        <v>55.244526452899997</v>
      </c>
      <c r="BU99" s="50"/>
    </row>
    <row r="100" spans="1:73" s="258" customFormat="1" ht="14">
      <c r="A100" s="48" t="s">
        <v>389</v>
      </c>
      <c r="B100" s="48" t="s">
        <v>385</v>
      </c>
      <c r="C100" s="48">
        <v>27.747568999999999</v>
      </c>
      <c r="D100" s="48">
        <v>89.290802999999997</v>
      </c>
      <c r="E100" s="48" t="s">
        <v>347</v>
      </c>
      <c r="F100" s="52">
        <v>20.146234102832469</v>
      </c>
      <c r="G100" s="52">
        <v>0.37</v>
      </c>
      <c r="H100" s="52">
        <v>20.190000000000001</v>
      </c>
      <c r="I100" s="52">
        <v>0.37</v>
      </c>
      <c r="J100" s="52">
        <v>21.3</v>
      </c>
      <c r="K100" s="52">
        <v>2.1</v>
      </c>
      <c r="L100" s="52">
        <v>108</v>
      </c>
      <c r="M100" s="52">
        <v>176.4</v>
      </c>
      <c r="N100" s="52">
        <v>20.146234102832469</v>
      </c>
      <c r="O100" s="52">
        <v>20.506333751824759</v>
      </c>
      <c r="P100" s="52">
        <v>0.22081461184041842</v>
      </c>
      <c r="Q100" s="52">
        <v>98.243958898990186</v>
      </c>
      <c r="R100" s="50">
        <v>1326</v>
      </c>
      <c r="S100" s="50">
        <v>62</v>
      </c>
      <c r="T100" s="51">
        <v>6.8</v>
      </c>
      <c r="U100" s="50">
        <v>2.5</v>
      </c>
      <c r="V100" s="49">
        <v>3200</v>
      </c>
      <c r="W100" s="51">
        <v>150</v>
      </c>
      <c r="X100" s="49">
        <v>448600</v>
      </c>
      <c r="Y100" s="50">
        <v>9100</v>
      </c>
      <c r="Z100" s="52">
        <v>23.06</v>
      </c>
      <c r="AA100" s="49">
        <v>0.96</v>
      </c>
      <c r="AB100" s="52">
        <v>0.26100000000000001</v>
      </c>
      <c r="AC100" s="49">
        <v>6.2E-2</v>
      </c>
      <c r="AD100" s="52">
        <v>1.83</v>
      </c>
      <c r="AE100" s="49">
        <v>0.28000000000000003</v>
      </c>
      <c r="AF100" s="52">
        <v>0.52800000000000002</v>
      </c>
      <c r="AG100" s="49">
        <v>9.8000000000000004E-2</v>
      </c>
      <c r="AH100" s="52">
        <v>5.7</v>
      </c>
      <c r="AI100" s="49">
        <v>1.1000000000000001</v>
      </c>
      <c r="AJ100" s="52">
        <v>8.4</v>
      </c>
      <c r="AK100" s="49">
        <v>1.3</v>
      </c>
      <c r="AL100" s="52">
        <v>0.52</v>
      </c>
      <c r="AM100" s="49">
        <v>0.1</v>
      </c>
      <c r="AN100" s="51">
        <v>39.1</v>
      </c>
      <c r="AO100" s="49">
        <v>4.2</v>
      </c>
      <c r="AP100" s="51">
        <v>18.100000000000001</v>
      </c>
      <c r="AQ100" s="49">
        <v>1.6</v>
      </c>
      <c r="AR100" s="50">
        <v>245</v>
      </c>
      <c r="AS100" s="49">
        <v>15</v>
      </c>
      <c r="AT100" s="50">
        <v>84.8</v>
      </c>
      <c r="AU100" s="49">
        <v>3.9</v>
      </c>
      <c r="AV100" s="50">
        <v>448</v>
      </c>
      <c r="AW100" s="49">
        <v>17</v>
      </c>
      <c r="AX100" s="50">
        <v>113.8</v>
      </c>
      <c r="AY100" s="49">
        <v>3.5</v>
      </c>
      <c r="AZ100" s="50">
        <v>1168</v>
      </c>
      <c r="BA100" s="49">
        <v>33</v>
      </c>
      <c r="BB100" s="50">
        <v>230.2</v>
      </c>
      <c r="BC100" s="49">
        <v>6</v>
      </c>
      <c r="BD100" s="50">
        <v>23530</v>
      </c>
      <c r="BE100" s="49">
        <v>500</v>
      </c>
      <c r="BF100" s="52">
        <v>51.1</v>
      </c>
      <c r="BG100" s="49">
        <v>1.3</v>
      </c>
      <c r="BH100" s="50">
        <v>108.2</v>
      </c>
      <c r="BI100" s="49">
        <v>3.3</v>
      </c>
      <c r="BJ100" s="51">
        <v>5.79</v>
      </c>
      <c r="BK100" s="49">
        <v>0.47</v>
      </c>
      <c r="BL100" s="51">
        <v>0.60099999999999998</v>
      </c>
      <c r="BM100" s="49">
        <v>9.5000000000000001E-2</v>
      </c>
      <c r="BN100" s="50">
        <v>180</v>
      </c>
      <c r="BO100" s="49">
        <v>12</v>
      </c>
      <c r="BP100" s="50">
        <v>8540</v>
      </c>
      <c r="BQ100" s="49">
        <v>260</v>
      </c>
      <c r="BR100" s="50"/>
      <c r="BS100" s="52">
        <v>42.81</v>
      </c>
      <c r="BT100" s="52">
        <v>49.911821423999996</v>
      </c>
      <c r="BU100" s="50"/>
    </row>
    <row r="101" spans="1:73" s="258" customFormat="1" ht="14">
      <c r="A101" s="48" t="s">
        <v>390</v>
      </c>
      <c r="B101" s="48" t="s">
        <v>385</v>
      </c>
      <c r="C101" s="48">
        <v>27.747568999999999</v>
      </c>
      <c r="D101" s="48">
        <v>89.290802999999997</v>
      </c>
      <c r="E101" s="48" t="s">
        <v>347</v>
      </c>
      <c r="F101" s="52">
        <v>16.396300418942324</v>
      </c>
      <c r="G101" s="52">
        <v>0.49</v>
      </c>
      <c r="H101" s="52">
        <v>16.41</v>
      </c>
      <c r="I101" s="52">
        <v>0.49</v>
      </c>
      <c r="J101" s="52">
        <v>17.2</v>
      </c>
      <c r="K101" s="52">
        <v>2.5</v>
      </c>
      <c r="L101" s="52">
        <v>68.400000000000006</v>
      </c>
      <c r="M101" s="52">
        <v>321.2</v>
      </c>
      <c r="N101" s="52">
        <v>16.396300418942324</v>
      </c>
      <c r="O101" s="52">
        <v>16.837845866755551</v>
      </c>
      <c r="P101" s="52">
        <v>0.12888305957074911</v>
      </c>
      <c r="Q101" s="52">
        <v>97.37766070964571</v>
      </c>
      <c r="R101" s="50">
        <v>983</v>
      </c>
      <c r="S101" s="50">
        <v>54</v>
      </c>
      <c r="T101" s="51" t="s">
        <v>285</v>
      </c>
      <c r="U101" s="50" t="s">
        <v>285</v>
      </c>
      <c r="V101" s="49">
        <v>1263</v>
      </c>
      <c r="W101" s="51">
        <v>19</v>
      </c>
      <c r="X101" s="49">
        <v>462000</v>
      </c>
      <c r="Y101" s="50">
        <v>10000</v>
      </c>
      <c r="Z101" s="52">
        <v>8.9</v>
      </c>
      <c r="AA101" s="49">
        <v>0.53</v>
      </c>
      <c r="AB101" s="52">
        <v>0.03</v>
      </c>
      <c r="AC101" s="49">
        <v>2.5999999999999999E-2</v>
      </c>
      <c r="AD101" s="52">
        <v>0.17100000000000001</v>
      </c>
      <c r="AE101" s="49">
        <v>6.5000000000000002E-2</v>
      </c>
      <c r="AF101" s="52" t="s">
        <v>285</v>
      </c>
      <c r="AG101" s="49" t="s">
        <v>285</v>
      </c>
      <c r="AH101" s="52">
        <v>0.26</v>
      </c>
      <c r="AI101" s="49">
        <v>0.2</v>
      </c>
      <c r="AJ101" s="52">
        <v>0.85</v>
      </c>
      <c r="AK101" s="49">
        <v>0.39</v>
      </c>
      <c r="AL101" s="52" t="s">
        <v>285</v>
      </c>
      <c r="AM101" s="49" t="s">
        <v>285</v>
      </c>
      <c r="AN101" s="51">
        <v>10.5</v>
      </c>
      <c r="AO101" s="49">
        <v>1.1000000000000001</v>
      </c>
      <c r="AP101" s="51">
        <v>6.96</v>
      </c>
      <c r="AQ101" s="49">
        <v>0.42</v>
      </c>
      <c r="AR101" s="50">
        <v>108.1</v>
      </c>
      <c r="AS101" s="49">
        <v>2.7</v>
      </c>
      <c r="AT101" s="50">
        <v>35.1</v>
      </c>
      <c r="AU101" s="49">
        <v>1.1000000000000001</v>
      </c>
      <c r="AV101" s="50">
        <v>164.4</v>
      </c>
      <c r="AW101" s="49">
        <v>4.2</v>
      </c>
      <c r="AX101" s="50">
        <v>37</v>
      </c>
      <c r="AY101" s="49">
        <v>1.2</v>
      </c>
      <c r="AZ101" s="50">
        <v>346</v>
      </c>
      <c r="BA101" s="49">
        <v>7.6</v>
      </c>
      <c r="BB101" s="50">
        <v>65.8</v>
      </c>
      <c r="BC101" s="49">
        <v>1.5</v>
      </c>
      <c r="BD101" s="50">
        <v>21580</v>
      </c>
      <c r="BE101" s="49">
        <v>440</v>
      </c>
      <c r="BF101" s="52">
        <v>11.41</v>
      </c>
      <c r="BG101" s="49">
        <v>0.57999999999999996</v>
      </c>
      <c r="BH101" s="50">
        <v>45.5</v>
      </c>
      <c r="BI101" s="49">
        <v>1.8</v>
      </c>
      <c r="BJ101" s="51">
        <v>2.42</v>
      </c>
      <c r="BK101" s="49">
        <v>0.32</v>
      </c>
      <c r="BL101" s="51" t="s">
        <v>285</v>
      </c>
      <c r="BM101" s="49" t="s">
        <v>285</v>
      </c>
      <c r="BN101" s="50">
        <v>16.98</v>
      </c>
      <c r="BO101" s="49">
        <v>0.48</v>
      </c>
      <c r="BP101" s="50">
        <v>4451</v>
      </c>
      <c r="BQ101" s="49">
        <v>50</v>
      </c>
      <c r="BR101" s="50"/>
      <c r="BS101" s="52">
        <v>31.737000000000002</v>
      </c>
      <c r="BT101" s="52">
        <v>18.780504926199999</v>
      </c>
      <c r="BU101" s="50"/>
    </row>
    <row r="102" spans="1:73" s="258" customFormat="1" ht="14">
      <c r="A102" s="48" t="s">
        <v>391</v>
      </c>
      <c r="B102" s="48" t="s">
        <v>392</v>
      </c>
      <c r="C102" s="48">
        <v>27.666388999999999</v>
      </c>
      <c r="D102" s="48">
        <v>89.265638999999993</v>
      </c>
      <c r="E102" s="48" t="s">
        <v>347</v>
      </c>
      <c r="F102" s="52">
        <v>19.336155343187023</v>
      </c>
      <c r="G102" s="52">
        <v>0.43</v>
      </c>
      <c r="H102" s="52">
        <v>19.489999999999998</v>
      </c>
      <c r="I102" s="52">
        <v>0.43</v>
      </c>
      <c r="J102" s="52">
        <v>23</v>
      </c>
      <c r="K102" s="52">
        <v>2.9</v>
      </c>
      <c r="L102" s="52">
        <v>315</v>
      </c>
      <c r="M102" s="52">
        <v>238</v>
      </c>
      <c r="N102" s="52">
        <v>19.336155343187023</v>
      </c>
      <c r="O102" s="52">
        <v>20.340696376081656</v>
      </c>
      <c r="P102" s="52">
        <v>0.79180441745390995</v>
      </c>
      <c r="Q102" s="52">
        <v>95.061422606573799</v>
      </c>
      <c r="R102" s="50">
        <v>1737</v>
      </c>
      <c r="S102" s="50">
        <v>97</v>
      </c>
      <c r="T102" s="51">
        <v>7.5</v>
      </c>
      <c r="U102" s="50">
        <v>3.3</v>
      </c>
      <c r="V102" s="49">
        <v>4270</v>
      </c>
      <c r="W102" s="51">
        <v>210</v>
      </c>
      <c r="X102" s="49">
        <v>434500</v>
      </c>
      <c r="Y102" s="50">
        <v>7500</v>
      </c>
      <c r="Z102" s="52">
        <v>8.83</v>
      </c>
      <c r="AA102" s="49">
        <v>0.8</v>
      </c>
      <c r="AB102" s="52" t="s">
        <v>285</v>
      </c>
      <c r="AC102" s="49" t="s">
        <v>285</v>
      </c>
      <c r="AD102" s="52">
        <v>1.62</v>
      </c>
      <c r="AE102" s="49">
        <v>0.24</v>
      </c>
      <c r="AF102" s="52">
        <v>8.5000000000000006E-2</v>
      </c>
      <c r="AG102" s="49">
        <v>6.6000000000000003E-2</v>
      </c>
      <c r="AH102" s="52">
        <v>2</v>
      </c>
      <c r="AI102" s="49">
        <v>0.66</v>
      </c>
      <c r="AJ102" s="52">
        <v>7.9</v>
      </c>
      <c r="AK102" s="49">
        <v>1.5</v>
      </c>
      <c r="AL102" s="52">
        <v>1.18</v>
      </c>
      <c r="AM102" s="49">
        <v>0.19</v>
      </c>
      <c r="AN102" s="51">
        <v>96.1</v>
      </c>
      <c r="AO102" s="49">
        <v>6.7</v>
      </c>
      <c r="AP102" s="51">
        <v>40.5</v>
      </c>
      <c r="AQ102" s="49">
        <v>2.2999999999999998</v>
      </c>
      <c r="AR102" s="50">
        <v>471</v>
      </c>
      <c r="AS102" s="49">
        <v>24</v>
      </c>
      <c r="AT102" s="50">
        <v>140.6</v>
      </c>
      <c r="AU102" s="49">
        <v>7.1</v>
      </c>
      <c r="AV102" s="50">
        <v>544</v>
      </c>
      <c r="AW102" s="49">
        <v>28</v>
      </c>
      <c r="AX102" s="50">
        <v>91.1</v>
      </c>
      <c r="AY102" s="49">
        <v>4.2</v>
      </c>
      <c r="AZ102" s="50">
        <v>705</v>
      </c>
      <c r="BA102" s="49">
        <v>33</v>
      </c>
      <c r="BB102" s="50">
        <v>124.5</v>
      </c>
      <c r="BC102" s="49">
        <v>5</v>
      </c>
      <c r="BD102" s="50">
        <v>11520</v>
      </c>
      <c r="BE102" s="49">
        <v>220</v>
      </c>
      <c r="BF102" s="52">
        <v>4.7300000000000004</v>
      </c>
      <c r="BG102" s="49">
        <v>0.35</v>
      </c>
      <c r="BH102" s="50">
        <v>112</v>
      </c>
      <c r="BI102" s="49">
        <v>2.7</v>
      </c>
      <c r="BJ102" s="51">
        <v>6.52</v>
      </c>
      <c r="BK102" s="49">
        <v>0.67</v>
      </c>
      <c r="BL102" s="51">
        <v>0.69</v>
      </c>
      <c r="BM102" s="49">
        <v>0.15</v>
      </c>
      <c r="BN102" s="50">
        <v>180.2</v>
      </c>
      <c r="BO102" s="49">
        <v>3.5</v>
      </c>
      <c r="BP102" s="50">
        <v>8590</v>
      </c>
      <c r="BQ102" s="49">
        <v>170</v>
      </c>
      <c r="BR102" s="50"/>
      <c r="BS102" s="52">
        <v>56.08</v>
      </c>
      <c r="BT102" s="52">
        <v>61.307609639000006</v>
      </c>
      <c r="BU102" s="50"/>
    </row>
    <row r="103" spans="1:73" s="258" customFormat="1" ht="14">
      <c r="A103" s="48" t="s">
        <v>393</v>
      </c>
      <c r="B103" s="48" t="s">
        <v>392</v>
      </c>
      <c r="C103" s="48">
        <v>27.666388999999999</v>
      </c>
      <c r="D103" s="48">
        <v>89.265638999999993</v>
      </c>
      <c r="E103" s="48" t="s">
        <v>347</v>
      </c>
      <c r="F103" s="52">
        <v>18.763489709418675</v>
      </c>
      <c r="G103" s="52">
        <v>0.27</v>
      </c>
      <c r="H103" s="52">
        <v>18.88</v>
      </c>
      <c r="I103" s="52">
        <v>0.27</v>
      </c>
      <c r="J103" s="52">
        <v>21.6</v>
      </c>
      <c r="K103" s="52">
        <v>1.8</v>
      </c>
      <c r="L103" s="52">
        <v>253.3</v>
      </c>
      <c r="M103" s="52">
        <v>116.6</v>
      </c>
      <c r="N103" s="52">
        <v>18.763489709418675</v>
      </c>
      <c r="O103" s="52">
        <v>19.525160441628866</v>
      </c>
      <c r="P103" s="52">
        <v>0.61621201535661074</v>
      </c>
      <c r="Q103" s="52">
        <v>96.099029585507211</v>
      </c>
      <c r="R103" s="50">
        <v>2579</v>
      </c>
      <c r="S103" s="50">
        <v>93</v>
      </c>
      <c r="T103" s="51" t="s">
        <v>285</v>
      </c>
      <c r="U103" s="50" t="s">
        <v>285</v>
      </c>
      <c r="V103" s="49">
        <v>6800</v>
      </c>
      <c r="W103" s="51">
        <v>140</v>
      </c>
      <c r="X103" s="49">
        <v>458500</v>
      </c>
      <c r="Y103" s="50">
        <v>9200</v>
      </c>
      <c r="Z103" s="52">
        <v>13.02</v>
      </c>
      <c r="AA103" s="49">
        <v>0.73</v>
      </c>
      <c r="AB103" s="52">
        <v>8.3000000000000004E-2</v>
      </c>
      <c r="AC103" s="49">
        <v>3.3000000000000002E-2</v>
      </c>
      <c r="AD103" s="52">
        <v>2.13</v>
      </c>
      <c r="AE103" s="49">
        <v>0.24</v>
      </c>
      <c r="AF103" s="52">
        <v>0.26700000000000002</v>
      </c>
      <c r="AG103" s="49">
        <v>6.4000000000000001E-2</v>
      </c>
      <c r="AH103" s="52">
        <v>2.92</v>
      </c>
      <c r="AI103" s="49">
        <v>0.64</v>
      </c>
      <c r="AJ103" s="52">
        <v>10.5</v>
      </c>
      <c r="AK103" s="49">
        <v>1.2</v>
      </c>
      <c r="AL103" s="52">
        <v>1.0900000000000001</v>
      </c>
      <c r="AM103" s="49">
        <v>0.15</v>
      </c>
      <c r="AN103" s="51">
        <v>83.9</v>
      </c>
      <c r="AO103" s="49">
        <v>3.9</v>
      </c>
      <c r="AP103" s="51">
        <v>46.4</v>
      </c>
      <c r="AQ103" s="49">
        <v>1.6</v>
      </c>
      <c r="AR103" s="50">
        <v>607</v>
      </c>
      <c r="AS103" s="49">
        <v>15</v>
      </c>
      <c r="AT103" s="50">
        <v>199.1</v>
      </c>
      <c r="AU103" s="49">
        <v>4.0999999999999996</v>
      </c>
      <c r="AV103" s="50">
        <v>873</v>
      </c>
      <c r="AW103" s="49">
        <v>17</v>
      </c>
      <c r="AX103" s="50">
        <v>164.5</v>
      </c>
      <c r="AY103" s="49">
        <v>3.2</v>
      </c>
      <c r="AZ103" s="50">
        <v>1363</v>
      </c>
      <c r="BA103" s="49">
        <v>19</v>
      </c>
      <c r="BB103" s="50">
        <v>246.6</v>
      </c>
      <c r="BC103" s="49">
        <v>3.8</v>
      </c>
      <c r="BD103" s="50">
        <v>15080</v>
      </c>
      <c r="BE103" s="49">
        <v>470</v>
      </c>
      <c r="BF103" s="52">
        <v>11.84</v>
      </c>
      <c r="BG103" s="49">
        <v>0.49</v>
      </c>
      <c r="BH103" s="50">
        <v>275.60000000000002</v>
      </c>
      <c r="BI103" s="49">
        <v>9.6</v>
      </c>
      <c r="BJ103" s="51">
        <v>15.9</v>
      </c>
      <c r="BK103" s="49">
        <v>1.1000000000000001</v>
      </c>
      <c r="BL103" s="51">
        <v>2.0699999999999998</v>
      </c>
      <c r="BM103" s="49">
        <v>0.54</v>
      </c>
      <c r="BN103" s="50">
        <v>272</v>
      </c>
      <c r="BO103" s="49">
        <v>12</v>
      </c>
      <c r="BP103" s="50">
        <v>22750</v>
      </c>
      <c r="BQ103" s="49">
        <v>610</v>
      </c>
      <c r="BR103" s="50"/>
      <c r="BS103" s="52">
        <v>83.26400000000001</v>
      </c>
      <c r="BT103" s="52">
        <v>97.845201187699985</v>
      </c>
      <c r="BU103" s="50"/>
    </row>
    <row r="104" spans="1:73" s="258" customFormat="1" ht="14">
      <c r="A104" s="48" t="s">
        <v>394</v>
      </c>
      <c r="B104" s="48" t="s">
        <v>392</v>
      </c>
      <c r="C104" s="48">
        <v>27.666388999999999</v>
      </c>
      <c r="D104" s="48">
        <v>89.265638999999993</v>
      </c>
      <c r="E104" s="48" t="s">
        <v>347</v>
      </c>
      <c r="F104" s="52">
        <v>20.041715673274457</v>
      </c>
      <c r="G104" s="52">
        <v>0.4</v>
      </c>
      <c r="H104" s="52">
        <v>20.04</v>
      </c>
      <c r="I104" s="52">
        <v>0.4</v>
      </c>
      <c r="J104" s="52">
        <v>20.399999999999999</v>
      </c>
      <c r="K104" s="52">
        <v>2</v>
      </c>
      <c r="L104" s="52">
        <v>22.5</v>
      </c>
      <c r="M104" s="52">
        <v>165.2</v>
      </c>
      <c r="N104" s="52">
        <v>20.041715673274457</v>
      </c>
      <c r="O104" s="52">
        <v>20.383925440448149</v>
      </c>
      <c r="P104" s="52">
        <v>6.133368780068928E-3</v>
      </c>
      <c r="Q104" s="52">
        <v>98.32117828249784</v>
      </c>
      <c r="R104" s="50">
        <v>1497</v>
      </c>
      <c r="S104" s="50">
        <v>68</v>
      </c>
      <c r="T104" s="51">
        <v>5.7</v>
      </c>
      <c r="U104" s="50">
        <v>2.2999999999999998</v>
      </c>
      <c r="V104" s="49">
        <v>3450</v>
      </c>
      <c r="W104" s="51">
        <v>280</v>
      </c>
      <c r="X104" s="49">
        <v>478000</v>
      </c>
      <c r="Y104" s="50">
        <v>12000</v>
      </c>
      <c r="Z104" s="52">
        <v>8.09</v>
      </c>
      <c r="AA104" s="49">
        <v>0.79</v>
      </c>
      <c r="AB104" s="52" t="s">
        <v>285</v>
      </c>
      <c r="AC104" s="49" t="s">
        <v>285</v>
      </c>
      <c r="AD104" s="52">
        <v>1.17</v>
      </c>
      <c r="AE104" s="49">
        <v>0.15</v>
      </c>
      <c r="AF104" s="52">
        <v>4.3999999999999997E-2</v>
      </c>
      <c r="AG104" s="49">
        <v>3.5999999999999997E-2</v>
      </c>
      <c r="AH104" s="52">
        <v>1.26</v>
      </c>
      <c r="AI104" s="49">
        <v>0.45</v>
      </c>
      <c r="AJ104" s="52">
        <v>4.59</v>
      </c>
      <c r="AK104" s="49">
        <v>0.87</v>
      </c>
      <c r="AL104" s="52">
        <v>0.62</v>
      </c>
      <c r="AM104" s="49">
        <v>0.11</v>
      </c>
      <c r="AN104" s="51">
        <v>55.7</v>
      </c>
      <c r="AO104" s="49">
        <v>5</v>
      </c>
      <c r="AP104" s="51">
        <v>27.3</v>
      </c>
      <c r="AQ104" s="49">
        <v>1.8</v>
      </c>
      <c r="AR104" s="50">
        <v>329</v>
      </c>
      <c r="AS104" s="49">
        <v>22</v>
      </c>
      <c r="AT104" s="50">
        <v>106.6</v>
      </c>
      <c r="AU104" s="49">
        <v>7.3</v>
      </c>
      <c r="AV104" s="50">
        <v>451</v>
      </c>
      <c r="AW104" s="49">
        <v>31</v>
      </c>
      <c r="AX104" s="50">
        <v>84.1</v>
      </c>
      <c r="AY104" s="49">
        <v>5.7</v>
      </c>
      <c r="AZ104" s="50">
        <v>675</v>
      </c>
      <c r="BA104" s="49">
        <v>45</v>
      </c>
      <c r="BB104" s="50">
        <v>128.80000000000001</v>
      </c>
      <c r="BC104" s="49">
        <v>7.9</v>
      </c>
      <c r="BD104" s="50">
        <v>14050</v>
      </c>
      <c r="BE104" s="49">
        <v>380</v>
      </c>
      <c r="BF104" s="52">
        <v>5.04</v>
      </c>
      <c r="BG104" s="49">
        <v>0.44</v>
      </c>
      <c r="BH104" s="50">
        <v>99</v>
      </c>
      <c r="BI104" s="49">
        <v>2.5</v>
      </c>
      <c r="BJ104" s="51">
        <v>5.07</v>
      </c>
      <c r="BK104" s="49">
        <v>0.39</v>
      </c>
      <c r="BL104" s="51">
        <v>0.312</v>
      </c>
      <c r="BM104" s="49">
        <v>7.9000000000000001E-2</v>
      </c>
      <c r="BN104" s="50">
        <v>116.7</v>
      </c>
      <c r="BO104" s="49">
        <v>4.3</v>
      </c>
      <c r="BP104" s="50">
        <v>7990</v>
      </c>
      <c r="BQ104" s="49">
        <v>290</v>
      </c>
      <c r="BR104" s="50"/>
      <c r="BS104" s="52">
        <v>48.330999999999996</v>
      </c>
      <c r="BT104" s="52">
        <v>49.885296459299994</v>
      </c>
      <c r="BU104" s="50"/>
    </row>
    <row r="105" spans="1:73" s="258" customFormat="1" ht="14">
      <c r="A105" s="48" t="s">
        <v>395</v>
      </c>
      <c r="B105" s="48" t="s">
        <v>392</v>
      </c>
      <c r="C105" s="48">
        <v>27.666388999999999</v>
      </c>
      <c r="D105" s="48">
        <v>89.265638999999993</v>
      </c>
      <c r="E105" s="48" t="s">
        <v>347</v>
      </c>
      <c r="F105" s="52">
        <v>19.515708923704945</v>
      </c>
      <c r="G105" s="52">
        <v>0.31</v>
      </c>
      <c r="H105" s="52">
        <v>19.71</v>
      </c>
      <c r="I105" s="52">
        <v>0.31</v>
      </c>
      <c r="J105" s="52">
        <v>23</v>
      </c>
      <c r="K105" s="52">
        <v>2</v>
      </c>
      <c r="L105" s="52">
        <v>378.4</v>
      </c>
      <c r="M105" s="52">
        <v>128.6</v>
      </c>
      <c r="N105" s="52">
        <v>19.515708923704945</v>
      </c>
      <c r="O105" s="52">
        <v>19.5448328003367</v>
      </c>
      <c r="P105" s="52">
        <v>0.98101004828150662</v>
      </c>
      <c r="Q105" s="52">
        <v>99.850989379498543</v>
      </c>
      <c r="R105" s="50">
        <v>1437</v>
      </c>
      <c r="S105" s="50">
        <v>59</v>
      </c>
      <c r="T105" s="51">
        <v>3.4</v>
      </c>
      <c r="U105" s="50">
        <v>2.2999999999999998</v>
      </c>
      <c r="V105" s="49">
        <v>3830</v>
      </c>
      <c r="W105" s="51">
        <v>200</v>
      </c>
      <c r="X105" s="49">
        <v>463600</v>
      </c>
      <c r="Y105" s="50">
        <v>9600</v>
      </c>
      <c r="Z105" s="52">
        <v>45.1</v>
      </c>
      <c r="AA105" s="49">
        <v>1.6</v>
      </c>
      <c r="AB105" s="52">
        <v>0.45</v>
      </c>
      <c r="AC105" s="49">
        <v>0.1</v>
      </c>
      <c r="AD105" s="52">
        <v>1.2</v>
      </c>
      <c r="AE105" s="49">
        <v>0.22</v>
      </c>
      <c r="AF105" s="52">
        <v>0.3</v>
      </c>
      <c r="AG105" s="49">
        <v>0.11</v>
      </c>
      <c r="AH105" s="52">
        <v>1.75</v>
      </c>
      <c r="AI105" s="49">
        <v>0.54</v>
      </c>
      <c r="AJ105" s="52">
        <v>3.04</v>
      </c>
      <c r="AK105" s="49">
        <v>0.78</v>
      </c>
      <c r="AL105" s="52">
        <v>1.1399999999999999</v>
      </c>
      <c r="AM105" s="49">
        <v>0.24</v>
      </c>
      <c r="AN105" s="51">
        <v>22.6</v>
      </c>
      <c r="AO105" s="49">
        <v>2</v>
      </c>
      <c r="AP105" s="51">
        <v>15.2</v>
      </c>
      <c r="AQ105" s="49">
        <v>1</v>
      </c>
      <c r="AR105" s="50">
        <v>254</v>
      </c>
      <c r="AS105" s="49">
        <v>12</v>
      </c>
      <c r="AT105" s="50">
        <v>97.5</v>
      </c>
      <c r="AU105" s="49">
        <v>4.5</v>
      </c>
      <c r="AV105" s="50">
        <v>561</v>
      </c>
      <c r="AW105" s="49">
        <v>25</v>
      </c>
      <c r="AX105" s="50">
        <v>147.5</v>
      </c>
      <c r="AY105" s="49">
        <v>5.9</v>
      </c>
      <c r="AZ105" s="50">
        <v>1669</v>
      </c>
      <c r="BA105" s="49">
        <v>64</v>
      </c>
      <c r="BB105" s="50">
        <v>329</v>
      </c>
      <c r="BC105" s="49">
        <v>10</v>
      </c>
      <c r="BD105" s="50">
        <v>43540</v>
      </c>
      <c r="BE105" s="49">
        <v>670</v>
      </c>
      <c r="BF105" s="52">
        <v>255</v>
      </c>
      <c r="BG105" s="49">
        <v>10</v>
      </c>
      <c r="BH105" s="50">
        <v>237</v>
      </c>
      <c r="BI105" s="49">
        <v>10</v>
      </c>
      <c r="BJ105" s="51">
        <v>14.17</v>
      </c>
      <c r="BK105" s="49">
        <v>0.88</v>
      </c>
      <c r="BL105" s="51">
        <v>2.4900000000000002</v>
      </c>
      <c r="BM105" s="49">
        <v>0.28999999999999998</v>
      </c>
      <c r="BN105" s="50">
        <v>615</v>
      </c>
      <c r="BO105" s="49">
        <v>49</v>
      </c>
      <c r="BP105" s="50">
        <v>20000</v>
      </c>
      <c r="BQ105" s="49">
        <v>1200</v>
      </c>
      <c r="BR105" s="50"/>
      <c r="BS105" s="52">
        <v>46.393999999999998</v>
      </c>
      <c r="BT105" s="52">
        <v>61.277427595999995</v>
      </c>
      <c r="BU105" s="50"/>
    </row>
    <row r="106" spans="1:73" s="258" customFormat="1" ht="14">
      <c r="A106" s="48" t="s">
        <v>396</v>
      </c>
      <c r="B106" s="48" t="s">
        <v>397</v>
      </c>
      <c r="C106" s="48">
        <v>27.586352999999999</v>
      </c>
      <c r="D106" s="48">
        <v>89.293903</v>
      </c>
      <c r="E106" s="48" t="s">
        <v>347</v>
      </c>
      <c r="F106" s="52">
        <v>14.62</v>
      </c>
      <c r="G106" s="52">
        <v>0.74</v>
      </c>
      <c r="H106" s="52">
        <v>14.62</v>
      </c>
      <c r="I106" s="52">
        <v>0.74</v>
      </c>
      <c r="J106" s="52">
        <v>14.8</v>
      </c>
      <c r="K106" s="52">
        <v>2.8</v>
      </c>
      <c r="L106" s="52">
        <v>142</v>
      </c>
      <c r="M106" s="52">
        <v>428</v>
      </c>
      <c r="N106" s="52">
        <v>14.569606717460861</v>
      </c>
      <c r="O106" s="52">
        <v>13.970973249597735</v>
      </c>
      <c r="P106" s="52">
        <v>0.32307416602997541</v>
      </c>
      <c r="Q106" s="52">
        <v>98.783783783783775</v>
      </c>
      <c r="R106" s="50">
        <v>2520</v>
      </c>
      <c r="S106" s="50">
        <v>150</v>
      </c>
      <c r="T106" s="51">
        <v>5.0999999999999996</v>
      </c>
      <c r="U106" s="50">
        <v>3.7</v>
      </c>
      <c r="V106" s="49">
        <v>7130</v>
      </c>
      <c r="W106" s="51">
        <v>500</v>
      </c>
      <c r="X106" s="49">
        <v>522000</v>
      </c>
      <c r="Y106" s="50">
        <v>17000</v>
      </c>
      <c r="Z106" s="52">
        <v>16.2</v>
      </c>
      <c r="AA106" s="49">
        <v>1.8</v>
      </c>
      <c r="AB106" s="52" t="s">
        <v>285</v>
      </c>
      <c r="AC106" s="49" t="s">
        <v>285</v>
      </c>
      <c r="AD106" s="52">
        <v>2.14</v>
      </c>
      <c r="AE106" s="49">
        <v>0.28000000000000003</v>
      </c>
      <c r="AF106" s="52" t="s">
        <v>285</v>
      </c>
      <c r="AG106" s="49" t="s">
        <v>285</v>
      </c>
      <c r="AH106" s="52">
        <v>1.54</v>
      </c>
      <c r="AI106" s="49">
        <v>0.67</v>
      </c>
      <c r="AJ106" s="52">
        <v>5.2</v>
      </c>
      <c r="AK106" s="49">
        <v>1.2</v>
      </c>
      <c r="AL106" s="52">
        <v>0.39</v>
      </c>
      <c r="AM106" s="49">
        <v>0.11</v>
      </c>
      <c r="AN106" s="51">
        <v>57.1</v>
      </c>
      <c r="AO106" s="49">
        <v>6.6</v>
      </c>
      <c r="AP106" s="51">
        <v>29</v>
      </c>
      <c r="AQ106" s="49">
        <v>2.4</v>
      </c>
      <c r="AR106" s="50">
        <v>475</v>
      </c>
      <c r="AS106" s="49">
        <v>32</v>
      </c>
      <c r="AT106" s="50">
        <v>198</v>
      </c>
      <c r="AU106" s="49">
        <v>14</v>
      </c>
      <c r="AV106" s="50">
        <v>1120</v>
      </c>
      <c r="AW106" s="49">
        <v>75</v>
      </c>
      <c r="AX106" s="50">
        <v>246</v>
      </c>
      <c r="AY106" s="49">
        <v>16</v>
      </c>
      <c r="AZ106" s="50">
        <v>2440</v>
      </c>
      <c r="BA106" s="49">
        <v>170</v>
      </c>
      <c r="BB106" s="50">
        <v>502</v>
      </c>
      <c r="BC106" s="49">
        <v>31</v>
      </c>
      <c r="BD106" s="50">
        <v>13980</v>
      </c>
      <c r="BE106" s="49">
        <v>520</v>
      </c>
      <c r="BF106" s="52">
        <v>12.6</v>
      </c>
      <c r="BG106" s="49">
        <v>1.2</v>
      </c>
      <c r="BH106" s="50">
        <v>49.9</v>
      </c>
      <c r="BI106" s="49">
        <v>2</v>
      </c>
      <c r="BJ106" s="51">
        <v>2.65</v>
      </c>
      <c r="BK106" s="49">
        <v>0.47</v>
      </c>
      <c r="BL106" s="51">
        <v>0.77</v>
      </c>
      <c r="BM106" s="49">
        <v>0.21</v>
      </c>
      <c r="BN106" s="50">
        <v>279</v>
      </c>
      <c r="BO106" s="49">
        <v>28</v>
      </c>
      <c r="BP106" s="50">
        <v>6080</v>
      </c>
      <c r="BQ106" s="49">
        <v>370</v>
      </c>
      <c r="BR106" s="50"/>
      <c r="BS106" s="52">
        <v>81.358999999999995</v>
      </c>
      <c r="BT106" s="52">
        <v>110.050691327</v>
      </c>
      <c r="BU106" s="50"/>
    </row>
    <row r="107" spans="1:73" s="258" customFormat="1" ht="14">
      <c r="A107" s="54" t="s">
        <v>398</v>
      </c>
      <c r="B107" s="54" t="s">
        <v>397</v>
      </c>
      <c r="C107" s="54">
        <v>27.586352999999999</v>
      </c>
      <c r="D107" s="54">
        <v>89.293903</v>
      </c>
      <c r="E107" s="54" t="s">
        <v>347</v>
      </c>
      <c r="F107" s="58">
        <v>12.367849380068693</v>
      </c>
      <c r="G107" s="58">
        <v>0.37</v>
      </c>
      <c r="H107" s="58">
        <v>12.41</v>
      </c>
      <c r="I107" s="58">
        <v>0.37</v>
      </c>
      <c r="J107" s="58">
        <v>13.1</v>
      </c>
      <c r="K107" s="58">
        <v>1.8</v>
      </c>
      <c r="L107" s="58">
        <v>128</v>
      </c>
      <c r="M107" s="58">
        <v>286</v>
      </c>
      <c r="N107" s="58">
        <v>12.367849380068693</v>
      </c>
      <c r="O107" s="58">
        <v>12.468107170333729</v>
      </c>
      <c r="P107" s="58">
        <v>0.29053717856583272</v>
      </c>
      <c r="Q107" s="58">
        <v>99.195886040315827</v>
      </c>
      <c r="R107" s="56">
        <v>2352</v>
      </c>
      <c r="S107" s="56">
        <v>68</v>
      </c>
      <c r="T107" s="57" t="s">
        <v>285</v>
      </c>
      <c r="U107" s="56" t="s">
        <v>285</v>
      </c>
      <c r="V107" s="55">
        <v>5530</v>
      </c>
      <c r="W107" s="57">
        <v>200</v>
      </c>
      <c r="X107" s="55">
        <v>469000</v>
      </c>
      <c r="Y107" s="56">
        <v>10000</v>
      </c>
      <c r="Z107" s="58">
        <v>11.4</v>
      </c>
      <c r="AA107" s="55">
        <v>0.6</v>
      </c>
      <c r="AB107" s="58" t="s">
        <v>285</v>
      </c>
      <c r="AC107" s="55" t="s">
        <v>285</v>
      </c>
      <c r="AD107" s="58">
        <v>2.23</v>
      </c>
      <c r="AE107" s="55">
        <v>0.23</v>
      </c>
      <c r="AF107" s="58">
        <v>0.06</v>
      </c>
      <c r="AG107" s="55">
        <v>3.7999999999999999E-2</v>
      </c>
      <c r="AH107" s="58">
        <v>0.99</v>
      </c>
      <c r="AI107" s="55">
        <v>0.38</v>
      </c>
      <c r="AJ107" s="58">
        <v>3.8</v>
      </c>
      <c r="AK107" s="55">
        <v>0.68</v>
      </c>
      <c r="AL107" s="58">
        <v>0.34300000000000003</v>
      </c>
      <c r="AM107" s="55">
        <v>7.5999999999999998E-2</v>
      </c>
      <c r="AN107" s="57">
        <v>48</v>
      </c>
      <c r="AO107" s="55">
        <v>2.4</v>
      </c>
      <c r="AP107" s="57">
        <v>24.56</v>
      </c>
      <c r="AQ107" s="55">
        <v>0.83</v>
      </c>
      <c r="AR107" s="56">
        <v>388</v>
      </c>
      <c r="AS107" s="55">
        <v>12</v>
      </c>
      <c r="AT107" s="56">
        <v>163.69999999999999</v>
      </c>
      <c r="AU107" s="55">
        <v>5.3</v>
      </c>
      <c r="AV107" s="56">
        <v>890</v>
      </c>
      <c r="AW107" s="55">
        <v>30</v>
      </c>
      <c r="AX107" s="56">
        <v>198.8</v>
      </c>
      <c r="AY107" s="55">
        <v>6.4</v>
      </c>
      <c r="AZ107" s="56">
        <v>1898</v>
      </c>
      <c r="BA107" s="55">
        <v>68</v>
      </c>
      <c r="BB107" s="56">
        <v>392</v>
      </c>
      <c r="BC107" s="55">
        <v>14</v>
      </c>
      <c r="BD107" s="56">
        <v>12260</v>
      </c>
      <c r="BE107" s="55">
        <v>270</v>
      </c>
      <c r="BF107" s="58">
        <v>9.4600000000000009</v>
      </c>
      <c r="BG107" s="55">
        <v>0.46</v>
      </c>
      <c r="BH107" s="56">
        <v>45.4</v>
      </c>
      <c r="BI107" s="55">
        <v>1.5</v>
      </c>
      <c r="BJ107" s="57">
        <v>2.42</v>
      </c>
      <c r="BK107" s="55">
        <v>0.3</v>
      </c>
      <c r="BL107" s="57">
        <v>0.55000000000000004</v>
      </c>
      <c r="BM107" s="55">
        <v>0.14000000000000001</v>
      </c>
      <c r="BN107" s="56">
        <v>319.60000000000002</v>
      </c>
      <c r="BO107" s="55">
        <v>9.8000000000000007</v>
      </c>
      <c r="BP107" s="56">
        <v>5718</v>
      </c>
      <c r="BQ107" s="55">
        <v>69</v>
      </c>
      <c r="BR107" s="56"/>
      <c r="BS107" s="58">
        <v>75.935000000000002</v>
      </c>
      <c r="BT107" s="58">
        <v>85.798059250800009</v>
      </c>
      <c r="BU107" s="50"/>
    </row>
    <row r="108" spans="1:73" s="258" customFormat="1" ht="14">
      <c r="F108" s="259"/>
      <c r="G108" s="259"/>
      <c r="H108" s="259"/>
      <c r="I108" s="259"/>
      <c r="J108" s="259"/>
      <c r="K108" s="259"/>
      <c r="L108" s="259"/>
      <c r="M108" s="259"/>
      <c r="N108" s="259"/>
      <c r="O108" s="259"/>
      <c r="P108" s="259"/>
      <c r="Q108" s="259"/>
      <c r="S108" s="49"/>
      <c r="U108" s="49"/>
      <c r="W108" s="49"/>
      <c r="Y108" s="49"/>
      <c r="AA108" s="49"/>
      <c r="AC108" s="49"/>
      <c r="AE108" s="49"/>
      <c r="AG108" s="49"/>
      <c r="AI108" s="49"/>
      <c r="AK108" s="49"/>
      <c r="AM108" s="49"/>
      <c r="AO108" s="49"/>
      <c r="AQ108" s="49"/>
      <c r="AS108" s="49"/>
      <c r="AU108" s="49"/>
      <c r="AW108" s="49"/>
      <c r="AY108" s="49"/>
      <c r="BA108" s="49"/>
      <c r="BC108" s="49"/>
      <c r="BE108" s="49"/>
      <c r="BG108" s="49"/>
      <c r="BI108" s="49"/>
      <c r="BK108" s="49"/>
      <c r="BM108" s="49"/>
      <c r="BO108" s="49"/>
      <c r="BQ108" s="49"/>
    </row>
    <row r="109" spans="1:73" s="258" customFormat="1" ht="14">
      <c r="A109" s="260"/>
      <c r="B109" s="59" t="s">
        <v>399</v>
      </c>
      <c r="C109" s="59" t="s">
        <v>400</v>
      </c>
      <c r="F109" s="259"/>
      <c r="G109" s="259"/>
      <c r="H109" s="259"/>
      <c r="I109" s="259"/>
      <c r="J109" s="259"/>
      <c r="K109" s="259"/>
      <c r="L109" s="259"/>
      <c r="M109" s="259"/>
      <c r="N109" s="259"/>
      <c r="O109" s="259"/>
      <c r="P109" s="259"/>
      <c r="Q109" s="259"/>
      <c r="S109" s="49"/>
      <c r="U109" s="49"/>
      <c r="W109" s="49"/>
      <c r="Y109" s="49"/>
      <c r="AA109" s="49"/>
      <c r="AC109" s="49"/>
      <c r="AE109" s="49"/>
      <c r="AG109" s="49"/>
      <c r="AI109" s="49"/>
      <c r="AK109" s="49"/>
      <c r="AM109" s="49"/>
      <c r="AO109" s="49"/>
      <c r="AQ109" s="49"/>
      <c r="AS109" s="49"/>
      <c r="AU109" s="49"/>
      <c r="AW109" s="49"/>
      <c r="AY109" s="49"/>
      <c r="BA109" s="49"/>
      <c r="BC109" s="49"/>
      <c r="BE109" s="49"/>
      <c r="BG109" s="49"/>
      <c r="BI109" s="49"/>
      <c r="BK109" s="49"/>
      <c r="BM109" s="49"/>
      <c r="BO109" s="49"/>
      <c r="BQ109" s="49"/>
    </row>
    <row r="110" spans="1:73" s="258" customFormat="1" ht="14">
      <c r="A110" s="60" t="s">
        <v>401</v>
      </c>
      <c r="B110" s="59">
        <v>94</v>
      </c>
      <c r="C110" s="59">
        <v>7</v>
      </c>
      <c r="F110" s="259"/>
      <c r="G110" s="259"/>
      <c r="H110" s="259"/>
      <c r="I110" s="259"/>
      <c r="J110" s="259"/>
      <c r="K110" s="259"/>
      <c r="L110" s="259"/>
      <c r="M110" s="259"/>
      <c r="N110" s="259"/>
      <c r="O110" s="259"/>
      <c r="P110" s="259"/>
      <c r="Q110" s="259"/>
      <c r="S110" s="49"/>
      <c r="U110" s="49"/>
      <c r="W110" s="49"/>
      <c r="Y110" s="49"/>
      <c r="AA110" s="49"/>
      <c r="AC110" s="49"/>
      <c r="AE110" s="49"/>
      <c r="AG110" s="49"/>
      <c r="AI110" s="49"/>
      <c r="AK110" s="49"/>
      <c r="AM110" s="49"/>
      <c r="AO110" s="49"/>
      <c r="AQ110" s="49"/>
      <c r="AS110" s="49"/>
      <c r="AU110" s="49"/>
      <c r="AW110" s="49"/>
      <c r="AY110" s="49"/>
      <c r="BA110" s="49"/>
      <c r="BC110" s="49"/>
      <c r="BE110" s="49"/>
      <c r="BG110" s="49"/>
      <c r="BI110" s="49"/>
      <c r="BK110" s="49"/>
      <c r="BM110" s="49"/>
      <c r="BO110" s="49"/>
      <c r="BQ110" s="49"/>
    </row>
    <row r="111" spans="1:73" s="258" customFormat="1" ht="14">
      <c r="A111" s="60" t="s">
        <v>402</v>
      </c>
      <c r="B111" s="59">
        <v>17</v>
      </c>
      <c r="C111" s="59">
        <v>6</v>
      </c>
      <c r="F111" s="259"/>
      <c r="G111" s="259"/>
      <c r="H111" s="259"/>
      <c r="I111" s="259"/>
      <c r="J111" s="259"/>
      <c r="K111" s="259"/>
      <c r="L111" s="259"/>
      <c r="M111" s="259"/>
      <c r="N111" s="259"/>
      <c r="O111" s="259"/>
      <c r="P111" s="259"/>
      <c r="Q111" s="259"/>
      <c r="S111" s="49"/>
      <c r="U111" s="49"/>
      <c r="W111" s="49"/>
      <c r="Y111" s="49"/>
      <c r="AA111" s="49"/>
      <c r="AC111" s="49"/>
      <c r="AE111" s="49"/>
      <c r="AG111" s="49"/>
      <c r="AI111" s="49"/>
      <c r="AK111" s="49"/>
      <c r="AM111" s="49"/>
      <c r="AO111" s="49"/>
      <c r="AQ111" s="49"/>
      <c r="AS111" s="49"/>
      <c r="AU111" s="49"/>
      <c r="AW111" s="49"/>
      <c r="AY111" s="49"/>
      <c r="BA111" s="49"/>
      <c r="BC111" s="49"/>
      <c r="BE111" s="49"/>
      <c r="BG111" s="49"/>
      <c r="BI111" s="49"/>
      <c r="BK111" s="49"/>
      <c r="BM111" s="49"/>
      <c r="BO111" s="49"/>
      <c r="BQ111" s="49"/>
    </row>
    <row r="112" spans="1:73" s="258" customFormat="1" ht="14">
      <c r="F112" s="259"/>
      <c r="G112" s="259"/>
      <c r="H112" s="259"/>
      <c r="I112" s="259"/>
      <c r="J112" s="259"/>
      <c r="K112" s="259"/>
      <c r="L112" s="259"/>
      <c r="M112" s="259"/>
      <c r="N112" s="259"/>
      <c r="O112" s="259"/>
      <c r="P112" s="259"/>
      <c r="Q112" s="259"/>
      <c r="S112" s="49"/>
      <c r="U112" s="49"/>
      <c r="W112" s="49"/>
      <c r="Y112" s="49"/>
      <c r="AA112" s="49"/>
      <c r="AC112" s="49"/>
      <c r="AE112" s="49"/>
      <c r="AG112" s="49"/>
      <c r="AI112" s="49"/>
      <c r="AK112" s="49"/>
      <c r="AM112" s="49"/>
      <c r="AO112" s="49"/>
      <c r="AQ112" s="49"/>
      <c r="AS112" s="49"/>
      <c r="AU112" s="49"/>
      <c r="AW112" s="49"/>
      <c r="AY112" s="49"/>
      <c r="BA112" s="49"/>
      <c r="BC112" s="49"/>
      <c r="BE112" s="49"/>
      <c r="BG112" s="49"/>
      <c r="BI112" s="49"/>
      <c r="BK112" s="49"/>
      <c r="BM112" s="49"/>
      <c r="BO112" s="49"/>
      <c r="BQ112" s="49"/>
    </row>
    <row r="113" spans="1:69" s="258" customFormat="1" ht="14">
      <c r="F113" s="259"/>
      <c r="G113" s="259"/>
      <c r="H113" s="259"/>
      <c r="I113" s="259"/>
      <c r="J113" s="259"/>
      <c r="K113" s="259"/>
      <c r="L113" s="259"/>
      <c r="M113" s="259"/>
      <c r="N113" s="259"/>
      <c r="O113" s="259"/>
      <c r="P113" s="259"/>
      <c r="Q113" s="259"/>
      <c r="S113" s="49"/>
      <c r="U113" s="49"/>
      <c r="W113" s="49"/>
      <c r="Y113" s="49"/>
      <c r="AA113" s="49"/>
      <c r="AC113" s="49"/>
      <c r="AE113" s="49"/>
      <c r="AG113" s="49"/>
      <c r="AI113" s="49"/>
      <c r="AK113" s="49"/>
      <c r="AM113" s="49"/>
      <c r="AO113" s="49"/>
      <c r="AQ113" s="49"/>
      <c r="AS113" s="49"/>
      <c r="AU113" s="49"/>
      <c r="AW113" s="49"/>
      <c r="AY113" s="49"/>
      <c r="BA113" s="49"/>
      <c r="BC113" s="49"/>
      <c r="BE113" s="49"/>
      <c r="BG113" s="49"/>
      <c r="BI113" s="49"/>
      <c r="BK113" s="49"/>
      <c r="BM113" s="49"/>
      <c r="BO113" s="49"/>
      <c r="BQ113" s="49"/>
    </row>
    <row r="114" spans="1:69">
      <c r="A114" s="61" t="s">
        <v>403</v>
      </c>
    </row>
    <row r="115" spans="1:69" ht="18">
      <c r="A115" s="62" t="s">
        <v>405</v>
      </c>
    </row>
    <row r="116" spans="1:69">
      <c r="A116" s="62" t="s">
        <v>406</v>
      </c>
    </row>
    <row r="117" spans="1:69">
      <c r="A117" s="62" t="s">
        <v>407</v>
      </c>
    </row>
    <row r="118" spans="1:69">
      <c r="A118" s="62" t="s">
        <v>1072</v>
      </c>
    </row>
    <row r="119" spans="1:69">
      <c r="A119" s="62" t="s">
        <v>408</v>
      </c>
    </row>
    <row r="120" spans="1:69">
      <c r="A120" s="258"/>
    </row>
    <row r="121" spans="1:69">
      <c r="A121" s="64" t="s">
        <v>409</v>
      </c>
    </row>
    <row r="122" spans="1:69">
      <c r="A122" s="63" t="s">
        <v>410</v>
      </c>
    </row>
    <row r="124" spans="1:69" s="258" customFormat="1" ht="15" thickBot="1">
      <c r="F124" s="259"/>
      <c r="G124" s="259"/>
      <c r="H124" s="259"/>
      <c r="I124" s="259"/>
      <c r="J124" s="259"/>
      <c r="K124" s="259"/>
      <c r="L124" s="259"/>
      <c r="M124" s="259"/>
      <c r="N124" s="259"/>
      <c r="O124" s="259"/>
      <c r="P124" s="259"/>
      <c r="Q124" s="259"/>
    </row>
    <row r="125" spans="1:69" s="258" customFormat="1" ht="14">
      <c r="A125" s="261" t="s">
        <v>928</v>
      </c>
      <c r="B125" s="262"/>
      <c r="C125" s="262"/>
      <c r="D125" s="262"/>
      <c r="E125" s="262"/>
      <c r="F125" s="263"/>
      <c r="G125" s="263"/>
      <c r="H125" s="263"/>
      <c r="I125" s="263"/>
      <c r="J125" s="263"/>
      <c r="K125" s="263"/>
      <c r="L125" s="263"/>
      <c r="M125" s="263"/>
      <c r="N125" s="263"/>
      <c r="O125" s="263"/>
      <c r="P125" s="263"/>
      <c r="Q125" s="263"/>
      <c r="R125" s="262"/>
      <c r="S125" s="262"/>
      <c r="T125" s="262"/>
      <c r="U125" s="262"/>
      <c r="V125" s="262"/>
      <c r="W125" s="262"/>
      <c r="X125" s="262"/>
      <c r="Y125" s="262"/>
      <c r="Z125" s="262"/>
      <c r="AA125" s="262"/>
      <c r="AB125" s="262"/>
      <c r="AC125" s="262"/>
      <c r="AD125" s="262"/>
      <c r="AE125" s="262"/>
      <c r="AF125" s="262"/>
      <c r="AG125" s="262"/>
      <c r="AH125" s="262"/>
      <c r="AI125" s="262"/>
      <c r="AJ125" s="262"/>
      <c r="AK125" s="262"/>
      <c r="AL125" s="262"/>
      <c r="AM125" s="262"/>
      <c r="AN125" s="262"/>
      <c r="AO125" s="262"/>
      <c r="AP125" s="262"/>
      <c r="AQ125" s="262"/>
      <c r="AR125" s="262"/>
      <c r="AS125" s="262"/>
      <c r="AT125" s="262"/>
      <c r="AU125" s="262"/>
      <c r="AV125" s="262"/>
      <c r="AW125" s="262"/>
      <c r="AX125" s="262"/>
      <c r="AY125" s="262"/>
      <c r="AZ125" s="262"/>
      <c r="BA125" s="262"/>
      <c r="BB125" s="262"/>
      <c r="BC125" s="262"/>
      <c r="BD125" s="262"/>
      <c r="BE125" s="262"/>
      <c r="BF125" s="262"/>
      <c r="BG125" s="262"/>
      <c r="BH125" s="262"/>
      <c r="BI125" s="262"/>
      <c r="BJ125" s="262"/>
      <c r="BK125" s="262"/>
      <c r="BL125" s="262"/>
      <c r="BM125" s="262"/>
    </row>
    <row r="126" spans="1:69" s="258" customFormat="1" ht="47">
      <c r="A126" s="352" t="s">
        <v>778</v>
      </c>
      <c r="B126" s="214" t="s">
        <v>1105</v>
      </c>
      <c r="C126" s="214" t="s">
        <v>44</v>
      </c>
      <c r="D126" s="215" t="s">
        <v>1101</v>
      </c>
      <c r="E126" s="215" t="s">
        <v>279</v>
      </c>
      <c r="F126" s="247" t="s">
        <v>1102</v>
      </c>
      <c r="G126" s="247" t="s">
        <v>279</v>
      </c>
      <c r="H126" s="247" t="s">
        <v>1103</v>
      </c>
      <c r="I126" s="247" t="s">
        <v>279</v>
      </c>
      <c r="J126" s="247" t="s">
        <v>1104</v>
      </c>
      <c r="K126" s="247" t="s">
        <v>280</v>
      </c>
      <c r="L126" s="354" t="s">
        <v>779</v>
      </c>
      <c r="M126" s="354" t="s">
        <v>780</v>
      </c>
      <c r="N126" s="264" t="s">
        <v>1073</v>
      </c>
      <c r="O126" s="247" t="s">
        <v>935</v>
      </c>
      <c r="P126" s="264" t="s">
        <v>1074</v>
      </c>
      <c r="Q126" s="247" t="s">
        <v>936</v>
      </c>
      <c r="R126" s="216" t="s">
        <v>1075</v>
      </c>
      <c r="S126" s="265" t="s">
        <v>937</v>
      </c>
      <c r="T126" s="217" t="s">
        <v>1076</v>
      </c>
      <c r="U126" s="265" t="s">
        <v>938</v>
      </c>
      <c r="V126" s="218" t="s">
        <v>1077</v>
      </c>
      <c r="W126" s="265" t="s">
        <v>939</v>
      </c>
      <c r="X126" s="218" t="s">
        <v>1078</v>
      </c>
      <c r="Y126" s="265" t="s">
        <v>940</v>
      </c>
      <c r="Z126" s="218" t="s">
        <v>1079</v>
      </c>
      <c r="AA126" s="265" t="s">
        <v>941</v>
      </c>
      <c r="AB126" s="218" t="s">
        <v>1080</v>
      </c>
      <c r="AC126" s="265" t="s">
        <v>942</v>
      </c>
      <c r="AD126" s="218" t="s">
        <v>1081</v>
      </c>
      <c r="AE126" s="265" t="s">
        <v>943</v>
      </c>
      <c r="AF126" s="218" t="s">
        <v>1082</v>
      </c>
      <c r="AG126" s="265" t="s">
        <v>944</v>
      </c>
      <c r="AH126" s="218" t="s">
        <v>1083</v>
      </c>
      <c r="AI126" s="265" t="s">
        <v>945</v>
      </c>
      <c r="AJ126" s="219" t="s">
        <v>1084</v>
      </c>
      <c r="AK126" s="265" t="s">
        <v>946</v>
      </c>
      <c r="AL126" s="219" t="s">
        <v>1085</v>
      </c>
      <c r="AM126" s="266" t="s">
        <v>947</v>
      </c>
      <c r="AN126" s="216" t="s">
        <v>1086</v>
      </c>
      <c r="AO126" s="265" t="s">
        <v>948</v>
      </c>
      <c r="AP126" s="216" t="s">
        <v>1087</v>
      </c>
      <c r="AQ126" s="265" t="s">
        <v>949</v>
      </c>
      <c r="AR126" s="216" t="s">
        <v>1088</v>
      </c>
      <c r="AS126" s="265" t="s">
        <v>950</v>
      </c>
      <c r="AT126" s="216" t="s">
        <v>1089</v>
      </c>
      <c r="AU126" s="265" t="s">
        <v>951</v>
      </c>
      <c r="AV126" s="216" t="s">
        <v>1090</v>
      </c>
      <c r="AW126" s="265" t="s">
        <v>952</v>
      </c>
      <c r="AX126" s="216" t="s">
        <v>1091</v>
      </c>
      <c r="AY126" s="265" t="s">
        <v>953</v>
      </c>
      <c r="AZ126" s="217" t="s">
        <v>1092</v>
      </c>
      <c r="BA126" s="265" t="s">
        <v>954</v>
      </c>
      <c r="BB126" s="218" t="s">
        <v>1093</v>
      </c>
      <c r="BC126" s="265" t="s">
        <v>955</v>
      </c>
      <c r="BD126" s="216" t="s">
        <v>1094</v>
      </c>
      <c r="BE126" s="265" t="s">
        <v>956</v>
      </c>
      <c r="BF126" s="219" t="s">
        <v>1095</v>
      </c>
      <c r="BG126" s="265" t="s">
        <v>957</v>
      </c>
      <c r="BH126" s="219" t="s">
        <v>1096</v>
      </c>
      <c r="BI126" s="265" t="s">
        <v>958</v>
      </c>
      <c r="BJ126" s="220" t="s">
        <v>1097</v>
      </c>
      <c r="BK126" s="265" t="s">
        <v>959</v>
      </c>
      <c r="BL126" s="220" t="s">
        <v>1098</v>
      </c>
      <c r="BM126" s="265" t="s">
        <v>960</v>
      </c>
    </row>
    <row r="127" spans="1:69" s="258" customFormat="1" ht="14">
      <c r="A127" s="353"/>
      <c r="B127" s="356" t="s">
        <v>781</v>
      </c>
      <c r="C127" s="356"/>
      <c r="D127" s="356"/>
      <c r="E127" s="356"/>
      <c r="F127" s="356"/>
      <c r="G127" s="356"/>
      <c r="H127" s="356"/>
      <c r="I127" s="356"/>
      <c r="J127" s="356"/>
      <c r="K127" s="356"/>
      <c r="L127" s="355"/>
      <c r="M127" s="355"/>
      <c r="N127" s="357" t="s">
        <v>782</v>
      </c>
      <c r="O127" s="357"/>
      <c r="P127" s="357"/>
      <c r="Q127" s="357"/>
      <c r="R127" s="357"/>
      <c r="S127" s="357"/>
      <c r="T127" s="357"/>
      <c r="U127" s="357"/>
      <c r="V127" s="357"/>
      <c r="W127" s="357"/>
      <c r="X127" s="357"/>
      <c r="Y127" s="357"/>
      <c r="Z127" s="357"/>
      <c r="AA127" s="357"/>
      <c r="AB127" s="357"/>
      <c r="AC127" s="357"/>
      <c r="AD127" s="357"/>
      <c r="AE127" s="357"/>
      <c r="AF127" s="357"/>
      <c r="AG127" s="357"/>
      <c r="AH127" s="357"/>
      <c r="AI127" s="357"/>
      <c r="AJ127" s="357"/>
      <c r="AK127" s="357"/>
      <c r="AL127" s="357"/>
      <c r="AM127" s="357"/>
      <c r="AN127" s="357"/>
      <c r="AO127" s="357"/>
      <c r="AP127" s="357"/>
      <c r="AQ127" s="357"/>
      <c r="AR127" s="357"/>
      <c r="AS127" s="357"/>
      <c r="AT127" s="357"/>
      <c r="AU127" s="357"/>
      <c r="AV127" s="357"/>
      <c r="AW127" s="357"/>
      <c r="AX127" s="357"/>
      <c r="AY127" s="357"/>
      <c r="AZ127" s="357"/>
      <c r="BA127" s="357"/>
      <c r="BB127" s="357"/>
      <c r="BC127" s="357"/>
      <c r="BD127" s="357"/>
      <c r="BE127" s="357"/>
      <c r="BF127" s="357"/>
      <c r="BG127" s="357"/>
      <c r="BH127" s="357"/>
      <c r="BI127" s="357"/>
      <c r="BJ127" s="357"/>
      <c r="BK127" s="357"/>
      <c r="BL127" s="357"/>
      <c r="BM127" s="357"/>
    </row>
    <row r="128" spans="1:69" s="258" customFormat="1" ht="14">
      <c r="A128" s="224" t="s">
        <v>783</v>
      </c>
      <c r="B128" s="225">
        <v>411.6</v>
      </c>
      <c r="C128" s="225">
        <v>12</v>
      </c>
      <c r="D128" s="225">
        <v>411.6</v>
      </c>
      <c r="E128" s="225">
        <v>12</v>
      </c>
      <c r="F128" s="226">
        <v>402</v>
      </c>
      <c r="G128" s="226">
        <v>41</v>
      </c>
      <c r="H128" s="226">
        <v>443</v>
      </c>
      <c r="I128" s="226">
        <v>268</v>
      </c>
      <c r="J128" s="226">
        <v>411.62144477514022</v>
      </c>
      <c r="K128" s="226">
        <v>401.7158882448868</v>
      </c>
      <c r="L128" s="226">
        <v>9.7793046936402284E-2</v>
      </c>
      <c r="M128" s="226">
        <v>102.38805970149254</v>
      </c>
      <c r="N128" s="226">
        <v>186</v>
      </c>
      <c r="O128" s="226">
        <v>18</v>
      </c>
      <c r="P128" s="226">
        <v>5.4</v>
      </c>
      <c r="Q128" s="226">
        <v>1.6</v>
      </c>
      <c r="R128" s="225">
        <v>701</v>
      </c>
      <c r="S128" s="227">
        <v>20</v>
      </c>
      <c r="T128" s="227">
        <v>487000</v>
      </c>
      <c r="U128" s="227">
        <v>11000</v>
      </c>
      <c r="V128" s="226">
        <v>0.56000000000000005</v>
      </c>
      <c r="W128" s="227">
        <v>0.1</v>
      </c>
      <c r="X128" s="226" t="s">
        <v>285</v>
      </c>
      <c r="Y128" s="227" t="s">
        <v>285</v>
      </c>
      <c r="Z128" s="226">
        <v>3.36</v>
      </c>
      <c r="AA128" s="227">
        <v>0.25</v>
      </c>
      <c r="AB128" s="226" t="s">
        <v>285</v>
      </c>
      <c r="AC128" s="227" t="s">
        <v>285</v>
      </c>
      <c r="AD128" s="226">
        <v>0.5</v>
      </c>
      <c r="AE128" s="227">
        <v>0.21</v>
      </c>
      <c r="AF128" s="226">
        <v>1.08</v>
      </c>
      <c r="AG128" s="227">
        <v>0.31</v>
      </c>
      <c r="AH128" s="226">
        <v>0.34200000000000003</v>
      </c>
      <c r="AI128" s="227">
        <v>6.4000000000000001E-2</v>
      </c>
      <c r="AJ128" s="228">
        <v>8.32</v>
      </c>
      <c r="AK128" s="227">
        <v>0.98</v>
      </c>
      <c r="AL128" s="228">
        <v>3.28</v>
      </c>
      <c r="AM128" s="227">
        <v>0.22</v>
      </c>
      <c r="AN128" s="225">
        <v>47.5</v>
      </c>
      <c r="AO128" s="227">
        <v>1.8</v>
      </c>
      <c r="AP128" s="225">
        <v>21.34</v>
      </c>
      <c r="AQ128" s="227">
        <v>0.74</v>
      </c>
      <c r="AR128" s="225">
        <v>114.6</v>
      </c>
      <c r="AS128" s="227">
        <v>3.9</v>
      </c>
      <c r="AT128" s="225">
        <v>27.79</v>
      </c>
      <c r="AU128" s="227">
        <v>0.95</v>
      </c>
      <c r="AV128" s="225">
        <v>273.7</v>
      </c>
      <c r="AW128" s="227">
        <v>8.1</v>
      </c>
      <c r="AX128" s="225">
        <v>63.1</v>
      </c>
      <c r="AY128" s="227">
        <v>1.5</v>
      </c>
      <c r="AZ128" s="227">
        <v>10600</v>
      </c>
      <c r="BA128" s="227">
        <v>260</v>
      </c>
      <c r="BB128" s="226">
        <v>0.20100000000000001</v>
      </c>
      <c r="BC128" s="227">
        <v>4.3999999999999997E-2</v>
      </c>
      <c r="BD128" s="225">
        <v>32.64</v>
      </c>
      <c r="BE128" s="227">
        <v>0.75</v>
      </c>
      <c r="BF128" s="228">
        <v>1.9</v>
      </c>
      <c r="BG128" s="227">
        <v>0.21</v>
      </c>
      <c r="BH128" s="228">
        <v>2.0299999999999998</v>
      </c>
      <c r="BI128" s="227">
        <v>0.17</v>
      </c>
      <c r="BJ128" s="225">
        <v>54.1</v>
      </c>
      <c r="BK128" s="227">
        <v>0.82</v>
      </c>
      <c r="BL128" s="225">
        <v>128.1</v>
      </c>
      <c r="BM128" s="227">
        <v>1.6</v>
      </c>
    </row>
    <row r="129" spans="1:65" s="258" customFormat="1" ht="14">
      <c r="A129" s="224" t="s">
        <v>784</v>
      </c>
      <c r="B129" s="225">
        <v>415.9</v>
      </c>
      <c r="C129" s="225">
        <v>12</v>
      </c>
      <c r="D129" s="225">
        <v>415.9</v>
      </c>
      <c r="E129" s="225">
        <v>12</v>
      </c>
      <c r="F129" s="226">
        <v>413</v>
      </c>
      <c r="G129" s="226">
        <v>37</v>
      </c>
      <c r="H129" s="226">
        <v>487</v>
      </c>
      <c r="I129" s="226">
        <v>260</v>
      </c>
      <c r="J129" s="226">
        <v>415.35379795299218</v>
      </c>
      <c r="K129" s="226">
        <v>412.0248196357042</v>
      </c>
      <c r="L129" s="226">
        <v>0.22070169894645811</v>
      </c>
      <c r="M129" s="226">
        <v>100.70217917675544</v>
      </c>
      <c r="N129" s="226">
        <v>390</v>
      </c>
      <c r="O129" s="226">
        <v>18</v>
      </c>
      <c r="P129" s="226">
        <v>12.6</v>
      </c>
      <c r="Q129" s="226">
        <v>1.7</v>
      </c>
      <c r="R129" s="225">
        <v>3493</v>
      </c>
      <c r="S129" s="227">
        <v>51</v>
      </c>
      <c r="T129" s="227">
        <v>481900</v>
      </c>
      <c r="U129" s="227">
        <v>9500</v>
      </c>
      <c r="V129" s="226">
        <v>0.70399999999999996</v>
      </c>
      <c r="W129" s="227">
        <v>9.4E-2</v>
      </c>
      <c r="X129" s="226">
        <v>5.5E-2</v>
      </c>
      <c r="Y129" s="227">
        <v>2.4E-2</v>
      </c>
      <c r="Z129" s="226">
        <v>7.58</v>
      </c>
      <c r="AA129" s="227">
        <v>0.34</v>
      </c>
      <c r="AB129" s="226">
        <v>0.35499999999999998</v>
      </c>
      <c r="AC129" s="227">
        <v>7.5999999999999998E-2</v>
      </c>
      <c r="AD129" s="226">
        <v>4.95</v>
      </c>
      <c r="AE129" s="227">
        <v>0.59</v>
      </c>
      <c r="AF129" s="226">
        <v>11.35</v>
      </c>
      <c r="AG129" s="227">
        <v>0.98</v>
      </c>
      <c r="AH129" s="226">
        <v>2.5499999999999998</v>
      </c>
      <c r="AI129" s="227">
        <v>0.2</v>
      </c>
      <c r="AJ129" s="228">
        <v>70.599999999999994</v>
      </c>
      <c r="AK129" s="227">
        <v>2.5</v>
      </c>
      <c r="AL129" s="228">
        <v>23.58</v>
      </c>
      <c r="AM129" s="227">
        <v>0.67</v>
      </c>
      <c r="AN129" s="225">
        <v>299.39999999999998</v>
      </c>
      <c r="AO129" s="227">
        <v>4.9000000000000004</v>
      </c>
      <c r="AP129" s="225">
        <v>108.3</v>
      </c>
      <c r="AQ129" s="227">
        <v>2</v>
      </c>
      <c r="AR129" s="225">
        <v>513.20000000000005</v>
      </c>
      <c r="AS129" s="227">
        <v>7.8</v>
      </c>
      <c r="AT129" s="225">
        <v>100</v>
      </c>
      <c r="AU129" s="227">
        <v>1.8</v>
      </c>
      <c r="AV129" s="225">
        <v>852</v>
      </c>
      <c r="AW129" s="227">
        <v>14</v>
      </c>
      <c r="AX129" s="225">
        <v>163.4</v>
      </c>
      <c r="AY129" s="227">
        <v>2.7</v>
      </c>
      <c r="AZ129" s="227">
        <v>8860</v>
      </c>
      <c r="BA129" s="227">
        <v>220</v>
      </c>
      <c r="BB129" s="226">
        <v>0.27100000000000002</v>
      </c>
      <c r="BC129" s="227">
        <v>5.1999999999999998E-2</v>
      </c>
      <c r="BD129" s="225">
        <v>49.7</v>
      </c>
      <c r="BE129" s="227">
        <v>1.2</v>
      </c>
      <c r="BF129" s="228">
        <v>3</v>
      </c>
      <c r="BG129" s="227">
        <v>0.31</v>
      </c>
      <c r="BH129" s="228">
        <v>5.83</v>
      </c>
      <c r="BI129" s="227">
        <v>0.23</v>
      </c>
      <c r="BJ129" s="225">
        <v>154</v>
      </c>
      <c r="BK129" s="227">
        <v>2.2000000000000002</v>
      </c>
      <c r="BL129" s="225">
        <v>193.4</v>
      </c>
      <c r="BM129" s="227">
        <v>2.5</v>
      </c>
    </row>
    <row r="130" spans="1:65" s="258" customFormat="1" ht="14">
      <c r="A130" s="224" t="s">
        <v>785</v>
      </c>
      <c r="B130" s="225">
        <v>424.25516134365944</v>
      </c>
      <c r="C130" s="225">
        <v>17</v>
      </c>
      <c r="D130" s="225">
        <v>424</v>
      </c>
      <c r="E130" s="225">
        <v>17</v>
      </c>
      <c r="F130" s="226">
        <v>387</v>
      </c>
      <c r="G130" s="226">
        <v>63</v>
      </c>
      <c r="H130" s="226">
        <v>411</v>
      </c>
      <c r="I130" s="226">
        <v>448</v>
      </c>
      <c r="J130" s="226">
        <v>424.25516134365944</v>
      </c>
      <c r="K130" s="226">
        <v>418.55697470829909</v>
      </c>
      <c r="L130" s="226">
        <v>-3.9016040900176602E-2</v>
      </c>
      <c r="M130" s="226">
        <v>101.36138852765065</v>
      </c>
      <c r="N130" s="226">
        <v>226</v>
      </c>
      <c r="O130" s="226">
        <v>16</v>
      </c>
      <c r="P130" s="226">
        <v>7.4</v>
      </c>
      <c r="Q130" s="226">
        <v>1.8</v>
      </c>
      <c r="R130" s="225">
        <v>1355</v>
      </c>
      <c r="S130" s="227">
        <v>20</v>
      </c>
      <c r="T130" s="227">
        <v>499000</v>
      </c>
      <c r="U130" s="227">
        <v>10000</v>
      </c>
      <c r="V130" s="226">
        <v>0.55000000000000004</v>
      </c>
      <c r="W130" s="227">
        <v>8.7999999999999995E-2</v>
      </c>
      <c r="X130" s="226" t="s">
        <v>285</v>
      </c>
      <c r="Y130" s="227" t="s">
        <v>285</v>
      </c>
      <c r="Z130" s="226">
        <v>4</v>
      </c>
      <c r="AA130" s="227">
        <v>0.25</v>
      </c>
      <c r="AB130" s="226">
        <v>7.8E-2</v>
      </c>
      <c r="AC130" s="227">
        <v>3.5999999999999997E-2</v>
      </c>
      <c r="AD130" s="226">
        <v>1.4</v>
      </c>
      <c r="AE130" s="227">
        <v>0.33</v>
      </c>
      <c r="AF130" s="226">
        <v>3.78</v>
      </c>
      <c r="AG130" s="227">
        <v>0.59</v>
      </c>
      <c r="AH130" s="226">
        <v>0.8</v>
      </c>
      <c r="AI130" s="227">
        <v>0.1</v>
      </c>
      <c r="AJ130" s="228">
        <v>25.7</v>
      </c>
      <c r="AK130" s="227">
        <v>1.6</v>
      </c>
      <c r="AL130" s="228">
        <v>8.7100000000000009</v>
      </c>
      <c r="AM130" s="227">
        <v>0.37</v>
      </c>
      <c r="AN130" s="225">
        <v>114.4</v>
      </c>
      <c r="AO130" s="227">
        <v>2.2999999999999998</v>
      </c>
      <c r="AP130" s="225">
        <v>44</v>
      </c>
      <c r="AQ130" s="227">
        <v>1.1000000000000001</v>
      </c>
      <c r="AR130" s="225">
        <v>215.7</v>
      </c>
      <c r="AS130" s="227">
        <v>4.4000000000000004</v>
      </c>
      <c r="AT130" s="225">
        <v>43.05</v>
      </c>
      <c r="AU130" s="227">
        <v>0.98</v>
      </c>
      <c r="AV130" s="225">
        <v>379.2</v>
      </c>
      <c r="AW130" s="227">
        <v>8</v>
      </c>
      <c r="AX130" s="225">
        <v>75.7</v>
      </c>
      <c r="AY130" s="227">
        <v>1.4</v>
      </c>
      <c r="AZ130" s="227">
        <v>10200</v>
      </c>
      <c r="BA130" s="227">
        <v>310</v>
      </c>
      <c r="BB130" s="226">
        <v>0.17599999999999999</v>
      </c>
      <c r="BC130" s="227">
        <v>4.4999999999999998E-2</v>
      </c>
      <c r="BD130" s="225">
        <v>22.67</v>
      </c>
      <c r="BE130" s="227">
        <v>0.74</v>
      </c>
      <c r="BF130" s="228">
        <v>1.35</v>
      </c>
      <c r="BG130" s="227">
        <v>0.25</v>
      </c>
      <c r="BH130" s="228">
        <v>2</v>
      </c>
      <c r="BI130" s="227">
        <v>0.15</v>
      </c>
      <c r="BJ130" s="225">
        <v>53.6</v>
      </c>
      <c r="BK130" s="227">
        <v>1.2</v>
      </c>
      <c r="BL130" s="225">
        <v>87.2</v>
      </c>
      <c r="BM130" s="227">
        <v>1.8</v>
      </c>
    </row>
    <row r="131" spans="1:65" s="258" customFormat="1" ht="14">
      <c r="A131" s="224" t="s">
        <v>786</v>
      </c>
      <c r="B131" s="225">
        <v>422.36453277723388</v>
      </c>
      <c r="C131" s="225">
        <v>14</v>
      </c>
      <c r="D131" s="225">
        <v>422</v>
      </c>
      <c r="E131" s="225">
        <v>14</v>
      </c>
      <c r="F131" s="226">
        <v>413</v>
      </c>
      <c r="G131" s="226">
        <v>42</v>
      </c>
      <c r="H131" s="226">
        <v>463</v>
      </c>
      <c r="I131" s="226">
        <v>272</v>
      </c>
      <c r="J131" s="226">
        <v>422.36453277723388</v>
      </c>
      <c r="K131" s="226">
        <v>419.57758545971194</v>
      </c>
      <c r="L131" s="226">
        <v>0.12781415371386759</v>
      </c>
      <c r="M131" s="226">
        <v>100.66422693063272</v>
      </c>
      <c r="N131" s="226">
        <v>216</v>
      </c>
      <c r="O131" s="226">
        <v>17</v>
      </c>
      <c r="P131" s="226">
        <v>6.9</v>
      </c>
      <c r="Q131" s="226">
        <v>1.9</v>
      </c>
      <c r="R131" s="225">
        <v>1640</v>
      </c>
      <c r="S131" s="227">
        <v>32</v>
      </c>
      <c r="T131" s="227">
        <v>496000</v>
      </c>
      <c r="U131" s="227">
        <v>11000</v>
      </c>
      <c r="V131" s="226">
        <v>0.40799999999999997</v>
      </c>
      <c r="W131" s="227">
        <v>8.1000000000000003E-2</v>
      </c>
      <c r="X131" s="226" t="s">
        <v>285</v>
      </c>
      <c r="Y131" s="227" t="s">
        <v>285</v>
      </c>
      <c r="Z131" s="226">
        <v>4.9000000000000004</v>
      </c>
      <c r="AA131" s="227">
        <v>0.25</v>
      </c>
      <c r="AB131" s="226">
        <v>8.7999999999999995E-2</v>
      </c>
      <c r="AC131" s="227">
        <v>3.5999999999999997E-2</v>
      </c>
      <c r="AD131" s="226">
        <v>2.0499999999999998</v>
      </c>
      <c r="AE131" s="227">
        <v>0.37</v>
      </c>
      <c r="AF131" s="226">
        <v>5.88</v>
      </c>
      <c r="AG131" s="227">
        <v>0.66</v>
      </c>
      <c r="AH131" s="226">
        <v>1.23</v>
      </c>
      <c r="AI131" s="227">
        <v>0.12</v>
      </c>
      <c r="AJ131" s="228">
        <v>31.6</v>
      </c>
      <c r="AK131" s="227">
        <v>1.6</v>
      </c>
      <c r="AL131" s="228">
        <v>10.61</v>
      </c>
      <c r="AM131" s="227">
        <v>0.44</v>
      </c>
      <c r="AN131" s="225">
        <v>136</v>
      </c>
      <c r="AO131" s="227">
        <v>3</v>
      </c>
      <c r="AP131" s="225">
        <v>52.4</v>
      </c>
      <c r="AQ131" s="227">
        <v>1.5</v>
      </c>
      <c r="AR131" s="225">
        <v>263.2</v>
      </c>
      <c r="AS131" s="227">
        <v>5.4</v>
      </c>
      <c r="AT131" s="225">
        <v>53.3</v>
      </c>
      <c r="AU131" s="227">
        <v>1.4</v>
      </c>
      <c r="AV131" s="225">
        <v>478</v>
      </c>
      <c r="AW131" s="227">
        <v>12</v>
      </c>
      <c r="AX131" s="225">
        <v>97.3</v>
      </c>
      <c r="AY131" s="227">
        <v>2.1</v>
      </c>
      <c r="AZ131" s="227">
        <v>10370</v>
      </c>
      <c r="BA131" s="227">
        <v>280</v>
      </c>
      <c r="BB131" s="226">
        <v>0.11700000000000001</v>
      </c>
      <c r="BC131" s="227">
        <v>3.7999999999999999E-2</v>
      </c>
      <c r="BD131" s="225">
        <v>38.5</v>
      </c>
      <c r="BE131" s="227">
        <v>1.1000000000000001</v>
      </c>
      <c r="BF131" s="228">
        <v>2.35</v>
      </c>
      <c r="BG131" s="227">
        <v>0.27</v>
      </c>
      <c r="BH131" s="228">
        <v>3.99</v>
      </c>
      <c r="BI131" s="227">
        <v>0.19</v>
      </c>
      <c r="BJ131" s="225">
        <v>100.3</v>
      </c>
      <c r="BK131" s="227">
        <v>3</v>
      </c>
      <c r="BL131" s="225">
        <v>148.6</v>
      </c>
      <c r="BM131" s="227">
        <v>4</v>
      </c>
    </row>
    <row r="132" spans="1:65" s="258" customFormat="1" ht="14">
      <c r="A132" s="224" t="s">
        <v>787</v>
      </c>
      <c r="B132" s="225">
        <v>415.20423039806968</v>
      </c>
      <c r="C132" s="225">
        <v>12</v>
      </c>
      <c r="D132" s="225">
        <v>415.9</v>
      </c>
      <c r="E132" s="225">
        <v>12</v>
      </c>
      <c r="F132" s="226">
        <v>424</v>
      </c>
      <c r="G132" s="226">
        <v>31</v>
      </c>
      <c r="H132" s="226">
        <v>498</v>
      </c>
      <c r="I132" s="226">
        <v>200</v>
      </c>
      <c r="J132" s="226">
        <v>415.20423039806968</v>
      </c>
      <c r="K132" s="226">
        <v>416.78732674010575</v>
      </c>
      <c r="L132" s="226">
        <v>0.25780142248749544</v>
      </c>
      <c r="M132" s="226">
        <v>99.620166871574952</v>
      </c>
      <c r="N132" s="226">
        <v>266</v>
      </c>
      <c r="O132" s="226">
        <v>17</v>
      </c>
      <c r="P132" s="226">
        <v>8.1999999999999993</v>
      </c>
      <c r="Q132" s="226">
        <v>2.1</v>
      </c>
      <c r="R132" s="225">
        <v>2354</v>
      </c>
      <c r="S132" s="227">
        <v>52</v>
      </c>
      <c r="T132" s="227">
        <v>495000</v>
      </c>
      <c r="U132" s="227">
        <v>9500</v>
      </c>
      <c r="V132" s="226">
        <v>0.56999999999999995</v>
      </c>
      <c r="W132" s="227">
        <v>8.8999999999999996E-2</v>
      </c>
      <c r="X132" s="226" t="s">
        <v>285</v>
      </c>
      <c r="Y132" s="227" t="s">
        <v>285</v>
      </c>
      <c r="Z132" s="226">
        <v>5.33</v>
      </c>
      <c r="AA132" s="227">
        <v>0.3</v>
      </c>
      <c r="AB132" s="226">
        <v>0.184</v>
      </c>
      <c r="AC132" s="227">
        <v>4.9000000000000002E-2</v>
      </c>
      <c r="AD132" s="226">
        <v>3.73</v>
      </c>
      <c r="AE132" s="227">
        <v>0.62</v>
      </c>
      <c r="AF132" s="226">
        <v>6.44</v>
      </c>
      <c r="AG132" s="227">
        <v>0.83</v>
      </c>
      <c r="AH132" s="226">
        <v>1.49</v>
      </c>
      <c r="AI132" s="227">
        <v>0.14000000000000001</v>
      </c>
      <c r="AJ132" s="228">
        <v>41.1</v>
      </c>
      <c r="AK132" s="227">
        <v>2</v>
      </c>
      <c r="AL132" s="228">
        <v>13.98</v>
      </c>
      <c r="AM132" s="227">
        <v>0.4</v>
      </c>
      <c r="AN132" s="225">
        <v>188</v>
      </c>
      <c r="AO132" s="227">
        <v>3.7</v>
      </c>
      <c r="AP132" s="225">
        <v>72.400000000000006</v>
      </c>
      <c r="AQ132" s="227">
        <v>1.4</v>
      </c>
      <c r="AR132" s="225">
        <v>361.8</v>
      </c>
      <c r="AS132" s="227">
        <v>7.9</v>
      </c>
      <c r="AT132" s="225">
        <v>75</v>
      </c>
      <c r="AU132" s="227">
        <v>1.5</v>
      </c>
      <c r="AV132" s="225">
        <v>663</v>
      </c>
      <c r="AW132" s="227">
        <v>13</v>
      </c>
      <c r="AX132" s="225">
        <v>133.69999999999999</v>
      </c>
      <c r="AY132" s="227">
        <v>2.4</v>
      </c>
      <c r="AZ132" s="227">
        <v>10110</v>
      </c>
      <c r="BA132" s="227">
        <v>250</v>
      </c>
      <c r="BB132" s="226">
        <v>0.23200000000000001</v>
      </c>
      <c r="BC132" s="227">
        <v>5.1999999999999998E-2</v>
      </c>
      <c r="BD132" s="225">
        <v>49.5</v>
      </c>
      <c r="BE132" s="227">
        <v>1.1000000000000001</v>
      </c>
      <c r="BF132" s="228">
        <v>3.1</v>
      </c>
      <c r="BG132" s="227">
        <v>0.25</v>
      </c>
      <c r="BH132" s="228">
        <v>5.13</v>
      </c>
      <c r="BI132" s="227">
        <v>0.22</v>
      </c>
      <c r="BJ132" s="225">
        <v>136.5</v>
      </c>
      <c r="BK132" s="227">
        <v>2.5</v>
      </c>
      <c r="BL132" s="225">
        <v>194.3</v>
      </c>
      <c r="BM132" s="227">
        <v>3.1</v>
      </c>
    </row>
    <row r="133" spans="1:65" s="258" customFormat="1" ht="14">
      <c r="A133" s="224" t="s">
        <v>788</v>
      </c>
      <c r="B133" s="225">
        <v>415.58053912792559</v>
      </c>
      <c r="C133" s="225">
        <v>11</v>
      </c>
      <c r="D133" s="225">
        <v>415.2</v>
      </c>
      <c r="E133" s="225">
        <v>11</v>
      </c>
      <c r="F133" s="226">
        <v>408</v>
      </c>
      <c r="G133" s="226">
        <v>33</v>
      </c>
      <c r="H133" s="226">
        <v>370</v>
      </c>
      <c r="I133" s="226">
        <v>226</v>
      </c>
      <c r="J133" s="226">
        <v>415.58053912792559</v>
      </c>
      <c r="K133" s="226">
        <v>422.30798730692283</v>
      </c>
      <c r="L133" s="226">
        <v>-0.13579959041857551</v>
      </c>
      <c r="M133" s="226">
        <v>98.406980596815501</v>
      </c>
      <c r="N133" s="226">
        <v>225</v>
      </c>
      <c r="O133" s="226">
        <v>16</v>
      </c>
      <c r="P133" s="226">
        <v>7</v>
      </c>
      <c r="Q133" s="226">
        <v>1.9</v>
      </c>
      <c r="R133" s="225">
        <v>1772</v>
      </c>
      <c r="S133" s="227">
        <v>27</v>
      </c>
      <c r="T133" s="227">
        <v>499600</v>
      </c>
      <c r="U133" s="227">
        <v>9100</v>
      </c>
      <c r="V133" s="226">
        <v>0.40699999999999997</v>
      </c>
      <c r="W133" s="227">
        <v>7.4999999999999997E-2</v>
      </c>
      <c r="X133" s="226" t="s">
        <v>285</v>
      </c>
      <c r="Y133" s="227" t="s">
        <v>285</v>
      </c>
      <c r="Z133" s="226">
        <v>4.8899999999999997</v>
      </c>
      <c r="AA133" s="227">
        <v>0.28999999999999998</v>
      </c>
      <c r="AB133" s="226">
        <v>0.12</v>
      </c>
      <c r="AC133" s="227">
        <v>4.2999999999999997E-2</v>
      </c>
      <c r="AD133" s="226">
        <v>2.37</v>
      </c>
      <c r="AE133" s="227">
        <v>0.4</v>
      </c>
      <c r="AF133" s="226">
        <v>5.34</v>
      </c>
      <c r="AG133" s="227">
        <v>0.75</v>
      </c>
      <c r="AH133" s="226">
        <v>1.19</v>
      </c>
      <c r="AI133" s="227">
        <v>0.13</v>
      </c>
      <c r="AJ133" s="228">
        <v>32.5</v>
      </c>
      <c r="AK133" s="227">
        <v>1.9</v>
      </c>
      <c r="AL133" s="228">
        <v>11.12</v>
      </c>
      <c r="AM133" s="227">
        <v>0.41</v>
      </c>
      <c r="AN133" s="225">
        <v>142.6</v>
      </c>
      <c r="AO133" s="227">
        <v>3.8</v>
      </c>
      <c r="AP133" s="225">
        <v>56.8</v>
      </c>
      <c r="AQ133" s="227">
        <v>1.2</v>
      </c>
      <c r="AR133" s="225">
        <v>280.60000000000002</v>
      </c>
      <c r="AS133" s="227">
        <v>5.3</v>
      </c>
      <c r="AT133" s="225">
        <v>59.4</v>
      </c>
      <c r="AU133" s="227">
        <v>1.4</v>
      </c>
      <c r="AV133" s="225">
        <v>545</v>
      </c>
      <c r="AW133" s="227">
        <v>11</v>
      </c>
      <c r="AX133" s="225">
        <v>111.4</v>
      </c>
      <c r="AY133" s="227">
        <v>1.8</v>
      </c>
      <c r="AZ133" s="227">
        <v>10580</v>
      </c>
      <c r="BA133" s="227">
        <v>290</v>
      </c>
      <c r="BB133" s="226">
        <v>0.20799999999999999</v>
      </c>
      <c r="BC133" s="227">
        <v>5.6000000000000001E-2</v>
      </c>
      <c r="BD133" s="225">
        <v>47.4</v>
      </c>
      <c r="BE133" s="227">
        <v>1.1000000000000001</v>
      </c>
      <c r="BF133" s="228">
        <v>2.77</v>
      </c>
      <c r="BG133" s="227">
        <v>0.23</v>
      </c>
      <c r="BH133" s="228">
        <v>4.82</v>
      </c>
      <c r="BI133" s="227">
        <v>0.22</v>
      </c>
      <c r="BJ133" s="225">
        <v>127.7</v>
      </c>
      <c r="BK133" s="227">
        <v>1.9</v>
      </c>
      <c r="BL133" s="225">
        <v>185.6</v>
      </c>
      <c r="BM133" s="227">
        <v>2.4</v>
      </c>
    </row>
    <row r="134" spans="1:65" s="258" customFormat="1" ht="14">
      <c r="A134" s="224" t="s">
        <v>789</v>
      </c>
      <c r="B134" s="225">
        <v>430.11619157366295</v>
      </c>
      <c r="C134" s="225">
        <v>13</v>
      </c>
      <c r="D134" s="225">
        <v>426.7</v>
      </c>
      <c r="E134" s="225">
        <v>13</v>
      </c>
      <c r="F134" s="226">
        <v>389</v>
      </c>
      <c r="G134" s="226">
        <v>41</v>
      </c>
      <c r="H134" s="226">
        <v>171</v>
      </c>
      <c r="I134" s="226">
        <v>278</v>
      </c>
      <c r="J134" s="226">
        <v>430.11619157366295</v>
      </c>
      <c r="K134" s="226">
        <v>441.27971145264769</v>
      </c>
      <c r="L134" s="226">
        <v>-0.72702771806279498</v>
      </c>
      <c r="M134" s="226">
        <v>97.470194167269653</v>
      </c>
      <c r="N134" s="226">
        <v>310</v>
      </c>
      <c r="O134" s="226">
        <v>17</v>
      </c>
      <c r="P134" s="226">
        <v>11.3</v>
      </c>
      <c r="Q134" s="226">
        <v>2</v>
      </c>
      <c r="R134" s="225">
        <v>1102</v>
      </c>
      <c r="S134" s="227">
        <v>54</v>
      </c>
      <c r="T134" s="227">
        <v>494500</v>
      </c>
      <c r="U134" s="227">
        <v>8900</v>
      </c>
      <c r="V134" s="226">
        <v>0.59</v>
      </c>
      <c r="W134" s="227">
        <v>0.11</v>
      </c>
      <c r="X134" s="226" t="s">
        <v>285</v>
      </c>
      <c r="Y134" s="227" t="s">
        <v>285</v>
      </c>
      <c r="Z134" s="226">
        <v>5.09</v>
      </c>
      <c r="AA134" s="227">
        <v>0.3</v>
      </c>
      <c r="AB134" s="226">
        <v>5.5E-2</v>
      </c>
      <c r="AC134" s="227">
        <v>3.1E-2</v>
      </c>
      <c r="AD134" s="226">
        <v>1.34</v>
      </c>
      <c r="AE134" s="227">
        <v>0.34</v>
      </c>
      <c r="AF134" s="226">
        <v>2.83</v>
      </c>
      <c r="AG134" s="227">
        <v>0.54</v>
      </c>
      <c r="AH134" s="226">
        <v>0.78</v>
      </c>
      <c r="AI134" s="227">
        <v>0.1</v>
      </c>
      <c r="AJ134" s="228">
        <v>18.2</v>
      </c>
      <c r="AK134" s="227">
        <v>1.5</v>
      </c>
      <c r="AL134" s="228">
        <v>6.56</v>
      </c>
      <c r="AM134" s="227">
        <v>0.43</v>
      </c>
      <c r="AN134" s="225">
        <v>86.6</v>
      </c>
      <c r="AO134" s="227">
        <v>4.9000000000000004</v>
      </c>
      <c r="AP134" s="225">
        <v>34</v>
      </c>
      <c r="AQ134" s="227">
        <v>1.7</v>
      </c>
      <c r="AR134" s="225">
        <v>176.5</v>
      </c>
      <c r="AS134" s="227">
        <v>8.5</v>
      </c>
      <c r="AT134" s="225">
        <v>37.299999999999997</v>
      </c>
      <c r="AU134" s="227">
        <v>1.8</v>
      </c>
      <c r="AV134" s="225">
        <v>336</v>
      </c>
      <c r="AW134" s="227">
        <v>14</v>
      </c>
      <c r="AX134" s="225">
        <v>70.3</v>
      </c>
      <c r="AY134" s="227">
        <v>2.9</v>
      </c>
      <c r="AZ134" s="227">
        <v>9640</v>
      </c>
      <c r="BA134" s="227">
        <v>200</v>
      </c>
      <c r="BB134" s="226">
        <v>0.214</v>
      </c>
      <c r="BC134" s="227">
        <v>5.8999999999999997E-2</v>
      </c>
      <c r="BD134" s="225">
        <v>34.590000000000003</v>
      </c>
      <c r="BE134" s="227">
        <v>0.85</v>
      </c>
      <c r="BF134" s="228">
        <v>1.91</v>
      </c>
      <c r="BG134" s="227">
        <v>0.21</v>
      </c>
      <c r="BH134" s="228">
        <v>2.86</v>
      </c>
      <c r="BI134" s="227">
        <v>0.19</v>
      </c>
      <c r="BJ134" s="225">
        <v>71.2</v>
      </c>
      <c r="BK134" s="227">
        <v>2.9</v>
      </c>
      <c r="BL134" s="225">
        <v>127.8</v>
      </c>
      <c r="BM134" s="227">
        <v>3.1</v>
      </c>
    </row>
    <row r="135" spans="1:65" s="258" customFormat="1" ht="14">
      <c r="A135" s="224" t="s">
        <v>790</v>
      </c>
      <c r="B135" s="225">
        <v>431.2385226925436</v>
      </c>
      <c r="C135" s="225">
        <v>14</v>
      </c>
      <c r="D135" s="225">
        <v>427</v>
      </c>
      <c r="E135" s="225">
        <v>14</v>
      </c>
      <c r="F135" s="226">
        <v>373</v>
      </c>
      <c r="G135" s="226">
        <v>49</v>
      </c>
      <c r="H135" s="226">
        <v>123</v>
      </c>
      <c r="I135" s="226">
        <v>360</v>
      </c>
      <c r="J135" s="226">
        <v>431.2385226925436</v>
      </c>
      <c r="K135" s="226">
        <v>428.21978787021635</v>
      </c>
      <c r="L135" s="226">
        <v>-0.8515225505574292</v>
      </c>
      <c r="M135" s="226">
        <v>100.70494986636211</v>
      </c>
      <c r="N135" s="226">
        <v>215</v>
      </c>
      <c r="O135" s="226">
        <v>16</v>
      </c>
      <c r="P135" s="226">
        <v>5</v>
      </c>
      <c r="Q135" s="226">
        <v>1.4</v>
      </c>
      <c r="R135" s="225">
        <v>1517</v>
      </c>
      <c r="S135" s="227">
        <v>23</v>
      </c>
      <c r="T135" s="227">
        <v>499700</v>
      </c>
      <c r="U135" s="227">
        <v>9300</v>
      </c>
      <c r="V135" s="226">
        <v>0.40899999999999997</v>
      </c>
      <c r="W135" s="227">
        <v>9.1999999999999998E-2</v>
      </c>
      <c r="X135" s="226" t="s">
        <v>285</v>
      </c>
      <c r="Y135" s="227" t="s">
        <v>285</v>
      </c>
      <c r="Z135" s="226">
        <v>4.72</v>
      </c>
      <c r="AA135" s="227">
        <v>0.31</v>
      </c>
      <c r="AB135" s="226">
        <v>9.0999999999999998E-2</v>
      </c>
      <c r="AC135" s="227">
        <v>4.2000000000000003E-2</v>
      </c>
      <c r="AD135" s="226">
        <v>1.87</v>
      </c>
      <c r="AE135" s="227">
        <v>0.42</v>
      </c>
      <c r="AF135" s="226">
        <v>4.04</v>
      </c>
      <c r="AG135" s="227">
        <v>0.65</v>
      </c>
      <c r="AH135" s="226">
        <v>0.93899999999999995</v>
      </c>
      <c r="AI135" s="227">
        <v>9.9000000000000005E-2</v>
      </c>
      <c r="AJ135" s="228">
        <v>27.8</v>
      </c>
      <c r="AK135" s="227">
        <v>1.7</v>
      </c>
      <c r="AL135" s="228">
        <v>9.76</v>
      </c>
      <c r="AM135" s="227">
        <v>0.37</v>
      </c>
      <c r="AN135" s="225">
        <v>125.9</v>
      </c>
      <c r="AO135" s="227">
        <v>2.7</v>
      </c>
      <c r="AP135" s="225">
        <v>48.6</v>
      </c>
      <c r="AQ135" s="227">
        <v>1</v>
      </c>
      <c r="AR135" s="225">
        <v>242</v>
      </c>
      <c r="AS135" s="227">
        <v>4.4000000000000004</v>
      </c>
      <c r="AT135" s="225">
        <v>49.6</v>
      </c>
      <c r="AU135" s="227">
        <v>1.2</v>
      </c>
      <c r="AV135" s="225">
        <v>441.6</v>
      </c>
      <c r="AW135" s="227">
        <v>7</v>
      </c>
      <c r="AX135" s="225">
        <v>88.4</v>
      </c>
      <c r="AY135" s="227">
        <v>1.4</v>
      </c>
      <c r="AZ135" s="227">
        <v>10380</v>
      </c>
      <c r="BA135" s="227">
        <v>280</v>
      </c>
      <c r="BB135" s="226">
        <v>0.12</v>
      </c>
      <c r="BC135" s="227">
        <v>3.4000000000000002E-2</v>
      </c>
      <c r="BD135" s="225">
        <v>32.1</v>
      </c>
      <c r="BE135" s="227">
        <v>1</v>
      </c>
      <c r="BF135" s="228">
        <v>1.66</v>
      </c>
      <c r="BG135" s="227">
        <v>0.24</v>
      </c>
      <c r="BH135" s="228">
        <v>3.03</v>
      </c>
      <c r="BI135" s="227">
        <v>0.18</v>
      </c>
      <c r="BJ135" s="225">
        <v>76.39</v>
      </c>
      <c r="BK135" s="227">
        <v>0.98</v>
      </c>
      <c r="BL135" s="225">
        <v>118.4</v>
      </c>
      <c r="BM135" s="227">
        <v>1.5</v>
      </c>
    </row>
    <row r="136" spans="1:65" s="258" customFormat="1" ht="14">
      <c r="A136" s="224" t="s">
        <v>791</v>
      </c>
      <c r="B136" s="225">
        <v>412.76650045915159</v>
      </c>
      <c r="C136" s="225">
        <v>11</v>
      </c>
      <c r="D136" s="225">
        <v>413.8</v>
      </c>
      <c r="E136" s="225">
        <v>11</v>
      </c>
      <c r="F136" s="226">
        <v>428</v>
      </c>
      <c r="G136" s="226">
        <v>27</v>
      </c>
      <c r="H136" s="226">
        <v>498.3</v>
      </c>
      <c r="I136" s="226">
        <v>184.8</v>
      </c>
      <c r="J136" s="226">
        <v>412.76650045915159</v>
      </c>
      <c r="K136" s="226">
        <v>419.22167588535075</v>
      </c>
      <c r="L136" s="226">
        <v>0.26423518774256649</v>
      </c>
      <c r="M136" s="226">
        <v>98.460199985469131</v>
      </c>
      <c r="N136" s="226">
        <v>237</v>
      </c>
      <c r="O136" s="226">
        <v>15</v>
      </c>
      <c r="P136" s="226">
        <v>6.2</v>
      </c>
      <c r="Q136" s="226">
        <v>1.6</v>
      </c>
      <c r="R136" s="225">
        <v>2050</v>
      </c>
      <c r="S136" s="227">
        <v>55</v>
      </c>
      <c r="T136" s="227">
        <v>501000</v>
      </c>
      <c r="U136" s="227">
        <v>11000</v>
      </c>
      <c r="V136" s="226">
        <v>0.52</v>
      </c>
      <c r="W136" s="227">
        <v>8.6999999999999994E-2</v>
      </c>
      <c r="X136" s="226" t="s">
        <v>285</v>
      </c>
      <c r="Y136" s="227" t="s">
        <v>285</v>
      </c>
      <c r="Z136" s="226">
        <v>5.61</v>
      </c>
      <c r="AA136" s="227">
        <v>0.32</v>
      </c>
      <c r="AB136" s="226">
        <v>0.14799999999999999</v>
      </c>
      <c r="AC136" s="227">
        <v>0.04</v>
      </c>
      <c r="AD136" s="226">
        <v>2.62</v>
      </c>
      <c r="AE136" s="227">
        <v>0.37</v>
      </c>
      <c r="AF136" s="226">
        <v>5.27</v>
      </c>
      <c r="AG136" s="227">
        <v>0.65</v>
      </c>
      <c r="AH136" s="226">
        <v>1.42</v>
      </c>
      <c r="AI136" s="227">
        <v>0.12</v>
      </c>
      <c r="AJ136" s="228">
        <v>33</v>
      </c>
      <c r="AK136" s="227">
        <v>1.6</v>
      </c>
      <c r="AL136" s="228">
        <v>11.96</v>
      </c>
      <c r="AM136" s="227">
        <v>0.46</v>
      </c>
      <c r="AN136" s="225">
        <v>158.30000000000001</v>
      </c>
      <c r="AO136" s="227">
        <v>3.8</v>
      </c>
      <c r="AP136" s="225">
        <v>63.3</v>
      </c>
      <c r="AQ136" s="227">
        <v>1.6</v>
      </c>
      <c r="AR136" s="225">
        <v>321.5</v>
      </c>
      <c r="AS136" s="227">
        <v>7.1</v>
      </c>
      <c r="AT136" s="225">
        <v>69.2</v>
      </c>
      <c r="AU136" s="227">
        <v>1.7</v>
      </c>
      <c r="AV136" s="225">
        <v>636</v>
      </c>
      <c r="AW136" s="227">
        <v>13</v>
      </c>
      <c r="AX136" s="225">
        <v>133.80000000000001</v>
      </c>
      <c r="AY136" s="227">
        <v>2.8</v>
      </c>
      <c r="AZ136" s="227">
        <v>10500</v>
      </c>
      <c r="BA136" s="227">
        <v>290</v>
      </c>
      <c r="BB136" s="226">
        <v>0.20399999999999999</v>
      </c>
      <c r="BC136" s="227">
        <v>5.3999999999999999E-2</v>
      </c>
      <c r="BD136" s="225">
        <v>71.099999999999994</v>
      </c>
      <c r="BE136" s="227">
        <v>1.4</v>
      </c>
      <c r="BF136" s="228">
        <v>4.5</v>
      </c>
      <c r="BG136" s="227">
        <v>0.32</v>
      </c>
      <c r="BH136" s="228">
        <v>7.33</v>
      </c>
      <c r="BI136" s="227">
        <v>0.23</v>
      </c>
      <c r="BJ136" s="225">
        <v>188.1</v>
      </c>
      <c r="BK136" s="227">
        <v>3.6</v>
      </c>
      <c r="BL136" s="225">
        <v>267.60000000000002</v>
      </c>
      <c r="BM136" s="227">
        <v>5</v>
      </c>
    </row>
    <row r="137" spans="1:65" s="258" customFormat="1" ht="14">
      <c r="A137" s="224" t="s">
        <v>792</v>
      </c>
      <c r="B137" s="225">
        <v>418.97632532194274</v>
      </c>
      <c r="C137" s="225">
        <v>12</v>
      </c>
      <c r="D137" s="225">
        <v>417.3</v>
      </c>
      <c r="E137" s="225">
        <v>12</v>
      </c>
      <c r="F137" s="226">
        <v>399</v>
      </c>
      <c r="G137" s="226">
        <v>37</v>
      </c>
      <c r="H137" s="226">
        <v>289</v>
      </c>
      <c r="I137" s="226">
        <v>254</v>
      </c>
      <c r="J137" s="226">
        <v>418.97632532194274</v>
      </c>
      <c r="K137" s="226">
        <v>429.17665884450395</v>
      </c>
      <c r="L137" s="226">
        <v>-0.37713592623542347</v>
      </c>
      <c r="M137" s="226">
        <v>97.623278593476144</v>
      </c>
      <c r="N137" s="226">
        <v>354</v>
      </c>
      <c r="O137" s="226">
        <v>18</v>
      </c>
      <c r="P137" s="226">
        <v>11.5</v>
      </c>
      <c r="Q137" s="226">
        <v>1.9</v>
      </c>
      <c r="R137" s="225">
        <v>2090</v>
      </c>
      <c r="S137" s="227">
        <v>100</v>
      </c>
      <c r="T137" s="227">
        <v>500000</v>
      </c>
      <c r="U137" s="227">
        <v>10000</v>
      </c>
      <c r="V137" s="226">
        <v>0.54900000000000004</v>
      </c>
      <c r="W137" s="227">
        <v>9.1999999999999998E-2</v>
      </c>
      <c r="X137" s="226" t="s">
        <v>285</v>
      </c>
      <c r="Y137" s="227" t="s">
        <v>285</v>
      </c>
      <c r="Z137" s="226">
        <v>6.55</v>
      </c>
      <c r="AA137" s="227">
        <v>0.35</v>
      </c>
      <c r="AB137" s="226">
        <v>0.14599999999999999</v>
      </c>
      <c r="AC137" s="227">
        <v>4.8000000000000001E-2</v>
      </c>
      <c r="AD137" s="226">
        <v>2.97</v>
      </c>
      <c r="AE137" s="227">
        <v>0.51</v>
      </c>
      <c r="AF137" s="226">
        <v>5.94</v>
      </c>
      <c r="AG137" s="227">
        <v>0.79</v>
      </c>
      <c r="AH137" s="226">
        <v>1.39</v>
      </c>
      <c r="AI137" s="227">
        <v>0.11</v>
      </c>
      <c r="AJ137" s="228">
        <v>37.799999999999997</v>
      </c>
      <c r="AK137" s="227">
        <v>2.5</v>
      </c>
      <c r="AL137" s="228">
        <v>13.47</v>
      </c>
      <c r="AM137" s="227">
        <v>0.77</v>
      </c>
      <c r="AN137" s="225">
        <v>174.7</v>
      </c>
      <c r="AO137" s="227">
        <v>7.9</v>
      </c>
      <c r="AP137" s="225">
        <v>65.8</v>
      </c>
      <c r="AQ137" s="227">
        <v>3.2</v>
      </c>
      <c r="AR137" s="225">
        <v>317</v>
      </c>
      <c r="AS137" s="227">
        <v>14</v>
      </c>
      <c r="AT137" s="225">
        <v>64.099999999999994</v>
      </c>
      <c r="AU137" s="227">
        <v>2.7</v>
      </c>
      <c r="AV137" s="225">
        <v>555</v>
      </c>
      <c r="AW137" s="227">
        <v>23</v>
      </c>
      <c r="AX137" s="225">
        <v>108.6</v>
      </c>
      <c r="AY137" s="227">
        <v>4.5</v>
      </c>
      <c r="AZ137" s="227">
        <v>9120</v>
      </c>
      <c r="BA137" s="227">
        <v>220</v>
      </c>
      <c r="BB137" s="226">
        <v>0.23799999999999999</v>
      </c>
      <c r="BC137" s="227">
        <v>5.2999999999999999E-2</v>
      </c>
      <c r="BD137" s="225">
        <v>40</v>
      </c>
      <c r="BE137" s="227">
        <v>1.2</v>
      </c>
      <c r="BF137" s="228">
        <v>2.2999999999999998</v>
      </c>
      <c r="BG137" s="227">
        <v>0.23</v>
      </c>
      <c r="BH137" s="228">
        <v>4.29</v>
      </c>
      <c r="BI137" s="227">
        <v>0.22</v>
      </c>
      <c r="BJ137" s="225">
        <v>111.9</v>
      </c>
      <c r="BK137" s="227">
        <v>4.7</v>
      </c>
      <c r="BL137" s="225">
        <v>153</v>
      </c>
      <c r="BM137" s="227">
        <v>5.3</v>
      </c>
    </row>
    <row r="138" spans="1:65" s="258" customFormat="1" ht="14">
      <c r="A138" s="224" t="s">
        <v>793</v>
      </c>
      <c r="B138" s="225">
        <v>416.10468539203026</v>
      </c>
      <c r="C138" s="225">
        <v>12</v>
      </c>
      <c r="D138" s="225">
        <v>414.2</v>
      </c>
      <c r="E138" s="225">
        <v>12</v>
      </c>
      <c r="F138" s="226">
        <v>391</v>
      </c>
      <c r="G138" s="226">
        <v>33</v>
      </c>
      <c r="H138" s="226">
        <v>271</v>
      </c>
      <c r="I138" s="226">
        <v>244</v>
      </c>
      <c r="J138" s="226">
        <v>416.10468539203026</v>
      </c>
      <c r="K138" s="226">
        <v>420.44656093987072</v>
      </c>
      <c r="L138" s="226">
        <v>-0.41721804191044876</v>
      </c>
      <c r="M138" s="226">
        <v>98.9673180967078</v>
      </c>
      <c r="N138" s="226">
        <v>254</v>
      </c>
      <c r="O138" s="226">
        <v>16</v>
      </c>
      <c r="P138" s="226">
        <v>6</v>
      </c>
      <c r="Q138" s="226">
        <v>2</v>
      </c>
      <c r="R138" s="225">
        <v>2130</v>
      </c>
      <c r="S138" s="227">
        <v>56</v>
      </c>
      <c r="T138" s="227">
        <v>502000</v>
      </c>
      <c r="U138" s="227">
        <v>12000</v>
      </c>
      <c r="V138" s="226">
        <v>0.41399999999999998</v>
      </c>
      <c r="W138" s="227">
        <v>9.2999999999999999E-2</v>
      </c>
      <c r="X138" s="226" t="s">
        <v>285</v>
      </c>
      <c r="Y138" s="227" t="s">
        <v>285</v>
      </c>
      <c r="Z138" s="226">
        <v>5.32</v>
      </c>
      <c r="AA138" s="227">
        <v>0.31</v>
      </c>
      <c r="AB138" s="226">
        <v>0.16900000000000001</v>
      </c>
      <c r="AC138" s="227">
        <v>4.2999999999999997E-2</v>
      </c>
      <c r="AD138" s="226">
        <v>2.95</v>
      </c>
      <c r="AE138" s="227">
        <v>0.47</v>
      </c>
      <c r="AF138" s="226">
        <v>6.61</v>
      </c>
      <c r="AG138" s="227">
        <v>0.8</v>
      </c>
      <c r="AH138" s="226">
        <v>1.51</v>
      </c>
      <c r="AI138" s="227">
        <v>0.16</v>
      </c>
      <c r="AJ138" s="228">
        <v>38.9</v>
      </c>
      <c r="AK138" s="227">
        <v>1.9</v>
      </c>
      <c r="AL138" s="228">
        <v>12.7</v>
      </c>
      <c r="AM138" s="227">
        <v>0.5</v>
      </c>
      <c r="AN138" s="225">
        <v>170</v>
      </c>
      <c r="AO138" s="227">
        <v>3.4</v>
      </c>
      <c r="AP138" s="225">
        <v>65.099999999999994</v>
      </c>
      <c r="AQ138" s="227">
        <v>1.6</v>
      </c>
      <c r="AR138" s="225">
        <v>329.6</v>
      </c>
      <c r="AS138" s="227">
        <v>6.2</v>
      </c>
      <c r="AT138" s="225">
        <v>67.8</v>
      </c>
      <c r="AU138" s="227">
        <v>1.6</v>
      </c>
      <c r="AV138" s="225">
        <v>605</v>
      </c>
      <c r="AW138" s="227">
        <v>10</v>
      </c>
      <c r="AX138" s="225">
        <v>122.7</v>
      </c>
      <c r="AY138" s="227">
        <v>2.2999999999999998</v>
      </c>
      <c r="AZ138" s="227">
        <v>10420</v>
      </c>
      <c r="BA138" s="227">
        <v>320</v>
      </c>
      <c r="BB138" s="226">
        <v>0.20300000000000001</v>
      </c>
      <c r="BC138" s="227">
        <v>5.6000000000000001E-2</v>
      </c>
      <c r="BD138" s="225">
        <v>49.4</v>
      </c>
      <c r="BE138" s="227">
        <v>1.1000000000000001</v>
      </c>
      <c r="BF138" s="228">
        <v>2.82</v>
      </c>
      <c r="BG138" s="227">
        <v>0.27</v>
      </c>
      <c r="BH138" s="228">
        <v>5.26</v>
      </c>
      <c r="BI138" s="227">
        <v>0.25</v>
      </c>
      <c r="BJ138" s="225">
        <v>134.9</v>
      </c>
      <c r="BK138" s="227">
        <v>2.2000000000000002</v>
      </c>
      <c r="BL138" s="225">
        <v>191.8</v>
      </c>
      <c r="BM138" s="227">
        <v>3</v>
      </c>
    </row>
    <row r="139" spans="1:65" s="258" customFormat="1" ht="14">
      <c r="A139" s="224" t="s">
        <v>794</v>
      </c>
      <c r="B139" s="225">
        <v>413.49007774417771</v>
      </c>
      <c r="C139" s="225">
        <v>15</v>
      </c>
      <c r="D139" s="225">
        <v>415</v>
      </c>
      <c r="E139" s="225">
        <v>15</v>
      </c>
      <c r="F139" s="226">
        <v>428</v>
      </c>
      <c r="G139" s="226">
        <v>45</v>
      </c>
      <c r="H139" s="226">
        <v>536</v>
      </c>
      <c r="I139" s="226">
        <v>286</v>
      </c>
      <c r="J139" s="226">
        <v>413.49007774417771</v>
      </c>
      <c r="K139" s="226">
        <v>422.86814221891285</v>
      </c>
      <c r="L139" s="226">
        <v>0.38423174768405888</v>
      </c>
      <c r="M139" s="226">
        <v>97.78227216987176</v>
      </c>
      <c r="N139" s="226">
        <v>254</v>
      </c>
      <c r="O139" s="226">
        <v>16</v>
      </c>
      <c r="P139" s="226">
        <v>8.8000000000000007</v>
      </c>
      <c r="Q139" s="226">
        <v>2.1</v>
      </c>
      <c r="R139" s="225">
        <v>1320</v>
      </c>
      <c r="S139" s="227">
        <v>55</v>
      </c>
      <c r="T139" s="227">
        <v>491000</v>
      </c>
      <c r="U139" s="227">
        <v>10000</v>
      </c>
      <c r="V139" s="226">
        <v>0.6</v>
      </c>
      <c r="W139" s="227">
        <v>0.1</v>
      </c>
      <c r="X139" s="226" t="s">
        <v>285</v>
      </c>
      <c r="Y139" s="227" t="s">
        <v>285</v>
      </c>
      <c r="Z139" s="226">
        <v>4.26</v>
      </c>
      <c r="AA139" s="227">
        <v>0.31</v>
      </c>
      <c r="AB139" s="226">
        <v>5.7000000000000002E-2</v>
      </c>
      <c r="AC139" s="227">
        <v>2.9000000000000001E-2</v>
      </c>
      <c r="AD139" s="226">
        <v>0.89</v>
      </c>
      <c r="AE139" s="227">
        <v>0.28999999999999998</v>
      </c>
      <c r="AF139" s="226">
        <v>3.37</v>
      </c>
      <c r="AG139" s="227">
        <v>0.54</v>
      </c>
      <c r="AH139" s="226">
        <v>0.72199999999999998</v>
      </c>
      <c r="AI139" s="227">
        <v>9.7000000000000003E-2</v>
      </c>
      <c r="AJ139" s="228">
        <v>21.2</v>
      </c>
      <c r="AK139" s="227">
        <v>1.7</v>
      </c>
      <c r="AL139" s="228">
        <v>7.74</v>
      </c>
      <c r="AM139" s="227">
        <v>0.46</v>
      </c>
      <c r="AN139" s="225">
        <v>102.9</v>
      </c>
      <c r="AO139" s="227">
        <v>5</v>
      </c>
      <c r="AP139" s="225">
        <v>41.6</v>
      </c>
      <c r="AQ139" s="227">
        <v>1.9</v>
      </c>
      <c r="AR139" s="225">
        <v>214.4</v>
      </c>
      <c r="AS139" s="227">
        <v>9.1999999999999993</v>
      </c>
      <c r="AT139" s="225">
        <v>45.6</v>
      </c>
      <c r="AU139" s="227">
        <v>1.8</v>
      </c>
      <c r="AV139" s="225">
        <v>414</v>
      </c>
      <c r="AW139" s="227">
        <v>16</v>
      </c>
      <c r="AX139" s="225">
        <v>87.9</v>
      </c>
      <c r="AY139" s="227">
        <v>3</v>
      </c>
      <c r="AZ139" s="227">
        <v>9980</v>
      </c>
      <c r="BA139" s="227">
        <v>290</v>
      </c>
      <c r="BB139" s="226">
        <v>0.27600000000000002</v>
      </c>
      <c r="BC139" s="227">
        <v>5.5E-2</v>
      </c>
      <c r="BD139" s="225">
        <v>30.78</v>
      </c>
      <c r="BE139" s="227">
        <v>0.94</v>
      </c>
      <c r="BF139" s="228">
        <v>1.94</v>
      </c>
      <c r="BG139" s="227">
        <v>0.23</v>
      </c>
      <c r="BH139" s="228">
        <v>2.4</v>
      </c>
      <c r="BI139" s="227">
        <v>0.14000000000000001</v>
      </c>
      <c r="BJ139" s="225">
        <v>59.5</v>
      </c>
      <c r="BK139" s="227">
        <v>2.7</v>
      </c>
      <c r="BL139" s="225">
        <v>116.3</v>
      </c>
      <c r="BM139" s="227">
        <v>3.5</v>
      </c>
    </row>
    <row r="140" spans="1:65" s="258" customFormat="1" ht="14">
      <c r="A140" s="224" t="s">
        <v>795</v>
      </c>
      <c r="B140" s="225">
        <v>417.3</v>
      </c>
      <c r="C140" s="225">
        <v>12</v>
      </c>
      <c r="D140" s="225">
        <v>417.3</v>
      </c>
      <c r="E140" s="225">
        <v>12</v>
      </c>
      <c r="F140" s="226">
        <v>415</v>
      </c>
      <c r="G140" s="226">
        <v>39</v>
      </c>
      <c r="H140" s="226">
        <v>419</v>
      </c>
      <c r="I140" s="226">
        <v>262</v>
      </c>
      <c r="J140" s="226">
        <v>417.42698737843637</v>
      </c>
      <c r="K140" s="226">
        <v>425.48962716969254</v>
      </c>
      <c r="L140" s="226">
        <v>6.1969357895209649E-3</v>
      </c>
      <c r="M140" s="226">
        <v>100.55421686746988</v>
      </c>
      <c r="N140" s="226">
        <v>307</v>
      </c>
      <c r="O140" s="226">
        <v>19</v>
      </c>
      <c r="P140" s="226">
        <v>9.3000000000000007</v>
      </c>
      <c r="Q140" s="226">
        <v>1.9</v>
      </c>
      <c r="R140" s="225">
        <v>2640</v>
      </c>
      <c r="S140" s="227">
        <v>110</v>
      </c>
      <c r="T140" s="227">
        <v>492900</v>
      </c>
      <c r="U140" s="227">
        <v>9300</v>
      </c>
      <c r="V140" s="226">
        <v>0.45800000000000002</v>
      </c>
      <c r="W140" s="227">
        <v>6.7000000000000004E-2</v>
      </c>
      <c r="X140" s="226" t="s">
        <v>285</v>
      </c>
      <c r="Y140" s="227" t="s">
        <v>285</v>
      </c>
      <c r="Z140" s="226">
        <v>5.67</v>
      </c>
      <c r="AA140" s="227">
        <v>0.34</v>
      </c>
      <c r="AB140" s="226">
        <v>0.247</v>
      </c>
      <c r="AC140" s="227">
        <v>6.8000000000000005E-2</v>
      </c>
      <c r="AD140" s="226">
        <v>4.3899999999999997</v>
      </c>
      <c r="AE140" s="227">
        <v>0.64</v>
      </c>
      <c r="AF140" s="226">
        <v>8.27</v>
      </c>
      <c r="AG140" s="227">
        <v>0.86</v>
      </c>
      <c r="AH140" s="226">
        <v>1.95</v>
      </c>
      <c r="AI140" s="227">
        <v>0.15</v>
      </c>
      <c r="AJ140" s="228">
        <v>51.3</v>
      </c>
      <c r="AK140" s="227">
        <v>2.7</v>
      </c>
      <c r="AL140" s="228">
        <v>18.010000000000002</v>
      </c>
      <c r="AM140" s="227">
        <v>0.82</v>
      </c>
      <c r="AN140" s="225">
        <v>220.4</v>
      </c>
      <c r="AO140" s="227">
        <v>8.1</v>
      </c>
      <c r="AP140" s="225">
        <v>81.7</v>
      </c>
      <c r="AQ140" s="227">
        <v>3.1</v>
      </c>
      <c r="AR140" s="225">
        <v>398</v>
      </c>
      <c r="AS140" s="227">
        <v>14</v>
      </c>
      <c r="AT140" s="225">
        <v>77.099999999999994</v>
      </c>
      <c r="AU140" s="227">
        <v>2.6</v>
      </c>
      <c r="AV140" s="225">
        <v>657</v>
      </c>
      <c r="AW140" s="227">
        <v>22</v>
      </c>
      <c r="AX140" s="225">
        <v>128</v>
      </c>
      <c r="AY140" s="227">
        <v>4.4000000000000004</v>
      </c>
      <c r="AZ140" s="227">
        <v>9190</v>
      </c>
      <c r="BA140" s="227">
        <v>220</v>
      </c>
      <c r="BB140" s="226">
        <v>0.193</v>
      </c>
      <c r="BC140" s="227">
        <v>0.04</v>
      </c>
      <c r="BD140" s="225">
        <v>40.1</v>
      </c>
      <c r="BE140" s="227">
        <v>1.1000000000000001</v>
      </c>
      <c r="BF140" s="228">
        <v>2.44</v>
      </c>
      <c r="BG140" s="227">
        <v>0.26</v>
      </c>
      <c r="BH140" s="228">
        <v>4.53</v>
      </c>
      <c r="BI140" s="227">
        <v>0.21</v>
      </c>
      <c r="BJ140" s="225">
        <v>113.6</v>
      </c>
      <c r="BK140" s="227">
        <v>4.5</v>
      </c>
      <c r="BL140" s="225">
        <v>150.5</v>
      </c>
      <c r="BM140" s="227">
        <v>5.0999999999999996</v>
      </c>
    </row>
    <row r="141" spans="1:65" s="258" customFormat="1" ht="14">
      <c r="A141" s="224" t="s">
        <v>796</v>
      </c>
      <c r="B141" s="225">
        <v>423</v>
      </c>
      <c r="C141" s="225">
        <v>16</v>
      </c>
      <c r="D141" s="225">
        <v>423</v>
      </c>
      <c r="E141" s="225">
        <v>16</v>
      </c>
      <c r="F141" s="226">
        <v>432</v>
      </c>
      <c r="G141" s="226">
        <v>53</v>
      </c>
      <c r="H141" s="226">
        <v>517</v>
      </c>
      <c r="I141" s="226">
        <v>328</v>
      </c>
      <c r="J141" s="226">
        <v>422.2706330216127</v>
      </c>
      <c r="K141" s="226">
        <v>435.06611621696527</v>
      </c>
      <c r="L141" s="226">
        <v>0.29780619822276172</v>
      </c>
      <c r="M141" s="226">
        <v>97.916666666666657</v>
      </c>
      <c r="N141" s="226">
        <v>308</v>
      </c>
      <c r="O141" s="226">
        <v>27</v>
      </c>
      <c r="P141" s="226">
        <v>7.5</v>
      </c>
      <c r="Q141" s="226">
        <v>2.2000000000000002</v>
      </c>
      <c r="R141" s="225">
        <v>2321</v>
      </c>
      <c r="S141" s="227">
        <v>24</v>
      </c>
      <c r="T141" s="227">
        <v>456000</v>
      </c>
      <c r="U141" s="227">
        <v>11000</v>
      </c>
      <c r="V141" s="226">
        <v>0.45</v>
      </c>
      <c r="W141" s="227">
        <v>0.14000000000000001</v>
      </c>
      <c r="X141" s="226" t="s">
        <v>285</v>
      </c>
      <c r="Y141" s="227" t="s">
        <v>285</v>
      </c>
      <c r="Z141" s="226">
        <v>5.39</v>
      </c>
      <c r="AA141" s="227">
        <v>0.35</v>
      </c>
      <c r="AB141" s="226">
        <v>0.25900000000000001</v>
      </c>
      <c r="AC141" s="227">
        <v>8.8999999999999996E-2</v>
      </c>
      <c r="AD141" s="226">
        <v>3.62</v>
      </c>
      <c r="AE141" s="227">
        <v>0.73</v>
      </c>
      <c r="AF141" s="226">
        <v>6.7</v>
      </c>
      <c r="AG141" s="227">
        <v>1.1000000000000001</v>
      </c>
      <c r="AH141" s="226">
        <v>1.65</v>
      </c>
      <c r="AI141" s="227">
        <v>0.22</v>
      </c>
      <c r="AJ141" s="228">
        <v>46.5</v>
      </c>
      <c r="AK141" s="227">
        <v>2.8</v>
      </c>
      <c r="AL141" s="228">
        <v>16.600000000000001</v>
      </c>
      <c r="AM141" s="227">
        <v>0.66</v>
      </c>
      <c r="AN141" s="225">
        <v>204.8</v>
      </c>
      <c r="AO141" s="227">
        <v>3.7</v>
      </c>
      <c r="AP141" s="225">
        <v>75</v>
      </c>
      <c r="AQ141" s="227">
        <v>1.5</v>
      </c>
      <c r="AR141" s="225">
        <v>362.5</v>
      </c>
      <c r="AS141" s="227">
        <v>6.7</v>
      </c>
      <c r="AT141" s="225">
        <v>71.400000000000006</v>
      </c>
      <c r="AU141" s="227">
        <v>1.6</v>
      </c>
      <c r="AV141" s="225">
        <v>620</v>
      </c>
      <c r="AW141" s="227">
        <v>10</v>
      </c>
      <c r="AX141" s="225">
        <v>120.5</v>
      </c>
      <c r="AY141" s="227">
        <v>2</v>
      </c>
      <c r="AZ141" s="227">
        <v>8360</v>
      </c>
      <c r="BA141" s="227">
        <v>180</v>
      </c>
      <c r="BB141" s="226">
        <v>0.247</v>
      </c>
      <c r="BC141" s="227">
        <v>8.6999999999999994E-2</v>
      </c>
      <c r="BD141" s="225">
        <v>39.1</v>
      </c>
      <c r="BE141" s="227">
        <v>1.4</v>
      </c>
      <c r="BF141" s="228">
        <v>2.4900000000000002</v>
      </c>
      <c r="BG141" s="227">
        <v>0.34</v>
      </c>
      <c r="BH141" s="228">
        <v>3.98</v>
      </c>
      <c r="BI141" s="227">
        <v>0.25</v>
      </c>
      <c r="BJ141" s="225">
        <v>106.3</v>
      </c>
      <c r="BK141" s="227">
        <v>1.4</v>
      </c>
      <c r="BL141" s="225">
        <v>143.19999999999999</v>
      </c>
      <c r="BM141" s="227">
        <v>1.6</v>
      </c>
    </row>
    <row r="142" spans="1:65" s="258" customFormat="1" ht="14">
      <c r="A142" s="224" t="s">
        <v>797</v>
      </c>
      <c r="B142" s="225">
        <v>424</v>
      </c>
      <c r="C142" s="225">
        <v>15</v>
      </c>
      <c r="D142" s="225">
        <v>424</v>
      </c>
      <c r="E142" s="225">
        <v>15</v>
      </c>
      <c r="F142" s="226">
        <v>422</v>
      </c>
      <c r="G142" s="226">
        <v>54</v>
      </c>
      <c r="H142" s="226">
        <v>443</v>
      </c>
      <c r="I142" s="226">
        <v>330</v>
      </c>
      <c r="J142" s="226">
        <v>423.8492835513444</v>
      </c>
      <c r="K142" s="226">
        <v>440.49962678638349</v>
      </c>
      <c r="L142" s="226">
        <v>5.9870353179792432E-2</v>
      </c>
      <c r="M142" s="226">
        <v>100.47393364928909</v>
      </c>
      <c r="N142" s="226">
        <v>212</v>
      </c>
      <c r="O142" s="226">
        <v>29</v>
      </c>
      <c r="P142" s="226">
        <v>6.9</v>
      </c>
      <c r="Q142" s="226">
        <v>2.6</v>
      </c>
      <c r="R142" s="225">
        <v>1470</v>
      </c>
      <c r="S142" s="227">
        <v>66</v>
      </c>
      <c r="T142" s="227">
        <v>451000</v>
      </c>
      <c r="U142" s="227">
        <v>12000</v>
      </c>
      <c r="V142" s="226">
        <v>0.33</v>
      </c>
      <c r="W142" s="227">
        <v>0.11</v>
      </c>
      <c r="X142" s="226" t="s">
        <v>285</v>
      </c>
      <c r="Y142" s="227" t="s">
        <v>285</v>
      </c>
      <c r="Z142" s="226">
        <v>4</v>
      </c>
      <c r="AA142" s="227">
        <v>0.35</v>
      </c>
      <c r="AB142" s="226">
        <v>0.108</v>
      </c>
      <c r="AC142" s="227">
        <v>6.8000000000000005E-2</v>
      </c>
      <c r="AD142" s="226">
        <v>1.8</v>
      </c>
      <c r="AE142" s="227">
        <v>0.51</v>
      </c>
      <c r="AF142" s="226">
        <v>3.9</v>
      </c>
      <c r="AG142" s="227">
        <v>0.91</v>
      </c>
      <c r="AH142" s="226">
        <v>1.06</v>
      </c>
      <c r="AI142" s="227">
        <v>0.18</v>
      </c>
      <c r="AJ142" s="228">
        <v>24.2</v>
      </c>
      <c r="AK142" s="227">
        <v>2.1</v>
      </c>
      <c r="AL142" s="228">
        <v>8.4700000000000006</v>
      </c>
      <c r="AM142" s="227">
        <v>0.63</v>
      </c>
      <c r="AN142" s="225">
        <v>114.3</v>
      </c>
      <c r="AO142" s="227">
        <v>5.6</v>
      </c>
      <c r="AP142" s="225">
        <v>44.9</v>
      </c>
      <c r="AQ142" s="227">
        <v>2.4</v>
      </c>
      <c r="AR142" s="225">
        <v>235</v>
      </c>
      <c r="AS142" s="227">
        <v>11</v>
      </c>
      <c r="AT142" s="225">
        <v>49.4</v>
      </c>
      <c r="AU142" s="227">
        <v>2.5</v>
      </c>
      <c r="AV142" s="225">
        <v>462</v>
      </c>
      <c r="AW142" s="227">
        <v>20</v>
      </c>
      <c r="AX142" s="225">
        <v>95</v>
      </c>
      <c r="AY142" s="227">
        <v>4.2</v>
      </c>
      <c r="AZ142" s="227">
        <v>9380</v>
      </c>
      <c r="BA142" s="227">
        <v>280</v>
      </c>
      <c r="BB142" s="226">
        <v>0.189</v>
      </c>
      <c r="BC142" s="227">
        <v>7.8E-2</v>
      </c>
      <c r="BD142" s="225">
        <v>47.4</v>
      </c>
      <c r="BE142" s="227">
        <v>1.6</v>
      </c>
      <c r="BF142" s="228">
        <v>2.95</v>
      </c>
      <c r="BG142" s="227">
        <v>0.41</v>
      </c>
      <c r="BH142" s="228">
        <v>4.8</v>
      </c>
      <c r="BI142" s="227">
        <v>0.28999999999999998</v>
      </c>
      <c r="BJ142" s="225">
        <v>116</v>
      </c>
      <c r="BK142" s="227">
        <v>5.2</v>
      </c>
      <c r="BL142" s="225">
        <v>175.9</v>
      </c>
      <c r="BM142" s="227">
        <v>5.9</v>
      </c>
    </row>
    <row r="143" spans="1:65" s="258" customFormat="1" ht="14">
      <c r="A143" s="224" t="s">
        <v>798</v>
      </c>
      <c r="B143" s="225">
        <v>423.19288455947617</v>
      </c>
      <c r="C143" s="225">
        <v>16</v>
      </c>
      <c r="D143" s="225">
        <v>420</v>
      </c>
      <c r="E143" s="225">
        <v>16</v>
      </c>
      <c r="F143" s="226">
        <v>383</v>
      </c>
      <c r="G143" s="226">
        <v>45</v>
      </c>
      <c r="H143" s="226">
        <v>128</v>
      </c>
      <c r="I143" s="226">
        <v>314</v>
      </c>
      <c r="J143" s="226">
        <v>423.19288455947617</v>
      </c>
      <c r="K143" s="226">
        <v>442.74034640370917</v>
      </c>
      <c r="L143" s="226">
        <v>-0.81805337751232887</v>
      </c>
      <c r="M143" s="226">
        <v>95.584892589299102</v>
      </c>
      <c r="N143" s="226">
        <v>248</v>
      </c>
      <c r="O143" s="226">
        <v>22</v>
      </c>
      <c r="P143" s="226">
        <v>7.7</v>
      </c>
      <c r="Q143" s="226">
        <v>2.5</v>
      </c>
      <c r="R143" s="225">
        <v>1870</v>
      </c>
      <c r="S143" s="227">
        <v>48</v>
      </c>
      <c r="T143" s="227">
        <v>460000</v>
      </c>
      <c r="U143" s="227">
        <v>12000</v>
      </c>
      <c r="V143" s="226">
        <v>0.39</v>
      </c>
      <c r="W143" s="227">
        <v>0.11</v>
      </c>
      <c r="X143" s="226" t="s">
        <v>285</v>
      </c>
      <c r="Y143" s="227" t="s">
        <v>285</v>
      </c>
      <c r="Z143" s="226">
        <v>4.91</v>
      </c>
      <c r="AA143" s="227">
        <v>0.37</v>
      </c>
      <c r="AB143" s="226">
        <v>0.13</v>
      </c>
      <c r="AC143" s="227">
        <v>4.8000000000000001E-2</v>
      </c>
      <c r="AD143" s="226">
        <v>2.76</v>
      </c>
      <c r="AE143" s="227">
        <v>0.62</v>
      </c>
      <c r="AF143" s="226">
        <v>6.47</v>
      </c>
      <c r="AG143" s="227">
        <v>0.89</v>
      </c>
      <c r="AH143" s="226">
        <v>1.23</v>
      </c>
      <c r="AI143" s="227">
        <v>0.12</v>
      </c>
      <c r="AJ143" s="228">
        <v>32.5</v>
      </c>
      <c r="AK143" s="227">
        <v>2.2999999999999998</v>
      </c>
      <c r="AL143" s="228">
        <v>11.4</v>
      </c>
      <c r="AM143" s="227">
        <v>0.55000000000000004</v>
      </c>
      <c r="AN143" s="225">
        <v>153.19999999999999</v>
      </c>
      <c r="AO143" s="227">
        <v>4.9000000000000004</v>
      </c>
      <c r="AP143" s="225">
        <v>59.4</v>
      </c>
      <c r="AQ143" s="227">
        <v>1.7</v>
      </c>
      <c r="AR143" s="225">
        <v>289.3</v>
      </c>
      <c r="AS143" s="227">
        <v>8.6999999999999993</v>
      </c>
      <c r="AT143" s="225">
        <v>60.7</v>
      </c>
      <c r="AU143" s="227">
        <v>1.9</v>
      </c>
      <c r="AV143" s="225">
        <v>538</v>
      </c>
      <c r="AW143" s="227">
        <v>14</v>
      </c>
      <c r="AX143" s="225">
        <v>107.7</v>
      </c>
      <c r="AY143" s="227">
        <v>2.6</v>
      </c>
      <c r="AZ143" s="227">
        <v>9050</v>
      </c>
      <c r="BA143" s="227">
        <v>200</v>
      </c>
      <c r="BB143" s="226">
        <v>0.152</v>
      </c>
      <c r="BC143" s="227">
        <v>5.8000000000000003E-2</v>
      </c>
      <c r="BD143" s="225">
        <v>40.9</v>
      </c>
      <c r="BE143" s="227">
        <v>1.4</v>
      </c>
      <c r="BF143" s="228">
        <v>2.2799999999999998</v>
      </c>
      <c r="BG143" s="227">
        <v>0.28999999999999998</v>
      </c>
      <c r="BH143" s="228">
        <v>4.25</v>
      </c>
      <c r="BI143" s="227">
        <v>0.26</v>
      </c>
      <c r="BJ143" s="225">
        <v>107.5</v>
      </c>
      <c r="BK143" s="227">
        <v>2.6</v>
      </c>
      <c r="BL143" s="225">
        <v>154.1</v>
      </c>
      <c r="BM143" s="227">
        <v>3.1</v>
      </c>
    </row>
    <row r="144" spans="1:65" s="258" customFormat="1" ht="14">
      <c r="A144" s="224" t="s">
        <v>799</v>
      </c>
      <c r="B144" s="225">
        <v>405.85206230017104</v>
      </c>
      <c r="C144" s="225">
        <v>12</v>
      </c>
      <c r="D144" s="225">
        <v>407</v>
      </c>
      <c r="E144" s="225">
        <v>12</v>
      </c>
      <c r="F144" s="226">
        <v>424</v>
      </c>
      <c r="G144" s="226">
        <v>44</v>
      </c>
      <c r="H144" s="226">
        <v>514</v>
      </c>
      <c r="I144" s="226">
        <v>274</v>
      </c>
      <c r="J144" s="226">
        <v>405.85206230017104</v>
      </c>
      <c r="K144" s="226">
        <v>421.8434207913055</v>
      </c>
      <c r="L144" s="226">
        <v>0.3345133635412727</v>
      </c>
      <c r="M144" s="226">
        <v>96.209172004831217</v>
      </c>
      <c r="N144" s="226">
        <v>210</v>
      </c>
      <c r="O144" s="226">
        <v>18</v>
      </c>
      <c r="P144" s="226">
        <v>6.6</v>
      </c>
      <c r="Q144" s="226">
        <v>2.6</v>
      </c>
      <c r="R144" s="225">
        <v>1652</v>
      </c>
      <c r="S144" s="227">
        <v>22</v>
      </c>
      <c r="T144" s="227">
        <v>469000</v>
      </c>
      <c r="U144" s="227">
        <v>12000</v>
      </c>
      <c r="V144" s="226">
        <v>0.45</v>
      </c>
      <c r="W144" s="227">
        <v>0.13</v>
      </c>
      <c r="X144" s="226" t="s">
        <v>285</v>
      </c>
      <c r="Y144" s="227" t="s">
        <v>285</v>
      </c>
      <c r="Z144" s="226">
        <v>5.08</v>
      </c>
      <c r="AA144" s="227">
        <v>0.33</v>
      </c>
      <c r="AB144" s="226">
        <v>0.13</v>
      </c>
      <c r="AC144" s="227">
        <v>5.5E-2</v>
      </c>
      <c r="AD144" s="226">
        <v>2.48</v>
      </c>
      <c r="AE144" s="227">
        <v>0.61</v>
      </c>
      <c r="AF144" s="226">
        <v>4.3899999999999997</v>
      </c>
      <c r="AG144" s="227">
        <v>0.86</v>
      </c>
      <c r="AH144" s="226">
        <v>1.1100000000000001</v>
      </c>
      <c r="AI144" s="227">
        <v>0.15</v>
      </c>
      <c r="AJ144" s="228">
        <v>26.8</v>
      </c>
      <c r="AK144" s="227">
        <v>1.8</v>
      </c>
      <c r="AL144" s="228">
        <v>9.4499999999999993</v>
      </c>
      <c r="AM144" s="227">
        <v>0.56000000000000005</v>
      </c>
      <c r="AN144" s="225">
        <v>129.4</v>
      </c>
      <c r="AO144" s="227">
        <v>3.3</v>
      </c>
      <c r="AP144" s="225">
        <v>52.1</v>
      </c>
      <c r="AQ144" s="227">
        <v>1.1000000000000001</v>
      </c>
      <c r="AR144" s="225">
        <v>269</v>
      </c>
      <c r="AS144" s="227">
        <v>6.2</v>
      </c>
      <c r="AT144" s="225">
        <v>58.4</v>
      </c>
      <c r="AU144" s="227">
        <v>1.2</v>
      </c>
      <c r="AV144" s="225">
        <v>530.20000000000005</v>
      </c>
      <c r="AW144" s="227">
        <v>7.6</v>
      </c>
      <c r="AX144" s="225">
        <v>111.1</v>
      </c>
      <c r="AY144" s="227">
        <v>1.5</v>
      </c>
      <c r="AZ144" s="227">
        <v>9660</v>
      </c>
      <c r="BA144" s="227">
        <v>250</v>
      </c>
      <c r="BB144" s="226">
        <v>0.13</v>
      </c>
      <c r="BC144" s="227">
        <v>5.2999999999999999E-2</v>
      </c>
      <c r="BD144" s="225">
        <v>57.3</v>
      </c>
      <c r="BE144" s="227">
        <v>2.4</v>
      </c>
      <c r="BF144" s="228">
        <v>3.8</v>
      </c>
      <c r="BG144" s="227">
        <v>0.49</v>
      </c>
      <c r="BH144" s="228">
        <v>6.04</v>
      </c>
      <c r="BI144" s="227">
        <v>0.37</v>
      </c>
      <c r="BJ144" s="225">
        <v>150.19999999999999</v>
      </c>
      <c r="BK144" s="227">
        <v>3.2</v>
      </c>
      <c r="BL144" s="225">
        <v>221.5</v>
      </c>
      <c r="BM144" s="227">
        <v>4.2</v>
      </c>
    </row>
    <row r="145" spans="1:65" s="258" customFormat="1" ht="14">
      <c r="A145" s="224" t="s">
        <v>800</v>
      </c>
      <c r="B145" s="225">
        <v>424.33950970306091</v>
      </c>
      <c r="C145" s="225">
        <v>12</v>
      </c>
      <c r="D145" s="225">
        <v>422.1</v>
      </c>
      <c r="E145" s="225">
        <v>12</v>
      </c>
      <c r="F145" s="226">
        <v>405</v>
      </c>
      <c r="G145" s="226">
        <v>30</v>
      </c>
      <c r="H145" s="226">
        <v>249</v>
      </c>
      <c r="I145" s="226">
        <v>212</v>
      </c>
      <c r="J145" s="226">
        <v>424.33950970306091</v>
      </c>
      <c r="K145" s="226">
        <v>438.79008497485887</v>
      </c>
      <c r="L145" s="226">
        <v>-0.50296253220712395</v>
      </c>
      <c r="M145" s="226">
        <v>96.706722470124646</v>
      </c>
      <c r="N145" s="226">
        <v>654</v>
      </c>
      <c r="O145" s="226">
        <v>31</v>
      </c>
      <c r="P145" s="226">
        <v>13.8</v>
      </c>
      <c r="Q145" s="226">
        <v>3.1</v>
      </c>
      <c r="R145" s="225">
        <v>6180</v>
      </c>
      <c r="S145" s="227">
        <v>170</v>
      </c>
      <c r="T145" s="227">
        <v>468000</v>
      </c>
      <c r="U145" s="227">
        <v>13000</v>
      </c>
      <c r="V145" s="226">
        <v>1.05</v>
      </c>
      <c r="W145" s="227">
        <v>0.17</v>
      </c>
      <c r="X145" s="226">
        <v>3.6999999999999998E-2</v>
      </c>
      <c r="Y145" s="227">
        <v>2.5000000000000001E-2</v>
      </c>
      <c r="Z145" s="226">
        <v>13.37</v>
      </c>
      <c r="AA145" s="227">
        <v>0.66</v>
      </c>
      <c r="AB145" s="226">
        <v>0.51200000000000001</v>
      </c>
      <c r="AC145" s="227">
        <v>9.9000000000000005E-2</v>
      </c>
      <c r="AD145" s="226">
        <v>8.4</v>
      </c>
      <c r="AE145" s="227">
        <v>1</v>
      </c>
      <c r="AF145" s="226">
        <v>19.5</v>
      </c>
      <c r="AG145" s="227">
        <v>1.6</v>
      </c>
      <c r="AH145" s="226">
        <v>4.71</v>
      </c>
      <c r="AI145" s="227">
        <v>0.3</v>
      </c>
      <c r="AJ145" s="228">
        <v>130.19999999999999</v>
      </c>
      <c r="AK145" s="227">
        <v>4.7</v>
      </c>
      <c r="AL145" s="228">
        <v>43.7</v>
      </c>
      <c r="AM145" s="227">
        <v>1.4</v>
      </c>
      <c r="AN145" s="225">
        <v>545</v>
      </c>
      <c r="AO145" s="227">
        <v>15</v>
      </c>
      <c r="AP145" s="225">
        <v>198.2</v>
      </c>
      <c r="AQ145" s="227">
        <v>6.2</v>
      </c>
      <c r="AR145" s="225">
        <v>896</v>
      </c>
      <c r="AS145" s="227">
        <v>24</v>
      </c>
      <c r="AT145" s="225">
        <v>170.5</v>
      </c>
      <c r="AU145" s="227">
        <v>4.5999999999999996</v>
      </c>
      <c r="AV145" s="225">
        <v>1439</v>
      </c>
      <c r="AW145" s="227">
        <v>41</v>
      </c>
      <c r="AX145" s="225">
        <v>269.2</v>
      </c>
      <c r="AY145" s="227">
        <v>7</v>
      </c>
      <c r="AZ145" s="227">
        <v>7970</v>
      </c>
      <c r="BA145" s="227">
        <v>210</v>
      </c>
      <c r="BB145" s="226">
        <v>0.38800000000000001</v>
      </c>
      <c r="BC145" s="227">
        <v>8.2000000000000003E-2</v>
      </c>
      <c r="BD145" s="225">
        <v>81.900000000000006</v>
      </c>
      <c r="BE145" s="227">
        <v>1.5</v>
      </c>
      <c r="BF145" s="228">
        <v>4.71</v>
      </c>
      <c r="BG145" s="227">
        <v>0.38</v>
      </c>
      <c r="BH145" s="228">
        <v>12.27</v>
      </c>
      <c r="BI145" s="227">
        <v>0.5</v>
      </c>
      <c r="BJ145" s="225">
        <v>312.5</v>
      </c>
      <c r="BK145" s="227">
        <v>8.6999999999999993</v>
      </c>
      <c r="BL145" s="225">
        <v>304.8</v>
      </c>
      <c r="BM145" s="227">
        <v>7.6</v>
      </c>
    </row>
    <row r="146" spans="1:65" s="258" customFormat="1" ht="14">
      <c r="A146" s="224" t="s">
        <v>801</v>
      </c>
      <c r="B146" s="225">
        <v>447.01173700305424</v>
      </c>
      <c r="C146" s="225">
        <v>18</v>
      </c>
      <c r="D146" s="225">
        <v>442</v>
      </c>
      <c r="E146" s="225">
        <v>18</v>
      </c>
      <c r="F146" s="226">
        <v>382</v>
      </c>
      <c r="G146" s="226">
        <v>55</v>
      </c>
      <c r="H146" s="226">
        <v>27.7</v>
      </c>
      <c r="I146" s="226">
        <v>406.4</v>
      </c>
      <c r="J146" s="226">
        <v>447.01173700305424</v>
      </c>
      <c r="K146" s="226">
        <v>455.32647101926818</v>
      </c>
      <c r="L146" s="226">
        <v>-1.1316178238538874</v>
      </c>
      <c r="M146" s="226">
        <v>98.173896194174475</v>
      </c>
      <c r="N146" s="226">
        <v>272</v>
      </c>
      <c r="O146" s="226">
        <v>23</v>
      </c>
      <c r="P146" s="226">
        <v>12.1</v>
      </c>
      <c r="Q146" s="226">
        <v>3.1</v>
      </c>
      <c r="R146" s="225">
        <v>1450</v>
      </c>
      <c r="S146" s="227">
        <v>120</v>
      </c>
      <c r="T146" s="227">
        <v>465000</v>
      </c>
      <c r="U146" s="227">
        <v>11000</v>
      </c>
      <c r="V146" s="226">
        <v>0.62</v>
      </c>
      <c r="W146" s="227">
        <v>0.14000000000000001</v>
      </c>
      <c r="X146" s="226" t="s">
        <v>285</v>
      </c>
      <c r="Y146" s="227" t="s">
        <v>285</v>
      </c>
      <c r="Z146" s="226">
        <v>4.91</v>
      </c>
      <c r="AA146" s="227">
        <v>0.47</v>
      </c>
      <c r="AB146" s="226">
        <v>9.7000000000000003E-2</v>
      </c>
      <c r="AC146" s="227">
        <v>4.4999999999999998E-2</v>
      </c>
      <c r="AD146" s="226">
        <v>1.69</v>
      </c>
      <c r="AE146" s="227">
        <v>0.46</v>
      </c>
      <c r="AF146" s="226">
        <v>3.45</v>
      </c>
      <c r="AG146" s="227">
        <v>0.85</v>
      </c>
      <c r="AH146" s="226">
        <v>0.87</v>
      </c>
      <c r="AI146" s="227">
        <v>0.17</v>
      </c>
      <c r="AJ146" s="228">
        <v>23</v>
      </c>
      <c r="AK146" s="227">
        <v>3.1</v>
      </c>
      <c r="AL146" s="228">
        <v>8.6</v>
      </c>
      <c r="AM146" s="227">
        <v>1</v>
      </c>
      <c r="AN146" s="225">
        <v>113</v>
      </c>
      <c r="AO146" s="227">
        <v>11</v>
      </c>
      <c r="AP146" s="225">
        <v>46</v>
      </c>
      <c r="AQ146" s="227">
        <v>4.3</v>
      </c>
      <c r="AR146" s="225">
        <v>237</v>
      </c>
      <c r="AS146" s="227">
        <v>21</v>
      </c>
      <c r="AT146" s="225">
        <v>49.8</v>
      </c>
      <c r="AU146" s="227">
        <v>4</v>
      </c>
      <c r="AV146" s="225">
        <v>457</v>
      </c>
      <c r="AW146" s="227">
        <v>38</v>
      </c>
      <c r="AX146" s="225">
        <v>93.9</v>
      </c>
      <c r="AY146" s="227">
        <v>7.3</v>
      </c>
      <c r="AZ146" s="227">
        <v>8570</v>
      </c>
      <c r="BA146" s="227">
        <v>210</v>
      </c>
      <c r="BB146" s="226">
        <v>0.22800000000000001</v>
      </c>
      <c r="BC146" s="227">
        <v>5.3999999999999999E-2</v>
      </c>
      <c r="BD146" s="225">
        <v>33.200000000000003</v>
      </c>
      <c r="BE146" s="227">
        <v>2.1</v>
      </c>
      <c r="BF146" s="228">
        <v>1.81</v>
      </c>
      <c r="BG146" s="227">
        <v>0.33</v>
      </c>
      <c r="BH146" s="228">
        <v>2.3199999999999998</v>
      </c>
      <c r="BI146" s="227">
        <v>0.23</v>
      </c>
      <c r="BJ146" s="225">
        <v>60</v>
      </c>
      <c r="BK146" s="227">
        <v>5.2</v>
      </c>
      <c r="BL146" s="225">
        <v>120.9</v>
      </c>
      <c r="BM146" s="227">
        <v>8.4</v>
      </c>
    </row>
    <row r="147" spans="1:65" s="258" customFormat="1" ht="14">
      <c r="A147" s="224" t="s">
        <v>802</v>
      </c>
      <c r="B147" s="225">
        <v>410</v>
      </c>
      <c r="C147" s="225">
        <v>13</v>
      </c>
      <c r="D147" s="225">
        <v>410</v>
      </c>
      <c r="E147" s="225">
        <v>13</v>
      </c>
      <c r="F147" s="226">
        <v>405</v>
      </c>
      <c r="G147" s="226">
        <v>43</v>
      </c>
      <c r="H147" s="226">
        <v>349</v>
      </c>
      <c r="I147" s="226">
        <v>288</v>
      </c>
      <c r="J147" s="226">
        <v>411.52593117416978</v>
      </c>
      <c r="K147" s="226">
        <v>419.28113248134719</v>
      </c>
      <c r="L147" s="226">
        <v>-0.18185900130511101</v>
      </c>
      <c r="M147" s="226">
        <v>101.23456790123457</v>
      </c>
      <c r="N147" s="226">
        <v>340</v>
      </c>
      <c r="O147" s="226">
        <v>24</v>
      </c>
      <c r="P147" s="226">
        <v>9.3000000000000007</v>
      </c>
      <c r="Q147" s="226">
        <v>2.8</v>
      </c>
      <c r="R147" s="225">
        <v>2877</v>
      </c>
      <c r="S147" s="227">
        <v>38</v>
      </c>
      <c r="T147" s="227">
        <v>463000</v>
      </c>
      <c r="U147" s="227">
        <v>10000</v>
      </c>
      <c r="V147" s="226">
        <v>0.69</v>
      </c>
      <c r="W147" s="227">
        <v>0.17</v>
      </c>
      <c r="X147" s="226" t="s">
        <v>285</v>
      </c>
      <c r="Y147" s="227" t="s">
        <v>285</v>
      </c>
      <c r="Z147" s="226">
        <v>6.49</v>
      </c>
      <c r="AA147" s="227">
        <v>0.45</v>
      </c>
      <c r="AB147" s="226">
        <v>0.37</v>
      </c>
      <c r="AC147" s="227">
        <v>0.11</v>
      </c>
      <c r="AD147" s="226">
        <v>4.41</v>
      </c>
      <c r="AE147" s="227">
        <v>0.78</v>
      </c>
      <c r="AF147" s="226">
        <v>8</v>
      </c>
      <c r="AG147" s="227">
        <v>1.3</v>
      </c>
      <c r="AH147" s="226">
        <v>1.97</v>
      </c>
      <c r="AI147" s="227">
        <v>0.19</v>
      </c>
      <c r="AJ147" s="228">
        <v>58.3</v>
      </c>
      <c r="AK147" s="227">
        <v>2.9</v>
      </c>
      <c r="AL147" s="228">
        <v>19.38</v>
      </c>
      <c r="AM147" s="227">
        <v>0.84</v>
      </c>
      <c r="AN147" s="225">
        <v>247</v>
      </c>
      <c r="AO147" s="227">
        <v>4.5999999999999996</v>
      </c>
      <c r="AP147" s="225">
        <v>95</v>
      </c>
      <c r="AQ147" s="227">
        <v>2.2999999999999998</v>
      </c>
      <c r="AR147" s="225">
        <v>453.1</v>
      </c>
      <c r="AS147" s="227">
        <v>8.5</v>
      </c>
      <c r="AT147" s="225">
        <v>87.9</v>
      </c>
      <c r="AU147" s="227">
        <v>1.6</v>
      </c>
      <c r="AV147" s="225">
        <v>774</v>
      </c>
      <c r="AW147" s="227">
        <v>14</v>
      </c>
      <c r="AX147" s="225">
        <v>150.19999999999999</v>
      </c>
      <c r="AY147" s="227">
        <v>2.2999999999999998</v>
      </c>
      <c r="AZ147" s="227">
        <v>8820</v>
      </c>
      <c r="BA147" s="227">
        <v>260</v>
      </c>
      <c r="BB147" s="226">
        <v>0.219</v>
      </c>
      <c r="BC147" s="227">
        <v>7.5999999999999998E-2</v>
      </c>
      <c r="BD147" s="225">
        <v>50.2</v>
      </c>
      <c r="BE147" s="227">
        <v>1.9</v>
      </c>
      <c r="BF147" s="228">
        <v>2.93</v>
      </c>
      <c r="BG147" s="227">
        <v>0.34</v>
      </c>
      <c r="BH147" s="228">
        <v>5.84</v>
      </c>
      <c r="BI147" s="227">
        <v>0.36</v>
      </c>
      <c r="BJ147" s="225">
        <v>153.69999999999999</v>
      </c>
      <c r="BK147" s="227">
        <v>2.7</v>
      </c>
      <c r="BL147" s="225">
        <v>192.7</v>
      </c>
      <c r="BM147" s="227">
        <v>3.1</v>
      </c>
    </row>
    <row r="148" spans="1:65" s="258" customFormat="1" ht="14">
      <c r="A148" s="224" t="s">
        <v>803</v>
      </c>
      <c r="B148" s="225">
        <v>428.51572729898521</v>
      </c>
      <c r="C148" s="225">
        <v>15</v>
      </c>
      <c r="D148" s="225">
        <v>424</v>
      </c>
      <c r="E148" s="225">
        <v>15</v>
      </c>
      <c r="F148" s="226">
        <v>369</v>
      </c>
      <c r="G148" s="226">
        <v>50</v>
      </c>
      <c r="H148" s="226">
        <v>88.3</v>
      </c>
      <c r="I148" s="226">
        <v>391.8</v>
      </c>
      <c r="J148" s="226">
        <v>428.51572729898521</v>
      </c>
      <c r="K148" s="226">
        <v>440.63772914753656</v>
      </c>
      <c r="L148" s="226">
        <v>-0.92899358761989526</v>
      </c>
      <c r="M148" s="226">
        <v>97.248986855482684</v>
      </c>
      <c r="N148" s="226">
        <v>164</v>
      </c>
      <c r="O148" s="226">
        <v>18</v>
      </c>
      <c r="P148" s="226">
        <v>4.4000000000000004</v>
      </c>
      <c r="Q148" s="226">
        <v>2.4</v>
      </c>
      <c r="R148" s="225">
        <v>613</v>
      </c>
      <c r="S148" s="227">
        <v>16</v>
      </c>
      <c r="T148" s="227">
        <v>459000</v>
      </c>
      <c r="U148" s="227">
        <v>11000</v>
      </c>
      <c r="V148" s="226">
        <v>0.35199999999999998</v>
      </c>
      <c r="W148" s="227">
        <v>9.7000000000000003E-2</v>
      </c>
      <c r="X148" s="226" t="s">
        <v>285</v>
      </c>
      <c r="Y148" s="227" t="s">
        <v>285</v>
      </c>
      <c r="Z148" s="226">
        <v>3.29</v>
      </c>
      <c r="AA148" s="227">
        <v>0.31</v>
      </c>
      <c r="AB148" s="226" t="s">
        <v>285</v>
      </c>
      <c r="AC148" s="227" t="s">
        <v>285</v>
      </c>
      <c r="AD148" s="226" t="s">
        <v>285</v>
      </c>
      <c r="AE148" s="227" t="s">
        <v>285</v>
      </c>
      <c r="AF148" s="226">
        <v>0.83</v>
      </c>
      <c r="AG148" s="227">
        <v>0.32</v>
      </c>
      <c r="AH148" s="226">
        <v>0.251</v>
      </c>
      <c r="AI148" s="227">
        <v>7.6999999999999999E-2</v>
      </c>
      <c r="AJ148" s="228">
        <v>6.73</v>
      </c>
      <c r="AK148" s="227">
        <v>0.69</v>
      </c>
      <c r="AL148" s="228">
        <v>2.65</v>
      </c>
      <c r="AM148" s="227">
        <v>0.27</v>
      </c>
      <c r="AN148" s="225">
        <v>39.4</v>
      </c>
      <c r="AO148" s="227">
        <v>1.4</v>
      </c>
      <c r="AP148" s="225">
        <v>17.96</v>
      </c>
      <c r="AQ148" s="227">
        <v>0.77</v>
      </c>
      <c r="AR148" s="225">
        <v>104.6</v>
      </c>
      <c r="AS148" s="227">
        <v>3.8</v>
      </c>
      <c r="AT148" s="225">
        <v>24.9</v>
      </c>
      <c r="AU148" s="227">
        <v>0.8</v>
      </c>
      <c r="AV148" s="225">
        <v>255.4</v>
      </c>
      <c r="AW148" s="227">
        <v>7.9</v>
      </c>
      <c r="AX148" s="225">
        <v>58.3</v>
      </c>
      <c r="AY148" s="227">
        <v>1.5</v>
      </c>
      <c r="AZ148" s="227">
        <v>10080</v>
      </c>
      <c r="BA148" s="227">
        <v>230</v>
      </c>
      <c r="BB148" s="226">
        <v>0.14399999999999999</v>
      </c>
      <c r="BC148" s="227">
        <v>5.2999999999999999E-2</v>
      </c>
      <c r="BD148" s="225">
        <v>34</v>
      </c>
      <c r="BE148" s="227">
        <v>1.1000000000000001</v>
      </c>
      <c r="BF148" s="228">
        <v>1.81</v>
      </c>
      <c r="BG148" s="227">
        <v>0.28000000000000003</v>
      </c>
      <c r="BH148" s="228">
        <v>2.19</v>
      </c>
      <c r="BI148" s="227">
        <v>0.19</v>
      </c>
      <c r="BJ148" s="225">
        <v>54</v>
      </c>
      <c r="BK148" s="227">
        <v>1.1000000000000001</v>
      </c>
      <c r="BL148" s="225">
        <v>124.4</v>
      </c>
      <c r="BM148" s="227">
        <v>2.1</v>
      </c>
    </row>
    <row r="149" spans="1:65" s="258" customFormat="1" ht="14">
      <c r="A149" s="224" t="s">
        <v>804</v>
      </c>
      <c r="B149" s="225">
        <v>411.7</v>
      </c>
      <c r="C149" s="225">
        <v>12</v>
      </c>
      <c r="D149" s="225">
        <v>411.7</v>
      </c>
      <c r="E149" s="225">
        <v>12</v>
      </c>
      <c r="F149" s="226">
        <v>432</v>
      </c>
      <c r="G149" s="226">
        <v>36</v>
      </c>
      <c r="H149" s="226">
        <v>463</v>
      </c>
      <c r="I149" s="226">
        <v>232</v>
      </c>
      <c r="J149" s="226">
        <v>411.3757940965699</v>
      </c>
      <c r="K149" s="226">
        <v>433.45807579033868</v>
      </c>
      <c r="L149" s="226">
        <v>0.15933601834190927</v>
      </c>
      <c r="M149" s="226">
        <v>95.300925925925924</v>
      </c>
      <c r="N149" s="226">
        <v>439</v>
      </c>
      <c r="O149" s="226">
        <v>26</v>
      </c>
      <c r="P149" s="226">
        <v>11.1</v>
      </c>
      <c r="Q149" s="226">
        <v>2.7</v>
      </c>
      <c r="R149" s="225">
        <v>1881</v>
      </c>
      <c r="S149" s="227">
        <v>36</v>
      </c>
      <c r="T149" s="227">
        <v>462000</v>
      </c>
      <c r="U149" s="227">
        <v>12000</v>
      </c>
      <c r="V149" s="226">
        <v>0.84</v>
      </c>
      <c r="W149" s="227">
        <v>0.14000000000000001</v>
      </c>
      <c r="X149" s="226" t="s">
        <v>285</v>
      </c>
      <c r="Y149" s="227" t="s">
        <v>285</v>
      </c>
      <c r="Z149" s="226">
        <v>10.53</v>
      </c>
      <c r="AA149" s="227">
        <v>0.51</v>
      </c>
      <c r="AB149" s="226">
        <v>0.122</v>
      </c>
      <c r="AC149" s="227">
        <v>5.5E-2</v>
      </c>
      <c r="AD149" s="226">
        <v>1.78</v>
      </c>
      <c r="AE149" s="227">
        <v>0.42</v>
      </c>
      <c r="AF149" s="226">
        <v>4.09</v>
      </c>
      <c r="AG149" s="227">
        <v>0.77</v>
      </c>
      <c r="AH149" s="226">
        <v>1.05</v>
      </c>
      <c r="AI149" s="227">
        <v>0.15</v>
      </c>
      <c r="AJ149" s="228">
        <v>27.4</v>
      </c>
      <c r="AK149" s="227">
        <v>1.9</v>
      </c>
      <c r="AL149" s="228">
        <v>10.54</v>
      </c>
      <c r="AM149" s="227">
        <v>0.46</v>
      </c>
      <c r="AN149" s="225">
        <v>145.69999999999999</v>
      </c>
      <c r="AO149" s="227">
        <v>3.8</v>
      </c>
      <c r="AP149" s="225">
        <v>59.3</v>
      </c>
      <c r="AQ149" s="227">
        <v>1.6</v>
      </c>
      <c r="AR149" s="225">
        <v>305.60000000000002</v>
      </c>
      <c r="AS149" s="227">
        <v>7</v>
      </c>
      <c r="AT149" s="225">
        <v>64.5</v>
      </c>
      <c r="AU149" s="227">
        <v>1.9</v>
      </c>
      <c r="AV149" s="225">
        <v>570</v>
      </c>
      <c r="AW149" s="227">
        <v>15</v>
      </c>
      <c r="AX149" s="225">
        <v>116.4</v>
      </c>
      <c r="AY149" s="227">
        <v>2.8</v>
      </c>
      <c r="AZ149" s="227">
        <v>8610</v>
      </c>
      <c r="BA149" s="227">
        <v>220</v>
      </c>
      <c r="BB149" s="226">
        <v>0.29799999999999999</v>
      </c>
      <c r="BC149" s="227">
        <v>7.1999999999999995E-2</v>
      </c>
      <c r="BD149" s="225">
        <v>62.9</v>
      </c>
      <c r="BE149" s="227">
        <v>1.4</v>
      </c>
      <c r="BF149" s="228">
        <v>4.01</v>
      </c>
      <c r="BG149" s="227">
        <v>0.38</v>
      </c>
      <c r="BH149" s="228">
        <v>7.16</v>
      </c>
      <c r="BI149" s="227">
        <v>0.35</v>
      </c>
      <c r="BJ149" s="225">
        <v>185.4</v>
      </c>
      <c r="BK149" s="227">
        <v>3.3</v>
      </c>
      <c r="BL149" s="225">
        <v>236.1</v>
      </c>
      <c r="BM149" s="227">
        <v>4</v>
      </c>
    </row>
    <row r="150" spans="1:65" s="258" customFormat="1" ht="14">
      <c r="A150" s="224" t="s">
        <v>805</v>
      </c>
      <c r="B150" s="225">
        <v>411.72505538454141</v>
      </c>
      <c r="C150" s="225">
        <v>11</v>
      </c>
      <c r="D150" s="225">
        <v>412</v>
      </c>
      <c r="E150" s="225">
        <v>11</v>
      </c>
      <c r="F150" s="226">
        <v>404</v>
      </c>
      <c r="G150" s="226">
        <v>44</v>
      </c>
      <c r="H150" s="226">
        <v>435</v>
      </c>
      <c r="I150" s="226">
        <v>248</v>
      </c>
      <c r="J150" s="226">
        <v>411.72505538454141</v>
      </c>
      <c r="K150" s="226">
        <v>405.83554081883318</v>
      </c>
      <c r="L150" s="226">
        <v>7.1834732684448219E-2</v>
      </c>
      <c r="M150" s="226">
        <v>101.45120719437861</v>
      </c>
      <c r="N150" s="226">
        <v>314</v>
      </c>
      <c r="O150" s="226">
        <v>28</v>
      </c>
      <c r="P150" s="226">
        <v>7.1</v>
      </c>
      <c r="Q150" s="226">
        <v>2.2999999999999998</v>
      </c>
      <c r="R150" s="225">
        <v>2528</v>
      </c>
      <c r="S150" s="227">
        <v>89</v>
      </c>
      <c r="T150" s="227">
        <v>444000</v>
      </c>
      <c r="U150" s="227">
        <v>10000</v>
      </c>
      <c r="V150" s="226">
        <v>0.55000000000000004</v>
      </c>
      <c r="W150" s="227">
        <v>0.12</v>
      </c>
      <c r="X150" s="226" t="s">
        <v>285</v>
      </c>
      <c r="Y150" s="227" t="s">
        <v>285</v>
      </c>
      <c r="Z150" s="226">
        <v>6.05</v>
      </c>
      <c r="AA150" s="227">
        <v>0.41</v>
      </c>
      <c r="AB150" s="226">
        <v>0.249</v>
      </c>
      <c r="AC150" s="227">
        <v>6.7000000000000004E-2</v>
      </c>
      <c r="AD150" s="226">
        <v>4.01</v>
      </c>
      <c r="AE150" s="227">
        <v>0.64</v>
      </c>
      <c r="AF150" s="226">
        <v>8.5</v>
      </c>
      <c r="AG150" s="227">
        <v>1.1000000000000001</v>
      </c>
      <c r="AH150" s="226">
        <v>1.9</v>
      </c>
      <c r="AI150" s="227">
        <v>0.2</v>
      </c>
      <c r="AJ150" s="228">
        <v>51.5</v>
      </c>
      <c r="AK150" s="227">
        <v>3</v>
      </c>
      <c r="AL150" s="228">
        <v>17.32</v>
      </c>
      <c r="AM150" s="227">
        <v>0.83</v>
      </c>
      <c r="AN150" s="225">
        <v>222.1</v>
      </c>
      <c r="AO150" s="227">
        <v>8.6999999999999993</v>
      </c>
      <c r="AP150" s="225">
        <v>85</v>
      </c>
      <c r="AQ150" s="227">
        <v>3.6</v>
      </c>
      <c r="AR150" s="225">
        <v>399</v>
      </c>
      <c r="AS150" s="227">
        <v>15</v>
      </c>
      <c r="AT150" s="225">
        <v>78.599999999999994</v>
      </c>
      <c r="AU150" s="227">
        <v>2.7</v>
      </c>
      <c r="AV150" s="225">
        <v>669</v>
      </c>
      <c r="AW150" s="227">
        <v>23</v>
      </c>
      <c r="AX150" s="225">
        <v>132.30000000000001</v>
      </c>
      <c r="AY150" s="227">
        <v>3.9</v>
      </c>
      <c r="AZ150" s="227">
        <v>8280</v>
      </c>
      <c r="BA150" s="227">
        <v>230</v>
      </c>
      <c r="BB150" s="226">
        <v>0.247</v>
      </c>
      <c r="BC150" s="227">
        <v>6.3E-2</v>
      </c>
      <c r="BD150" s="225">
        <v>39.4</v>
      </c>
      <c r="BE150" s="227">
        <v>1.9</v>
      </c>
      <c r="BF150" s="228">
        <v>2.4500000000000002</v>
      </c>
      <c r="BG150" s="227">
        <v>0.3</v>
      </c>
      <c r="BH150" s="228">
        <v>4.45</v>
      </c>
      <c r="BI150" s="227">
        <v>0.33</v>
      </c>
      <c r="BJ150" s="225">
        <v>118.4</v>
      </c>
      <c r="BK150" s="227">
        <v>5.7</v>
      </c>
      <c r="BL150" s="225">
        <v>153.1</v>
      </c>
      <c r="BM150" s="227">
        <v>5</v>
      </c>
    </row>
    <row r="151" spans="1:65" s="258" customFormat="1" ht="14">
      <c r="A151" s="224" t="s">
        <v>806</v>
      </c>
      <c r="B151" s="225">
        <v>418.77765785002055</v>
      </c>
      <c r="C151" s="225">
        <v>8.6999999999999993</v>
      </c>
      <c r="D151" s="225">
        <v>417.4</v>
      </c>
      <c r="E151" s="225">
        <v>8.6999999999999993</v>
      </c>
      <c r="F151" s="226">
        <v>399</v>
      </c>
      <c r="G151" s="226">
        <v>39</v>
      </c>
      <c r="H151" s="226">
        <v>306</v>
      </c>
      <c r="I151" s="226">
        <v>222</v>
      </c>
      <c r="J151" s="226">
        <v>418.77765785002055</v>
      </c>
      <c r="K151" s="226">
        <v>425.23324403318651</v>
      </c>
      <c r="L151" s="226">
        <v>-0.32797702623970726</v>
      </c>
      <c r="M151" s="226">
        <v>98.481871708350681</v>
      </c>
      <c r="N151" s="226">
        <v>289</v>
      </c>
      <c r="O151" s="226">
        <v>25</v>
      </c>
      <c r="P151" s="226">
        <v>7.5</v>
      </c>
      <c r="Q151" s="226">
        <v>3</v>
      </c>
      <c r="R151" s="225">
        <v>1141</v>
      </c>
      <c r="S151" s="227">
        <v>22</v>
      </c>
      <c r="T151" s="227">
        <v>445500</v>
      </c>
      <c r="U151" s="227">
        <v>9200</v>
      </c>
      <c r="V151" s="226">
        <v>0.56000000000000005</v>
      </c>
      <c r="W151" s="227">
        <v>0.11</v>
      </c>
      <c r="X151" s="226" t="s">
        <v>285</v>
      </c>
      <c r="Y151" s="227" t="s">
        <v>285</v>
      </c>
      <c r="Z151" s="226">
        <v>5.93</v>
      </c>
      <c r="AA151" s="227">
        <v>0.36</v>
      </c>
      <c r="AB151" s="226">
        <v>7.1999999999999995E-2</v>
      </c>
      <c r="AC151" s="227">
        <v>0.04</v>
      </c>
      <c r="AD151" s="226">
        <v>1.36</v>
      </c>
      <c r="AE151" s="227">
        <v>0.4</v>
      </c>
      <c r="AF151" s="226">
        <v>2.19</v>
      </c>
      <c r="AG151" s="227">
        <v>0.5</v>
      </c>
      <c r="AH151" s="226">
        <v>0.436</v>
      </c>
      <c r="AI151" s="227">
        <v>8.6999999999999994E-2</v>
      </c>
      <c r="AJ151" s="228">
        <v>15.7</v>
      </c>
      <c r="AK151" s="227">
        <v>1.4</v>
      </c>
      <c r="AL151" s="228">
        <v>6.36</v>
      </c>
      <c r="AM151" s="227">
        <v>0.36</v>
      </c>
      <c r="AN151" s="225">
        <v>85.5</v>
      </c>
      <c r="AO151" s="227">
        <v>2.2000000000000002</v>
      </c>
      <c r="AP151" s="225">
        <v>35.700000000000003</v>
      </c>
      <c r="AQ151" s="227">
        <v>1.1000000000000001</v>
      </c>
      <c r="AR151" s="225">
        <v>184.9</v>
      </c>
      <c r="AS151" s="227">
        <v>4.8</v>
      </c>
      <c r="AT151" s="225">
        <v>41.5</v>
      </c>
      <c r="AU151" s="227">
        <v>1.3</v>
      </c>
      <c r="AV151" s="225">
        <v>396</v>
      </c>
      <c r="AW151" s="227">
        <v>12</v>
      </c>
      <c r="AX151" s="225">
        <v>82.2</v>
      </c>
      <c r="AY151" s="227">
        <v>2</v>
      </c>
      <c r="AZ151" s="227">
        <v>9160</v>
      </c>
      <c r="BA151" s="227">
        <v>200</v>
      </c>
      <c r="BB151" s="226">
        <v>0.20499999999999999</v>
      </c>
      <c r="BC151" s="227">
        <v>5.8999999999999997E-2</v>
      </c>
      <c r="BD151" s="225">
        <v>52.7</v>
      </c>
      <c r="BE151" s="227">
        <v>1.2</v>
      </c>
      <c r="BF151" s="228">
        <v>3.05</v>
      </c>
      <c r="BG151" s="227">
        <v>0.3</v>
      </c>
      <c r="BH151" s="228">
        <v>4.55</v>
      </c>
      <c r="BI151" s="227">
        <v>0.21</v>
      </c>
      <c r="BJ151" s="225">
        <v>119.4</v>
      </c>
      <c r="BK151" s="227">
        <v>2.2999999999999998</v>
      </c>
      <c r="BL151" s="225">
        <v>198.5</v>
      </c>
      <c r="BM151" s="227">
        <v>5.4</v>
      </c>
    </row>
    <row r="152" spans="1:65" s="258" customFormat="1" ht="14">
      <c r="A152" s="224" t="s">
        <v>807</v>
      </c>
      <c r="B152" s="225">
        <v>413</v>
      </c>
      <c r="C152" s="225">
        <v>11</v>
      </c>
      <c r="D152" s="225">
        <v>413</v>
      </c>
      <c r="E152" s="225">
        <v>11</v>
      </c>
      <c r="F152" s="226">
        <v>414</v>
      </c>
      <c r="G152" s="226">
        <v>41</v>
      </c>
      <c r="H152" s="226">
        <v>435</v>
      </c>
      <c r="I152" s="226">
        <v>212</v>
      </c>
      <c r="J152" s="226">
        <v>412.34153449268194</v>
      </c>
      <c r="K152" s="226">
        <v>419.51699187553334</v>
      </c>
      <c r="L152" s="226">
        <v>6.8786072998017672E-2</v>
      </c>
      <c r="M152" s="226">
        <v>99.758454106280197</v>
      </c>
      <c r="N152" s="226">
        <v>367</v>
      </c>
      <c r="O152" s="226">
        <v>29</v>
      </c>
      <c r="P152" s="226">
        <v>11.4</v>
      </c>
      <c r="Q152" s="226">
        <v>2.7</v>
      </c>
      <c r="R152" s="225">
        <v>1780</v>
      </c>
      <c r="S152" s="227">
        <v>120</v>
      </c>
      <c r="T152" s="227">
        <v>457000</v>
      </c>
      <c r="U152" s="227">
        <v>12000</v>
      </c>
      <c r="V152" s="226">
        <v>0.76</v>
      </c>
      <c r="W152" s="227">
        <v>0.15</v>
      </c>
      <c r="X152" s="226" t="s">
        <v>285</v>
      </c>
      <c r="Y152" s="227" t="s">
        <v>285</v>
      </c>
      <c r="Z152" s="226">
        <v>7.53</v>
      </c>
      <c r="AA152" s="227">
        <v>0.43</v>
      </c>
      <c r="AB152" s="226">
        <v>0.1</v>
      </c>
      <c r="AC152" s="227">
        <v>4.4999999999999998E-2</v>
      </c>
      <c r="AD152" s="226">
        <v>1.39</v>
      </c>
      <c r="AE152" s="227">
        <v>0.41</v>
      </c>
      <c r="AF152" s="226">
        <v>5.32</v>
      </c>
      <c r="AG152" s="227">
        <v>0.98</v>
      </c>
      <c r="AH152" s="226">
        <v>1.21</v>
      </c>
      <c r="AI152" s="227">
        <v>0.21</v>
      </c>
      <c r="AJ152" s="228">
        <v>28.3</v>
      </c>
      <c r="AK152" s="227">
        <v>3.6</v>
      </c>
      <c r="AL152" s="228">
        <v>11.3</v>
      </c>
      <c r="AM152" s="227">
        <v>1.1000000000000001</v>
      </c>
      <c r="AN152" s="225">
        <v>149</v>
      </c>
      <c r="AO152" s="227">
        <v>12</v>
      </c>
      <c r="AP152" s="225">
        <v>59.1</v>
      </c>
      <c r="AQ152" s="227">
        <v>4.7</v>
      </c>
      <c r="AR152" s="225">
        <v>287</v>
      </c>
      <c r="AS152" s="227">
        <v>20</v>
      </c>
      <c r="AT152" s="225">
        <v>57.8</v>
      </c>
      <c r="AU152" s="227">
        <v>3.6</v>
      </c>
      <c r="AV152" s="225">
        <v>497</v>
      </c>
      <c r="AW152" s="227">
        <v>30</v>
      </c>
      <c r="AX152" s="225">
        <v>99.2</v>
      </c>
      <c r="AY152" s="227">
        <v>5.6</v>
      </c>
      <c r="AZ152" s="227">
        <v>8450</v>
      </c>
      <c r="BA152" s="227">
        <v>250</v>
      </c>
      <c r="BB152" s="226">
        <v>0.255</v>
      </c>
      <c r="BC152" s="227">
        <v>6.4000000000000001E-2</v>
      </c>
      <c r="BD152" s="225">
        <v>47.6</v>
      </c>
      <c r="BE152" s="227">
        <v>2.5</v>
      </c>
      <c r="BF152" s="228">
        <v>2.81</v>
      </c>
      <c r="BG152" s="227">
        <v>0.27</v>
      </c>
      <c r="BH152" s="228">
        <v>5.63</v>
      </c>
      <c r="BI152" s="227">
        <v>0.49</v>
      </c>
      <c r="BJ152" s="225">
        <v>144.5</v>
      </c>
      <c r="BK152" s="227">
        <v>9.1</v>
      </c>
      <c r="BL152" s="225">
        <v>178.5</v>
      </c>
      <c r="BM152" s="227">
        <v>7.3</v>
      </c>
    </row>
    <row r="153" spans="1:65" s="258" customFormat="1" ht="14">
      <c r="A153" s="224" t="s">
        <v>808</v>
      </c>
      <c r="B153" s="225">
        <v>422</v>
      </c>
      <c r="C153" s="225">
        <v>14</v>
      </c>
      <c r="D153" s="225">
        <v>422</v>
      </c>
      <c r="E153" s="225">
        <v>14</v>
      </c>
      <c r="F153" s="226">
        <v>421</v>
      </c>
      <c r="G153" s="226">
        <v>51</v>
      </c>
      <c r="H153" s="226">
        <v>467</v>
      </c>
      <c r="I153" s="226">
        <v>282</v>
      </c>
      <c r="J153" s="226">
        <v>421.7109825043101</v>
      </c>
      <c r="K153" s="226">
        <v>430.28044654279137</v>
      </c>
      <c r="L153" s="226">
        <v>0.14017637879584577</v>
      </c>
      <c r="M153" s="226">
        <v>100.23752969121141</v>
      </c>
      <c r="N153" s="226">
        <v>233</v>
      </c>
      <c r="O153" s="226">
        <v>27</v>
      </c>
      <c r="P153" s="226">
        <v>6.4</v>
      </c>
      <c r="Q153" s="226">
        <v>2.2999999999999998</v>
      </c>
      <c r="R153" s="225">
        <v>856</v>
      </c>
      <c r="S153" s="227">
        <v>71</v>
      </c>
      <c r="T153" s="227">
        <v>461000</v>
      </c>
      <c r="U153" s="227">
        <v>13000</v>
      </c>
      <c r="V153" s="226">
        <v>0.4</v>
      </c>
      <c r="W153" s="227">
        <v>0.1</v>
      </c>
      <c r="X153" s="226" t="s">
        <v>285</v>
      </c>
      <c r="Y153" s="227" t="s">
        <v>285</v>
      </c>
      <c r="Z153" s="226">
        <v>4.37</v>
      </c>
      <c r="AA153" s="227">
        <v>0.39</v>
      </c>
      <c r="AB153" s="226" t="s">
        <v>285</v>
      </c>
      <c r="AC153" s="227" t="s">
        <v>285</v>
      </c>
      <c r="AD153" s="226">
        <v>0.95</v>
      </c>
      <c r="AE153" s="227">
        <v>0.36</v>
      </c>
      <c r="AF153" s="226">
        <v>1.99</v>
      </c>
      <c r="AG153" s="227">
        <v>0.52</v>
      </c>
      <c r="AH153" s="226">
        <v>0.46200000000000002</v>
      </c>
      <c r="AI153" s="227">
        <v>8.5999999999999993E-2</v>
      </c>
      <c r="AJ153" s="228">
        <v>12.2</v>
      </c>
      <c r="AK153" s="227">
        <v>1.8</v>
      </c>
      <c r="AL153" s="228">
        <v>4.47</v>
      </c>
      <c r="AM153" s="227">
        <v>0.48</v>
      </c>
      <c r="AN153" s="225">
        <v>65.7</v>
      </c>
      <c r="AO153" s="227">
        <v>5.9</v>
      </c>
      <c r="AP153" s="225">
        <v>26.8</v>
      </c>
      <c r="AQ153" s="227">
        <v>2.5</v>
      </c>
      <c r="AR153" s="225">
        <v>138</v>
      </c>
      <c r="AS153" s="227">
        <v>11</v>
      </c>
      <c r="AT153" s="225">
        <v>30.4</v>
      </c>
      <c r="AU153" s="227">
        <v>2.4</v>
      </c>
      <c r="AV153" s="225">
        <v>284</v>
      </c>
      <c r="AW153" s="227">
        <v>23</v>
      </c>
      <c r="AX153" s="225">
        <v>56.6</v>
      </c>
      <c r="AY153" s="227">
        <v>3.9</v>
      </c>
      <c r="AZ153" s="227">
        <v>9230</v>
      </c>
      <c r="BA153" s="227">
        <v>320</v>
      </c>
      <c r="BB153" s="226">
        <v>0.23499999999999999</v>
      </c>
      <c r="BC153" s="227">
        <v>6.6000000000000003E-2</v>
      </c>
      <c r="BD153" s="225">
        <v>36.4</v>
      </c>
      <c r="BE153" s="227">
        <v>4</v>
      </c>
      <c r="BF153" s="228">
        <v>2.2000000000000002</v>
      </c>
      <c r="BG153" s="227">
        <v>0.36</v>
      </c>
      <c r="BH153" s="228">
        <v>3.68</v>
      </c>
      <c r="BI153" s="227">
        <v>0.59</v>
      </c>
      <c r="BJ153" s="225">
        <v>91</v>
      </c>
      <c r="BK153" s="227">
        <v>13</v>
      </c>
      <c r="BL153" s="225">
        <v>133</v>
      </c>
      <c r="BM153" s="227">
        <v>13</v>
      </c>
    </row>
    <row r="154" spans="1:65" s="258" customFormat="1" ht="14">
      <c r="A154" s="224" t="s">
        <v>809</v>
      </c>
      <c r="B154" s="225">
        <v>411.90311955339769</v>
      </c>
      <c r="C154" s="225">
        <v>11</v>
      </c>
      <c r="D154" s="225">
        <v>410</v>
      </c>
      <c r="E154" s="225">
        <v>11</v>
      </c>
      <c r="F154" s="226">
        <v>388</v>
      </c>
      <c r="G154" s="226">
        <v>40</v>
      </c>
      <c r="H154" s="226">
        <v>262</v>
      </c>
      <c r="I154" s="226">
        <v>232</v>
      </c>
      <c r="J154" s="226">
        <v>411.90311955339769</v>
      </c>
      <c r="K154" s="226">
        <v>421.50876509783774</v>
      </c>
      <c r="L154" s="226">
        <v>-0.42927464712628549</v>
      </c>
      <c r="M154" s="226">
        <v>97.721127924300589</v>
      </c>
      <c r="N154" s="226">
        <v>332</v>
      </c>
      <c r="O154" s="226">
        <v>27</v>
      </c>
      <c r="P154" s="226">
        <v>6</v>
      </c>
      <c r="Q154" s="226">
        <v>2.2999999999999998</v>
      </c>
      <c r="R154" s="225">
        <v>2900</v>
      </c>
      <c r="S154" s="227">
        <v>57</v>
      </c>
      <c r="T154" s="227">
        <v>453000</v>
      </c>
      <c r="U154" s="227">
        <v>11000</v>
      </c>
      <c r="V154" s="226">
        <v>0.67</v>
      </c>
      <c r="W154" s="227">
        <v>0.12</v>
      </c>
      <c r="X154" s="226">
        <v>3.2000000000000001E-2</v>
      </c>
      <c r="Y154" s="227">
        <v>2.1000000000000001E-2</v>
      </c>
      <c r="Z154" s="226">
        <v>6.33</v>
      </c>
      <c r="AA154" s="227">
        <v>0.36</v>
      </c>
      <c r="AB154" s="226">
        <v>0.309</v>
      </c>
      <c r="AC154" s="227">
        <v>7.0000000000000007E-2</v>
      </c>
      <c r="AD154" s="226">
        <v>5.0999999999999996</v>
      </c>
      <c r="AE154" s="227">
        <v>0.78</v>
      </c>
      <c r="AF154" s="226">
        <v>8.1</v>
      </c>
      <c r="AG154" s="227">
        <v>1</v>
      </c>
      <c r="AH154" s="226">
        <v>1.91</v>
      </c>
      <c r="AI154" s="227">
        <v>0.18</v>
      </c>
      <c r="AJ154" s="228">
        <v>57.2</v>
      </c>
      <c r="AK154" s="227">
        <v>2.4</v>
      </c>
      <c r="AL154" s="228">
        <v>19.78</v>
      </c>
      <c r="AM154" s="227">
        <v>0.74</v>
      </c>
      <c r="AN154" s="225">
        <v>249.1</v>
      </c>
      <c r="AO154" s="227">
        <v>5.6</v>
      </c>
      <c r="AP154" s="225">
        <v>94.6</v>
      </c>
      <c r="AQ154" s="227">
        <v>2.5</v>
      </c>
      <c r="AR154" s="225">
        <v>450</v>
      </c>
      <c r="AS154" s="227">
        <v>10</v>
      </c>
      <c r="AT154" s="225">
        <v>89.3</v>
      </c>
      <c r="AU154" s="227">
        <v>2.2999999999999998</v>
      </c>
      <c r="AV154" s="225">
        <v>773</v>
      </c>
      <c r="AW154" s="227">
        <v>17</v>
      </c>
      <c r="AX154" s="225">
        <v>150.5</v>
      </c>
      <c r="AY154" s="227">
        <v>3.1</v>
      </c>
      <c r="AZ154" s="227">
        <v>8510</v>
      </c>
      <c r="BA154" s="227">
        <v>210</v>
      </c>
      <c r="BB154" s="226">
        <v>0.22900000000000001</v>
      </c>
      <c r="BC154" s="227">
        <v>0.06</v>
      </c>
      <c r="BD154" s="225">
        <v>49.5</v>
      </c>
      <c r="BE154" s="227">
        <v>1.2</v>
      </c>
      <c r="BF154" s="228">
        <v>2.84</v>
      </c>
      <c r="BG154" s="227">
        <v>0.28999999999999998</v>
      </c>
      <c r="BH154" s="228">
        <v>6.33</v>
      </c>
      <c r="BI154" s="227">
        <v>0.32</v>
      </c>
      <c r="BJ154" s="225">
        <v>153.30000000000001</v>
      </c>
      <c r="BK154" s="227">
        <v>2.6</v>
      </c>
      <c r="BL154" s="225">
        <v>191</v>
      </c>
      <c r="BM154" s="227">
        <v>3</v>
      </c>
    </row>
    <row r="155" spans="1:65" s="258" customFormat="1" ht="14">
      <c r="A155" s="224" t="s">
        <v>810</v>
      </c>
      <c r="B155" s="225">
        <v>417.3</v>
      </c>
      <c r="C155" s="225">
        <v>9.5</v>
      </c>
      <c r="D155" s="225">
        <v>417.3</v>
      </c>
      <c r="E155" s="225">
        <v>9.5</v>
      </c>
      <c r="F155" s="226">
        <v>417</v>
      </c>
      <c r="G155" s="226">
        <v>42</v>
      </c>
      <c r="H155" s="226">
        <v>362</v>
      </c>
      <c r="I155" s="226">
        <v>210</v>
      </c>
      <c r="J155" s="226">
        <v>418.12673449581013</v>
      </c>
      <c r="K155" s="226">
        <v>428.01628677302483</v>
      </c>
      <c r="L155" s="226">
        <v>-0.16692113093142158</v>
      </c>
      <c r="M155" s="226">
        <v>100.07194244604317</v>
      </c>
      <c r="N155" s="226">
        <v>408</v>
      </c>
      <c r="O155" s="226">
        <v>30</v>
      </c>
      <c r="P155" s="226">
        <v>8.3000000000000007</v>
      </c>
      <c r="Q155" s="226">
        <v>2.5</v>
      </c>
      <c r="R155" s="225">
        <v>3340</v>
      </c>
      <c r="S155" s="227">
        <v>150</v>
      </c>
      <c r="T155" s="227">
        <v>454000</v>
      </c>
      <c r="U155" s="227">
        <v>12000</v>
      </c>
      <c r="V155" s="226">
        <v>0.68</v>
      </c>
      <c r="W155" s="227">
        <v>0.17</v>
      </c>
      <c r="X155" s="226" t="s">
        <v>285</v>
      </c>
      <c r="Y155" s="227" t="s">
        <v>285</v>
      </c>
      <c r="Z155" s="226">
        <v>7.48</v>
      </c>
      <c r="AA155" s="227">
        <v>0.41</v>
      </c>
      <c r="AB155" s="226">
        <v>0.379</v>
      </c>
      <c r="AC155" s="227">
        <v>9.9000000000000005E-2</v>
      </c>
      <c r="AD155" s="226">
        <v>5.01</v>
      </c>
      <c r="AE155" s="227">
        <v>0.78</v>
      </c>
      <c r="AF155" s="226">
        <v>12.1</v>
      </c>
      <c r="AG155" s="227">
        <v>1.5</v>
      </c>
      <c r="AH155" s="226">
        <v>2.5</v>
      </c>
      <c r="AI155" s="227">
        <v>0.24</v>
      </c>
      <c r="AJ155" s="228">
        <v>70.599999999999994</v>
      </c>
      <c r="AK155" s="227">
        <v>3.9</v>
      </c>
      <c r="AL155" s="228">
        <v>23.9</v>
      </c>
      <c r="AM155" s="227">
        <v>1</v>
      </c>
      <c r="AN155" s="225">
        <v>289</v>
      </c>
      <c r="AO155" s="227">
        <v>10</v>
      </c>
      <c r="AP155" s="225">
        <v>107.8</v>
      </c>
      <c r="AQ155" s="227">
        <v>4.0999999999999996</v>
      </c>
      <c r="AR155" s="225">
        <v>507</v>
      </c>
      <c r="AS155" s="227">
        <v>16</v>
      </c>
      <c r="AT155" s="225">
        <v>97.4</v>
      </c>
      <c r="AU155" s="227">
        <v>3.4</v>
      </c>
      <c r="AV155" s="225">
        <v>833</v>
      </c>
      <c r="AW155" s="227">
        <v>29</v>
      </c>
      <c r="AX155" s="225">
        <v>157.5</v>
      </c>
      <c r="AY155" s="227">
        <v>5.0999999999999996</v>
      </c>
      <c r="AZ155" s="227">
        <v>8050</v>
      </c>
      <c r="BA155" s="227">
        <v>160</v>
      </c>
      <c r="BB155" s="226">
        <v>0.253</v>
      </c>
      <c r="BC155" s="227">
        <v>7.1999999999999995E-2</v>
      </c>
      <c r="BD155" s="225">
        <v>50.9</v>
      </c>
      <c r="BE155" s="227">
        <v>1.4</v>
      </c>
      <c r="BF155" s="228">
        <v>3.04</v>
      </c>
      <c r="BG155" s="227">
        <v>0.28999999999999998</v>
      </c>
      <c r="BH155" s="228">
        <v>6.41</v>
      </c>
      <c r="BI155" s="227">
        <v>0.28999999999999998</v>
      </c>
      <c r="BJ155" s="225">
        <v>159.1</v>
      </c>
      <c r="BK155" s="227">
        <v>6</v>
      </c>
      <c r="BL155" s="225">
        <v>190</v>
      </c>
      <c r="BM155" s="227">
        <v>5.7</v>
      </c>
    </row>
    <row r="156" spans="1:65" s="258" customFormat="1" ht="14">
      <c r="A156" s="224" t="s">
        <v>811</v>
      </c>
      <c r="B156" s="225">
        <v>420.1</v>
      </c>
      <c r="C156" s="225">
        <v>9.3000000000000007</v>
      </c>
      <c r="D156" s="225">
        <v>420.1</v>
      </c>
      <c r="E156" s="225">
        <v>9.3000000000000007</v>
      </c>
      <c r="F156" s="226">
        <v>423</v>
      </c>
      <c r="G156" s="226">
        <v>41</v>
      </c>
      <c r="H156" s="226">
        <v>443</v>
      </c>
      <c r="I156" s="226">
        <v>216</v>
      </c>
      <c r="J156" s="226">
        <v>419.57650138286408</v>
      </c>
      <c r="K156" s="226">
        <v>428.64839688756996</v>
      </c>
      <c r="L156" s="226">
        <v>7.1823319434329153E-2</v>
      </c>
      <c r="M156" s="226">
        <v>99.314420803782511</v>
      </c>
      <c r="N156" s="226">
        <v>380</v>
      </c>
      <c r="O156" s="226">
        <v>24</v>
      </c>
      <c r="P156" s="226">
        <v>9.6999999999999993</v>
      </c>
      <c r="Q156" s="226">
        <v>3.2</v>
      </c>
      <c r="R156" s="225">
        <v>3420</v>
      </c>
      <c r="S156" s="227">
        <v>120</v>
      </c>
      <c r="T156" s="227">
        <v>455000</v>
      </c>
      <c r="U156" s="227">
        <v>12000</v>
      </c>
      <c r="V156" s="226">
        <v>0.7</v>
      </c>
      <c r="W156" s="227">
        <v>0.16</v>
      </c>
      <c r="X156" s="226" t="s">
        <v>285</v>
      </c>
      <c r="Y156" s="227" t="s">
        <v>285</v>
      </c>
      <c r="Z156" s="226">
        <v>6.64</v>
      </c>
      <c r="AA156" s="227">
        <v>0.42</v>
      </c>
      <c r="AB156" s="226">
        <v>0.28499999999999998</v>
      </c>
      <c r="AC156" s="227">
        <v>0.08</v>
      </c>
      <c r="AD156" s="226">
        <v>4.5199999999999996</v>
      </c>
      <c r="AE156" s="227">
        <v>0.74</v>
      </c>
      <c r="AF156" s="226">
        <v>10</v>
      </c>
      <c r="AG156" s="227">
        <v>1.1000000000000001</v>
      </c>
      <c r="AH156" s="226">
        <v>2.5299999999999998</v>
      </c>
      <c r="AI156" s="227">
        <v>0.25</v>
      </c>
      <c r="AJ156" s="228">
        <v>70.099999999999994</v>
      </c>
      <c r="AK156" s="227">
        <v>3.5</v>
      </c>
      <c r="AL156" s="228">
        <v>24.3</v>
      </c>
      <c r="AM156" s="227">
        <v>1</v>
      </c>
      <c r="AN156" s="225">
        <v>300.60000000000002</v>
      </c>
      <c r="AO156" s="227">
        <v>8.8000000000000007</v>
      </c>
      <c r="AP156" s="225">
        <v>109.8</v>
      </c>
      <c r="AQ156" s="227">
        <v>3.3</v>
      </c>
      <c r="AR156" s="225">
        <v>512</v>
      </c>
      <c r="AS156" s="227">
        <v>15</v>
      </c>
      <c r="AT156" s="225">
        <v>101.5</v>
      </c>
      <c r="AU156" s="227">
        <v>3</v>
      </c>
      <c r="AV156" s="225">
        <v>860</v>
      </c>
      <c r="AW156" s="227">
        <v>24</v>
      </c>
      <c r="AX156" s="225">
        <v>165.3</v>
      </c>
      <c r="AY156" s="227">
        <v>4.4000000000000004</v>
      </c>
      <c r="AZ156" s="227">
        <v>8260</v>
      </c>
      <c r="BA156" s="227">
        <v>180</v>
      </c>
      <c r="BB156" s="226">
        <v>0.255</v>
      </c>
      <c r="BC156" s="227">
        <v>0.06</v>
      </c>
      <c r="BD156" s="225">
        <v>51.3</v>
      </c>
      <c r="BE156" s="227">
        <v>1.1000000000000001</v>
      </c>
      <c r="BF156" s="228">
        <v>3.18</v>
      </c>
      <c r="BG156" s="227">
        <v>0.31</v>
      </c>
      <c r="BH156" s="228">
        <v>6.69</v>
      </c>
      <c r="BI156" s="227">
        <v>0.34</v>
      </c>
      <c r="BJ156" s="225">
        <v>159.4</v>
      </c>
      <c r="BK156" s="227">
        <v>5.3</v>
      </c>
      <c r="BL156" s="225">
        <v>191.5</v>
      </c>
      <c r="BM156" s="227">
        <v>5.2</v>
      </c>
    </row>
    <row r="157" spans="1:65" s="258" customFormat="1" ht="14">
      <c r="A157" s="224" t="s">
        <v>812</v>
      </c>
      <c r="B157" s="225">
        <v>413.92332834806564</v>
      </c>
      <c r="C157" s="225">
        <v>16</v>
      </c>
      <c r="D157" s="225">
        <v>417</v>
      </c>
      <c r="E157" s="225">
        <v>16</v>
      </c>
      <c r="F157" s="226">
        <v>433</v>
      </c>
      <c r="G157" s="226">
        <v>69</v>
      </c>
      <c r="H157" s="226">
        <v>638</v>
      </c>
      <c r="I157" s="226">
        <v>388</v>
      </c>
      <c r="J157" s="226">
        <v>413.92332834806564</v>
      </c>
      <c r="K157" s="226">
        <v>426.75145463034704</v>
      </c>
      <c r="L157" s="226">
        <v>0.72432865981592787</v>
      </c>
      <c r="M157" s="226">
        <v>96.99400525924554</v>
      </c>
      <c r="N157" s="226">
        <v>240</v>
      </c>
      <c r="O157" s="226">
        <v>30</v>
      </c>
      <c r="P157" s="226">
        <v>8.5</v>
      </c>
      <c r="Q157" s="226">
        <v>2.7</v>
      </c>
      <c r="R157" s="225">
        <v>1705</v>
      </c>
      <c r="S157" s="227">
        <v>33</v>
      </c>
      <c r="T157" s="227">
        <v>463000</v>
      </c>
      <c r="U157" s="227">
        <v>11000</v>
      </c>
      <c r="V157" s="226">
        <v>0.315</v>
      </c>
      <c r="W157" s="227">
        <v>8.7999999999999995E-2</v>
      </c>
      <c r="X157" s="226" t="s">
        <v>285</v>
      </c>
      <c r="Y157" s="227" t="s">
        <v>285</v>
      </c>
      <c r="Z157" s="226">
        <v>4.5</v>
      </c>
      <c r="AA157" s="227">
        <v>0.32</v>
      </c>
      <c r="AB157" s="226" t="s">
        <v>285</v>
      </c>
      <c r="AC157" s="227" t="s">
        <v>285</v>
      </c>
      <c r="AD157" s="226">
        <v>2.0299999999999998</v>
      </c>
      <c r="AE157" s="227">
        <v>0.5</v>
      </c>
      <c r="AF157" s="226">
        <v>6.39</v>
      </c>
      <c r="AG157" s="227">
        <v>0.83</v>
      </c>
      <c r="AH157" s="226">
        <v>1.17</v>
      </c>
      <c r="AI157" s="227">
        <v>0.14000000000000001</v>
      </c>
      <c r="AJ157" s="228">
        <v>35.700000000000003</v>
      </c>
      <c r="AK157" s="227">
        <v>2.4</v>
      </c>
      <c r="AL157" s="228">
        <v>12.52</v>
      </c>
      <c r="AM157" s="227">
        <v>0.54</v>
      </c>
      <c r="AN157" s="225">
        <v>154.5</v>
      </c>
      <c r="AO157" s="227">
        <v>3.7</v>
      </c>
      <c r="AP157" s="225">
        <v>57.9</v>
      </c>
      <c r="AQ157" s="227">
        <v>1.6</v>
      </c>
      <c r="AR157" s="225">
        <v>270.2</v>
      </c>
      <c r="AS157" s="227">
        <v>5.8</v>
      </c>
      <c r="AT157" s="225">
        <v>53.2</v>
      </c>
      <c r="AU157" s="227">
        <v>1.4</v>
      </c>
      <c r="AV157" s="225">
        <v>466</v>
      </c>
      <c r="AW157" s="227">
        <v>11</v>
      </c>
      <c r="AX157" s="225">
        <v>88.9</v>
      </c>
      <c r="AY157" s="227">
        <v>2</v>
      </c>
      <c r="AZ157" s="227">
        <v>8330</v>
      </c>
      <c r="BA157" s="227">
        <v>180</v>
      </c>
      <c r="BB157" s="226">
        <v>0.13500000000000001</v>
      </c>
      <c r="BC157" s="227">
        <v>4.2999999999999997E-2</v>
      </c>
      <c r="BD157" s="225">
        <v>21.86</v>
      </c>
      <c r="BE157" s="227">
        <v>0.89</v>
      </c>
      <c r="BF157" s="228">
        <v>1.48</v>
      </c>
      <c r="BG157" s="227">
        <v>0.25</v>
      </c>
      <c r="BH157" s="228">
        <v>2.23</v>
      </c>
      <c r="BI157" s="227">
        <v>0.16</v>
      </c>
      <c r="BJ157" s="225">
        <v>55.9</v>
      </c>
      <c r="BK157" s="227">
        <v>1.1000000000000001</v>
      </c>
      <c r="BL157" s="225">
        <v>82.5</v>
      </c>
      <c r="BM157" s="227">
        <v>1.4</v>
      </c>
    </row>
    <row r="158" spans="1:65" s="258" customFormat="1" ht="14">
      <c r="A158" s="224" t="s">
        <v>813</v>
      </c>
      <c r="B158" s="225">
        <v>421.11711088298603</v>
      </c>
      <c r="C158" s="225">
        <v>11</v>
      </c>
      <c r="D158" s="225">
        <v>419</v>
      </c>
      <c r="E158" s="225">
        <v>11</v>
      </c>
      <c r="F158" s="226">
        <v>390</v>
      </c>
      <c r="G158" s="226">
        <v>45</v>
      </c>
      <c r="H158" s="226">
        <v>262</v>
      </c>
      <c r="I158" s="226">
        <v>276</v>
      </c>
      <c r="J158" s="226">
        <v>421.11711088298603</v>
      </c>
      <c r="K158" s="226">
        <v>427.50350017233063</v>
      </c>
      <c r="L158" s="226">
        <v>-0.45647724930259742</v>
      </c>
      <c r="M158" s="226">
        <v>98.506119999773063</v>
      </c>
      <c r="N158" s="226">
        <v>206</v>
      </c>
      <c r="O158" s="226">
        <v>25</v>
      </c>
      <c r="P158" s="226" t="s">
        <v>285</v>
      </c>
      <c r="Q158" s="226" t="s">
        <v>285</v>
      </c>
      <c r="R158" s="225">
        <v>1114</v>
      </c>
      <c r="S158" s="227">
        <v>31</v>
      </c>
      <c r="T158" s="227">
        <v>476000</v>
      </c>
      <c r="U158" s="227">
        <v>12000</v>
      </c>
      <c r="V158" s="226">
        <v>0.26900000000000002</v>
      </c>
      <c r="W158" s="227">
        <v>7.6999999999999999E-2</v>
      </c>
      <c r="X158" s="226" t="s">
        <v>285</v>
      </c>
      <c r="Y158" s="227" t="s">
        <v>285</v>
      </c>
      <c r="Z158" s="226">
        <v>4.24</v>
      </c>
      <c r="AA158" s="227">
        <v>0.28999999999999998</v>
      </c>
      <c r="AB158" s="226">
        <v>0.03</v>
      </c>
      <c r="AC158" s="227">
        <v>2.5999999999999999E-2</v>
      </c>
      <c r="AD158" s="226">
        <v>0.71</v>
      </c>
      <c r="AE158" s="227">
        <v>0.32</v>
      </c>
      <c r="AF158" s="226">
        <v>2.2400000000000002</v>
      </c>
      <c r="AG158" s="227">
        <v>0.48</v>
      </c>
      <c r="AH158" s="226">
        <v>0.7</v>
      </c>
      <c r="AI158" s="227">
        <v>0.13</v>
      </c>
      <c r="AJ158" s="228">
        <v>18.3</v>
      </c>
      <c r="AK158" s="227">
        <v>1.8</v>
      </c>
      <c r="AL158" s="228">
        <v>6.08</v>
      </c>
      <c r="AM158" s="227">
        <v>0.35</v>
      </c>
      <c r="AN158" s="225">
        <v>84.8</v>
      </c>
      <c r="AO158" s="227">
        <v>3.4</v>
      </c>
      <c r="AP158" s="225">
        <v>35</v>
      </c>
      <c r="AQ158" s="227">
        <v>1.3</v>
      </c>
      <c r="AR158" s="225">
        <v>183.5</v>
      </c>
      <c r="AS158" s="227">
        <v>5.7</v>
      </c>
      <c r="AT158" s="225">
        <v>40.5</v>
      </c>
      <c r="AU158" s="227">
        <v>1.3</v>
      </c>
      <c r="AV158" s="225">
        <v>380</v>
      </c>
      <c r="AW158" s="227">
        <v>11</v>
      </c>
      <c r="AX158" s="225">
        <v>81.3</v>
      </c>
      <c r="AY158" s="227">
        <v>2.2000000000000002</v>
      </c>
      <c r="AZ158" s="227">
        <v>10460</v>
      </c>
      <c r="BA158" s="227">
        <v>250</v>
      </c>
      <c r="BB158" s="226">
        <v>9.8000000000000004E-2</v>
      </c>
      <c r="BC158" s="227">
        <v>3.6999999999999998E-2</v>
      </c>
      <c r="BD158" s="225">
        <v>41.4</v>
      </c>
      <c r="BE158" s="227">
        <v>1.2</v>
      </c>
      <c r="BF158" s="228">
        <v>2.36</v>
      </c>
      <c r="BG158" s="227">
        <v>0.27</v>
      </c>
      <c r="BH158" s="228">
        <v>3.65</v>
      </c>
      <c r="BI158" s="227">
        <v>0.24</v>
      </c>
      <c r="BJ158" s="225">
        <v>93.1</v>
      </c>
      <c r="BK158" s="227">
        <v>2.9</v>
      </c>
      <c r="BL158" s="225">
        <v>156.1</v>
      </c>
      <c r="BM158" s="227">
        <v>4.7</v>
      </c>
    </row>
    <row r="159" spans="1:65" s="258" customFormat="1" ht="14">
      <c r="A159" s="224" t="s">
        <v>814</v>
      </c>
      <c r="B159" s="225">
        <v>416</v>
      </c>
      <c r="C159" s="225">
        <v>11</v>
      </c>
      <c r="D159" s="225">
        <v>416</v>
      </c>
      <c r="E159" s="225">
        <v>11</v>
      </c>
      <c r="F159" s="226">
        <v>412</v>
      </c>
      <c r="G159" s="226">
        <v>47</v>
      </c>
      <c r="H159" s="226">
        <v>407</v>
      </c>
      <c r="I159" s="226">
        <v>260</v>
      </c>
      <c r="J159" s="226">
        <v>415.74754192888162</v>
      </c>
      <c r="K159" s="226">
        <v>426.57686631795895</v>
      </c>
      <c r="L159" s="226">
        <v>-2.6934690900105234E-2</v>
      </c>
      <c r="M159" s="226">
        <v>100.97087378640776</v>
      </c>
      <c r="N159" s="226">
        <v>226</v>
      </c>
      <c r="O159" s="226">
        <v>26</v>
      </c>
      <c r="P159" s="226">
        <v>9.6</v>
      </c>
      <c r="Q159" s="226">
        <v>3.2</v>
      </c>
      <c r="R159" s="225">
        <v>2017</v>
      </c>
      <c r="S159" s="227">
        <v>35</v>
      </c>
      <c r="T159" s="227">
        <v>457000</v>
      </c>
      <c r="U159" s="227">
        <v>13000</v>
      </c>
      <c r="V159" s="226">
        <v>0.34</v>
      </c>
      <c r="W159" s="227">
        <v>0.1</v>
      </c>
      <c r="X159" s="226" t="s">
        <v>285</v>
      </c>
      <c r="Y159" s="227" t="s">
        <v>285</v>
      </c>
      <c r="Z159" s="226">
        <v>4.79</v>
      </c>
      <c r="AA159" s="227">
        <v>0.36</v>
      </c>
      <c r="AB159" s="226">
        <v>0.16900000000000001</v>
      </c>
      <c r="AC159" s="227">
        <v>6.0999999999999999E-2</v>
      </c>
      <c r="AD159" s="226">
        <v>2.48</v>
      </c>
      <c r="AE159" s="227">
        <v>0.49</v>
      </c>
      <c r="AF159" s="226">
        <v>6.12</v>
      </c>
      <c r="AG159" s="227">
        <v>0.94</v>
      </c>
      <c r="AH159" s="226">
        <v>1.27</v>
      </c>
      <c r="AI159" s="227">
        <v>0.16</v>
      </c>
      <c r="AJ159" s="228">
        <v>39.200000000000003</v>
      </c>
      <c r="AK159" s="227">
        <v>2.1</v>
      </c>
      <c r="AL159" s="228">
        <v>13.47</v>
      </c>
      <c r="AM159" s="227">
        <v>0.52</v>
      </c>
      <c r="AN159" s="225">
        <v>169.7</v>
      </c>
      <c r="AO159" s="227">
        <v>3.6</v>
      </c>
      <c r="AP159" s="225">
        <v>66.099999999999994</v>
      </c>
      <c r="AQ159" s="227">
        <v>1.4</v>
      </c>
      <c r="AR159" s="225">
        <v>322.60000000000002</v>
      </c>
      <c r="AS159" s="227">
        <v>7</v>
      </c>
      <c r="AT159" s="225">
        <v>64.2</v>
      </c>
      <c r="AU159" s="227">
        <v>1.6</v>
      </c>
      <c r="AV159" s="225">
        <v>577</v>
      </c>
      <c r="AW159" s="227">
        <v>11</v>
      </c>
      <c r="AX159" s="225">
        <v>113.3</v>
      </c>
      <c r="AY159" s="227">
        <v>2</v>
      </c>
      <c r="AZ159" s="227">
        <v>8930</v>
      </c>
      <c r="BA159" s="227">
        <v>270</v>
      </c>
      <c r="BB159" s="226">
        <v>0.10100000000000001</v>
      </c>
      <c r="BC159" s="227">
        <v>4.9000000000000002E-2</v>
      </c>
      <c r="BD159" s="225">
        <v>38.5</v>
      </c>
      <c r="BE159" s="227">
        <v>1.4</v>
      </c>
      <c r="BF159" s="228">
        <v>2.36</v>
      </c>
      <c r="BG159" s="227">
        <v>0.28000000000000003</v>
      </c>
      <c r="BH159" s="228">
        <v>4.1900000000000004</v>
      </c>
      <c r="BI159" s="227">
        <v>0.28999999999999998</v>
      </c>
      <c r="BJ159" s="225">
        <v>102.4</v>
      </c>
      <c r="BK159" s="227">
        <v>1.9</v>
      </c>
      <c r="BL159" s="225">
        <v>145.4</v>
      </c>
      <c r="BM159" s="227">
        <v>2.4</v>
      </c>
    </row>
    <row r="160" spans="1:65" s="258" customFormat="1" ht="14">
      <c r="A160" s="224" t="s">
        <v>815</v>
      </c>
      <c r="B160" s="225">
        <v>425.21456142218051</v>
      </c>
      <c r="C160" s="225">
        <v>14</v>
      </c>
      <c r="D160" s="225">
        <v>424</v>
      </c>
      <c r="E160" s="225">
        <v>14</v>
      </c>
      <c r="F160" s="226">
        <v>408</v>
      </c>
      <c r="G160" s="226">
        <v>53</v>
      </c>
      <c r="H160" s="226">
        <v>383</v>
      </c>
      <c r="I160" s="226">
        <v>298</v>
      </c>
      <c r="J160" s="226">
        <v>425.21456142218051</v>
      </c>
      <c r="K160" s="226">
        <v>433.25801881356324</v>
      </c>
      <c r="L160" s="226">
        <v>-0.12554163572014918</v>
      </c>
      <c r="M160" s="226">
        <v>98.143494859389108</v>
      </c>
      <c r="N160" s="226">
        <v>325</v>
      </c>
      <c r="O160" s="226">
        <v>27</v>
      </c>
      <c r="P160" s="226">
        <v>15.5</v>
      </c>
      <c r="Q160" s="226">
        <v>3.7</v>
      </c>
      <c r="R160" s="225">
        <v>1459</v>
      </c>
      <c r="S160" s="227">
        <v>92</v>
      </c>
      <c r="T160" s="227">
        <v>458000</v>
      </c>
      <c r="U160" s="227">
        <v>12000</v>
      </c>
      <c r="V160" s="226">
        <v>0.56000000000000005</v>
      </c>
      <c r="W160" s="227">
        <v>0.14000000000000001</v>
      </c>
      <c r="X160" s="226" t="s">
        <v>285</v>
      </c>
      <c r="Y160" s="227" t="s">
        <v>285</v>
      </c>
      <c r="Z160" s="226">
        <v>6.8</v>
      </c>
      <c r="AA160" s="227">
        <v>0.5</v>
      </c>
      <c r="AB160" s="226">
        <v>0.112</v>
      </c>
      <c r="AC160" s="227">
        <v>4.5999999999999999E-2</v>
      </c>
      <c r="AD160" s="226">
        <v>1.33</v>
      </c>
      <c r="AE160" s="227">
        <v>0.42</v>
      </c>
      <c r="AF160" s="226">
        <v>3.69</v>
      </c>
      <c r="AG160" s="227">
        <v>0.78</v>
      </c>
      <c r="AH160" s="226">
        <v>0.93</v>
      </c>
      <c r="AI160" s="227">
        <v>0.15</v>
      </c>
      <c r="AJ160" s="228">
        <v>24.9</v>
      </c>
      <c r="AK160" s="227">
        <v>2.6</v>
      </c>
      <c r="AL160" s="228">
        <v>9.2100000000000009</v>
      </c>
      <c r="AM160" s="227">
        <v>0.64</v>
      </c>
      <c r="AN160" s="225">
        <v>118.8</v>
      </c>
      <c r="AO160" s="227">
        <v>7.9</v>
      </c>
      <c r="AP160" s="225">
        <v>45.9</v>
      </c>
      <c r="AQ160" s="227">
        <v>3</v>
      </c>
      <c r="AR160" s="225">
        <v>234</v>
      </c>
      <c r="AS160" s="227">
        <v>14</v>
      </c>
      <c r="AT160" s="225">
        <v>46.4</v>
      </c>
      <c r="AU160" s="227">
        <v>3.2</v>
      </c>
      <c r="AV160" s="225">
        <v>419</v>
      </c>
      <c r="AW160" s="227">
        <v>25</v>
      </c>
      <c r="AX160" s="225">
        <v>81.8</v>
      </c>
      <c r="AY160" s="227">
        <v>4.4000000000000004</v>
      </c>
      <c r="AZ160" s="227">
        <v>8250</v>
      </c>
      <c r="BA160" s="227">
        <v>190</v>
      </c>
      <c r="BB160" s="226">
        <v>0.20799999999999999</v>
      </c>
      <c r="BC160" s="227">
        <v>5.8000000000000003E-2</v>
      </c>
      <c r="BD160" s="225">
        <v>35.799999999999997</v>
      </c>
      <c r="BE160" s="227">
        <v>1.4</v>
      </c>
      <c r="BF160" s="228">
        <v>2.15</v>
      </c>
      <c r="BG160" s="227">
        <v>0.28000000000000003</v>
      </c>
      <c r="BH160" s="228">
        <v>3.5</v>
      </c>
      <c r="BI160" s="227">
        <v>0.24</v>
      </c>
      <c r="BJ160" s="225">
        <v>98.2</v>
      </c>
      <c r="BK160" s="227">
        <v>5.6</v>
      </c>
      <c r="BL160" s="225">
        <v>131.80000000000001</v>
      </c>
      <c r="BM160" s="227">
        <v>5.8</v>
      </c>
    </row>
    <row r="161" spans="1:65" s="258" customFormat="1" ht="14">
      <c r="A161" s="224" t="s">
        <v>816</v>
      </c>
      <c r="B161" s="225">
        <v>423.21476929585344</v>
      </c>
      <c r="C161" s="225">
        <v>17</v>
      </c>
      <c r="D161" s="225">
        <v>421</v>
      </c>
      <c r="E161" s="225">
        <v>17</v>
      </c>
      <c r="F161" s="226">
        <v>394</v>
      </c>
      <c r="G161" s="226">
        <v>50</v>
      </c>
      <c r="H161" s="226">
        <v>293</v>
      </c>
      <c r="I161" s="226">
        <v>310</v>
      </c>
      <c r="J161" s="226">
        <v>423.21476929585344</v>
      </c>
      <c r="K161" s="226">
        <v>428.66553950532182</v>
      </c>
      <c r="L161" s="226">
        <v>-0.37599873184609894</v>
      </c>
      <c r="M161" s="226">
        <v>98.728432843993346</v>
      </c>
      <c r="N161" s="226">
        <v>197</v>
      </c>
      <c r="O161" s="226">
        <v>25</v>
      </c>
      <c r="P161" s="226" t="s">
        <v>285</v>
      </c>
      <c r="Q161" s="226" t="s">
        <v>285</v>
      </c>
      <c r="R161" s="225">
        <v>752</v>
      </c>
      <c r="S161" s="227">
        <v>22</v>
      </c>
      <c r="T161" s="227">
        <v>478000</v>
      </c>
      <c r="U161" s="227">
        <v>11000</v>
      </c>
      <c r="V161" s="226">
        <v>0.42</v>
      </c>
      <c r="W161" s="227">
        <v>0.12</v>
      </c>
      <c r="X161" s="226" t="s">
        <v>285</v>
      </c>
      <c r="Y161" s="227" t="s">
        <v>285</v>
      </c>
      <c r="Z161" s="226">
        <v>3.1</v>
      </c>
      <c r="AA161" s="227">
        <v>0.25</v>
      </c>
      <c r="AB161" s="226" t="s">
        <v>285</v>
      </c>
      <c r="AC161" s="227" t="s">
        <v>285</v>
      </c>
      <c r="AD161" s="226">
        <v>0.39</v>
      </c>
      <c r="AE161" s="227">
        <v>0.19</v>
      </c>
      <c r="AF161" s="226">
        <v>0.84</v>
      </c>
      <c r="AG161" s="227">
        <v>0.34</v>
      </c>
      <c r="AH161" s="226">
        <v>0.27</v>
      </c>
      <c r="AI161" s="227">
        <v>6.8000000000000005E-2</v>
      </c>
      <c r="AJ161" s="228">
        <v>9.3000000000000007</v>
      </c>
      <c r="AK161" s="227">
        <v>1.2</v>
      </c>
      <c r="AL161" s="228">
        <v>3.85</v>
      </c>
      <c r="AM161" s="227">
        <v>0.34</v>
      </c>
      <c r="AN161" s="225">
        <v>53.6</v>
      </c>
      <c r="AO161" s="227">
        <v>1.5</v>
      </c>
      <c r="AP161" s="225">
        <v>23.1</v>
      </c>
      <c r="AQ161" s="227">
        <v>0.99</v>
      </c>
      <c r="AR161" s="225">
        <v>124.3</v>
      </c>
      <c r="AS161" s="227">
        <v>4.8</v>
      </c>
      <c r="AT161" s="225">
        <v>28.04</v>
      </c>
      <c r="AU161" s="227">
        <v>0.94</v>
      </c>
      <c r="AV161" s="225">
        <v>289</v>
      </c>
      <c r="AW161" s="227">
        <v>11</v>
      </c>
      <c r="AX161" s="225">
        <v>64.099999999999994</v>
      </c>
      <c r="AY161" s="227">
        <v>2.4</v>
      </c>
      <c r="AZ161" s="227">
        <v>9760</v>
      </c>
      <c r="BA161" s="227">
        <v>230</v>
      </c>
      <c r="BB161" s="226">
        <v>0.22700000000000001</v>
      </c>
      <c r="BC161" s="227">
        <v>7.2999999999999995E-2</v>
      </c>
      <c r="BD161" s="225">
        <v>32.6</v>
      </c>
      <c r="BE161" s="227">
        <v>1.5</v>
      </c>
      <c r="BF161" s="228">
        <v>1.87</v>
      </c>
      <c r="BG161" s="227">
        <v>0.24</v>
      </c>
      <c r="BH161" s="228">
        <v>2.13</v>
      </c>
      <c r="BI161" s="227">
        <v>0.18</v>
      </c>
      <c r="BJ161" s="225">
        <v>51.9</v>
      </c>
      <c r="BK161" s="227">
        <v>1.8</v>
      </c>
      <c r="BL161" s="225">
        <v>121.3</v>
      </c>
      <c r="BM161" s="227">
        <v>5</v>
      </c>
    </row>
    <row r="162" spans="1:65" s="258" customFormat="1" ht="14">
      <c r="A162" s="224" t="s">
        <v>817</v>
      </c>
      <c r="B162" s="225">
        <v>423.24066083673699</v>
      </c>
      <c r="C162" s="225">
        <v>8.8000000000000007</v>
      </c>
      <c r="D162" s="225">
        <v>424.6</v>
      </c>
      <c r="E162" s="225">
        <v>8.8000000000000007</v>
      </c>
      <c r="F162" s="226">
        <v>441</v>
      </c>
      <c r="G162" s="226">
        <v>38</v>
      </c>
      <c r="H162" s="226">
        <v>536.29999999999995</v>
      </c>
      <c r="I162" s="226">
        <v>195.6</v>
      </c>
      <c r="J162" s="226">
        <v>423.24066083673699</v>
      </c>
      <c r="K162" s="226">
        <v>429.96763911338041</v>
      </c>
      <c r="L162" s="226">
        <v>0.35467825573414508</v>
      </c>
      <c r="M162" s="226">
        <v>98.435468703990168</v>
      </c>
      <c r="N162" s="226">
        <v>200</v>
      </c>
      <c r="O162" s="226">
        <v>24</v>
      </c>
      <c r="P162" s="226">
        <v>3.8</v>
      </c>
      <c r="Q162" s="226">
        <v>2.1</v>
      </c>
      <c r="R162" s="225">
        <v>1543</v>
      </c>
      <c r="S162" s="227">
        <v>36</v>
      </c>
      <c r="T162" s="227">
        <v>472000</v>
      </c>
      <c r="U162" s="227">
        <v>12000</v>
      </c>
      <c r="V162" s="226">
        <v>0.29699999999999999</v>
      </c>
      <c r="W162" s="227">
        <v>8.7999999999999995E-2</v>
      </c>
      <c r="X162" s="226" t="s">
        <v>285</v>
      </c>
      <c r="Y162" s="227" t="s">
        <v>285</v>
      </c>
      <c r="Z162" s="226">
        <v>4.84</v>
      </c>
      <c r="AA162" s="227">
        <v>0.38</v>
      </c>
      <c r="AB162" s="226">
        <v>0.08</v>
      </c>
      <c r="AC162" s="227">
        <v>4.3999999999999997E-2</v>
      </c>
      <c r="AD162" s="226">
        <v>1.83</v>
      </c>
      <c r="AE162" s="227">
        <v>0.47</v>
      </c>
      <c r="AF162" s="226">
        <v>4.21</v>
      </c>
      <c r="AG162" s="227">
        <v>0.83</v>
      </c>
      <c r="AH162" s="226">
        <v>1.06</v>
      </c>
      <c r="AI162" s="227">
        <v>0.16</v>
      </c>
      <c r="AJ162" s="228">
        <v>26.3</v>
      </c>
      <c r="AK162" s="227">
        <v>2.1</v>
      </c>
      <c r="AL162" s="228">
        <v>8.83</v>
      </c>
      <c r="AM162" s="227">
        <v>0.52</v>
      </c>
      <c r="AN162" s="225">
        <v>120.4</v>
      </c>
      <c r="AO162" s="227">
        <v>3.6</v>
      </c>
      <c r="AP162" s="225">
        <v>47.2</v>
      </c>
      <c r="AQ162" s="227">
        <v>1.6</v>
      </c>
      <c r="AR162" s="225">
        <v>250.7</v>
      </c>
      <c r="AS162" s="227">
        <v>6.3</v>
      </c>
      <c r="AT162" s="225">
        <v>53.7</v>
      </c>
      <c r="AU162" s="227">
        <v>1.6</v>
      </c>
      <c r="AV162" s="225">
        <v>504</v>
      </c>
      <c r="AW162" s="227">
        <v>14</v>
      </c>
      <c r="AX162" s="225">
        <v>107.6</v>
      </c>
      <c r="AY162" s="227">
        <v>2.7</v>
      </c>
      <c r="AZ162" s="227">
        <v>9840</v>
      </c>
      <c r="BA162" s="227">
        <v>230</v>
      </c>
      <c r="BB162" s="226">
        <v>0.14099999999999999</v>
      </c>
      <c r="BC162" s="227">
        <v>5.6000000000000001E-2</v>
      </c>
      <c r="BD162" s="225">
        <v>60.4</v>
      </c>
      <c r="BE162" s="227">
        <v>1.2</v>
      </c>
      <c r="BF162" s="228">
        <v>3.87</v>
      </c>
      <c r="BG162" s="227">
        <v>0.32</v>
      </c>
      <c r="BH162" s="228">
        <v>6.05</v>
      </c>
      <c r="BI162" s="227">
        <v>0.3</v>
      </c>
      <c r="BJ162" s="225">
        <v>151.1</v>
      </c>
      <c r="BK162" s="227">
        <v>3.6</v>
      </c>
      <c r="BL162" s="225">
        <v>221.8</v>
      </c>
      <c r="BM162" s="227">
        <v>4.8</v>
      </c>
    </row>
    <row r="163" spans="1:65" s="258" customFormat="1" ht="14">
      <c r="A163" s="224" t="s">
        <v>818</v>
      </c>
      <c r="B163" s="225">
        <v>419.70255569634622</v>
      </c>
      <c r="C163" s="225">
        <v>10</v>
      </c>
      <c r="D163" s="225">
        <v>418.5</v>
      </c>
      <c r="E163" s="225">
        <v>10</v>
      </c>
      <c r="F163" s="226">
        <v>403</v>
      </c>
      <c r="G163" s="226">
        <v>43</v>
      </c>
      <c r="H163" s="226">
        <v>332</v>
      </c>
      <c r="I163" s="226">
        <v>248</v>
      </c>
      <c r="J163" s="226">
        <v>419.70255569634622</v>
      </c>
      <c r="K163" s="226">
        <v>428.18139943656587</v>
      </c>
      <c r="L163" s="226">
        <v>-0.25712717772298693</v>
      </c>
      <c r="M163" s="226">
        <v>98.019801011586026</v>
      </c>
      <c r="N163" s="226">
        <v>351</v>
      </c>
      <c r="O163" s="226">
        <v>32</v>
      </c>
      <c r="P163" s="226">
        <v>8.6999999999999993</v>
      </c>
      <c r="Q163" s="226">
        <v>2.6</v>
      </c>
      <c r="R163" s="225">
        <v>3072</v>
      </c>
      <c r="S163" s="227">
        <v>41</v>
      </c>
      <c r="T163" s="227">
        <v>467400</v>
      </c>
      <c r="U163" s="227">
        <v>9800</v>
      </c>
      <c r="V163" s="226">
        <v>0.59</v>
      </c>
      <c r="W163" s="227">
        <v>0.13</v>
      </c>
      <c r="X163" s="226" t="s">
        <v>285</v>
      </c>
      <c r="Y163" s="227" t="s">
        <v>285</v>
      </c>
      <c r="Z163" s="226">
        <v>6.27</v>
      </c>
      <c r="AA163" s="227">
        <v>0.45</v>
      </c>
      <c r="AB163" s="226">
        <v>0.35199999999999998</v>
      </c>
      <c r="AC163" s="227">
        <v>7.8E-2</v>
      </c>
      <c r="AD163" s="226">
        <v>5.0999999999999996</v>
      </c>
      <c r="AE163" s="227">
        <v>0.76</v>
      </c>
      <c r="AF163" s="226">
        <v>10</v>
      </c>
      <c r="AG163" s="227">
        <v>1.5</v>
      </c>
      <c r="AH163" s="226">
        <v>2.23</v>
      </c>
      <c r="AI163" s="227">
        <v>0.2</v>
      </c>
      <c r="AJ163" s="228">
        <v>62.2</v>
      </c>
      <c r="AK163" s="227">
        <v>3.2</v>
      </c>
      <c r="AL163" s="228">
        <v>21.91</v>
      </c>
      <c r="AM163" s="227">
        <v>0.7</v>
      </c>
      <c r="AN163" s="225">
        <v>273.39999999999998</v>
      </c>
      <c r="AO163" s="227">
        <v>5.5</v>
      </c>
      <c r="AP163" s="225">
        <v>102.2</v>
      </c>
      <c r="AQ163" s="227">
        <v>2.4</v>
      </c>
      <c r="AR163" s="225">
        <v>488.4</v>
      </c>
      <c r="AS163" s="227">
        <v>8.3000000000000007</v>
      </c>
      <c r="AT163" s="225">
        <v>94.6</v>
      </c>
      <c r="AU163" s="227">
        <v>1.9</v>
      </c>
      <c r="AV163" s="225">
        <v>809</v>
      </c>
      <c r="AW163" s="227">
        <v>14</v>
      </c>
      <c r="AX163" s="225">
        <v>154.80000000000001</v>
      </c>
      <c r="AY163" s="227">
        <v>2.2000000000000002</v>
      </c>
      <c r="AZ163" s="227">
        <v>8300</v>
      </c>
      <c r="BA163" s="227">
        <v>150</v>
      </c>
      <c r="BB163" s="226">
        <v>0.23400000000000001</v>
      </c>
      <c r="BC163" s="227">
        <v>6.0999999999999999E-2</v>
      </c>
      <c r="BD163" s="225">
        <v>52</v>
      </c>
      <c r="BE163" s="227">
        <v>1.3</v>
      </c>
      <c r="BF163" s="228">
        <v>3.03</v>
      </c>
      <c r="BG163" s="227">
        <v>0.33</v>
      </c>
      <c r="BH163" s="228">
        <v>6.09</v>
      </c>
      <c r="BI163" s="227">
        <v>0.36</v>
      </c>
      <c r="BJ163" s="225">
        <v>153.30000000000001</v>
      </c>
      <c r="BK163" s="227">
        <v>1.9</v>
      </c>
      <c r="BL163" s="225">
        <v>188.6</v>
      </c>
      <c r="BM163" s="227">
        <v>2.8</v>
      </c>
    </row>
    <row r="164" spans="1:65" s="258" customFormat="1" ht="14">
      <c r="A164" s="224" t="s">
        <v>819</v>
      </c>
      <c r="B164" s="225">
        <v>413</v>
      </c>
      <c r="C164" s="225">
        <v>14</v>
      </c>
      <c r="D164" s="225">
        <v>413</v>
      </c>
      <c r="E164" s="225">
        <v>14</v>
      </c>
      <c r="F164" s="226">
        <v>403</v>
      </c>
      <c r="G164" s="226">
        <v>50</v>
      </c>
      <c r="H164" s="226">
        <v>341</v>
      </c>
      <c r="I164" s="226">
        <v>284</v>
      </c>
      <c r="J164" s="226">
        <v>414.69018952058991</v>
      </c>
      <c r="K164" s="226">
        <v>431.15849067897369</v>
      </c>
      <c r="L164" s="226">
        <v>-0.21569270744181721</v>
      </c>
      <c r="M164" s="226">
        <v>102.48138957816377</v>
      </c>
      <c r="N164" s="226">
        <v>224</v>
      </c>
      <c r="O164" s="226">
        <v>26</v>
      </c>
      <c r="P164" s="226">
        <v>6.1</v>
      </c>
      <c r="Q164" s="226">
        <v>2.2999999999999998</v>
      </c>
      <c r="R164" s="225">
        <v>808</v>
      </c>
      <c r="S164" s="227">
        <v>12</v>
      </c>
      <c r="T164" s="227">
        <v>475000</v>
      </c>
      <c r="U164" s="227">
        <v>11000</v>
      </c>
      <c r="V164" s="226">
        <v>0.5</v>
      </c>
      <c r="W164" s="227">
        <v>0.13</v>
      </c>
      <c r="X164" s="226" t="s">
        <v>285</v>
      </c>
      <c r="Y164" s="227" t="s">
        <v>285</v>
      </c>
      <c r="Z164" s="226">
        <v>3.3</v>
      </c>
      <c r="AA164" s="227">
        <v>0.28999999999999998</v>
      </c>
      <c r="AB164" s="226" t="s">
        <v>285</v>
      </c>
      <c r="AC164" s="227" t="s">
        <v>285</v>
      </c>
      <c r="AD164" s="226">
        <v>0.66</v>
      </c>
      <c r="AE164" s="227">
        <v>0.3</v>
      </c>
      <c r="AF164" s="226">
        <v>1.76</v>
      </c>
      <c r="AG164" s="227">
        <v>0.46</v>
      </c>
      <c r="AH164" s="226">
        <v>0.36699999999999999</v>
      </c>
      <c r="AI164" s="227">
        <v>8.1000000000000003E-2</v>
      </c>
      <c r="AJ164" s="228">
        <v>11.3</v>
      </c>
      <c r="AK164" s="227">
        <v>1.1000000000000001</v>
      </c>
      <c r="AL164" s="228">
        <v>4.24</v>
      </c>
      <c r="AM164" s="227">
        <v>0.32</v>
      </c>
      <c r="AN164" s="225">
        <v>59.9</v>
      </c>
      <c r="AO164" s="227">
        <v>1.9</v>
      </c>
      <c r="AP164" s="225">
        <v>24.85</v>
      </c>
      <c r="AQ164" s="227">
        <v>0.77</v>
      </c>
      <c r="AR164" s="225">
        <v>131.6</v>
      </c>
      <c r="AS164" s="227">
        <v>3.6</v>
      </c>
      <c r="AT164" s="225">
        <v>30.14</v>
      </c>
      <c r="AU164" s="227">
        <v>0.9</v>
      </c>
      <c r="AV164" s="225">
        <v>295.39999999999998</v>
      </c>
      <c r="AW164" s="227">
        <v>6.5</v>
      </c>
      <c r="AX164" s="225">
        <v>66.8</v>
      </c>
      <c r="AY164" s="227">
        <v>1.3</v>
      </c>
      <c r="AZ164" s="227">
        <v>9180</v>
      </c>
      <c r="BA164" s="227">
        <v>220</v>
      </c>
      <c r="BB164" s="226">
        <v>0.24299999999999999</v>
      </c>
      <c r="BC164" s="227">
        <v>6.2E-2</v>
      </c>
      <c r="BD164" s="225">
        <v>30.5</v>
      </c>
      <c r="BE164" s="227">
        <v>1</v>
      </c>
      <c r="BF164" s="228">
        <v>1.84</v>
      </c>
      <c r="BG164" s="227">
        <v>0.24</v>
      </c>
      <c r="BH164" s="228">
        <v>1.69</v>
      </c>
      <c r="BI164" s="227">
        <v>0.16</v>
      </c>
      <c r="BJ164" s="225">
        <v>42.2</v>
      </c>
      <c r="BK164" s="227">
        <v>1.2</v>
      </c>
      <c r="BL164" s="225">
        <v>113.2</v>
      </c>
      <c r="BM164" s="227">
        <v>2.4</v>
      </c>
    </row>
    <row r="165" spans="1:65" s="258" customFormat="1" ht="14">
      <c r="A165" s="224" t="s">
        <v>820</v>
      </c>
      <c r="B165" s="225">
        <v>411.86775758905873</v>
      </c>
      <c r="C165" s="225">
        <v>13</v>
      </c>
      <c r="D165" s="225">
        <v>408</v>
      </c>
      <c r="E165" s="225">
        <v>13</v>
      </c>
      <c r="F165" s="226">
        <v>347</v>
      </c>
      <c r="G165" s="226">
        <v>50</v>
      </c>
      <c r="H165" s="226">
        <v>88.3</v>
      </c>
      <c r="I165" s="226">
        <v>367</v>
      </c>
      <c r="J165" s="226">
        <v>411.86775758905873</v>
      </c>
      <c r="K165" s="226">
        <v>410.7166004422981</v>
      </c>
      <c r="L165" s="226">
        <v>-0.88101833089713255</v>
      </c>
      <c r="M165" s="226">
        <v>100.28028016046125</v>
      </c>
      <c r="N165" s="226">
        <v>270</v>
      </c>
      <c r="O165" s="226">
        <v>25</v>
      </c>
      <c r="P165" s="226">
        <v>8.8000000000000007</v>
      </c>
      <c r="Q165" s="226">
        <v>2.9</v>
      </c>
      <c r="R165" s="225">
        <v>2153</v>
      </c>
      <c r="S165" s="227">
        <v>44</v>
      </c>
      <c r="T165" s="227">
        <v>481000</v>
      </c>
      <c r="U165" s="227">
        <v>13000</v>
      </c>
      <c r="V165" s="226">
        <v>0.4</v>
      </c>
      <c r="W165" s="227">
        <v>0.12</v>
      </c>
      <c r="X165" s="226" t="s">
        <v>285</v>
      </c>
      <c r="Y165" s="227" t="s">
        <v>285</v>
      </c>
      <c r="Z165" s="226">
        <v>5.68</v>
      </c>
      <c r="AA165" s="227">
        <v>0.37</v>
      </c>
      <c r="AB165" s="226">
        <v>0.182</v>
      </c>
      <c r="AC165" s="227">
        <v>7.6999999999999999E-2</v>
      </c>
      <c r="AD165" s="226">
        <v>3.37</v>
      </c>
      <c r="AE165" s="227">
        <v>0.64</v>
      </c>
      <c r="AF165" s="226">
        <v>7.7</v>
      </c>
      <c r="AG165" s="227">
        <v>1.3</v>
      </c>
      <c r="AH165" s="226">
        <v>1.76</v>
      </c>
      <c r="AI165" s="227">
        <v>0.2</v>
      </c>
      <c r="AJ165" s="228">
        <v>44</v>
      </c>
      <c r="AK165" s="227">
        <v>2.8</v>
      </c>
      <c r="AL165" s="228">
        <v>14.94</v>
      </c>
      <c r="AM165" s="227">
        <v>0.56999999999999995</v>
      </c>
      <c r="AN165" s="225">
        <v>190.6</v>
      </c>
      <c r="AO165" s="227">
        <v>5</v>
      </c>
      <c r="AP165" s="225">
        <v>70.599999999999994</v>
      </c>
      <c r="AQ165" s="227">
        <v>1.7</v>
      </c>
      <c r="AR165" s="225">
        <v>329.7</v>
      </c>
      <c r="AS165" s="227">
        <v>6.7</v>
      </c>
      <c r="AT165" s="225">
        <v>65.400000000000006</v>
      </c>
      <c r="AU165" s="227">
        <v>1.5</v>
      </c>
      <c r="AV165" s="225">
        <v>568</v>
      </c>
      <c r="AW165" s="227">
        <v>13</v>
      </c>
      <c r="AX165" s="225">
        <v>108.3</v>
      </c>
      <c r="AY165" s="227">
        <v>2.2000000000000002</v>
      </c>
      <c r="AZ165" s="227">
        <v>8490</v>
      </c>
      <c r="BA165" s="227">
        <v>200</v>
      </c>
      <c r="BB165" s="226">
        <v>0.21</v>
      </c>
      <c r="BC165" s="227">
        <v>6.9000000000000006E-2</v>
      </c>
      <c r="BD165" s="225">
        <v>31.8</v>
      </c>
      <c r="BE165" s="227">
        <v>1</v>
      </c>
      <c r="BF165" s="228">
        <v>1.64</v>
      </c>
      <c r="BG165" s="227">
        <v>0.26</v>
      </c>
      <c r="BH165" s="228">
        <v>3.3</v>
      </c>
      <c r="BI165" s="227">
        <v>0.25</v>
      </c>
      <c r="BJ165" s="225">
        <v>90.2</v>
      </c>
      <c r="BK165" s="227">
        <v>1.7</v>
      </c>
      <c r="BL165" s="225">
        <v>120.4</v>
      </c>
      <c r="BM165" s="227">
        <v>2.1</v>
      </c>
    </row>
    <row r="166" spans="1:65" s="258" customFormat="1" ht="14">
      <c r="A166" s="224" t="s">
        <v>821</v>
      </c>
      <c r="B166" s="225">
        <v>415.785051983426</v>
      </c>
      <c r="C166" s="225">
        <v>12</v>
      </c>
      <c r="D166" s="225">
        <v>415</v>
      </c>
      <c r="E166" s="225">
        <v>12</v>
      </c>
      <c r="F166" s="226">
        <v>402</v>
      </c>
      <c r="G166" s="226">
        <v>48</v>
      </c>
      <c r="H166" s="226">
        <v>403</v>
      </c>
      <c r="I166" s="226">
        <v>298</v>
      </c>
      <c r="J166" s="226">
        <v>415.785051983426</v>
      </c>
      <c r="K166" s="226">
        <v>419.03669183764674</v>
      </c>
      <c r="L166" s="226">
        <v>-3.6253607133861186E-2</v>
      </c>
      <c r="M166" s="226">
        <v>99.224020254655755</v>
      </c>
      <c r="N166" s="226">
        <v>256</v>
      </c>
      <c r="O166" s="226">
        <v>26</v>
      </c>
      <c r="P166" s="226">
        <v>6</v>
      </c>
      <c r="Q166" s="226">
        <v>2.8</v>
      </c>
      <c r="R166" s="225">
        <v>2143</v>
      </c>
      <c r="S166" s="227">
        <v>39</v>
      </c>
      <c r="T166" s="227">
        <v>472000</v>
      </c>
      <c r="U166" s="227">
        <v>11000</v>
      </c>
      <c r="V166" s="226">
        <v>0.49</v>
      </c>
      <c r="W166" s="227">
        <v>0.12</v>
      </c>
      <c r="X166" s="226" t="s">
        <v>285</v>
      </c>
      <c r="Y166" s="227" t="s">
        <v>285</v>
      </c>
      <c r="Z166" s="226">
        <v>5.01</v>
      </c>
      <c r="AA166" s="227">
        <v>0.4</v>
      </c>
      <c r="AB166" s="226">
        <v>0.13600000000000001</v>
      </c>
      <c r="AC166" s="227">
        <v>5.7000000000000002E-2</v>
      </c>
      <c r="AD166" s="226">
        <v>3.41</v>
      </c>
      <c r="AE166" s="227">
        <v>0.56999999999999995</v>
      </c>
      <c r="AF166" s="226">
        <v>6.5</v>
      </c>
      <c r="AG166" s="227">
        <v>1</v>
      </c>
      <c r="AH166" s="226">
        <v>1.57</v>
      </c>
      <c r="AI166" s="227">
        <v>0.17</v>
      </c>
      <c r="AJ166" s="228">
        <v>37.5</v>
      </c>
      <c r="AK166" s="227">
        <v>2.4</v>
      </c>
      <c r="AL166" s="228">
        <v>13.66</v>
      </c>
      <c r="AM166" s="227">
        <v>0.56000000000000005</v>
      </c>
      <c r="AN166" s="225">
        <v>176.7</v>
      </c>
      <c r="AO166" s="227">
        <v>3.9</v>
      </c>
      <c r="AP166" s="225">
        <v>70.2</v>
      </c>
      <c r="AQ166" s="227">
        <v>1.7</v>
      </c>
      <c r="AR166" s="225">
        <v>342.9</v>
      </c>
      <c r="AS166" s="227">
        <v>7.9</v>
      </c>
      <c r="AT166" s="225">
        <v>68.099999999999994</v>
      </c>
      <c r="AU166" s="227">
        <v>1.9</v>
      </c>
      <c r="AV166" s="225">
        <v>606</v>
      </c>
      <c r="AW166" s="227">
        <v>16</v>
      </c>
      <c r="AX166" s="225">
        <v>120.6</v>
      </c>
      <c r="AY166" s="227">
        <v>3.4</v>
      </c>
      <c r="AZ166" s="227">
        <v>8700</v>
      </c>
      <c r="BA166" s="227">
        <v>210</v>
      </c>
      <c r="BB166" s="226">
        <v>0.17799999999999999</v>
      </c>
      <c r="BC166" s="227">
        <v>5.2999999999999999E-2</v>
      </c>
      <c r="BD166" s="225">
        <v>41.6</v>
      </c>
      <c r="BE166" s="227">
        <v>1.3</v>
      </c>
      <c r="BF166" s="228">
        <v>2.4700000000000002</v>
      </c>
      <c r="BG166" s="227">
        <v>0.31</v>
      </c>
      <c r="BH166" s="228">
        <v>4.29</v>
      </c>
      <c r="BI166" s="227">
        <v>0.28000000000000003</v>
      </c>
      <c r="BJ166" s="225">
        <v>112.4</v>
      </c>
      <c r="BK166" s="227">
        <v>4</v>
      </c>
      <c r="BL166" s="225">
        <v>155.80000000000001</v>
      </c>
      <c r="BM166" s="227">
        <v>5.8</v>
      </c>
    </row>
    <row r="167" spans="1:65" s="258" customFormat="1" ht="14">
      <c r="A167" s="224" t="s">
        <v>822</v>
      </c>
      <c r="B167" s="225">
        <v>420.29176905402284</v>
      </c>
      <c r="C167" s="225">
        <v>12</v>
      </c>
      <c r="D167" s="225">
        <v>418</v>
      </c>
      <c r="E167" s="225">
        <v>12</v>
      </c>
      <c r="F167" s="226">
        <v>390</v>
      </c>
      <c r="G167" s="226">
        <v>50</v>
      </c>
      <c r="H167" s="226">
        <v>226</v>
      </c>
      <c r="I167" s="226">
        <v>292</v>
      </c>
      <c r="J167" s="226">
        <v>420.29176905402284</v>
      </c>
      <c r="K167" s="226">
        <v>426.52841076051942</v>
      </c>
      <c r="L167" s="226">
        <v>-0.5523691670861598</v>
      </c>
      <c r="M167" s="226">
        <v>98.537813297037729</v>
      </c>
      <c r="N167" s="226">
        <v>225</v>
      </c>
      <c r="O167" s="226">
        <v>29</v>
      </c>
      <c r="P167" s="226">
        <v>5.0999999999999996</v>
      </c>
      <c r="Q167" s="226">
        <v>2</v>
      </c>
      <c r="R167" s="225">
        <v>871</v>
      </c>
      <c r="S167" s="227">
        <v>20</v>
      </c>
      <c r="T167" s="227">
        <v>483000</v>
      </c>
      <c r="U167" s="227">
        <v>11000</v>
      </c>
      <c r="V167" s="226">
        <v>0.47</v>
      </c>
      <c r="W167" s="227">
        <v>0.12</v>
      </c>
      <c r="X167" s="226" t="s">
        <v>285</v>
      </c>
      <c r="Y167" s="227" t="s">
        <v>285</v>
      </c>
      <c r="Z167" s="226">
        <v>3.76</v>
      </c>
      <c r="AA167" s="227">
        <v>0.33</v>
      </c>
      <c r="AB167" s="226" t="s">
        <v>285</v>
      </c>
      <c r="AC167" s="227" t="s">
        <v>285</v>
      </c>
      <c r="AD167" s="226">
        <v>0.54</v>
      </c>
      <c r="AE167" s="227">
        <v>0.23</v>
      </c>
      <c r="AF167" s="226">
        <v>1.51</v>
      </c>
      <c r="AG167" s="227">
        <v>0.42</v>
      </c>
      <c r="AH167" s="226">
        <v>0.48</v>
      </c>
      <c r="AI167" s="227">
        <v>0.1</v>
      </c>
      <c r="AJ167" s="228">
        <v>11.3</v>
      </c>
      <c r="AK167" s="227">
        <v>1.4</v>
      </c>
      <c r="AL167" s="228">
        <v>4.25</v>
      </c>
      <c r="AM167" s="227">
        <v>0.28000000000000003</v>
      </c>
      <c r="AN167" s="225">
        <v>61.6</v>
      </c>
      <c r="AO167" s="227">
        <v>2.2999999999999998</v>
      </c>
      <c r="AP167" s="225">
        <v>26.34</v>
      </c>
      <c r="AQ167" s="227">
        <v>0.8</v>
      </c>
      <c r="AR167" s="225">
        <v>147.9</v>
      </c>
      <c r="AS167" s="227">
        <v>3.8</v>
      </c>
      <c r="AT167" s="225">
        <v>34</v>
      </c>
      <c r="AU167" s="227">
        <v>1.2</v>
      </c>
      <c r="AV167" s="225">
        <v>332</v>
      </c>
      <c r="AW167" s="227">
        <v>8.3000000000000007</v>
      </c>
      <c r="AX167" s="225">
        <v>74.400000000000006</v>
      </c>
      <c r="AY167" s="227">
        <v>1.7</v>
      </c>
      <c r="AZ167" s="227">
        <v>9450</v>
      </c>
      <c r="BA167" s="227">
        <v>210</v>
      </c>
      <c r="BB167" s="226">
        <v>0.23300000000000001</v>
      </c>
      <c r="BC167" s="227">
        <v>6.8000000000000005E-2</v>
      </c>
      <c r="BD167" s="225">
        <v>36.299999999999997</v>
      </c>
      <c r="BE167" s="227">
        <v>1.1000000000000001</v>
      </c>
      <c r="BF167" s="228">
        <v>2.06</v>
      </c>
      <c r="BG167" s="227">
        <v>0.28000000000000003</v>
      </c>
      <c r="BH167" s="228">
        <v>2.0099999999999998</v>
      </c>
      <c r="BI167" s="227">
        <v>0.15</v>
      </c>
      <c r="BJ167" s="225">
        <v>57.4</v>
      </c>
      <c r="BK167" s="227">
        <v>1.3</v>
      </c>
      <c r="BL167" s="225">
        <v>134.6</v>
      </c>
      <c r="BM167" s="227">
        <v>1.9</v>
      </c>
    </row>
    <row r="168" spans="1:65" s="258" customFormat="1" ht="14">
      <c r="A168" s="224" t="s">
        <v>823</v>
      </c>
      <c r="B168" s="225">
        <v>429.83358737721915</v>
      </c>
      <c r="C168" s="225">
        <v>11</v>
      </c>
      <c r="D168" s="225">
        <v>431</v>
      </c>
      <c r="E168" s="225">
        <v>11</v>
      </c>
      <c r="F168" s="226">
        <v>442</v>
      </c>
      <c r="G168" s="226">
        <v>43</v>
      </c>
      <c r="H168" s="226">
        <v>544</v>
      </c>
      <c r="I168" s="226">
        <v>232</v>
      </c>
      <c r="J168" s="226">
        <v>429.83358737721915</v>
      </c>
      <c r="K168" s="226">
        <v>432.03532450686799</v>
      </c>
      <c r="L168" s="226">
        <v>0.35960804069742769</v>
      </c>
      <c r="M168" s="226">
        <v>99.490380298842013</v>
      </c>
      <c r="N168" s="226">
        <v>222</v>
      </c>
      <c r="O168" s="226">
        <v>28</v>
      </c>
      <c r="P168" s="226">
        <v>4.9000000000000004</v>
      </c>
      <c r="Q168" s="226">
        <v>2.9</v>
      </c>
      <c r="R168" s="225">
        <v>749</v>
      </c>
      <c r="S168" s="227">
        <v>28</v>
      </c>
      <c r="T168" s="227">
        <v>492000</v>
      </c>
      <c r="U168" s="227">
        <v>13000</v>
      </c>
      <c r="V168" s="226">
        <v>0.37</v>
      </c>
      <c r="W168" s="227">
        <v>0.11</v>
      </c>
      <c r="X168" s="226" t="s">
        <v>285</v>
      </c>
      <c r="Y168" s="227" t="s">
        <v>285</v>
      </c>
      <c r="Z168" s="226">
        <v>3.76</v>
      </c>
      <c r="AA168" s="227">
        <v>0.42</v>
      </c>
      <c r="AB168" s="226" t="s">
        <v>285</v>
      </c>
      <c r="AC168" s="227" t="s">
        <v>285</v>
      </c>
      <c r="AD168" s="226" t="s">
        <v>285</v>
      </c>
      <c r="AE168" s="227" t="s">
        <v>285</v>
      </c>
      <c r="AF168" s="226">
        <v>1.05</v>
      </c>
      <c r="AG168" s="227">
        <v>0.45</v>
      </c>
      <c r="AH168" s="226">
        <v>0.34499999999999997</v>
      </c>
      <c r="AI168" s="227">
        <v>8.1000000000000003E-2</v>
      </c>
      <c r="AJ168" s="228">
        <v>7.41</v>
      </c>
      <c r="AK168" s="227">
        <v>0.97</v>
      </c>
      <c r="AL168" s="228">
        <v>3.5</v>
      </c>
      <c r="AM168" s="227">
        <v>0.3</v>
      </c>
      <c r="AN168" s="225">
        <v>49.8</v>
      </c>
      <c r="AO168" s="227">
        <v>2.2000000000000002</v>
      </c>
      <c r="AP168" s="225">
        <v>21.9</v>
      </c>
      <c r="AQ168" s="227">
        <v>1.2</v>
      </c>
      <c r="AR168" s="225">
        <v>125.1</v>
      </c>
      <c r="AS168" s="227">
        <v>5.7</v>
      </c>
      <c r="AT168" s="225">
        <v>31.3</v>
      </c>
      <c r="AU168" s="227">
        <v>1.8</v>
      </c>
      <c r="AV168" s="225">
        <v>323</v>
      </c>
      <c r="AW168" s="227">
        <v>15</v>
      </c>
      <c r="AX168" s="225">
        <v>73.8</v>
      </c>
      <c r="AY168" s="227">
        <v>3.3</v>
      </c>
      <c r="AZ168" s="227">
        <v>10300</v>
      </c>
      <c r="BA168" s="227">
        <v>260</v>
      </c>
      <c r="BB168" s="226">
        <v>0.24299999999999999</v>
      </c>
      <c r="BC168" s="227">
        <v>8.3000000000000004E-2</v>
      </c>
      <c r="BD168" s="225">
        <v>47.7</v>
      </c>
      <c r="BE168" s="227">
        <v>2.2000000000000002</v>
      </c>
      <c r="BF168" s="228">
        <v>3.04</v>
      </c>
      <c r="BG168" s="227">
        <v>0.33</v>
      </c>
      <c r="BH168" s="228">
        <v>2.73</v>
      </c>
      <c r="BI168" s="227">
        <v>0.23</v>
      </c>
      <c r="BJ168" s="225">
        <v>66.900000000000006</v>
      </c>
      <c r="BK168" s="227">
        <v>4.4000000000000004</v>
      </c>
      <c r="BL168" s="225">
        <v>177</v>
      </c>
      <c r="BM168" s="227">
        <v>12</v>
      </c>
    </row>
    <row r="169" spans="1:65" s="258" customFormat="1" ht="14">
      <c r="A169" s="224" t="s">
        <v>824</v>
      </c>
      <c r="B169" s="225">
        <v>408</v>
      </c>
      <c r="C169" s="225">
        <v>11</v>
      </c>
      <c r="D169" s="225">
        <v>408</v>
      </c>
      <c r="E169" s="225">
        <v>11</v>
      </c>
      <c r="F169" s="226">
        <v>409</v>
      </c>
      <c r="G169" s="226">
        <v>54</v>
      </c>
      <c r="H169" s="226">
        <v>506</v>
      </c>
      <c r="I169" s="226">
        <v>298</v>
      </c>
      <c r="J169" s="226">
        <v>407.16854372446653</v>
      </c>
      <c r="K169" s="226">
        <v>401.59130745172536</v>
      </c>
      <c r="L169" s="226">
        <v>0.30671372010062975</v>
      </c>
      <c r="M169" s="226">
        <v>99.755501222493891</v>
      </c>
      <c r="N169" s="226">
        <v>290</v>
      </c>
      <c r="O169" s="226">
        <v>27</v>
      </c>
      <c r="P169" s="226">
        <v>8.3000000000000007</v>
      </c>
      <c r="Q169" s="226">
        <v>2.8</v>
      </c>
      <c r="R169" s="225">
        <v>963</v>
      </c>
      <c r="S169" s="227">
        <v>19</v>
      </c>
      <c r="T169" s="227">
        <v>487000</v>
      </c>
      <c r="U169" s="227">
        <v>11000</v>
      </c>
      <c r="V169" s="226">
        <v>0.37</v>
      </c>
      <c r="W169" s="227">
        <v>0.11</v>
      </c>
      <c r="X169" s="226" t="s">
        <v>285</v>
      </c>
      <c r="Y169" s="227" t="s">
        <v>285</v>
      </c>
      <c r="Z169" s="226">
        <v>4.3600000000000003</v>
      </c>
      <c r="AA169" s="227">
        <v>0.33</v>
      </c>
      <c r="AB169" s="226" t="s">
        <v>285</v>
      </c>
      <c r="AC169" s="227" t="s">
        <v>285</v>
      </c>
      <c r="AD169" s="226">
        <v>0.88</v>
      </c>
      <c r="AE169" s="227">
        <v>0.3</v>
      </c>
      <c r="AF169" s="226">
        <v>2.14</v>
      </c>
      <c r="AG169" s="227">
        <v>0.6</v>
      </c>
      <c r="AH169" s="226">
        <v>0.443</v>
      </c>
      <c r="AI169" s="227">
        <v>8.6999999999999994E-2</v>
      </c>
      <c r="AJ169" s="228">
        <v>15.2</v>
      </c>
      <c r="AK169" s="227">
        <v>1.4</v>
      </c>
      <c r="AL169" s="228">
        <v>5.09</v>
      </c>
      <c r="AM169" s="227">
        <v>0.34</v>
      </c>
      <c r="AN169" s="225">
        <v>73.5</v>
      </c>
      <c r="AO169" s="227">
        <v>2.2000000000000002</v>
      </c>
      <c r="AP169" s="225">
        <v>29.77</v>
      </c>
      <c r="AQ169" s="227">
        <v>0.99</v>
      </c>
      <c r="AR169" s="225">
        <v>153.5</v>
      </c>
      <c r="AS169" s="227">
        <v>3.4</v>
      </c>
      <c r="AT169" s="225">
        <v>33.409999999999997</v>
      </c>
      <c r="AU169" s="227">
        <v>0.97</v>
      </c>
      <c r="AV169" s="225">
        <v>311.8</v>
      </c>
      <c r="AW169" s="227">
        <v>7.5</v>
      </c>
      <c r="AX169" s="225">
        <v>63.3</v>
      </c>
      <c r="AY169" s="227">
        <v>1.6</v>
      </c>
      <c r="AZ169" s="227">
        <v>9260</v>
      </c>
      <c r="BA169" s="227">
        <v>190</v>
      </c>
      <c r="BB169" s="226">
        <v>0.214</v>
      </c>
      <c r="BC169" s="227">
        <v>0.06</v>
      </c>
      <c r="BD169" s="225">
        <v>35.700000000000003</v>
      </c>
      <c r="BE169" s="227">
        <v>1.1000000000000001</v>
      </c>
      <c r="BF169" s="228">
        <v>2.17</v>
      </c>
      <c r="BG169" s="227">
        <v>0.28999999999999998</v>
      </c>
      <c r="BH169" s="228">
        <v>3.02</v>
      </c>
      <c r="BI169" s="227">
        <v>0.22</v>
      </c>
      <c r="BJ169" s="225">
        <v>78.900000000000006</v>
      </c>
      <c r="BK169" s="227">
        <v>1.6</v>
      </c>
      <c r="BL169" s="225">
        <v>135</v>
      </c>
      <c r="BM169" s="227">
        <v>3</v>
      </c>
    </row>
    <row r="170" spans="1:65" s="258" customFormat="1" ht="14">
      <c r="A170" s="224" t="s">
        <v>825</v>
      </c>
      <c r="B170" s="225">
        <v>425</v>
      </c>
      <c r="C170" s="225">
        <v>11</v>
      </c>
      <c r="D170" s="225">
        <v>425</v>
      </c>
      <c r="E170" s="225">
        <v>11</v>
      </c>
      <c r="F170" s="226">
        <v>417</v>
      </c>
      <c r="G170" s="226">
        <v>56</v>
      </c>
      <c r="H170" s="226">
        <v>443</v>
      </c>
      <c r="I170" s="226">
        <v>322</v>
      </c>
      <c r="J170" s="226">
        <v>424.46512681160959</v>
      </c>
      <c r="K170" s="226">
        <v>435.38165354872439</v>
      </c>
      <c r="L170" s="226">
        <v>5.6801685135242329E-2</v>
      </c>
      <c r="M170" s="226">
        <v>101.91846522781776</v>
      </c>
      <c r="N170" s="226">
        <v>160</v>
      </c>
      <c r="O170" s="226">
        <v>26</v>
      </c>
      <c r="P170" s="226">
        <v>7.4</v>
      </c>
      <c r="Q170" s="226">
        <v>2.7</v>
      </c>
      <c r="R170" s="225">
        <v>1025</v>
      </c>
      <c r="S170" s="227">
        <v>40</v>
      </c>
      <c r="T170" s="227">
        <v>464000</v>
      </c>
      <c r="U170" s="227">
        <v>11000</v>
      </c>
      <c r="V170" s="226">
        <v>9.4E-2</v>
      </c>
      <c r="W170" s="227">
        <v>5.2999999999999999E-2</v>
      </c>
      <c r="X170" s="226" t="s">
        <v>285</v>
      </c>
      <c r="Y170" s="227" t="s">
        <v>285</v>
      </c>
      <c r="Z170" s="226">
        <v>3.67</v>
      </c>
      <c r="AA170" s="227">
        <v>0.28000000000000003</v>
      </c>
      <c r="AB170" s="226" t="s">
        <v>285</v>
      </c>
      <c r="AC170" s="227" t="s">
        <v>285</v>
      </c>
      <c r="AD170" s="226">
        <v>0.45</v>
      </c>
      <c r="AE170" s="227">
        <v>0.21</v>
      </c>
      <c r="AF170" s="226">
        <v>1.73</v>
      </c>
      <c r="AG170" s="227">
        <v>0.48</v>
      </c>
      <c r="AH170" s="226">
        <v>0.52</v>
      </c>
      <c r="AI170" s="227">
        <v>0.1</v>
      </c>
      <c r="AJ170" s="228">
        <v>16.899999999999999</v>
      </c>
      <c r="AK170" s="227">
        <v>1.8</v>
      </c>
      <c r="AL170" s="228">
        <v>5.74</v>
      </c>
      <c r="AM170" s="227">
        <v>0.5</v>
      </c>
      <c r="AN170" s="225">
        <v>80.900000000000006</v>
      </c>
      <c r="AO170" s="227">
        <v>3.9</v>
      </c>
      <c r="AP170" s="225">
        <v>32.799999999999997</v>
      </c>
      <c r="AQ170" s="227">
        <v>1.6</v>
      </c>
      <c r="AR170" s="225">
        <v>168.3</v>
      </c>
      <c r="AS170" s="227">
        <v>7.1</v>
      </c>
      <c r="AT170" s="225">
        <v>35.799999999999997</v>
      </c>
      <c r="AU170" s="227">
        <v>1.5</v>
      </c>
      <c r="AV170" s="225">
        <v>340</v>
      </c>
      <c r="AW170" s="227">
        <v>12</v>
      </c>
      <c r="AX170" s="225">
        <v>71</v>
      </c>
      <c r="AY170" s="227">
        <v>2</v>
      </c>
      <c r="AZ170" s="227">
        <v>10140</v>
      </c>
      <c r="BA170" s="227">
        <v>170</v>
      </c>
      <c r="BB170" s="226">
        <v>9.9000000000000005E-2</v>
      </c>
      <c r="BC170" s="227">
        <v>4.3999999999999997E-2</v>
      </c>
      <c r="BD170" s="225">
        <v>33.9</v>
      </c>
      <c r="BE170" s="227">
        <v>1.2</v>
      </c>
      <c r="BF170" s="228">
        <v>2.12</v>
      </c>
      <c r="BG170" s="227">
        <v>0.31</v>
      </c>
      <c r="BH170" s="228">
        <v>2.96</v>
      </c>
      <c r="BI170" s="227">
        <v>0.22</v>
      </c>
      <c r="BJ170" s="225">
        <v>73.3</v>
      </c>
      <c r="BK170" s="227">
        <v>1.2</v>
      </c>
      <c r="BL170" s="225">
        <v>122.5</v>
      </c>
      <c r="BM170" s="227">
        <v>1.4</v>
      </c>
    </row>
    <row r="171" spans="1:65" s="258" customFormat="1" ht="14">
      <c r="A171" s="224" t="s">
        <v>826</v>
      </c>
      <c r="B171" s="225">
        <v>420.32179487685192</v>
      </c>
      <c r="C171" s="225">
        <v>12</v>
      </c>
      <c r="D171" s="225">
        <v>417</v>
      </c>
      <c r="E171" s="225">
        <v>12</v>
      </c>
      <c r="F171" s="226">
        <v>380</v>
      </c>
      <c r="G171" s="226">
        <v>48</v>
      </c>
      <c r="H171" s="226">
        <v>166</v>
      </c>
      <c r="I171" s="226">
        <v>302</v>
      </c>
      <c r="J171" s="226">
        <v>420.32179487685192</v>
      </c>
      <c r="K171" s="226">
        <v>432.841812818677</v>
      </c>
      <c r="L171" s="226">
        <v>-0.71010299358000906</v>
      </c>
      <c r="M171" s="226">
        <v>97.107484172960469</v>
      </c>
      <c r="N171" s="226">
        <v>275</v>
      </c>
      <c r="O171" s="226">
        <v>27</v>
      </c>
      <c r="P171" s="226">
        <v>11.9</v>
      </c>
      <c r="Q171" s="226">
        <v>3.5</v>
      </c>
      <c r="R171" s="225">
        <v>2264</v>
      </c>
      <c r="S171" s="227">
        <v>48</v>
      </c>
      <c r="T171" s="227">
        <v>464000</v>
      </c>
      <c r="U171" s="227">
        <v>11000</v>
      </c>
      <c r="V171" s="226">
        <v>0.37</v>
      </c>
      <c r="W171" s="227">
        <v>0.12</v>
      </c>
      <c r="X171" s="226">
        <v>0.10299999999999999</v>
      </c>
      <c r="Y171" s="227">
        <v>3.4000000000000002E-2</v>
      </c>
      <c r="Z171" s="226">
        <v>6.35</v>
      </c>
      <c r="AA171" s="227">
        <v>0.41</v>
      </c>
      <c r="AB171" s="226">
        <v>0.28799999999999998</v>
      </c>
      <c r="AC171" s="227">
        <v>7.8E-2</v>
      </c>
      <c r="AD171" s="226">
        <v>4.01</v>
      </c>
      <c r="AE171" s="227">
        <v>0.65</v>
      </c>
      <c r="AF171" s="226">
        <v>7.3</v>
      </c>
      <c r="AG171" s="227">
        <v>1.3</v>
      </c>
      <c r="AH171" s="226">
        <v>1.75</v>
      </c>
      <c r="AI171" s="227">
        <v>0.23</v>
      </c>
      <c r="AJ171" s="228">
        <v>48.4</v>
      </c>
      <c r="AK171" s="227">
        <v>2.9</v>
      </c>
      <c r="AL171" s="228">
        <v>15.87</v>
      </c>
      <c r="AM171" s="227">
        <v>0.66</v>
      </c>
      <c r="AN171" s="225">
        <v>199.9</v>
      </c>
      <c r="AO171" s="227">
        <v>5.8</v>
      </c>
      <c r="AP171" s="225">
        <v>74.400000000000006</v>
      </c>
      <c r="AQ171" s="227">
        <v>2.1</v>
      </c>
      <c r="AR171" s="225">
        <v>352.1</v>
      </c>
      <c r="AS171" s="227">
        <v>9</v>
      </c>
      <c r="AT171" s="225">
        <v>70.099999999999994</v>
      </c>
      <c r="AU171" s="227">
        <v>2</v>
      </c>
      <c r="AV171" s="225">
        <v>589</v>
      </c>
      <c r="AW171" s="227">
        <v>13</v>
      </c>
      <c r="AX171" s="225">
        <v>118.1</v>
      </c>
      <c r="AY171" s="227">
        <v>2.8</v>
      </c>
      <c r="AZ171" s="227">
        <v>8560</v>
      </c>
      <c r="BA171" s="227">
        <v>210</v>
      </c>
      <c r="BB171" s="226">
        <v>0.189</v>
      </c>
      <c r="BC171" s="227">
        <v>6.5000000000000002E-2</v>
      </c>
      <c r="BD171" s="225">
        <v>36.700000000000003</v>
      </c>
      <c r="BE171" s="227">
        <v>1.2</v>
      </c>
      <c r="BF171" s="228">
        <v>2.0499999999999998</v>
      </c>
      <c r="BG171" s="227">
        <v>0.28000000000000003</v>
      </c>
      <c r="BH171" s="228">
        <v>3.97</v>
      </c>
      <c r="BI171" s="227">
        <v>0.23</v>
      </c>
      <c r="BJ171" s="225">
        <v>107.8</v>
      </c>
      <c r="BK171" s="227">
        <v>2.4</v>
      </c>
      <c r="BL171" s="225">
        <v>137.30000000000001</v>
      </c>
      <c r="BM171" s="227">
        <v>2.7</v>
      </c>
    </row>
    <row r="172" spans="1:65" s="258" customFormat="1" ht="14">
      <c r="A172" s="224" t="s">
        <v>827</v>
      </c>
      <c r="B172" s="225">
        <v>416.26998397419078</v>
      </c>
      <c r="C172" s="225">
        <v>12</v>
      </c>
      <c r="D172" s="225">
        <v>417</v>
      </c>
      <c r="E172" s="225">
        <v>12</v>
      </c>
      <c r="F172" s="226">
        <v>412</v>
      </c>
      <c r="G172" s="226">
        <v>45</v>
      </c>
      <c r="H172" s="226">
        <v>463</v>
      </c>
      <c r="I172" s="226">
        <v>248</v>
      </c>
      <c r="J172" s="226">
        <v>416.26998397419078</v>
      </c>
      <c r="K172" s="226">
        <v>415.49753423223285</v>
      </c>
      <c r="L172" s="226">
        <v>0.14313652438826427</v>
      </c>
      <c r="M172" s="226">
        <v>100.18590958509184</v>
      </c>
      <c r="N172" s="226">
        <v>284</v>
      </c>
      <c r="O172" s="226">
        <v>25</v>
      </c>
      <c r="P172" s="226">
        <v>8</v>
      </c>
      <c r="Q172" s="226">
        <v>2.7</v>
      </c>
      <c r="R172" s="225">
        <v>2105</v>
      </c>
      <c r="S172" s="227">
        <v>50</v>
      </c>
      <c r="T172" s="227">
        <v>471000</v>
      </c>
      <c r="U172" s="227">
        <v>13000</v>
      </c>
      <c r="V172" s="226">
        <v>0.32100000000000001</v>
      </c>
      <c r="W172" s="227">
        <v>9.2999999999999999E-2</v>
      </c>
      <c r="X172" s="226" t="s">
        <v>285</v>
      </c>
      <c r="Y172" s="227" t="s">
        <v>285</v>
      </c>
      <c r="Z172" s="226">
        <v>4.62</v>
      </c>
      <c r="AA172" s="227">
        <v>0.32</v>
      </c>
      <c r="AB172" s="226">
        <v>0.25900000000000001</v>
      </c>
      <c r="AC172" s="227">
        <v>8.7999999999999995E-2</v>
      </c>
      <c r="AD172" s="226">
        <v>3.33</v>
      </c>
      <c r="AE172" s="227">
        <v>0.7</v>
      </c>
      <c r="AF172" s="226">
        <v>6.68</v>
      </c>
      <c r="AG172" s="227">
        <v>0.93</v>
      </c>
      <c r="AH172" s="226">
        <v>1.47</v>
      </c>
      <c r="AI172" s="227">
        <v>0.18</v>
      </c>
      <c r="AJ172" s="228">
        <v>39.9</v>
      </c>
      <c r="AK172" s="227">
        <v>2.9</v>
      </c>
      <c r="AL172" s="228">
        <v>13.86</v>
      </c>
      <c r="AM172" s="227">
        <v>0.55000000000000004</v>
      </c>
      <c r="AN172" s="225">
        <v>180.2</v>
      </c>
      <c r="AO172" s="227">
        <v>5.2</v>
      </c>
      <c r="AP172" s="225">
        <v>68.8</v>
      </c>
      <c r="AQ172" s="227">
        <v>1.9</v>
      </c>
      <c r="AR172" s="225">
        <v>328.5</v>
      </c>
      <c r="AS172" s="227">
        <v>9.6</v>
      </c>
      <c r="AT172" s="225">
        <v>65.900000000000006</v>
      </c>
      <c r="AU172" s="227">
        <v>2</v>
      </c>
      <c r="AV172" s="225">
        <v>584</v>
      </c>
      <c r="AW172" s="227">
        <v>14</v>
      </c>
      <c r="AX172" s="225">
        <v>113.5</v>
      </c>
      <c r="AY172" s="227">
        <v>2.4</v>
      </c>
      <c r="AZ172" s="227">
        <v>8860</v>
      </c>
      <c r="BA172" s="227">
        <v>180</v>
      </c>
      <c r="BB172" s="226">
        <v>0.20200000000000001</v>
      </c>
      <c r="BC172" s="227">
        <v>7.0999999999999994E-2</v>
      </c>
      <c r="BD172" s="225">
        <v>37.5</v>
      </c>
      <c r="BE172" s="227">
        <v>1.1000000000000001</v>
      </c>
      <c r="BF172" s="228">
        <v>2.29</v>
      </c>
      <c r="BG172" s="227">
        <v>0.26</v>
      </c>
      <c r="BH172" s="228">
        <v>3.88</v>
      </c>
      <c r="BI172" s="227">
        <v>0.26</v>
      </c>
      <c r="BJ172" s="225">
        <v>101.2</v>
      </c>
      <c r="BK172" s="227">
        <v>2.2999999999999998</v>
      </c>
      <c r="BL172" s="225">
        <v>140.19999999999999</v>
      </c>
      <c r="BM172" s="227">
        <v>3</v>
      </c>
    </row>
    <row r="173" spans="1:65" s="258" customFormat="1" ht="14">
      <c r="A173" s="224" t="s">
        <v>828</v>
      </c>
      <c r="B173" s="225">
        <v>420.06541366187355</v>
      </c>
      <c r="C173" s="225">
        <v>13</v>
      </c>
      <c r="D173" s="225">
        <v>419</v>
      </c>
      <c r="E173" s="225">
        <v>13</v>
      </c>
      <c r="F173" s="226">
        <v>391</v>
      </c>
      <c r="G173" s="226">
        <v>65</v>
      </c>
      <c r="H173" s="226">
        <v>403</v>
      </c>
      <c r="I173" s="226">
        <v>404</v>
      </c>
      <c r="J173" s="226">
        <v>420.06541366187355</v>
      </c>
      <c r="K173" s="226">
        <v>423.73604871967513</v>
      </c>
      <c r="L173" s="226">
        <v>-4.8453236624401777E-2</v>
      </c>
      <c r="M173" s="226">
        <v>99.133744917645672</v>
      </c>
      <c r="N173" s="226">
        <v>269</v>
      </c>
      <c r="O173" s="226">
        <v>32</v>
      </c>
      <c r="P173" s="226">
        <v>5.7</v>
      </c>
      <c r="Q173" s="226">
        <v>2.6</v>
      </c>
      <c r="R173" s="225">
        <v>1797</v>
      </c>
      <c r="S173" s="227">
        <v>31</v>
      </c>
      <c r="T173" s="227">
        <v>471000</v>
      </c>
      <c r="U173" s="227">
        <v>12000</v>
      </c>
      <c r="V173" s="226">
        <v>0.37</v>
      </c>
      <c r="W173" s="227">
        <v>0.11</v>
      </c>
      <c r="X173" s="226" t="s">
        <v>285</v>
      </c>
      <c r="Y173" s="227" t="s">
        <v>285</v>
      </c>
      <c r="Z173" s="226">
        <v>5.57</v>
      </c>
      <c r="AA173" s="227">
        <v>0.41</v>
      </c>
      <c r="AB173" s="226">
        <v>0.157</v>
      </c>
      <c r="AC173" s="227">
        <v>6.3E-2</v>
      </c>
      <c r="AD173" s="226">
        <v>2.84</v>
      </c>
      <c r="AE173" s="227">
        <v>0.62</v>
      </c>
      <c r="AF173" s="226">
        <v>6.81</v>
      </c>
      <c r="AG173" s="227">
        <v>0.91</v>
      </c>
      <c r="AH173" s="226">
        <v>1.35</v>
      </c>
      <c r="AI173" s="227">
        <v>0.17</v>
      </c>
      <c r="AJ173" s="228">
        <v>38.5</v>
      </c>
      <c r="AK173" s="227">
        <v>2.4</v>
      </c>
      <c r="AL173" s="228">
        <v>13.13</v>
      </c>
      <c r="AM173" s="227">
        <v>0.62</v>
      </c>
      <c r="AN173" s="225">
        <v>163.9</v>
      </c>
      <c r="AO173" s="227">
        <v>4.9000000000000004</v>
      </c>
      <c r="AP173" s="225">
        <v>60.1</v>
      </c>
      <c r="AQ173" s="227">
        <v>1.6</v>
      </c>
      <c r="AR173" s="225">
        <v>284.10000000000002</v>
      </c>
      <c r="AS173" s="227">
        <v>6.1</v>
      </c>
      <c r="AT173" s="225">
        <v>56</v>
      </c>
      <c r="AU173" s="227">
        <v>1.4</v>
      </c>
      <c r="AV173" s="225">
        <v>479</v>
      </c>
      <c r="AW173" s="227">
        <v>10</v>
      </c>
      <c r="AX173" s="225">
        <v>92</v>
      </c>
      <c r="AY173" s="227">
        <v>1.6</v>
      </c>
      <c r="AZ173" s="227">
        <v>7970</v>
      </c>
      <c r="BA173" s="227">
        <v>190</v>
      </c>
      <c r="BB173" s="226">
        <v>0.16500000000000001</v>
      </c>
      <c r="BC173" s="227">
        <v>5.5E-2</v>
      </c>
      <c r="BD173" s="225">
        <v>24.6</v>
      </c>
      <c r="BE173" s="227">
        <v>1.1000000000000001</v>
      </c>
      <c r="BF173" s="228">
        <v>1.44</v>
      </c>
      <c r="BG173" s="227">
        <v>0.25</v>
      </c>
      <c r="BH173" s="228">
        <v>2.41</v>
      </c>
      <c r="BI173" s="227">
        <v>0.23</v>
      </c>
      <c r="BJ173" s="225">
        <v>61.6</v>
      </c>
      <c r="BK173" s="227">
        <v>1.9</v>
      </c>
      <c r="BL173" s="225">
        <v>90.6</v>
      </c>
      <c r="BM173" s="227">
        <v>1.8</v>
      </c>
    </row>
    <row r="174" spans="1:65" s="258" customFormat="1" ht="14">
      <c r="A174" s="224" t="s">
        <v>829</v>
      </c>
      <c r="B174" s="225">
        <v>415.95336511158456</v>
      </c>
      <c r="C174" s="225">
        <v>14</v>
      </c>
      <c r="D174" s="225">
        <v>414</v>
      </c>
      <c r="E174" s="225">
        <v>14</v>
      </c>
      <c r="F174" s="226">
        <v>377</v>
      </c>
      <c r="G174" s="226">
        <v>55</v>
      </c>
      <c r="H174" s="226">
        <v>284</v>
      </c>
      <c r="I174" s="226">
        <v>360</v>
      </c>
      <c r="J174" s="226">
        <v>415.95336511158456</v>
      </c>
      <c r="K174" s="226">
        <v>419.11644405850677</v>
      </c>
      <c r="L174" s="226">
        <v>-0.37950959031018339</v>
      </c>
      <c r="M174" s="226">
        <v>99.245298295554193</v>
      </c>
      <c r="N174" s="226">
        <v>185</v>
      </c>
      <c r="O174" s="226">
        <v>23</v>
      </c>
      <c r="P174" s="226">
        <v>6.2</v>
      </c>
      <c r="Q174" s="226">
        <v>2.2999999999999998</v>
      </c>
      <c r="R174" s="225">
        <v>701</v>
      </c>
      <c r="S174" s="227">
        <v>14</v>
      </c>
      <c r="T174" s="227">
        <v>479000</v>
      </c>
      <c r="U174" s="227">
        <v>12000</v>
      </c>
      <c r="V174" s="226">
        <v>0.35</v>
      </c>
      <c r="W174" s="227">
        <v>0.11</v>
      </c>
      <c r="X174" s="226" t="s">
        <v>285</v>
      </c>
      <c r="Y174" s="227" t="s">
        <v>285</v>
      </c>
      <c r="Z174" s="226">
        <v>2.82</v>
      </c>
      <c r="AA174" s="227">
        <v>0.25</v>
      </c>
      <c r="AB174" s="226" t="s">
        <v>285</v>
      </c>
      <c r="AC174" s="227" t="s">
        <v>285</v>
      </c>
      <c r="AD174" s="226" t="s">
        <v>285</v>
      </c>
      <c r="AE174" s="227" t="s">
        <v>285</v>
      </c>
      <c r="AF174" s="226">
        <v>1.44</v>
      </c>
      <c r="AG174" s="227">
        <v>0.38</v>
      </c>
      <c r="AH174" s="226">
        <v>0.34300000000000003</v>
      </c>
      <c r="AI174" s="227">
        <v>6.9000000000000006E-2</v>
      </c>
      <c r="AJ174" s="228">
        <v>10.3</v>
      </c>
      <c r="AK174" s="227">
        <v>1</v>
      </c>
      <c r="AL174" s="228">
        <v>3.64</v>
      </c>
      <c r="AM174" s="227">
        <v>0.28999999999999998</v>
      </c>
      <c r="AN174" s="225">
        <v>51.9</v>
      </c>
      <c r="AO174" s="227">
        <v>1.8</v>
      </c>
      <c r="AP174" s="225">
        <v>21.66</v>
      </c>
      <c r="AQ174" s="227">
        <v>0.81</v>
      </c>
      <c r="AR174" s="225">
        <v>116.6</v>
      </c>
      <c r="AS174" s="227">
        <v>4</v>
      </c>
      <c r="AT174" s="225">
        <v>25.52</v>
      </c>
      <c r="AU174" s="227">
        <v>0.82</v>
      </c>
      <c r="AV174" s="225">
        <v>246.1</v>
      </c>
      <c r="AW174" s="227">
        <v>7.8</v>
      </c>
      <c r="AX174" s="225">
        <v>54.5</v>
      </c>
      <c r="AY174" s="227">
        <v>1.4</v>
      </c>
      <c r="AZ174" s="227">
        <v>9280</v>
      </c>
      <c r="BA174" s="227">
        <v>240</v>
      </c>
      <c r="BB174" s="226">
        <v>0.13600000000000001</v>
      </c>
      <c r="BC174" s="227">
        <v>4.2999999999999997E-2</v>
      </c>
      <c r="BD174" s="225">
        <v>22.14</v>
      </c>
      <c r="BE174" s="227">
        <v>0.78</v>
      </c>
      <c r="BF174" s="228">
        <v>1.24</v>
      </c>
      <c r="BG174" s="227">
        <v>0.19</v>
      </c>
      <c r="BH174" s="228">
        <v>1.31</v>
      </c>
      <c r="BI174" s="227">
        <v>0.14000000000000001</v>
      </c>
      <c r="BJ174" s="225">
        <v>36.5</v>
      </c>
      <c r="BK174" s="227">
        <v>1.2</v>
      </c>
      <c r="BL174" s="225">
        <v>83.2</v>
      </c>
      <c r="BM174" s="227">
        <v>2.4</v>
      </c>
    </row>
    <row r="175" spans="1:65" s="258" customFormat="1" ht="14">
      <c r="A175" s="224" t="s">
        <v>830</v>
      </c>
      <c r="B175" s="225">
        <v>418.27034059112003</v>
      </c>
      <c r="C175" s="225">
        <v>15</v>
      </c>
      <c r="D175" s="225">
        <v>418</v>
      </c>
      <c r="E175" s="225">
        <v>15</v>
      </c>
      <c r="F175" s="226">
        <v>382</v>
      </c>
      <c r="G175" s="226">
        <v>56</v>
      </c>
      <c r="H175" s="226">
        <v>244</v>
      </c>
      <c r="I175" s="226">
        <v>356</v>
      </c>
      <c r="J175" s="226">
        <v>418.27034059112003</v>
      </c>
      <c r="K175" s="226">
        <v>431.76828763851194</v>
      </c>
      <c r="L175" s="226">
        <v>-0.50290885886817571</v>
      </c>
      <c r="M175" s="226">
        <v>96.873798415993733</v>
      </c>
      <c r="N175" s="226">
        <v>264</v>
      </c>
      <c r="O175" s="226">
        <v>29</v>
      </c>
      <c r="P175" s="226">
        <v>10.4</v>
      </c>
      <c r="Q175" s="226">
        <v>2.7</v>
      </c>
      <c r="R175" s="225">
        <v>1187</v>
      </c>
      <c r="S175" s="227">
        <v>27</v>
      </c>
      <c r="T175" s="227">
        <v>470000</v>
      </c>
      <c r="U175" s="227">
        <v>11000</v>
      </c>
      <c r="V175" s="226">
        <v>0.6</v>
      </c>
      <c r="W175" s="227">
        <v>0.16</v>
      </c>
      <c r="X175" s="226" t="s">
        <v>285</v>
      </c>
      <c r="Y175" s="227" t="s">
        <v>285</v>
      </c>
      <c r="Z175" s="226">
        <v>4.25</v>
      </c>
      <c r="AA175" s="227">
        <v>0.33</v>
      </c>
      <c r="AB175" s="226" t="s">
        <v>285</v>
      </c>
      <c r="AC175" s="227" t="s">
        <v>285</v>
      </c>
      <c r="AD175" s="226">
        <v>0.84</v>
      </c>
      <c r="AE175" s="227">
        <v>0.37</v>
      </c>
      <c r="AF175" s="226">
        <v>2.61</v>
      </c>
      <c r="AG175" s="227">
        <v>0.64</v>
      </c>
      <c r="AH175" s="226">
        <v>0.59</v>
      </c>
      <c r="AI175" s="227">
        <v>0.12</v>
      </c>
      <c r="AJ175" s="228">
        <v>17.100000000000001</v>
      </c>
      <c r="AK175" s="227">
        <v>1.6</v>
      </c>
      <c r="AL175" s="228">
        <v>6.6</v>
      </c>
      <c r="AM175" s="227">
        <v>0.4</v>
      </c>
      <c r="AN175" s="225">
        <v>89</v>
      </c>
      <c r="AO175" s="227">
        <v>2.7</v>
      </c>
      <c r="AP175" s="225">
        <v>36.78</v>
      </c>
      <c r="AQ175" s="227">
        <v>0.94</v>
      </c>
      <c r="AR175" s="225">
        <v>197.7</v>
      </c>
      <c r="AS175" s="227">
        <v>5.5</v>
      </c>
      <c r="AT175" s="225">
        <v>42.7</v>
      </c>
      <c r="AU175" s="227">
        <v>1.2</v>
      </c>
      <c r="AV175" s="225">
        <v>396</v>
      </c>
      <c r="AW175" s="227">
        <v>10</v>
      </c>
      <c r="AX175" s="225">
        <v>83.3</v>
      </c>
      <c r="AY175" s="227">
        <v>1.9</v>
      </c>
      <c r="AZ175" s="227">
        <v>8460</v>
      </c>
      <c r="BA175" s="227">
        <v>200</v>
      </c>
      <c r="BB175" s="226">
        <v>0.255</v>
      </c>
      <c r="BC175" s="227">
        <v>6.9000000000000006E-2</v>
      </c>
      <c r="BD175" s="225">
        <v>26.32</v>
      </c>
      <c r="BE175" s="227">
        <v>0.96</v>
      </c>
      <c r="BF175" s="228">
        <v>1.51</v>
      </c>
      <c r="BG175" s="227">
        <v>0.23</v>
      </c>
      <c r="BH175" s="228">
        <v>1.62</v>
      </c>
      <c r="BI175" s="227">
        <v>0.16</v>
      </c>
      <c r="BJ175" s="225">
        <v>41.4</v>
      </c>
      <c r="BK175" s="227">
        <v>1.1000000000000001</v>
      </c>
      <c r="BL175" s="225">
        <v>97.4</v>
      </c>
      <c r="BM175" s="227">
        <v>2.2000000000000002</v>
      </c>
    </row>
    <row r="176" spans="1:65" s="258" customFormat="1" ht="14">
      <c r="A176" s="224" t="s">
        <v>831</v>
      </c>
      <c r="B176" s="225">
        <v>412.20523057308043</v>
      </c>
      <c r="C176" s="225">
        <v>11</v>
      </c>
      <c r="D176" s="225">
        <v>412</v>
      </c>
      <c r="E176" s="225">
        <v>11</v>
      </c>
      <c r="F176" s="226">
        <v>392</v>
      </c>
      <c r="G176" s="226">
        <v>42</v>
      </c>
      <c r="H176" s="226">
        <v>345</v>
      </c>
      <c r="I176" s="226">
        <v>254</v>
      </c>
      <c r="J176" s="226">
        <v>412.20523057308043</v>
      </c>
      <c r="K176" s="226">
        <v>413.533332356203</v>
      </c>
      <c r="L176" s="226">
        <v>-0.20029109541047471</v>
      </c>
      <c r="M176" s="226">
        <v>99.678840451492661</v>
      </c>
      <c r="N176" s="226">
        <v>203</v>
      </c>
      <c r="O176" s="226">
        <v>29</v>
      </c>
      <c r="P176" s="226">
        <v>3.3</v>
      </c>
      <c r="Q176" s="226">
        <v>2.1</v>
      </c>
      <c r="R176" s="225">
        <v>1632</v>
      </c>
      <c r="S176" s="227">
        <v>38</v>
      </c>
      <c r="T176" s="227">
        <v>468000</v>
      </c>
      <c r="U176" s="227">
        <v>10000</v>
      </c>
      <c r="V176" s="226">
        <v>0.23799999999999999</v>
      </c>
      <c r="W176" s="227">
        <v>8.5000000000000006E-2</v>
      </c>
      <c r="X176" s="226" t="s">
        <v>285</v>
      </c>
      <c r="Y176" s="227" t="s">
        <v>285</v>
      </c>
      <c r="Z176" s="226">
        <v>4.3099999999999996</v>
      </c>
      <c r="AA176" s="227">
        <v>0.42</v>
      </c>
      <c r="AB176" s="226">
        <v>0.157</v>
      </c>
      <c r="AC176" s="227">
        <v>6.0999999999999999E-2</v>
      </c>
      <c r="AD176" s="226">
        <v>2.5</v>
      </c>
      <c r="AE176" s="227">
        <v>0.61</v>
      </c>
      <c r="AF176" s="226">
        <v>4.66</v>
      </c>
      <c r="AG176" s="227">
        <v>0.79</v>
      </c>
      <c r="AH176" s="226">
        <v>1.21</v>
      </c>
      <c r="AI176" s="227">
        <v>0.15</v>
      </c>
      <c r="AJ176" s="228">
        <v>26.5</v>
      </c>
      <c r="AK176" s="227">
        <v>2.1</v>
      </c>
      <c r="AL176" s="228">
        <v>9.65</v>
      </c>
      <c r="AM176" s="227">
        <v>0.54</v>
      </c>
      <c r="AN176" s="225">
        <v>127.8</v>
      </c>
      <c r="AO176" s="227">
        <v>3.2</v>
      </c>
      <c r="AP176" s="225">
        <v>51.1</v>
      </c>
      <c r="AQ176" s="227">
        <v>1.3</v>
      </c>
      <c r="AR176" s="225">
        <v>265.60000000000002</v>
      </c>
      <c r="AS176" s="227">
        <v>7.5</v>
      </c>
      <c r="AT176" s="225">
        <v>56.7</v>
      </c>
      <c r="AU176" s="227">
        <v>1.7</v>
      </c>
      <c r="AV176" s="225">
        <v>515</v>
      </c>
      <c r="AW176" s="227">
        <v>15</v>
      </c>
      <c r="AX176" s="225">
        <v>105.7</v>
      </c>
      <c r="AY176" s="227">
        <v>2.6</v>
      </c>
      <c r="AZ176" s="227">
        <v>9490</v>
      </c>
      <c r="BA176" s="227">
        <v>200</v>
      </c>
      <c r="BB176" s="226">
        <v>0.15</v>
      </c>
      <c r="BC176" s="227">
        <v>5.1999999999999998E-2</v>
      </c>
      <c r="BD176" s="225">
        <v>51</v>
      </c>
      <c r="BE176" s="227">
        <v>1.4</v>
      </c>
      <c r="BF176" s="228">
        <v>2.95</v>
      </c>
      <c r="BG176" s="227">
        <v>0.32</v>
      </c>
      <c r="BH176" s="228">
        <v>5.09</v>
      </c>
      <c r="BI176" s="227">
        <v>0.28999999999999998</v>
      </c>
      <c r="BJ176" s="225">
        <v>130.80000000000001</v>
      </c>
      <c r="BK176" s="227">
        <v>3.1</v>
      </c>
      <c r="BL176" s="225">
        <v>189.3</v>
      </c>
      <c r="BM176" s="227">
        <v>4</v>
      </c>
    </row>
    <row r="177" spans="1:65" s="258" customFormat="1" ht="14">
      <c r="A177" s="224" t="s">
        <v>832</v>
      </c>
      <c r="B177" s="225">
        <v>417.6</v>
      </c>
      <c r="C177" s="225">
        <v>9.6999999999999993</v>
      </c>
      <c r="D177" s="225">
        <v>417.6</v>
      </c>
      <c r="E177" s="225">
        <v>9.6999999999999993</v>
      </c>
      <c r="F177" s="226">
        <v>420</v>
      </c>
      <c r="G177" s="226">
        <v>44</v>
      </c>
      <c r="H177" s="226">
        <v>447</v>
      </c>
      <c r="I177" s="226">
        <v>230</v>
      </c>
      <c r="J177" s="226">
        <v>417.0807944287838</v>
      </c>
      <c r="K177" s="226">
        <v>419.58170185965173</v>
      </c>
      <c r="L177" s="226">
        <v>9.1838435119378545E-2</v>
      </c>
      <c r="M177" s="226">
        <v>99.428571428571431</v>
      </c>
      <c r="N177" s="226">
        <v>448</v>
      </c>
      <c r="O177" s="226">
        <v>33</v>
      </c>
      <c r="P177" s="226">
        <v>10.5</v>
      </c>
      <c r="Q177" s="226">
        <v>3.1</v>
      </c>
      <c r="R177" s="225">
        <v>3720</v>
      </c>
      <c r="S177" s="227">
        <v>120</v>
      </c>
      <c r="T177" s="227">
        <v>477000</v>
      </c>
      <c r="U177" s="227">
        <v>13000</v>
      </c>
      <c r="V177" s="226">
        <v>0.53</v>
      </c>
      <c r="W177" s="227">
        <v>0.11</v>
      </c>
      <c r="X177" s="226" t="s">
        <v>285</v>
      </c>
      <c r="Y177" s="227" t="s">
        <v>285</v>
      </c>
      <c r="Z177" s="226">
        <v>8.6199999999999992</v>
      </c>
      <c r="AA177" s="227">
        <v>0.6</v>
      </c>
      <c r="AB177" s="226">
        <v>0.29099999999999998</v>
      </c>
      <c r="AC177" s="227">
        <v>8.1000000000000003E-2</v>
      </c>
      <c r="AD177" s="226">
        <v>5.73</v>
      </c>
      <c r="AE177" s="227">
        <v>0.85</v>
      </c>
      <c r="AF177" s="226">
        <v>12.5</v>
      </c>
      <c r="AG177" s="227">
        <v>1.4</v>
      </c>
      <c r="AH177" s="226">
        <v>2.82</v>
      </c>
      <c r="AI177" s="227">
        <v>0.26</v>
      </c>
      <c r="AJ177" s="228">
        <v>80.099999999999994</v>
      </c>
      <c r="AK177" s="227">
        <v>4.0999999999999996</v>
      </c>
      <c r="AL177" s="228">
        <v>28.3</v>
      </c>
      <c r="AM177" s="227">
        <v>1.2</v>
      </c>
      <c r="AN177" s="225">
        <v>342</v>
      </c>
      <c r="AO177" s="227">
        <v>11</v>
      </c>
      <c r="AP177" s="225">
        <v>123.6</v>
      </c>
      <c r="AQ177" s="227">
        <v>4.0999999999999996</v>
      </c>
      <c r="AR177" s="225">
        <v>574</v>
      </c>
      <c r="AS177" s="227">
        <v>19</v>
      </c>
      <c r="AT177" s="225">
        <v>111.5</v>
      </c>
      <c r="AU177" s="227">
        <v>3.4</v>
      </c>
      <c r="AV177" s="225">
        <v>934</v>
      </c>
      <c r="AW177" s="227">
        <v>30</v>
      </c>
      <c r="AX177" s="225">
        <v>177.8</v>
      </c>
      <c r="AY177" s="227">
        <v>5.2</v>
      </c>
      <c r="AZ177" s="227">
        <v>7930</v>
      </c>
      <c r="BA177" s="227">
        <v>190</v>
      </c>
      <c r="BB177" s="226">
        <v>0.29299999999999998</v>
      </c>
      <c r="BC177" s="227">
        <v>8.3000000000000004E-2</v>
      </c>
      <c r="BD177" s="225">
        <v>53.3</v>
      </c>
      <c r="BE177" s="227">
        <v>1.4</v>
      </c>
      <c r="BF177" s="228">
        <v>3.28</v>
      </c>
      <c r="BG177" s="227">
        <v>0.34</v>
      </c>
      <c r="BH177" s="228">
        <v>6.69</v>
      </c>
      <c r="BI177" s="227">
        <v>0.32</v>
      </c>
      <c r="BJ177" s="225">
        <v>171.1</v>
      </c>
      <c r="BK177" s="227">
        <v>5.9</v>
      </c>
      <c r="BL177" s="225">
        <v>196.4</v>
      </c>
      <c r="BM177" s="227">
        <v>5.7</v>
      </c>
    </row>
    <row r="178" spans="1:65" s="258" customFormat="1" ht="14">
      <c r="A178" s="224" t="s">
        <v>833</v>
      </c>
      <c r="B178" s="225">
        <v>420</v>
      </c>
      <c r="C178" s="225">
        <v>22</v>
      </c>
      <c r="D178" s="225">
        <v>420</v>
      </c>
      <c r="E178" s="225">
        <v>22</v>
      </c>
      <c r="F178" s="226">
        <v>412</v>
      </c>
      <c r="G178" s="226">
        <v>71</v>
      </c>
      <c r="H178" s="226">
        <v>673</v>
      </c>
      <c r="I178" s="226">
        <v>414</v>
      </c>
      <c r="J178" s="226">
        <v>417.05766586977705</v>
      </c>
      <c r="K178" s="226">
        <v>399.91527708579105</v>
      </c>
      <c r="L178" s="226">
        <v>0.83867585833007807</v>
      </c>
      <c r="M178" s="226">
        <v>101.94174757281553</v>
      </c>
      <c r="N178" s="226">
        <v>188</v>
      </c>
      <c r="O178" s="226">
        <v>26</v>
      </c>
      <c r="P178" s="226">
        <v>5.8</v>
      </c>
      <c r="Q178" s="226">
        <v>2.7</v>
      </c>
      <c r="R178" s="225">
        <v>918</v>
      </c>
      <c r="S178" s="227">
        <v>57</v>
      </c>
      <c r="T178" s="227">
        <v>474000</v>
      </c>
      <c r="U178" s="227">
        <v>11000</v>
      </c>
      <c r="V178" s="226">
        <v>0.28999999999999998</v>
      </c>
      <c r="W178" s="227">
        <v>0.1</v>
      </c>
      <c r="X178" s="226" t="s">
        <v>285</v>
      </c>
      <c r="Y178" s="227" t="s">
        <v>285</v>
      </c>
      <c r="Z178" s="226">
        <v>3.53</v>
      </c>
      <c r="AA178" s="227">
        <v>0.35</v>
      </c>
      <c r="AB178" s="226">
        <v>6.2E-2</v>
      </c>
      <c r="AC178" s="227">
        <v>3.5999999999999997E-2</v>
      </c>
      <c r="AD178" s="226">
        <v>0.76</v>
      </c>
      <c r="AE178" s="227">
        <v>0.33</v>
      </c>
      <c r="AF178" s="226">
        <v>2.59</v>
      </c>
      <c r="AG178" s="227">
        <v>0.73</v>
      </c>
      <c r="AH178" s="226">
        <v>0.59</v>
      </c>
      <c r="AI178" s="227">
        <v>0.15</v>
      </c>
      <c r="AJ178" s="228">
        <v>15.8</v>
      </c>
      <c r="AK178" s="227">
        <v>1.7</v>
      </c>
      <c r="AL178" s="228">
        <v>5.92</v>
      </c>
      <c r="AM178" s="227">
        <v>0.59</v>
      </c>
      <c r="AN178" s="225">
        <v>77.8</v>
      </c>
      <c r="AO178" s="227">
        <v>5.3</v>
      </c>
      <c r="AP178" s="225">
        <v>29.1</v>
      </c>
      <c r="AQ178" s="227">
        <v>2.2000000000000002</v>
      </c>
      <c r="AR178" s="225">
        <v>146.9</v>
      </c>
      <c r="AS178" s="227">
        <v>9.3000000000000007</v>
      </c>
      <c r="AT178" s="225">
        <v>29.9</v>
      </c>
      <c r="AU178" s="227">
        <v>1.8</v>
      </c>
      <c r="AV178" s="225">
        <v>265</v>
      </c>
      <c r="AW178" s="227">
        <v>17</v>
      </c>
      <c r="AX178" s="225">
        <v>53.7</v>
      </c>
      <c r="AY178" s="227">
        <v>3</v>
      </c>
      <c r="AZ178" s="227">
        <v>8850</v>
      </c>
      <c r="BA178" s="227">
        <v>180</v>
      </c>
      <c r="BB178" s="226">
        <v>0.112</v>
      </c>
      <c r="BC178" s="227">
        <v>4.4999999999999998E-2</v>
      </c>
      <c r="BD178" s="225">
        <v>15.14</v>
      </c>
      <c r="BE178" s="227">
        <v>0.92</v>
      </c>
      <c r="BF178" s="228">
        <v>0.99</v>
      </c>
      <c r="BG178" s="227">
        <v>0.18</v>
      </c>
      <c r="BH178" s="228">
        <v>1.26</v>
      </c>
      <c r="BI178" s="227">
        <v>0.16</v>
      </c>
      <c r="BJ178" s="225">
        <v>29.1</v>
      </c>
      <c r="BK178" s="227">
        <v>2</v>
      </c>
      <c r="BL178" s="225">
        <v>55.9</v>
      </c>
      <c r="BM178" s="227">
        <v>2.6</v>
      </c>
    </row>
    <row r="179" spans="1:65" s="258" customFormat="1" ht="14">
      <c r="A179" s="224" t="s">
        <v>834</v>
      </c>
      <c r="B179" s="225">
        <v>418.79054114355296</v>
      </c>
      <c r="C179" s="225">
        <v>17</v>
      </c>
      <c r="D179" s="225">
        <v>418</v>
      </c>
      <c r="E179" s="225">
        <v>17</v>
      </c>
      <c r="F179" s="226">
        <v>390</v>
      </c>
      <c r="G179" s="226">
        <v>57</v>
      </c>
      <c r="H179" s="226">
        <v>357</v>
      </c>
      <c r="I179" s="226">
        <v>370</v>
      </c>
      <c r="J179" s="226">
        <v>418.79054114355296</v>
      </c>
      <c r="K179" s="226">
        <v>422.12190200407042</v>
      </c>
      <c r="L179" s="226">
        <v>-0.18141685545127748</v>
      </c>
      <c r="M179" s="226">
        <v>99.210805967493883</v>
      </c>
      <c r="N179" s="226">
        <v>263</v>
      </c>
      <c r="O179" s="226">
        <v>26</v>
      </c>
      <c r="P179" s="226">
        <v>7</v>
      </c>
      <c r="Q179" s="226">
        <v>2.8</v>
      </c>
      <c r="R179" s="225">
        <v>1882</v>
      </c>
      <c r="S179" s="227">
        <v>59</v>
      </c>
      <c r="T179" s="227">
        <v>476000</v>
      </c>
      <c r="U179" s="227">
        <v>12000</v>
      </c>
      <c r="V179" s="226">
        <v>0.23</v>
      </c>
      <c r="W179" s="227">
        <v>8.5999999999999993E-2</v>
      </c>
      <c r="X179" s="226" t="s">
        <v>285</v>
      </c>
      <c r="Y179" s="227" t="s">
        <v>285</v>
      </c>
      <c r="Z179" s="226">
        <v>5.65</v>
      </c>
      <c r="AA179" s="227">
        <v>0.43</v>
      </c>
      <c r="AB179" s="226">
        <v>0.183</v>
      </c>
      <c r="AC179" s="227">
        <v>6.0999999999999999E-2</v>
      </c>
      <c r="AD179" s="226">
        <v>3.21</v>
      </c>
      <c r="AE179" s="227">
        <v>0.73</v>
      </c>
      <c r="AF179" s="226">
        <v>7.3</v>
      </c>
      <c r="AG179" s="227">
        <v>1.1000000000000001</v>
      </c>
      <c r="AH179" s="226">
        <v>1.59</v>
      </c>
      <c r="AI179" s="227">
        <v>0.19</v>
      </c>
      <c r="AJ179" s="228">
        <v>42.1</v>
      </c>
      <c r="AK179" s="227">
        <v>2.4</v>
      </c>
      <c r="AL179" s="228">
        <v>13.55</v>
      </c>
      <c r="AM179" s="227">
        <v>0.68</v>
      </c>
      <c r="AN179" s="225">
        <v>169</v>
      </c>
      <c r="AO179" s="227">
        <v>5.8</v>
      </c>
      <c r="AP179" s="225">
        <v>62.9</v>
      </c>
      <c r="AQ179" s="227">
        <v>2.2999999999999998</v>
      </c>
      <c r="AR179" s="225">
        <v>297</v>
      </c>
      <c r="AS179" s="227">
        <v>10</v>
      </c>
      <c r="AT179" s="225">
        <v>58</v>
      </c>
      <c r="AU179" s="227">
        <v>2</v>
      </c>
      <c r="AV179" s="225">
        <v>493</v>
      </c>
      <c r="AW179" s="227">
        <v>15</v>
      </c>
      <c r="AX179" s="225">
        <v>94.8</v>
      </c>
      <c r="AY179" s="227">
        <v>2.8</v>
      </c>
      <c r="AZ179" s="227">
        <v>8610</v>
      </c>
      <c r="BA179" s="227">
        <v>180</v>
      </c>
      <c r="BB179" s="226">
        <v>0.17899999999999999</v>
      </c>
      <c r="BC179" s="227">
        <v>5.6000000000000001E-2</v>
      </c>
      <c r="BD179" s="225">
        <v>26.5</v>
      </c>
      <c r="BE179" s="227">
        <v>1.1000000000000001</v>
      </c>
      <c r="BF179" s="228">
        <v>1.57</v>
      </c>
      <c r="BG179" s="227">
        <v>0.26</v>
      </c>
      <c r="BH179" s="228">
        <v>2.78</v>
      </c>
      <c r="BI179" s="227">
        <v>0.2</v>
      </c>
      <c r="BJ179" s="225">
        <v>69.8</v>
      </c>
      <c r="BK179" s="227">
        <v>2.4</v>
      </c>
      <c r="BL179" s="225">
        <v>98.8</v>
      </c>
      <c r="BM179" s="227">
        <v>2.8</v>
      </c>
    </row>
    <row r="180" spans="1:65" s="258" customFormat="1" ht="14">
      <c r="A180" s="224" t="s">
        <v>835</v>
      </c>
      <c r="B180" s="225">
        <v>419.61168078568465</v>
      </c>
      <c r="C180" s="225">
        <v>13</v>
      </c>
      <c r="D180" s="225">
        <v>419</v>
      </c>
      <c r="E180" s="225">
        <v>13</v>
      </c>
      <c r="F180" s="226">
        <v>390</v>
      </c>
      <c r="G180" s="226">
        <v>55</v>
      </c>
      <c r="H180" s="226">
        <v>391</v>
      </c>
      <c r="I180" s="226">
        <v>362</v>
      </c>
      <c r="J180" s="226">
        <v>419.61168078568465</v>
      </c>
      <c r="K180" s="226">
        <v>391.08185059903695</v>
      </c>
      <c r="L180" s="226">
        <v>-8.5546328686056078E-2</v>
      </c>
      <c r="M180" s="226">
        <v>107.295104629107</v>
      </c>
      <c r="N180" s="226">
        <v>246</v>
      </c>
      <c r="O180" s="226">
        <v>28</v>
      </c>
      <c r="P180" s="226">
        <v>8.9</v>
      </c>
      <c r="Q180" s="226">
        <v>2.6</v>
      </c>
      <c r="R180" s="225">
        <v>1843</v>
      </c>
      <c r="S180" s="227">
        <v>43</v>
      </c>
      <c r="T180" s="227">
        <v>473000</v>
      </c>
      <c r="U180" s="227">
        <v>11000</v>
      </c>
      <c r="V180" s="226">
        <v>0.4</v>
      </c>
      <c r="W180" s="227">
        <v>0.11</v>
      </c>
      <c r="X180" s="226" t="s">
        <v>285</v>
      </c>
      <c r="Y180" s="227" t="s">
        <v>285</v>
      </c>
      <c r="Z180" s="226">
        <v>4.75</v>
      </c>
      <c r="AA180" s="227">
        <v>0.3</v>
      </c>
      <c r="AB180" s="226">
        <v>0.17899999999999999</v>
      </c>
      <c r="AC180" s="227">
        <v>6.5000000000000002E-2</v>
      </c>
      <c r="AD180" s="226">
        <v>2.5099999999999998</v>
      </c>
      <c r="AE180" s="227">
        <v>0.64</v>
      </c>
      <c r="AF180" s="226">
        <v>5.72</v>
      </c>
      <c r="AG180" s="227">
        <v>0.81</v>
      </c>
      <c r="AH180" s="226">
        <v>1.3</v>
      </c>
      <c r="AI180" s="227">
        <v>0.17</v>
      </c>
      <c r="AJ180" s="228">
        <v>36.1</v>
      </c>
      <c r="AK180" s="227">
        <v>2.1</v>
      </c>
      <c r="AL180" s="228">
        <v>12.29</v>
      </c>
      <c r="AM180" s="227">
        <v>0.47</v>
      </c>
      <c r="AN180" s="225">
        <v>156.5</v>
      </c>
      <c r="AO180" s="227">
        <v>4.3</v>
      </c>
      <c r="AP180" s="225">
        <v>59.8</v>
      </c>
      <c r="AQ180" s="227">
        <v>2</v>
      </c>
      <c r="AR180" s="225">
        <v>290.89999999999998</v>
      </c>
      <c r="AS180" s="227">
        <v>7.5</v>
      </c>
      <c r="AT180" s="225">
        <v>58.9</v>
      </c>
      <c r="AU180" s="227">
        <v>1.8</v>
      </c>
      <c r="AV180" s="225">
        <v>522</v>
      </c>
      <c r="AW180" s="227">
        <v>14</v>
      </c>
      <c r="AX180" s="225">
        <v>104</v>
      </c>
      <c r="AY180" s="227">
        <v>2.8</v>
      </c>
      <c r="AZ180" s="227">
        <v>9150</v>
      </c>
      <c r="BA180" s="227">
        <v>230</v>
      </c>
      <c r="BB180" s="226">
        <v>0.14000000000000001</v>
      </c>
      <c r="BC180" s="227">
        <v>5.0999999999999997E-2</v>
      </c>
      <c r="BD180" s="225">
        <v>36.9</v>
      </c>
      <c r="BE180" s="227">
        <v>1.2</v>
      </c>
      <c r="BF180" s="228">
        <v>2.04</v>
      </c>
      <c r="BG180" s="227">
        <v>0.3</v>
      </c>
      <c r="BH180" s="228">
        <v>3.62</v>
      </c>
      <c r="BI180" s="227">
        <v>0.23</v>
      </c>
      <c r="BJ180" s="225">
        <v>97.2</v>
      </c>
      <c r="BK180" s="227">
        <v>2.8</v>
      </c>
      <c r="BL180" s="225">
        <v>138.4</v>
      </c>
      <c r="BM180" s="227">
        <v>3.9</v>
      </c>
    </row>
    <row r="181" spans="1:65" s="258" customFormat="1" ht="14">
      <c r="A181" s="224" t="s">
        <v>836</v>
      </c>
      <c r="B181" s="225">
        <v>413.53197288979993</v>
      </c>
      <c r="C181" s="225">
        <v>16</v>
      </c>
      <c r="D181" s="225">
        <v>420</v>
      </c>
      <c r="E181" s="225">
        <v>16</v>
      </c>
      <c r="F181" s="226">
        <v>471</v>
      </c>
      <c r="G181" s="226">
        <v>66</v>
      </c>
      <c r="H181" s="226">
        <v>898</v>
      </c>
      <c r="I181" s="226">
        <v>328</v>
      </c>
      <c r="J181" s="226">
        <v>413.53197288979993</v>
      </c>
      <c r="K181" s="226">
        <v>413.88405830251526</v>
      </c>
      <c r="L181" s="226">
        <v>1.70413142929253</v>
      </c>
      <c r="M181" s="226">
        <v>99.914931390650963</v>
      </c>
      <c r="N181" s="226">
        <v>217</v>
      </c>
      <c r="O181" s="226">
        <v>22</v>
      </c>
      <c r="P181" s="226">
        <v>9.5</v>
      </c>
      <c r="Q181" s="226">
        <v>2.9</v>
      </c>
      <c r="R181" s="225">
        <v>764</v>
      </c>
      <c r="S181" s="227">
        <v>15</v>
      </c>
      <c r="T181" s="227">
        <v>470000</v>
      </c>
      <c r="U181" s="227">
        <v>11000</v>
      </c>
      <c r="V181" s="226">
        <v>0.26100000000000001</v>
      </c>
      <c r="W181" s="227">
        <v>9.8000000000000004E-2</v>
      </c>
      <c r="X181" s="226" t="s">
        <v>285</v>
      </c>
      <c r="Y181" s="227" t="s">
        <v>285</v>
      </c>
      <c r="Z181" s="226">
        <v>3.47</v>
      </c>
      <c r="AA181" s="227">
        <v>0.28000000000000003</v>
      </c>
      <c r="AB181" s="226" t="s">
        <v>285</v>
      </c>
      <c r="AC181" s="227" t="s">
        <v>285</v>
      </c>
      <c r="AD181" s="226">
        <v>0.3</v>
      </c>
      <c r="AE181" s="227">
        <v>0.22</v>
      </c>
      <c r="AF181" s="226">
        <v>1.17</v>
      </c>
      <c r="AG181" s="227">
        <v>0.39</v>
      </c>
      <c r="AH181" s="226">
        <v>0.33500000000000002</v>
      </c>
      <c r="AI181" s="227">
        <v>8.1000000000000003E-2</v>
      </c>
      <c r="AJ181" s="228">
        <v>10.1</v>
      </c>
      <c r="AK181" s="227">
        <v>1.1000000000000001</v>
      </c>
      <c r="AL181" s="228">
        <v>4.22</v>
      </c>
      <c r="AM181" s="227">
        <v>0.32</v>
      </c>
      <c r="AN181" s="225">
        <v>57.5</v>
      </c>
      <c r="AO181" s="227">
        <v>1.9</v>
      </c>
      <c r="AP181" s="225">
        <v>24.39</v>
      </c>
      <c r="AQ181" s="227">
        <v>0.98</v>
      </c>
      <c r="AR181" s="225">
        <v>125.7</v>
      </c>
      <c r="AS181" s="227">
        <v>3.8</v>
      </c>
      <c r="AT181" s="225">
        <v>27.33</v>
      </c>
      <c r="AU181" s="227">
        <v>0.95</v>
      </c>
      <c r="AV181" s="225">
        <v>253.6</v>
      </c>
      <c r="AW181" s="227">
        <v>6.7</v>
      </c>
      <c r="AX181" s="225">
        <v>53</v>
      </c>
      <c r="AY181" s="227">
        <v>1.2</v>
      </c>
      <c r="AZ181" s="227">
        <v>8790</v>
      </c>
      <c r="BA181" s="227">
        <v>190</v>
      </c>
      <c r="BB181" s="226">
        <v>0.153</v>
      </c>
      <c r="BC181" s="227">
        <v>4.8000000000000001E-2</v>
      </c>
      <c r="BD181" s="225">
        <v>16.22</v>
      </c>
      <c r="BE181" s="227">
        <v>0.63</v>
      </c>
      <c r="BF181" s="228">
        <v>1.23</v>
      </c>
      <c r="BG181" s="227">
        <v>0.2</v>
      </c>
      <c r="BH181" s="228">
        <v>1.02</v>
      </c>
      <c r="BI181" s="227">
        <v>0.14000000000000001</v>
      </c>
      <c r="BJ181" s="225">
        <v>27.69</v>
      </c>
      <c r="BK181" s="227">
        <v>0.57999999999999996</v>
      </c>
      <c r="BL181" s="225">
        <v>60.8</v>
      </c>
      <c r="BM181" s="227">
        <v>1.1000000000000001</v>
      </c>
    </row>
    <row r="182" spans="1:65" s="258" customFormat="1" ht="14">
      <c r="A182" s="224" t="s">
        <v>837</v>
      </c>
      <c r="B182" s="225">
        <v>408.63879557640348</v>
      </c>
      <c r="C182" s="225">
        <v>9</v>
      </c>
      <c r="D182" s="225">
        <v>409.5</v>
      </c>
      <c r="E182" s="225">
        <v>9</v>
      </c>
      <c r="F182" s="226">
        <v>417</v>
      </c>
      <c r="G182" s="226">
        <v>35</v>
      </c>
      <c r="H182" s="226">
        <v>486.7</v>
      </c>
      <c r="I182" s="226">
        <v>170.6</v>
      </c>
      <c r="J182" s="226">
        <v>408.63879557640348</v>
      </c>
      <c r="K182" s="226">
        <v>409.15861861149369</v>
      </c>
      <c r="L182" s="226">
        <v>0.24027444348721358</v>
      </c>
      <c r="M182" s="226">
        <v>99.87295317477259</v>
      </c>
      <c r="N182" s="226">
        <v>542</v>
      </c>
      <c r="O182" s="226">
        <v>35</v>
      </c>
      <c r="P182" s="226">
        <v>6.2</v>
      </c>
      <c r="Q182" s="226">
        <v>2.2999999999999998</v>
      </c>
      <c r="R182" s="225">
        <v>5560</v>
      </c>
      <c r="S182" s="227">
        <v>130</v>
      </c>
      <c r="T182" s="227">
        <v>467000</v>
      </c>
      <c r="U182" s="227">
        <v>11000</v>
      </c>
      <c r="V182" s="226">
        <v>0.94</v>
      </c>
      <c r="W182" s="227">
        <v>0.17</v>
      </c>
      <c r="X182" s="226" t="s">
        <v>285</v>
      </c>
      <c r="Y182" s="227" t="s">
        <v>285</v>
      </c>
      <c r="Z182" s="226">
        <v>11.2</v>
      </c>
      <c r="AA182" s="227">
        <v>0.56999999999999995</v>
      </c>
      <c r="AB182" s="226">
        <v>0.34399999999999997</v>
      </c>
      <c r="AC182" s="227">
        <v>9.9000000000000005E-2</v>
      </c>
      <c r="AD182" s="226">
        <v>7.7</v>
      </c>
      <c r="AE182" s="227">
        <v>1</v>
      </c>
      <c r="AF182" s="226">
        <v>12.3</v>
      </c>
      <c r="AG182" s="227">
        <v>1.4</v>
      </c>
      <c r="AH182" s="226">
        <v>3.28</v>
      </c>
      <c r="AI182" s="227">
        <v>0.31</v>
      </c>
      <c r="AJ182" s="228">
        <v>92.4</v>
      </c>
      <c r="AK182" s="227">
        <v>3.9</v>
      </c>
      <c r="AL182" s="228">
        <v>33.799999999999997</v>
      </c>
      <c r="AM182" s="227">
        <v>0.91</v>
      </c>
      <c r="AN182" s="225">
        <v>439.7</v>
      </c>
      <c r="AO182" s="227">
        <v>8.1999999999999993</v>
      </c>
      <c r="AP182" s="225">
        <v>168.5</v>
      </c>
      <c r="AQ182" s="227">
        <v>3.4</v>
      </c>
      <c r="AR182" s="225">
        <v>795</v>
      </c>
      <c r="AS182" s="227">
        <v>15</v>
      </c>
      <c r="AT182" s="225">
        <v>157.19999999999999</v>
      </c>
      <c r="AU182" s="227">
        <v>3.6</v>
      </c>
      <c r="AV182" s="225">
        <v>1351</v>
      </c>
      <c r="AW182" s="227">
        <v>27</v>
      </c>
      <c r="AX182" s="225">
        <v>259.60000000000002</v>
      </c>
      <c r="AY182" s="227">
        <v>4.9000000000000004</v>
      </c>
      <c r="AZ182" s="227">
        <v>8360</v>
      </c>
      <c r="BA182" s="227">
        <v>180</v>
      </c>
      <c r="BB182" s="226">
        <v>0.33400000000000002</v>
      </c>
      <c r="BC182" s="227">
        <v>7.0999999999999994E-2</v>
      </c>
      <c r="BD182" s="225">
        <v>93.9</v>
      </c>
      <c r="BE182" s="227">
        <v>1.9</v>
      </c>
      <c r="BF182" s="228">
        <v>5.89</v>
      </c>
      <c r="BG182" s="227">
        <v>0.45</v>
      </c>
      <c r="BH182" s="228">
        <v>13.94</v>
      </c>
      <c r="BI182" s="227">
        <v>0.43</v>
      </c>
      <c r="BJ182" s="225">
        <v>360.1</v>
      </c>
      <c r="BK182" s="227">
        <v>6</v>
      </c>
      <c r="BL182" s="225">
        <v>360</v>
      </c>
      <c r="BM182" s="227">
        <v>6</v>
      </c>
    </row>
    <row r="183" spans="1:65" s="258" customFormat="1" ht="14">
      <c r="A183" s="229" t="s">
        <v>568</v>
      </c>
      <c r="B183" s="230">
        <f>AVERAGE(B128:B182)</f>
        <v>418.63208713005702</v>
      </c>
      <c r="C183" s="225"/>
      <c r="D183" s="230">
        <f>AVERAGE(D128:D182)</f>
        <v>418.0127272727272</v>
      </c>
      <c r="E183" s="225"/>
      <c r="F183" s="226"/>
      <c r="G183" s="226"/>
      <c r="H183" s="226"/>
      <c r="I183" s="226"/>
      <c r="J183" s="226"/>
      <c r="K183" s="226"/>
      <c r="L183" s="226"/>
      <c r="M183" s="226"/>
      <c r="N183" s="226"/>
      <c r="O183" s="226"/>
      <c r="P183" s="226"/>
      <c r="Q183" s="226"/>
      <c r="R183" s="225"/>
      <c r="S183" s="227"/>
      <c r="T183" s="227"/>
      <c r="U183" s="227"/>
      <c r="V183" s="226"/>
      <c r="W183" s="227"/>
      <c r="X183" s="226"/>
      <c r="Y183" s="227"/>
      <c r="Z183" s="226"/>
      <c r="AA183" s="227"/>
      <c r="AB183" s="226"/>
      <c r="AC183" s="227"/>
      <c r="AD183" s="226"/>
      <c r="AE183" s="227"/>
      <c r="AF183" s="226"/>
      <c r="AG183" s="227"/>
      <c r="AH183" s="226"/>
      <c r="AI183" s="227"/>
      <c r="AJ183" s="228"/>
      <c r="AK183" s="227"/>
      <c r="AL183" s="228"/>
      <c r="AM183" s="227"/>
      <c r="AN183" s="225"/>
      <c r="AO183" s="227"/>
      <c r="AP183" s="225"/>
      <c r="AQ183" s="227"/>
      <c r="AR183" s="225"/>
      <c r="AS183" s="227"/>
      <c r="AT183" s="225"/>
      <c r="AU183" s="227"/>
      <c r="AV183" s="225"/>
      <c r="AW183" s="227"/>
      <c r="AX183" s="225"/>
      <c r="AY183" s="227"/>
      <c r="AZ183" s="227"/>
      <c r="BA183" s="227"/>
      <c r="BB183" s="226"/>
      <c r="BC183" s="227"/>
      <c r="BD183" s="225"/>
      <c r="BE183" s="227"/>
      <c r="BF183" s="228"/>
      <c r="BG183" s="227"/>
      <c r="BH183" s="228"/>
      <c r="BI183" s="227"/>
      <c r="BJ183" s="225"/>
      <c r="BK183" s="227"/>
      <c r="BL183" s="225"/>
      <c r="BM183" s="227"/>
    </row>
    <row r="184" spans="1:65" s="258" customFormat="1" ht="14">
      <c r="A184" s="229" t="s">
        <v>400</v>
      </c>
      <c r="B184" s="230">
        <f>2*_xlfn.STDEV.S(B128:B182)</f>
        <v>13.856420709394605</v>
      </c>
      <c r="C184" s="225"/>
      <c r="D184" s="230">
        <f>2*_xlfn.STDEV.S(D128:D182)</f>
        <v>12.34186218889039</v>
      </c>
      <c r="E184" s="225"/>
      <c r="F184" s="226"/>
      <c r="G184" s="226"/>
      <c r="H184" s="226"/>
      <c r="I184" s="226"/>
      <c r="J184" s="226"/>
      <c r="K184" s="226"/>
      <c r="L184" s="226"/>
      <c r="M184" s="226"/>
      <c r="N184" s="226"/>
      <c r="O184" s="226"/>
      <c r="P184" s="226"/>
      <c r="Q184" s="226"/>
      <c r="R184" s="225"/>
      <c r="S184" s="227"/>
      <c r="T184" s="227"/>
      <c r="U184" s="227"/>
      <c r="V184" s="226"/>
      <c r="W184" s="227"/>
      <c r="X184" s="226"/>
      <c r="Y184" s="227"/>
      <c r="Z184" s="226"/>
      <c r="AA184" s="227"/>
      <c r="AB184" s="226"/>
      <c r="AC184" s="227"/>
      <c r="AD184" s="226"/>
      <c r="AE184" s="227"/>
      <c r="AF184" s="226"/>
      <c r="AG184" s="227"/>
      <c r="AH184" s="226"/>
      <c r="AI184" s="227"/>
      <c r="AJ184" s="228"/>
      <c r="AK184" s="227"/>
      <c r="AL184" s="228"/>
      <c r="AM184" s="227"/>
      <c r="AN184" s="225"/>
      <c r="AO184" s="227"/>
      <c r="AP184" s="225"/>
      <c r="AQ184" s="227"/>
      <c r="AR184" s="225"/>
      <c r="AS184" s="227"/>
      <c r="AT184" s="225"/>
      <c r="AU184" s="227"/>
      <c r="AV184" s="225"/>
      <c r="AW184" s="227"/>
      <c r="AX184" s="225"/>
      <c r="AY184" s="227"/>
      <c r="AZ184" s="227"/>
      <c r="BA184" s="227"/>
      <c r="BB184" s="226"/>
      <c r="BC184" s="227"/>
      <c r="BD184" s="225"/>
      <c r="BE184" s="227"/>
      <c r="BF184" s="228"/>
      <c r="BG184" s="227"/>
      <c r="BH184" s="228"/>
      <c r="BI184" s="227"/>
      <c r="BJ184" s="225"/>
      <c r="BK184" s="227"/>
      <c r="BL184" s="225"/>
      <c r="BM184" s="227"/>
    </row>
    <row r="185" spans="1:65" s="258" customFormat="1" ht="14">
      <c r="A185" s="224"/>
      <c r="B185" s="225" t="s">
        <v>404</v>
      </c>
      <c r="C185" s="225" t="s">
        <v>404</v>
      </c>
      <c r="D185" s="225" t="s">
        <v>404</v>
      </c>
      <c r="E185" s="225" t="s">
        <v>404</v>
      </c>
      <c r="F185" s="226" t="s">
        <v>404</v>
      </c>
      <c r="G185" s="226" t="s">
        <v>404</v>
      </c>
      <c r="H185" s="226" t="s">
        <v>404</v>
      </c>
      <c r="I185" s="226" t="s">
        <v>404</v>
      </c>
      <c r="J185" s="226" t="s">
        <v>404</v>
      </c>
      <c r="K185" s="226" t="s">
        <v>404</v>
      </c>
      <c r="L185" s="226" t="s">
        <v>404</v>
      </c>
      <c r="M185" s="226" t="s">
        <v>404</v>
      </c>
      <c r="N185" s="226" t="s">
        <v>404</v>
      </c>
      <c r="O185" s="226"/>
      <c r="P185" s="226" t="s">
        <v>404</v>
      </c>
      <c r="Q185" s="226"/>
      <c r="R185" s="225" t="s">
        <v>404</v>
      </c>
      <c r="S185" s="227"/>
      <c r="T185" s="227" t="s">
        <v>404</v>
      </c>
      <c r="U185" s="227"/>
      <c r="V185" s="226" t="s">
        <v>404</v>
      </c>
      <c r="W185" s="227"/>
      <c r="X185" s="226" t="s">
        <v>404</v>
      </c>
      <c r="Y185" s="227"/>
      <c r="Z185" s="226" t="s">
        <v>404</v>
      </c>
      <c r="AA185" s="227"/>
      <c r="AB185" s="226" t="s">
        <v>404</v>
      </c>
      <c r="AC185" s="227"/>
      <c r="AD185" s="226" t="s">
        <v>404</v>
      </c>
      <c r="AE185" s="227"/>
      <c r="AF185" s="226" t="s">
        <v>404</v>
      </c>
      <c r="AG185" s="227"/>
      <c r="AH185" s="226" t="s">
        <v>404</v>
      </c>
      <c r="AI185" s="227"/>
      <c r="AJ185" s="228" t="s">
        <v>404</v>
      </c>
      <c r="AK185" s="227"/>
      <c r="AL185" s="228" t="s">
        <v>404</v>
      </c>
      <c r="AM185" s="227"/>
      <c r="AN185" s="225" t="s">
        <v>404</v>
      </c>
      <c r="AO185" s="227"/>
      <c r="AP185" s="225" t="s">
        <v>404</v>
      </c>
      <c r="AQ185" s="227"/>
      <c r="AR185" s="225" t="s">
        <v>404</v>
      </c>
      <c r="AS185" s="227"/>
      <c r="AT185" s="225" t="s">
        <v>404</v>
      </c>
      <c r="AU185" s="227"/>
      <c r="AV185" s="225" t="s">
        <v>404</v>
      </c>
      <c r="AW185" s="227"/>
      <c r="AX185" s="225" t="s">
        <v>404</v>
      </c>
      <c r="AY185" s="227"/>
      <c r="AZ185" s="227" t="s">
        <v>404</v>
      </c>
      <c r="BA185" s="227"/>
      <c r="BB185" s="226" t="s">
        <v>404</v>
      </c>
      <c r="BC185" s="227"/>
      <c r="BD185" s="225" t="s">
        <v>404</v>
      </c>
      <c r="BE185" s="227"/>
      <c r="BF185" s="228" t="s">
        <v>404</v>
      </c>
      <c r="BG185" s="227"/>
      <c r="BH185" s="228" t="s">
        <v>404</v>
      </c>
      <c r="BI185" s="227"/>
      <c r="BJ185" s="225" t="s">
        <v>404</v>
      </c>
      <c r="BK185" s="227"/>
      <c r="BL185" s="225" t="s">
        <v>404</v>
      </c>
      <c r="BM185" s="227"/>
    </row>
    <row r="186" spans="1:65" s="258" customFormat="1" ht="14">
      <c r="A186" s="224" t="s">
        <v>838</v>
      </c>
      <c r="B186" s="225">
        <v>410.9472570276647</v>
      </c>
      <c r="C186" s="225">
        <v>14</v>
      </c>
      <c r="D186" s="225">
        <v>411</v>
      </c>
      <c r="E186" s="225">
        <v>14</v>
      </c>
      <c r="F186" s="226">
        <v>391</v>
      </c>
      <c r="G186" s="226">
        <v>49</v>
      </c>
      <c r="H186" s="226">
        <v>399</v>
      </c>
      <c r="I186" s="226">
        <v>340</v>
      </c>
      <c r="J186" s="226">
        <v>410.9472570276647</v>
      </c>
      <c r="K186" s="226">
        <v>410.92622382132851</v>
      </c>
      <c r="L186" s="226">
        <v>-3.6448771102326284E-2</v>
      </c>
      <c r="M186" s="226">
        <v>100.00511848724099</v>
      </c>
      <c r="N186" s="226">
        <v>167</v>
      </c>
      <c r="O186" s="226">
        <v>18</v>
      </c>
      <c r="P186" s="226">
        <v>9.1</v>
      </c>
      <c r="Q186" s="226">
        <v>2.2000000000000002</v>
      </c>
      <c r="R186" s="225">
        <v>929</v>
      </c>
      <c r="S186" s="227">
        <v>24</v>
      </c>
      <c r="T186" s="227">
        <v>484500</v>
      </c>
      <c r="U186" s="227">
        <v>9900</v>
      </c>
      <c r="V186" s="226">
        <v>0.61799999999999999</v>
      </c>
      <c r="W186" s="227">
        <v>8.6999999999999994E-2</v>
      </c>
      <c r="X186" s="226" t="s">
        <v>285</v>
      </c>
      <c r="Y186" s="227" t="s">
        <v>285</v>
      </c>
      <c r="Z186" s="226">
        <v>3.45</v>
      </c>
      <c r="AA186" s="227">
        <v>0.23</v>
      </c>
      <c r="AB186" s="226">
        <v>8.1000000000000003E-2</v>
      </c>
      <c r="AC186" s="227">
        <v>3.4000000000000002E-2</v>
      </c>
      <c r="AD186" s="226">
        <v>1.99</v>
      </c>
      <c r="AE186" s="227">
        <v>0.39</v>
      </c>
      <c r="AF186" s="226">
        <v>4.0599999999999996</v>
      </c>
      <c r="AG186" s="227">
        <v>0.56999999999999995</v>
      </c>
      <c r="AH186" s="226">
        <v>0.6</v>
      </c>
      <c r="AI186" s="227">
        <v>0.1</v>
      </c>
      <c r="AJ186" s="228">
        <v>18.7</v>
      </c>
      <c r="AK186" s="227">
        <v>1.3</v>
      </c>
      <c r="AL186" s="228">
        <v>6</v>
      </c>
      <c r="AM186" s="227">
        <v>0.33</v>
      </c>
      <c r="AN186" s="225">
        <v>75</v>
      </c>
      <c r="AO186" s="227">
        <v>2.2999999999999998</v>
      </c>
      <c r="AP186" s="225">
        <v>28.46</v>
      </c>
      <c r="AQ186" s="227">
        <v>0.87</v>
      </c>
      <c r="AR186" s="225">
        <v>145.1</v>
      </c>
      <c r="AS186" s="227">
        <v>4.4000000000000004</v>
      </c>
      <c r="AT186" s="225">
        <v>29.99</v>
      </c>
      <c r="AU186" s="227">
        <v>0.77</v>
      </c>
      <c r="AV186" s="225">
        <v>272.60000000000002</v>
      </c>
      <c r="AW186" s="227">
        <v>6</v>
      </c>
      <c r="AX186" s="225">
        <v>58</v>
      </c>
      <c r="AY186" s="227">
        <v>1.1000000000000001</v>
      </c>
      <c r="AZ186" s="227">
        <v>8950</v>
      </c>
      <c r="BA186" s="227">
        <v>150</v>
      </c>
      <c r="BB186" s="226">
        <v>0.216</v>
      </c>
      <c r="BC186" s="227">
        <v>5.3999999999999999E-2</v>
      </c>
      <c r="BD186" s="225">
        <v>32.299999999999997</v>
      </c>
      <c r="BE186" s="227">
        <v>1.6</v>
      </c>
      <c r="BF186" s="228">
        <v>1.9</v>
      </c>
      <c r="BG186" s="227">
        <v>0.28999999999999998</v>
      </c>
      <c r="BH186" s="228">
        <v>1.96</v>
      </c>
      <c r="BI186" s="227">
        <v>0.2</v>
      </c>
      <c r="BJ186" s="225">
        <v>51.8</v>
      </c>
      <c r="BK186" s="227">
        <v>2.4</v>
      </c>
      <c r="BL186" s="225">
        <v>124.4</v>
      </c>
      <c r="BM186" s="227">
        <v>3.2</v>
      </c>
    </row>
    <row r="187" spans="1:65" s="258" customFormat="1" ht="14">
      <c r="A187" s="224" t="s">
        <v>839</v>
      </c>
      <c r="B187" s="225">
        <v>419.77628935159561</v>
      </c>
      <c r="C187" s="225">
        <v>14</v>
      </c>
      <c r="D187" s="225">
        <v>420</v>
      </c>
      <c r="E187" s="225">
        <v>14</v>
      </c>
      <c r="F187" s="226">
        <v>415</v>
      </c>
      <c r="G187" s="226">
        <v>38</v>
      </c>
      <c r="H187" s="226">
        <v>427</v>
      </c>
      <c r="I187" s="226">
        <v>254</v>
      </c>
      <c r="J187" s="226">
        <v>419.77628935159561</v>
      </c>
      <c r="K187" s="226">
        <v>417.22647197392422</v>
      </c>
      <c r="L187" s="226">
        <v>2.267489142262382E-2</v>
      </c>
      <c r="M187" s="226">
        <v>100.61113509063988</v>
      </c>
      <c r="N187" s="226">
        <v>179</v>
      </c>
      <c r="O187" s="226">
        <v>15</v>
      </c>
      <c r="P187" s="226">
        <v>7.6</v>
      </c>
      <c r="Q187" s="226">
        <v>1.8</v>
      </c>
      <c r="R187" s="225">
        <v>439.5</v>
      </c>
      <c r="S187" s="227">
        <v>4.5999999999999996</v>
      </c>
      <c r="T187" s="227">
        <v>480300</v>
      </c>
      <c r="U187" s="227">
        <v>8800</v>
      </c>
      <c r="V187" s="226">
        <v>0.56699999999999995</v>
      </c>
      <c r="W187" s="227">
        <v>9.5000000000000001E-2</v>
      </c>
      <c r="X187" s="226" t="s">
        <v>285</v>
      </c>
      <c r="Y187" s="227" t="s">
        <v>285</v>
      </c>
      <c r="Z187" s="226">
        <v>3.11</v>
      </c>
      <c r="AA187" s="227">
        <v>0.23</v>
      </c>
      <c r="AB187" s="226">
        <v>2.3E-2</v>
      </c>
      <c r="AC187" s="227">
        <v>2.1999999999999999E-2</v>
      </c>
      <c r="AD187" s="226">
        <v>0.5</v>
      </c>
      <c r="AE187" s="227">
        <v>0.2</v>
      </c>
      <c r="AF187" s="226">
        <v>0.8</v>
      </c>
      <c r="AG187" s="227">
        <v>0.28000000000000003</v>
      </c>
      <c r="AH187" s="226">
        <v>0.26600000000000001</v>
      </c>
      <c r="AI187" s="227">
        <v>0.06</v>
      </c>
      <c r="AJ187" s="228">
        <v>7.17</v>
      </c>
      <c r="AK187" s="227">
        <v>0.77</v>
      </c>
      <c r="AL187" s="228">
        <v>2.4700000000000002</v>
      </c>
      <c r="AM187" s="227">
        <v>0.18</v>
      </c>
      <c r="AN187" s="225">
        <v>31.9</v>
      </c>
      <c r="AO187" s="227">
        <v>1</v>
      </c>
      <c r="AP187" s="225">
        <v>13.56</v>
      </c>
      <c r="AQ187" s="227">
        <v>0.4</v>
      </c>
      <c r="AR187" s="225">
        <v>69.8</v>
      </c>
      <c r="AS187" s="227">
        <v>1.8</v>
      </c>
      <c r="AT187" s="225">
        <v>15.21</v>
      </c>
      <c r="AU187" s="227">
        <v>0.48</v>
      </c>
      <c r="AV187" s="225">
        <v>146.5</v>
      </c>
      <c r="AW187" s="227">
        <v>3.3</v>
      </c>
      <c r="AX187" s="225">
        <v>32</v>
      </c>
      <c r="AY187" s="227">
        <v>0.52</v>
      </c>
      <c r="AZ187" s="227">
        <v>10550</v>
      </c>
      <c r="BA187" s="227">
        <v>300</v>
      </c>
      <c r="BB187" s="226">
        <v>0.13900000000000001</v>
      </c>
      <c r="BC187" s="227">
        <v>4.1000000000000002E-2</v>
      </c>
      <c r="BD187" s="225">
        <v>41.8</v>
      </c>
      <c r="BE187" s="227">
        <v>1.1000000000000001</v>
      </c>
      <c r="BF187" s="228">
        <v>2.42</v>
      </c>
      <c r="BG187" s="227">
        <v>0.23</v>
      </c>
      <c r="BH187" s="228">
        <v>2.15</v>
      </c>
      <c r="BI187" s="227">
        <v>0.16</v>
      </c>
      <c r="BJ187" s="225">
        <v>50.2</v>
      </c>
      <c r="BK187" s="227">
        <v>1.3</v>
      </c>
      <c r="BL187" s="225">
        <v>160.9</v>
      </c>
      <c r="BM187" s="227">
        <v>4.0999999999999996</v>
      </c>
    </row>
    <row r="188" spans="1:65" s="258" customFormat="1" ht="14">
      <c r="A188" s="224" t="s">
        <v>840</v>
      </c>
      <c r="B188" s="225">
        <v>425.92913716723376</v>
      </c>
      <c r="C188" s="225">
        <v>11</v>
      </c>
      <c r="D188" s="225">
        <v>424</v>
      </c>
      <c r="E188" s="225">
        <v>11</v>
      </c>
      <c r="F188" s="226">
        <v>408</v>
      </c>
      <c r="G188" s="226">
        <v>29</v>
      </c>
      <c r="H188" s="226">
        <v>271</v>
      </c>
      <c r="I188" s="226">
        <v>212</v>
      </c>
      <c r="J188" s="226">
        <v>425.92913716723376</v>
      </c>
      <c r="K188" s="226">
        <v>432.60656996048863</v>
      </c>
      <c r="L188" s="226">
        <v>-0.44692241648004744</v>
      </c>
      <c r="M188" s="226">
        <v>98.456465237255927</v>
      </c>
      <c r="N188" s="226">
        <v>229</v>
      </c>
      <c r="O188" s="226">
        <v>15</v>
      </c>
      <c r="P188" s="226">
        <v>10.6</v>
      </c>
      <c r="Q188" s="226">
        <v>1.9</v>
      </c>
      <c r="R188" s="225">
        <v>949</v>
      </c>
      <c r="S188" s="227">
        <v>26</v>
      </c>
      <c r="T188" s="227">
        <v>481600</v>
      </c>
      <c r="U188" s="227">
        <v>9000</v>
      </c>
      <c r="V188" s="226">
        <v>0.81</v>
      </c>
      <c r="W188" s="227">
        <v>0.13</v>
      </c>
      <c r="X188" s="226" t="s">
        <v>285</v>
      </c>
      <c r="Y188" s="227" t="s">
        <v>285</v>
      </c>
      <c r="Z188" s="226">
        <v>3.99</v>
      </c>
      <c r="AA188" s="227">
        <v>0.28000000000000003</v>
      </c>
      <c r="AB188" s="226">
        <v>6.3E-2</v>
      </c>
      <c r="AC188" s="227">
        <v>3.4000000000000002E-2</v>
      </c>
      <c r="AD188" s="226">
        <v>0.77</v>
      </c>
      <c r="AE188" s="227">
        <v>0.25</v>
      </c>
      <c r="AF188" s="226">
        <v>2.29</v>
      </c>
      <c r="AG188" s="227">
        <v>0.42</v>
      </c>
      <c r="AH188" s="226">
        <v>0.45400000000000001</v>
      </c>
      <c r="AI188" s="227">
        <v>7.0000000000000007E-2</v>
      </c>
      <c r="AJ188" s="228">
        <v>13.6</v>
      </c>
      <c r="AK188" s="227">
        <v>1.1000000000000001</v>
      </c>
      <c r="AL188" s="228">
        <v>4.8499999999999996</v>
      </c>
      <c r="AM188" s="227">
        <v>0.28999999999999998</v>
      </c>
      <c r="AN188" s="225">
        <v>66.2</v>
      </c>
      <c r="AO188" s="227">
        <v>2.2000000000000002</v>
      </c>
      <c r="AP188" s="225">
        <v>28.47</v>
      </c>
      <c r="AQ188" s="227">
        <v>0.86</v>
      </c>
      <c r="AR188" s="225">
        <v>158.30000000000001</v>
      </c>
      <c r="AS188" s="227">
        <v>5.8</v>
      </c>
      <c r="AT188" s="225">
        <v>35.799999999999997</v>
      </c>
      <c r="AU188" s="227">
        <v>1.2</v>
      </c>
      <c r="AV188" s="225">
        <v>355</v>
      </c>
      <c r="AW188" s="227">
        <v>12</v>
      </c>
      <c r="AX188" s="225">
        <v>82.7</v>
      </c>
      <c r="AY188" s="227">
        <v>2.4</v>
      </c>
      <c r="AZ188" s="227">
        <v>9440</v>
      </c>
      <c r="BA188" s="227">
        <v>230</v>
      </c>
      <c r="BB188" s="226">
        <v>0.437</v>
      </c>
      <c r="BC188" s="227">
        <v>8.1000000000000003E-2</v>
      </c>
      <c r="BD188" s="225">
        <v>76.8</v>
      </c>
      <c r="BE188" s="227">
        <v>1.6</v>
      </c>
      <c r="BF188" s="228">
        <v>4.3899999999999997</v>
      </c>
      <c r="BG188" s="227">
        <v>0.37</v>
      </c>
      <c r="BH188" s="228">
        <v>2.4300000000000002</v>
      </c>
      <c r="BI188" s="227">
        <v>0.16</v>
      </c>
      <c r="BJ188" s="225">
        <v>59.3</v>
      </c>
      <c r="BK188" s="227">
        <v>1.6</v>
      </c>
      <c r="BL188" s="225">
        <v>294.5</v>
      </c>
      <c r="BM188" s="227">
        <v>7.3</v>
      </c>
    </row>
    <row r="189" spans="1:65" s="258" customFormat="1" ht="14">
      <c r="A189" s="224" t="s">
        <v>841</v>
      </c>
      <c r="B189" s="225">
        <v>419.3717264462606</v>
      </c>
      <c r="C189" s="225">
        <v>10</v>
      </c>
      <c r="D189" s="225">
        <v>419.8</v>
      </c>
      <c r="E189" s="225">
        <v>10</v>
      </c>
      <c r="F189" s="226">
        <v>428</v>
      </c>
      <c r="G189" s="226">
        <v>26</v>
      </c>
      <c r="H189" s="226">
        <v>459.3</v>
      </c>
      <c r="I189" s="226">
        <v>169.6</v>
      </c>
      <c r="J189" s="226">
        <v>419.3717264462606</v>
      </c>
      <c r="K189" s="226">
        <v>425.9574734932969</v>
      </c>
      <c r="L189" s="226">
        <v>0.12219697551725581</v>
      </c>
      <c r="M189" s="226">
        <v>98.453895645256253</v>
      </c>
      <c r="N189" s="226">
        <v>268</v>
      </c>
      <c r="O189" s="226">
        <v>20</v>
      </c>
      <c r="P189" s="226">
        <v>6.4</v>
      </c>
      <c r="Q189" s="226">
        <v>1.9</v>
      </c>
      <c r="R189" s="225">
        <v>2437</v>
      </c>
      <c r="S189" s="227">
        <v>78</v>
      </c>
      <c r="T189" s="227">
        <v>498000</v>
      </c>
      <c r="U189" s="227">
        <v>11000</v>
      </c>
      <c r="V189" s="226">
        <v>0.98</v>
      </c>
      <c r="W189" s="227">
        <v>0.12</v>
      </c>
      <c r="X189" s="226" t="s">
        <v>285</v>
      </c>
      <c r="Y189" s="227" t="s">
        <v>285</v>
      </c>
      <c r="Z189" s="226">
        <v>8.73</v>
      </c>
      <c r="AA189" s="227">
        <v>0.45</v>
      </c>
      <c r="AB189" s="226">
        <v>0.33100000000000002</v>
      </c>
      <c r="AC189" s="227">
        <v>0.08</v>
      </c>
      <c r="AD189" s="226">
        <v>4.51</v>
      </c>
      <c r="AE189" s="227">
        <v>0.49</v>
      </c>
      <c r="AF189" s="226">
        <v>9.06</v>
      </c>
      <c r="AG189" s="227">
        <v>0.93</v>
      </c>
      <c r="AH189" s="226">
        <v>2.0699999999999998</v>
      </c>
      <c r="AI189" s="227">
        <v>0.16</v>
      </c>
      <c r="AJ189" s="228">
        <v>49.5</v>
      </c>
      <c r="AK189" s="227">
        <v>2.7</v>
      </c>
      <c r="AL189" s="228">
        <v>15.99</v>
      </c>
      <c r="AM189" s="227">
        <v>0.67</v>
      </c>
      <c r="AN189" s="225">
        <v>197.1</v>
      </c>
      <c r="AO189" s="227">
        <v>5.9</v>
      </c>
      <c r="AP189" s="225">
        <v>74.3</v>
      </c>
      <c r="AQ189" s="227">
        <v>2.2000000000000002</v>
      </c>
      <c r="AR189" s="225">
        <v>362</v>
      </c>
      <c r="AS189" s="227">
        <v>10</v>
      </c>
      <c r="AT189" s="225">
        <v>73.8</v>
      </c>
      <c r="AU189" s="227">
        <v>2</v>
      </c>
      <c r="AV189" s="225">
        <v>662</v>
      </c>
      <c r="AW189" s="227">
        <v>19</v>
      </c>
      <c r="AX189" s="225">
        <v>136.4</v>
      </c>
      <c r="AY189" s="227">
        <v>3.4</v>
      </c>
      <c r="AZ189" s="227">
        <v>10110</v>
      </c>
      <c r="BA189" s="227">
        <v>300</v>
      </c>
      <c r="BB189" s="226">
        <v>0.40699999999999997</v>
      </c>
      <c r="BC189" s="227">
        <v>7.0999999999999994E-2</v>
      </c>
      <c r="BD189" s="225">
        <v>155.69999999999999</v>
      </c>
      <c r="BE189" s="227">
        <v>2.4</v>
      </c>
      <c r="BF189" s="228">
        <v>9.64</v>
      </c>
      <c r="BG189" s="227">
        <v>0.61</v>
      </c>
      <c r="BH189" s="228">
        <v>12.66</v>
      </c>
      <c r="BI189" s="227">
        <v>0.4</v>
      </c>
      <c r="BJ189" s="225">
        <v>325</v>
      </c>
      <c r="BK189" s="227">
        <v>10</v>
      </c>
      <c r="BL189" s="225">
        <v>583</v>
      </c>
      <c r="BM189" s="227">
        <v>15</v>
      </c>
    </row>
    <row r="190" spans="1:65" s="258" customFormat="1" ht="14">
      <c r="A190" s="224" t="s">
        <v>842</v>
      </c>
      <c r="B190" s="225">
        <v>401.89706866404055</v>
      </c>
      <c r="C190" s="225">
        <v>13</v>
      </c>
      <c r="D190" s="225">
        <v>404</v>
      </c>
      <c r="E190" s="225">
        <v>13</v>
      </c>
      <c r="F190" s="226">
        <v>427</v>
      </c>
      <c r="G190" s="226">
        <v>47</v>
      </c>
      <c r="H190" s="226">
        <v>628</v>
      </c>
      <c r="I190" s="226">
        <v>302</v>
      </c>
      <c r="J190" s="226">
        <v>401.89706866404055</v>
      </c>
      <c r="K190" s="226">
        <v>406.24049958664875</v>
      </c>
      <c r="L190" s="226">
        <v>0.72729675697738128</v>
      </c>
      <c r="M190" s="226">
        <v>98.930822769510257</v>
      </c>
      <c r="N190" s="226">
        <v>187</v>
      </c>
      <c r="O190" s="226">
        <v>16</v>
      </c>
      <c r="P190" s="226">
        <v>10.7</v>
      </c>
      <c r="Q190" s="226">
        <v>2</v>
      </c>
      <c r="R190" s="225">
        <v>1423</v>
      </c>
      <c r="S190" s="227">
        <v>29</v>
      </c>
      <c r="T190" s="227">
        <v>493000</v>
      </c>
      <c r="U190" s="227">
        <v>11000</v>
      </c>
      <c r="V190" s="226">
        <v>0.51800000000000002</v>
      </c>
      <c r="W190" s="227">
        <v>9.4E-2</v>
      </c>
      <c r="X190" s="226" t="s">
        <v>285</v>
      </c>
      <c r="Y190" s="227" t="s">
        <v>285</v>
      </c>
      <c r="Z190" s="226">
        <v>3.21</v>
      </c>
      <c r="AA190" s="227">
        <v>0.25</v>
      </c>
      <c r="AB190" s="226">
        <v>0.22600000000000001</v>
      </c>
      <c r="AC190" s="227">
        <v>5.3999999999999999E-2</v>
      </c>
      <c r="AD190" s="226">
        <v>3.49</v>
      </c>
      <c r="AE190" s="227">
        <v>0.67</v>
      </c>
      <c r="AF190" s="226">
        <v>5.54</v>
      </c>
      <c r="AG190" s="227">
        <v>0.96</v>
      </c>
      <c r="AH190" s="226">
        <v>1.21</v>
      </c>
      <c r="AI190" s="227">
        <v>0.14000000000000001</v>
      </c>
      <c r="AJ190" s="228">
        <v>30.9</v>
      </c>
      <c r="AK190" s="227">
        <v>1.8</v>
      </c>
      <c r="AL190" s="228">
        <v>10.57</v>
      </c>
      <c r="AM190" s="227">
        <v>0.46</v>
      </c>
      <c r="AN190" s="225">
        <v>126.7</v>
      </c>
      <c r="AO190" s="227">
        <v>3.5</v>
      </c>
      <c r="AP190" s="225">
        <v>46.6</v>
      </c>
      <c r="AQ190" s="227">
        <v>1.1000000000000001</v>
      </c>
      <c r="AR190" s="225">
        <v>215.5</v>
      </c>
      <c r="AS190" s="227">
        <v>6</v>
      </c>
      <c r="AT190" s="225">
        <v>41.8</v>
      </c>
      <c r="AU190" s="227">
        <v>1.2</v>
      </c>
      <c r="AV190" s="225">
        <v>358.7</v>
      </c>
      <c r="AW190" s="227">
        <v>9.9</v>
      </c>
      <c r="AX190" s="225">
        <v>71.900000000000006</v>
      </c>
      <c r="AY190" s="227">
        <v>1.7</v>
      </c>
      <c r="AZ190" s="227">
        <v>9080</v>
      </c>
      <c r="BA190" s="227">
        <v>280</v>
      </c>
      <c r="BB190" s="226">
        <v>0.253</v>
      </c>
      <c r="BC190" s="227">
        <v>6.8000000000000005E-2</v>
      </c>
      <c r="BD190" s="225">
        <v>37.200000000000003</v>
      </c>
      <c r="BE190" s="227">
        <v>0.94</v>
      </c>
      <c r="BF190" s="228">
        <v>2.4700000000000002</v>
      </c>
      <c r="BG190" s="227">
        <v>0.3</v>
      </c>
      <c r="BH190" s="228">
        <v>2.61</v>
      </c>
      <c r="BI190" s="227">
        <v>0.18</v>
      </c>
      <c r="BJ190" s="225">
        <v>71.2</v>
      </c>
      <c r="BK190" s="227">
        <v>1.5</v>
      </c>
      <c r="BL190" s="225">
        <v>146.30000000000001</v>
      </c>
      <c r="BM190" s="227">
        <v>3.2</v>
      </c>
    </row>
    <row r="191" spans="1:65" s="258" customFormat="1" ht="14">
      <c r="A191" s="224" t="s">
        <v>843</v>
      </c>
      <c r="B191" s="225">
        <v>398.97487839378704</v>
      </c>
      <c r="C191" s="225">
        <v>14</v>
      </c>
      <c r="D191" s="225">
        <v>401</v>
      </c>
      <c r="E191" s="225">
        <v>14</v>
      </c>
      <c r="F191" s="226">
        <v>436</v>
      </c>
      <c r="G191" s="226">
        <v>44</v>
      </c>
      <c r="H191" s="226">
        <v>573</v>
      </c>
      <c r="I191" s="226">
        <v>260</v>
      </c>
      <c r="J191" s="226">
        <v>398.97487839378704</v>
      </c>
      <c r="K191" s="226">
        <v>411.67120506472082</v>
      </c>
      <c r="L191" s="226">
        <v>0.55084772647189562</v>
      </c>
      <c r="M191" s="226">
        <v>96.915906064176198</v>
      </c>
      <c r="N191" s="226">
        <v>175</v>
      </c>
      <c r="O191" s="226">
        <v>14</v>
      </c>
      <c r="P191" s="226">
        <v>8.1999999999999993</v>
      </c>
      <c r="Q191" s="226">
        <v>1.9</v>
      </c>
      <c r="R191" s="225">
        <v>1077</v>
      </c>
      <c r="S191" s="227">
        <v>21</v>
      </c>
      <c r="T191" s="227">
        <v>490100</v>
      </c>
      <c r="U191" s="227">
        <v>8700</v>
      </c>
      <c r="V191" s="226">
        <v>0.38400000000000001</v>
      </c>
      <c r="W191" s="227">
        <v>7.3999999999999996E-2</v>
      </c>
      <c r="X191" s="226" t="s">
        <v>285</v>
      </c>
      <c r="Y191" s="227" t="s">
        <v>285</v>
      </c>
      <c r="Z191" s="226">
        <v>3</v>
      </c>
      <c r="AA191" s="227">
        <v>0.25</v>
      </c>
      <c r="AB191" s="226">
        <v>0.121</v>
      </c>
      <c r="AC191" s="227">
        <v>3.7999999999999999E-2</v>
      </c>
      <c r="AD191" s="226">
        <v>2.37</v>
      </c>
      <c r="AE191" s="227">
        <v>0.5</v>
      </c>
      <c r="AF191" s="226">
        <v>4.5599999999999996</v>
      </c>
      <c r="AG191" s="227">
        <v>0.7</v>
      </c>
      <c r="AH191" s="226">
        <v>0.94</v>
      </c>
      <c r="AI191" s="227">
        <v>0.12</v>
      </c>
      <c r="AJ191" s="228">
        <v>24.9</v>
      </c>
      <c r="AK191" s="227">
        <v>1.7</v>
      </c>
      <c r="AL191" s="228">
        <v>7.74</v>
      </c>
      <c r="AM191" s="227">
        <v>0.35</v>
      </c>
      <c r="AN191" s="225">
        <v>94.2</v>
      </c>
      <c r="AO191" s="227">
        <v>2.5</v>
      </c>
      <c r="AP191" s="225">
        <v>34.770000000000003</v>
      </c>
      <c r="AQ191" s="227">
        <v>0.99</v>
      </c>
      <c r="AR191" s="225">
        <v>166.6</v>
      </c>
      <c r="AS191" s="227">
        <v>4.4000000000000004</v>
      </c>
      <c r="AT191" s="225">
        <v>32.57</v>
      </c>
      <c r="AU191" s="227">
        <v>0.88</v>
      </c>
      <c r="AV191" s="225">
        <v>272.10000000000002</v>
      </c>
      <c r="AW191" s="227">
        <v>6.6</v>
      </c>
      <c r="AX191" s="225">
        <v>55.6</v>
      </c>
      <c r="AY191" s="227">
        <v>1.2</v>
      </c>
      <c r="AZ191" s="227">
        <v>9610</v>
      </c>
      <c r="BA191" s="227">
        <v>210</v>
      </c>
      <c r="BB191" s="226">
        <v>0.15</v>
      </c>
      <c r="BC191" s="227">
        <v>4.7E-2</v>
      </c>
      <c r="BD191" s="225">
        <v>28.91</v>
      </c>
      <c r="BE191" s="227">
        <v>0.9</v>
      </c>
      <c r="BF191" s="228">
        <v>1.9</v>
      </c>
      <c r="BG191" s="227">
        <v>0.21</v>
      </c>
      <c r="BH191" s="228">
        <v>2.17</v>
      </c>
      <c r="BI191" s="227">
        <v>0.16</v>
      </c>
      <c r="BJ191" s="225">
        <v>52.5</v>
      </c>
      <c r="BK191" s="227">
        <v>1.1000000000000001</v>
      </c>
      <c r="BL191" s="225">
        <v>111.1</v>
      </c>
      <c r="BM191" s="227">
        <v>1.7</v>
      </c>
    </row>
    <row r="192" spans="1:65" s="258" customFormat="1" ht="14">
      <c r="A192" s="224" t="s">
        <v>844</v>
      </c>
      <c r="B192" s="225">
        <v>407.65736246039506</v>
      </c>
      <c r="C192" s="225">
        <v>13</v>
      </c>
      <c r="D192" s="225">
        <v>406.9</v>
      </c>
      <c r="E192" s="225">
        <v>13</v>
      </c>
      <c r="F192" s="226">
        <v>397</v>
      </c>
      <c r="G192" s="226">
        <v>38</v>
      </c>
      <c r="H192" s="226">
        <v>366</v>
      </c>
      <c r="I192" s="226">
        <v>264</v>
      </c>
      <c r="J192" s="226">
        <v>407.65736246039506</v>
      </c>
      <c r="K192" s="226">
        <v>414.09455430366</v>
      </c>
      <c r="L192" s="226">
        <v>-0.12298195882114094</v>
      </c>
      <c r="M192" s="226">
        <v>98.44547778366956</v>
      </c>
      <c r="N192" s="226">
        <v>202</v>
      </c>
      <c r="O192" s="226">
        <v>15</v>
      </c>
      <c r="P192" s="226">
        <v>14.3</v>
      </c>
      <c r="Q192" s="226">
        <v>2.2000000000000002</v>
      </c>
      <c r="R192" s="225">
        <v>1649</v>
      </c>
      <c r="S192" s="227">
        <v>47</v>
      </c>
      <c r="T192" s="227">
        <v>493000</v>
      </c>
      <c r="U192" s="227">
        <v>10000</v>
      </c>
      <c r="V192" s="226">
        <v>0.6</v>
      </c>
      <c r="W192" s="227">
        <v>0.11</v>
      </c>
      <c r="X192" s="226">
        <v>2.7E-2</v>
      </c>
      <c r="Y192" s="227">
        <v>1.9E-2</v>
      </c>
      <c r="Z192" s="226">
        <v>2.9</v>
      </c>
      <c r="AA192" s="227">
        <v>0.22</v>
      </c>
      <c r="AB192" s="226">
        <v>0.22</v>
      </c>
      <c r="AC192" s="227">
        <v>5.6000000000000001E-2</v>
      </c>
      <c r="AD192" s="226">
        <v>3.1</v>
      </c>
      <c r="AE192" s="227">
        <v>0.5</v>
      </c>
      <c r="AF192" s="226">
        <v>6.8</v>
      </c>
      <c r="AG192" s="227">
        <v>0.84</v>
      </c>
      <c r="AH192" s="226">
        <v>1.63</v>
      </c>
      <c r="AI192" s="227">
        <v>0.16</v>
      </c>
      <c r="AJ192" s="228">
        <v>41.8</v>
      </c>
      <c r="AK192" s="227">
        <v>2.2999999999999998</v>
      </c>
      <c r="AL192" s="228">
        <v>12.8</v>
      </c>
      <c r="AM192" s="227">
        <v>0.52</v>
      </c>
      <c r="AN192" s="225">
        <v>154.9</v>
      </c>
      <c r="AO192" s="227">
        <v>4.9000000000000004</v>
      </c>
      <c r="AP192" s="225">
        <v>55.2</v>
      </c>
      <c r="AQ192" s="227">
        <v>1.7</v>
      </c>
      <c r="AR192" s="225">
        <v>253.6</v>
      </c>
      <c r="AS192" s="227">
        <v>7.7</v>
      </c>
      <c r="AT192" s="225">
        <v>47.3</v>
      </c>
      <c r="AU192" s="227">
        <v>1.5</v>
      </c>
      <c r="AV192" s="225">
        <v>397</v>
      </c>
      <c r="AW192" s="227">
        <v>12</v>
      </c>
      <c r="AX192" s="225">
        <v>79.400000000000006</v>
      </c>
      <c r="AY192" s="227">
        <v>2.2999999999999998</v>
      </c>
      <c r="AZ192" s="227">
        <v>7560</v>
      </c>
      <c r="BA192" s="227">
        <v>140</v>
      </c>
      <c r="BB192" s="226">
        <v>0.186</v>
      </c>
      <c r="BC192" s="227">
        <v>5.2999999999999999E-2</v>
      </c>
      <c r="BD192" s="225">
        <v>41.59</v>
      </c>
      <c r="BE192" s="227">
        <v>0.98</v>
      </c>
      <c r="BF192" s="228">
        <v>2.4900000000000002</v>
      </c>
      <c r="BG192" s="227">
        <v>0.26</v>
      </c>
      <c r="BH192" s="228">
        <v>3.32</v>
      </c>
      <c r="BI192" s="227">
        <v>0.2</v>
      </c>
      <c r="BJ192" s="225">
        <v>88.7</v>
      </c>
      <c r="BK192" s="227">
        <v>2.8</v>
      </c>
      <c r="BL192" s="225">
        <v>160.4</v>
      </c>
      <c r="BM192" s="227">
        <v>3.7</v>
      </c>
    </row>
    <row r="193" spans="1:65" s="258" customFormat="1" ht="14">
      <c r="A193" s="224" t="s">
        <v>845</v>
      </c>
      <c r="B193" s="225">
        <v>432</v>
      </c>
      <c r="C193" s="225">
        <v>18</v>
      </c>
      <c r="D193" s="225">
        <v>432</v>
      </c>
      <c r="E193" s="225">
        <v>18</v>
      </c>
      <c r="F193" s="226">
        <v>420</v>
      </c>
      <c r="G193" s="226">
        <v>42</v>
      </c>
      <c r="H193" s="226">
        <v>276</v>
      </c>
      <c r="I193" s="226">
        <v>278</v>
      </c>
      <c r="J193" s="226">
        <v>433.85404727227507</v>
      </c>
      <c r="K193" s="226">
        <v>456.66154970682794</v>
      </c>
      <c r="L193" s="226">
        <v>-0.45892647055454899</v>
      </c>
      <c r="M193" s="226">
        <v>102.85714285714285</v>
      </c>
      <c r="N193" s="226">
        <v>192</v>
      </c>
      <c r="O193" s="226">
        <v>21</v>
      </c>
      <c r="P193" s="226">
        <v>7.3</v>
      </c>
      <c r="Q193" s="226">
        <v>2.8</v>
      </c>
      <c r="R193" s="225">
        <v>1375</v>
      </c>
      <c r="S193" s="227">
        <v>30</v>
      </c>
      <c r="T193" s="227">
        <v>452000</v>
      </c>
      <c r="U193" s="227">
        <v>10000</v>
      </c>
      <c r="V193" s="226">
        <v>0.41</v>
      </c>
      <c r="W193" s="227">
        <v>0.12</v>
      </c>
      <c r="X193" s="226" t="s">
        <v>285</v>
      </c>
      <c r="Y193" s="227" t="s">
        <v>285</v>
      </c>
      <c r="Z193" s="226">
        <v>3.43</v>
      </c>
      <c r="AA193" s="227">
        <v>0.35</v>
      </c>
      <c r="AB193" s="226">
        <v>0.23699999999999999</v>
      </c>
      <c r="AC193" s="227">
        <v>7.6999999999999999E-2</v>
      </c>
      <c r="AD193" s="226">
        <v>3.36</v>
      </c>
      <c r="AE193" s="227">
        <v>0.7</v>
      </c>
      <c r="AF193" s="226">
        <v>4.79</v>
      </c>
      <c r="AG193" s="227">
        <v>0.76</v>
      </c>
      <c r="AH193" s="226">
        <v>0.99</v>
      </c>
      <c r="AI193" s="227">
        <v>0.15</v>
      </c>
      <c r="AJ193" s="228">
        <v>28.3</v>
      </c>
      <c r="AK193" s="227">
        <v>2.2000000000000002</v>
      </c>
      <c r="AL193" s="228">
        <v>9.67</v>
      </c>
      <c r="AM193" s="227">
        <v>0.51</v>
      </c>
      <c r="AN193" s="225">
        <v>118.2</v>
      </c>
      <c r="AO193" s="227">
        <v>3.6</v>
      </c>
      <c r="AP193" s="225">
        <v>43.7</v>
      </c>
      <c r="AQ193" s="227">
        <v>1.3</v>
      </c>
      <c r="AR193" s="225">
        <v>212.8</v>
      </c>
      <c r="AS193" s="227">
        <v>6.5</v>
      </c>
      <c r="AT193" s="225">
        <v>40.700000000000003</v>
      </c>
      <c r="AU193" s="227">
        <v>1.3</v>
      </c>
      <c r="AV193" s="225">
        <v>361.8</v>
      </c>
      <c r="AW193" s="227">
        <v>9.5</v>
      </c>
      <c r="AX193" s="225">
        <v>73.2</v>
      </c>
      <c r="AY193" s="227">
        <v>1.6</v>
      </c>
      <c r="AZ193" s="227">
        <v>8730</v>
      </c>
      <c r="BA193" s="227">
        <v>180</v>
      </c>
      <c r="BB193" s="226">
        <v>0.13500000000000001</v>
      </c>
      <c r="BC193" s="227">
        <v>5.2999999999999999E-2</v>
      </c>
      <c r="BD193" s="225">
        <v>53.3</v>
      </c>
      <c r="BE193" s="227">
        <v>1.9</v>
      </c>
      <c r="BF193" s="228">
        <v>3.13</v>
      </c>
      <c r="BG193" s="227">
        <v>0.37</v>
      </c>
      <c r="BH193" s="228">
        <v>3.84</v>
      </c>
      <c r="BI193" s="227">
        <v>0.25</v>
      </c>
      <c r="BJ193" s="225">
        <v>93.9</v>
      </c>
      <c r="BK193" s="227">
        <v>2.1</v>
      </c>
      <c r="BL193" s="225">
        <v>190.8</v>
      </c>
      <c r="BM193" s="227">
        <v>3.7</v>
      </c>
    </row>
    <row r="194" spans="1:65" s="258" customFormat="1" ht="14">
      <c r="A194" s="224" t="s">
        <v>846</v>
      </c>
      <c r="B194" s="225">
        <v>431</v>
      </c>
      <c r="C194" s="225">
        <v>21</v>
      </c>
      <c r="D194" s="225">
        <v>431</v>
      </c>
      <c r="E194" s="225">
        <v>21</v>
      </c>
      <c r="F194" s="226">
        <v>442</v>
      </c>
      <c r="G194" s="226">
        <v>74</v>
      </c>
      <c r="H194" s="226">
        <v>673</v>
      </c>
      <c r="I194" s="226">
        <v>448</v>
      </c>
      <c r="J194" s="226">
        <v>428.57540747842552</v>
      </c>
      <c r="K194" s="226">
        <v>440.7671413269735</v>
      </c>
      <c r="L194" s="226">
        <v>0.80441719203570994</v>
      </c>
      <c r="M194" s="226">
        <v>97.511312217194572</v>
      </c>
      <c r="N194" s="226">
        <v>166</v>
      </c>
      <c r="O194" s="226">
        <v>21</v>
      </c>
      <c r="P194" s="226">
        <v>10.199999999999999</v>
      </c>
      <c r="Q194" s="226">
        <v>2.6</v>
      </c>
      <c r="R194" s="225">
        <v>455</v>
      </c>
      <c r="S194" s="227">
        <v>10</v>
      </c>
      <c r="T194" s="227">
        <v>456000</v>
      </c>
      <c r="U194" s="227">
        <v>11000</v>
      </c>
      <c r="V194" s="226">
        <v>0.47</v>
      </c>
      <c r="W194" s="227">
        <v>0.11</v>
      </c>
      <c r="X194" s="226" t="s">
        <v>285</v>
      </c>
      <c r="Y194" s="227" t="s">
        <v>285</v>
      </c>
      <c r="Z194" s="226">
        <v>2.1</v>
      </c>
      <c r="AA194" s="227">
        <v>0.23</v>
      </c>
      <c r="AB194" s="226" t="s">
        <v>285</v>
      </c>
      <c r="AC194" s="227" t="s">
        <v>285</v>
      </c>
      <c r="AD194" s="226">
        <v>0.39</v>
      </c>
      <c r="AE194" s="227">
        <v>0.25</v>
      </c>
      <c r="AF194" s="226">
        <v>0.9</v>
      </c>
      <c r="AG194" s="227">
        <v>0.44</v>
      </c>
      <c r="AH194" s="226">
        <v>0.26200000000000001</v>
      </c>
      <c r="AI194" s="227">
        <v>9.2999999999999999E-2</v>
      </c>
      <c r="AJ194" s="228">
        <v>8.35</v>
      </c>
      <c r="AK194" s="227">
        <v>0.99</v>
      </c>
      <c r="AL194" s="228">
        <v>3.07</v>
      </c>
      <c r="AM194" s="227">
        <v>0.24</v>
      </c>
      <c r="AN194" s="225">
        <v>37.4</v>
      </c>
      <c r="AO194" s="227">
        <v>1.7</v>
      </c>
      <c r="AP194" s="225">
        <v>14.14</v>
      </c>
      <c r="AQ194" s="227">
        <v>0.67</v>
      </c>
      <c r="AR194" s="225">
        <v>69.7</v>
      </c>
      <c r="AS194" s="227">
        <v>2.4</v>
      </c>
      <c r="AT194" s="225">
        <v>14.54</v>
      </c>
      <c r="AU194" s="227">
        <v>0.66</v>
      </c>
      <c r="AV194" s="225">
        <v>137</v>
      </c>
      <c r="AW194" s="227">
        <v>4.2</v>
      </c>
      <c r="AX194" s="225">
        <v>29.31</v>
      </c>
      <c r="AY194" s="227">
        <v>0.87</v>
      </c>
      <c r="AZ194" s="227">
        <v>8640</v>
      </c>
      <c r="BA194" s="227">
        <v>230</v>
      </c>
      <c r="BB194" s="226">
        <v>0.222</v>
      </c>
      <c r="BC194" s="227">
        <v>7.3999999999999996E-2</v>
      </c>
      <c r="BD194" s="225">
        <v>19.43</v>
      </c>
      <c r="BE194" s="227">
        <v>0.88</v>
      </c>
      <c r="BF194" s="228">
        <v>1.3</v>
      </c>
      <c r="BG194" s="227">
        <v>0.24</v>
      </c>
      <c r="BH194" s="228">
        <v>0.87</v>
      </c>
      <c r="BI194" s="227">
        <v>0.13</v>
      </c>
      <c r="BJ194" s="225">
        <v>22.79</v>
      </c>
      <c r="BK194" s="227">
        <v>0.77</v>
      </c>
      <c r="BL194" s="225">
        <v>70.599999999999994</v>
      </c>
      <c r="BM194" s="227">
        <v>2.1</v>
      </c>
    </row>
    <row r="195" spans="1:65" s="258" customFormat="1" ht="14">
      <c r="A195" s="224" t="s">
        <v>847</v>
      </c>
      <c r="B195" s="225">
        <v>418.8</v>
      </c>
      <c r="C195" s="225">
        <v>12</v>
      </c>
      <c r="D195" s="225">
        <v>418.8</v>
      </c>
      <c r="E195" s="225">
        <v>12</v>
      </c>
      <c r="F195" s="226">
        <v>412</v>
      </c>
      <c r="G195" s="226">
        <v>27</v>
      </c>
      <c r="H195" s="226">
        <v>319</v>
      </c>
      <c r="I195" s="226">
        <v>206</v>
      </c>
      <c r="J195" s="226">
        <v>419.85658666491332</v>
      </c>
      <c r="K195" s="226">
        <v>432.19422596213167</v>
      </c>
      <c r="L195" s="226">
        <v>-0.29513279946425708</v>
      </c>
      <c r="M195" s="226">
        <v>101.65048543689321</v>
      </c>
      <c r="N195" s="226">
        <v>213</v>
      </c>
      <c r="O195" s="226">
        <v>22</v>
      </c>
      <c r="P195" s="226">
        <v>6.9</v>
      </c>
      <c r="Q195" s="226">
        <v>2.2999999999999998</v>
      </c>
      <c r="R195" s="225">
        <v>939</v>
      </c>
      <c r="S195" s="227">
        <v>33</v>
      </c>
      <c r="T195" s="227">
        <v>460000</v>
      </c>
      <c r="U195" s="227">
        <v>11000</v>
      </c>
      <c r="V195" s="226">
        <v>0.81</v>
      </c>
      <c r="W195" s="227">
        <v>0.13</v>
      </c>
      <c r="X195" s="226" t="s">
        <v>285</v>
      </c>
      <c r="Y195" s="227" t="s">
        <v>285</v>
      </c>
      <c r="Z195" s="226">
        <v>4.3099999999999996</v>
      </c>
      <c r="AA195" s="227">
        <v>0.32</v>
      </c>
      <c r="AB195" s="226" t="s">
        <v>285</v>
      </c>
      <c r="AC195" s="227" t="s">
        <v>285</v>
      </c>
      <c r="AD195" s="226">
        <v>0.84</v>
      </c>
      <c r="AE195" s="227">
        <v>0.31</v>
      </c>
      <c r="AF195" s="226">
        <v>1.77</v>
      </c>
      <c r="AG195" s="227">
        <v>0.48</v>
      </c>
      <c r="AH195" s="226">
        <v>0.439</v>
      </c>
      <c r="AI195" s="227">
        <v>8.6999999999999994E-2</v>
      </c>
      <c r="AJ195" s="228">
        <v>12.3</v>
      </c>
      <c r="AK195" s="227">
        <v>1.2</v>
      </c>
      <c r="AL195" s="228">
        <v>4.55</v>
      </c>
      <c r="AM195" s="227">
        <v>0.36</v>
      </c>
      <c r="AN195" s="225">
        <v>64.400000000000006</v>
      </c>
      <c r="AO195" s="227">
        <v>2.5</v>
      </c>
      <c r="AP195" s="225">
        <v>27.9</v>
      </c>
      <c r="AQ195" s="227">
        <v>1.3</v>
      </c>
      <c r="AR195" s="225">
        <v>159.80000000000001</v>
      </c>
      <c r="AS195" s="227">
        <v>5.3</v>
      </c>
      <c r="AT195" s="225">
        <v>35.700000000000003</v>
      </c>
      <c r="AU195" s="227">
        <v>1.2</v>
      </c>
      <c r="AV195" s="225">
        <v>364</v>
      </c>
      <c r="AW195" s="227">
        <v>11</v>
      </c>
      <c r="AX195" s="225">
        <v>84.1</v>
      </c>
      <c r="AY195" s="227">
        <v>1.9</v>
      </c>
      <c r="AZ195" s="227">
        <v>8720</v>
      </c>
      <c r="BA195" s="227">
        <v>180</v>
      </c>
      <c r="BB195" s="226">
        <v>0.373</v>
      </c>
      <c r="BC195" s="227">
        <v>0.09</v>
      </c>
      <c r="BD195" s="225">
        <v>92.1</v>
      </c>
      <c r="BE195" s="227">
        <v>4.0999999999999996</v>
      </c>
      <c r="BF195" s="228">
        <v>5.56</v>
      </c>
      <c r="BG195" s="227">
        <v>0.46</v>
      </c>
      <c r="BH195" s="228">
        <v>3.01</v>
      </c>
      <c r="BI195" s="227">
        <v>0.25</v>
      </c>
      <c r="BJ195" s="225">
        <v>70.3</v>
      </c>
      <c r="BK195" s="227">
        <v>3</v>
      </c>
      <c r="BL195" s="225">
        <v>342.8</v>
      </c>
      <c r="BM195" s="227">
        <v>8.9</v>
      </c>
    </row>
    <row r="196" spans="1:65" s="258" customFormat="1" ht="14">
      <c r="A196" s="224" t="s">
        <v>848</v>
      </c>
      <c r="B196" s="225">
        <v>408.58255505973159</v>
      </c>
      <c r="C196" s="225">
        <v>11</v>
      </c>
      <c r="D196" s="225">
        <v>410.9</v>
      </c>
      <c r="E196" s="225">
        <v>11</v>
      </c>
      <c r="F196" s="226">
        <v>452</v>
      </c>
      <c r="G196" s="226">
        <v>30</v>
      </c>
      <c r="H196" s="226">
        <v>584.5</v>
      </c>
      <c r="I196" s="226">
        <v>186</v>
      </c>
      <c r="J196" s="226">
        <v>408.58255505973159</v>
      </c>
      <c r="K196" s="226">
        <v>428.71264820545923</v>
      </c>
      <c r="L196" s="226">
        <v>0.55762195159418193</v>
      </c>
      <c r="M196" s="226">
        <v>95.30452548344681</v>
      </c>
      <c r="N196" s="226">
        <v>214</v>
      </c>
      <c r="O196" s="226">
        <v>18</v>
      </c>
      <c r="P196" s="226">
        <v>9</v>
      </c>
      <c r="Q196" s="226">
        <v>2.2000000000000002</v>
      </c>
      <c r="R196" s="225">
        <v>1525</v>
      </c>
      <c r="S196" s="227">
        <v>65</v>
      </c>
      <c r="T196" s="227">
        <v>459000</v>
      </c>
      <c r="U196" s="227">
        <v>12000</v>
      </c>
      <c r="V196" s="226">
        <v>0.52</v>
      </c>
      <c r="W196" s="227">
        <v>0.11</v>
      </c>
      <c r="X196" s="226" t="s">
        <v>285</v>
      </c>
      <c r="Y196" s="227" t="s">
        <v>285</v>
      </c>
      <c r="Z196" s="226">
        <v>4.26</v>
      </c>
      <c r="AA196" s="227">
        <v>0.39</v>
      </c>
      <c r="AB196" s="226">
        <v>0.20699999999999999</v>
      </c>
      <c r="AC196" s="227">
        <v>6.7000000000000004E-2</v>
      </c>
      <c r="AD196" s="226">
        <v>2.57</v>
      </c>
      <c r="AE196" s="227">
        <v>0.59</v>
      </c>
      <c r="AF196" s="226">
        <v>4.78</v>
      </c>
      <c r="AG196" s="227">
        <v>0.76</v>
      </c>
      <c r="AH196" s="226">
        <v>1.04</v>
      </c>
      <c r="AI196" s="227">
        <v>0.16</v>
      </c>
      <c r="AJ196" s="228">
        <v>25</v>
      </c>
      <c r="AK196" s="227">
        <v>1.9</v>
      </c>
      <c r="AL196" s="228">
        <v>8.57</v>
      </c>
      <c r="AM196" s="227">
        <v>0.51</v>
      </c>
      <c r="AN196" s="225">
        <v>117.3</v>
      </c>
      <c r="AO196" s="227">
        <v>4.7</v>
      </c>
      <c r="AP196" s="225">
        <v>48.2</v>
      </c>
      <c r="AQ196" s="227">
        <v>2.1</v>
      </c>
      <c r="AR196" s="225">
        <v>248</v>
      </c>
      <c r="AS196" s="227">
        <v>11</v>
      </c>
      <c r="AT196" s="225">
        <v>50.5</v>
      </c>
      <c r="AU196" s="227">
        <v>2.2000000000000002</v>
      </c>
      <c r="AV196" s="225">
        <v>442</v>
      </c>
      <c r="AW196" s="227">
        <v>20</v>
      </c>
      <c r="AX196" s="225">
        <v>94.5</v>
      </c>
      <c r="AY196" s="227">
        <v>3.9</v>
      </c>
      <c r="AZ196" s="227">
        <v>8000</v>
      </c>
      <c r="BA196" s="227">
        <v>110</v>
      </c>
      <c r="BB196" s="226">
        <v>0.28899999999999998</v>
      </c>
      <c r="BC196" s="227">
        <v>7.9000000000000001E-2</v>
      </c>
      <c r="BD196" s="225">
        <v>86.9</v>
      </c>
      <c r="BE196" s="227">
        <v>2.5</v>
      </c>
      <c r="BF196" s="228">
        <v>5.82</v>
      </c>
      <c r="BG196" s="227">
        <v>0.44</v>
      </c>
      <c r="BH196" s="228">
        <v>6.11</v>
      </c>
      <c r="BI196" s="227">
        <v>0.36</v>
      </c>
      <c r="BJ196" s="225">
        <v>153</v>
      </c>
      <c r="BK196" s="227">
        <v>7.2</v>
      </c>
      <c r="BL196" s="225">
        <v>331</v>
      </c>
      <c r="BM196" s="227">
        <v>15</v>
      </c>
    </row>
    <row r="197" spans="1:65" s="258" customFormat="1" ht="14">
      <c r="A197" s="224" t="s">
        <v>849</v>
      </c>
      <c r="B197" s="225">
        <v>425</v>
      </c>
      <c r="C197" s="225">
        <v>14</v>
      </c>
      <c r="D197" s="225">
        <v>425</v>
      </c>
      <c r="E197" s="225">
        <v>14</v>
      </c>
      <c r="F197" s="226">
        <v>414</v>
      </c>
      <c r="G197" s="226">
        <v>47</v>
      </c>
      <c r="H197" s="226">
        <v>315</v>
      </c>
      <c r="I197" s="226">
        <v>332</v>
      </c>
      <c r="J197" s="226">
        <v>426.03983210000149</v>
      </c>
      <c r="K197" s="226">
        <v>447.27162963334547</v>
      </c>
      <c r="L197" s="226">
        <v>-0.32636099296807286</v>
      </c>
      <c r="M197" s="226">
        <v>102.65700483091787</v>
      </c>
      <c r="N197" s="226">
        <v>145</v>
      </c>
      <c r="O197" s="226">
        <v>17</v>
      </c>
      <c r="P197" s="226">
        <v>9.6</v>
      </c>
      <c r="Q197" s="226">
        <v>2.5</v>
      </c>
      <c r="R197" s="225">
        <v>1176</v>
      </c>
      <c r="S197" s="227">
        <v>32</v>
      </c>
      <c r="T197" s="227">
        <v>456000</v>
      </c>
      <c r="U197" s="227">
        <v>12000</v>
      </c>
      <c r="V197" s="226">
        <v>0.36</v>
      </c>
      <c r="W197" s="227">
        <v>0.11</v>
      </c>
      <c r="X197" s="226" t="s">
        <v>285</v>
      </c>
      <c r="Y197" s="227" t="s">
        <v>285</v>
      </c>
      <c r="Z197" s="226">
        <v>3.86</v>
      </c>
      <c r="AA197" s="227">
        <v>0.26</v>
      </c>
      <c r="AB197" s="226">
        <v>0.254</v>
      </c>
      <c r="AC197" s="227">
        <v>8.1000000000000003E-2</v>
      </c>
      <c r="AD197" s="226">
        <v>3.41</v>
      </c>
      <c r="AE197" s="227">
        <v>0.65</v>
      </c>
      <c r="AF197" s="226">
        <v>4.6399999999999997</v>
      </c>
      <c r="AG197" s="227">
        <v>0.69</v>
      </c>
      <c r="AH197" s="226">
        <v>0.97</v>
      </c>
      <c r="AI197" s="227">
        <v>0.15</v>
      </c>
      <c r="AJ197" s="228">
        <v>24.3</v>
      </c>
      <c r="AK197" s="227">
        <v>1.6</v>
      </c>
      <c r="AL197" s="228">
        <v>7.79</v>
      </c>
      <c r="AM197" s="227">
        <v>0.42</v>
      </c>
      <c r="AN197" s="225">
        <v>95.3</v>
      </c>
      <c r="AO197" s="227">
        <v>3.6</v>
      </c>
      <c r="AP197" s="225">
        <v>37</v>
      </c>
      <c r="AQ197" s="227">
        <v>1.4</v>
      </c>
      <c r="AR197" s="225">
        <v>189</v>
      </c>
      <c r="AS197" s="227">
        <v>6.2</v>
      </c>
      <c r="AT197" s="225">
        <v>37.799999999999997</v>
      </c>
      <c r="AU197" s="227">
        <v>1.4</v>
      </c>
      <c r="AV197" s="225">
        <v>346</v>
      </c>
      <c r="AW197" s="227">
        <v>11</v>
      </c>
      <c r="AX197" s="225">
        <v>72.3</v>
      </c>
      <c r="AY197" s="227">
        <v>2.1</v>
      </c>
      <c r="AZ197" s="227">
        <v>8190</v>
      </c>
      <c r="BA197" s="227">
        <v>210</v>
      </c>
      <c r="BB197" s="226">
        <v>0.17699999999999999</v>
      </c>
      <c r="BC197" s="227">
        <v>7.0999999999999994E-2</v>
      </c>
      <c r="BD197" s="225">
        <v>44.9</v>
      </c>
      <c r="BE197" s="227">
        <v>1.4</v>
      </c>
      <c r="BF197" s="228">
        <v>2.68</v>
      </c>
      <c r="BG197" s="227">
        <v>0.35</v>
      </c>
      <c r="BH197" s="228">
        <v>3.05</v>
      </c>
      <c r="BI197" s="227">
        <v>0.24</v>
      </c>
      <c r="BJ197" s="225">
        <v>74.5</v>
      </c>
      <c r="BK197" s="227">
        <v>2.6</v>
      </c>
      <c r="BL197" s="225">
        <v>162.9</v>
      </c>
      <c r="BM197" s="227">
        <v>4.5</v>
      </c>
    </row>
    <row r="198" spans="1:65" s="258" customFormat="1" ht="14">
      <c r="A198" s="224" t="s">
        <v>850</v>
      </c>
      <c r="B198" s="225">
        <v>406.62987332643036</v>
      </c>
      <c r="C198" s="225">
        <v>11</v>
      </c>
      <c r="D198" s="225">
        <v>408</v>
      </c>
      <c r="E198" s="225">
        <v>11</v>
      </c>
      <c r="F198" s="226">
        <v>427</v>
      </c>
      <c r="G198" s="226">
        <v>41</v>
      </c>
      <c r="H198" s="226">
        <v>548</v>
      </c>
      <c r="I198" s="226">
        <v>216</v>
      </c>
      <c r="J198" s="226">
        <v>406.62987332643036</v>
      </c>
      <c r="K198" s="226">
        <v>413.42636942605674</v>
      </c>
      <c r="L198" s="226">
        <v>0.44280801761079053</v>
      </c>
      <c r="M198" s="226">
        <v>98.356056458357585</v>
      </c>
      <c r="N198" s="226">
        <v>261</v>
      </c>
      <c r="O198" s="226">
        <v>28</v>
      </c>
      <c r="P198" s="226">
        <v>12.8</v>
      </c>
      <c r="Q198" s="226">
        <v>3.1</v>
      </c>
      <c r="R198" s="225">
        <v>1008</v>
      </c>
      <c r="S198" s="227">
        <v>63</v>
      </c>
      <c r="T198" s="227">
        <v>449000</v>
      </c>
      <c r="U198" s="227">
        <v>11000</v>
      </c>
      <c r="V198" s="226">
        <v>0.93</v>
      </c>
      <c r="W198" s="227">
        <v>0.17</v>
      </c>
      <c r="X198" s="226" t="s">
        <v>285</v>
      </c>
      <c r="Y198" s="227" t="s">
        <v>285</v>
      </c>
      <c r="Z198" s="226">
        <v>3.07</v>
      </c>
      <c r="AA198" s="227">
        <v>0.28000000000000003</v>
      </c>
      <c r="AB198" s="226">
        <v>8.2000000000000003E-2</v>
      </c>
      <c r="AC198" s="227">
        <v>3.7999999999999999E-2</v>
      </c>
      <c r="AD198" s="226">
        <v>1.1000000000000001</v>
      </c>
      <c r="AE198" s="227">
        <v>0.34</v>
      </c>
      <c r="AF198" s="226">
        <v>2.61</v>
      </c>
      <c r="AG198" s="227">
        <v>0.55000000000000004</v>
      </c>
      <c r="AH198" s="226">
        <v>0.63</v>
      </c>
      <c r="AI198" s="227">
        <v>0.11</v>
      </c>
      <c r="AJ198" s="228">
        <v>14.6</v>
      </c>
      <c r="AK198" s="227">
        <v>1.5</v>
      </c>
      <c r="AL198" s="228">
        <v>5.5</v>
      </c>
      <c r="AM198" s="227">
        <v>0.46</v>
      </c>
      <c r="AN198" s="225">
        <v>72.400000000000006</v>
      </c>
      <c r="AO198" s="227">
        <v>4.2</v>
      </c>
      <c r="AP198" s="225">
        <v>31.2</v>
      </c>
      <c r="AQ198" s="227">
        <v>2</v>
      </c>
      <c r="AR198" s="225">
        <v>170</v>
      </c>
      <c r="AS198" s="227">
        <v>11</v>
      </c>
      <c r="AT198" s="225">
        <v>35.299999999999997</v>
      </c>
      <c r="AU198" s="227">
        <v>2.1</v>
      </c>
      <c r="AV198" s="225">
        <v>329</v>
      </c>
      <c r="AW198" s="227">
        <v>21</v>
      </c>
      <c r="AX198" s="225">
        <v>71.7</v>
      </c>
      <c r="AY198" s="227">
        <v>3.9</v>
      </c>
      <c r="AZ198" s="227">
        <v>7600</v>
      </c>
      <c r="BA198" s="227">
        <v>160</v>
      </c>
      <c r="BB198" s="226">
        <v>0.30399999999999999</v>
      </c>
      <c r="BC198" s="227">
        <v>7.0999999999999994E-2</v>
      </c>
      <c r="BD198" s="225">
        <v>50.3</v>
      </c>
      <c r="BE198" s="227">
        <v>2.8</v>
      </c>
      <c r="BF198" s="228">
        <v>3.22</v>
      </c>
      <c r="BG198" s="227">
        <v>0.33</v>
      </c>
      <c r="BH198" s="228">
        <v>1.89</v>
      </c>
      <c r="BI198" s="227">
        <v>0.2</v>
      </c>
      <c r="BJ198" s="225">
        <v>48.7</v>
      </c>
      <c r="BK198" s="227">
        <v>3.9</v>
      </c>
      <c r="BL198" s="225">
        <v>194</v>
      </c>
      <c r="BM198" s="227">
        <v>12</v>
      </c>
    </row>
    <row r="199" spans="1:65" s="258" customFormat="1" ht="14">
      <c r="A199" s="224" t="s">
        <v>851</v>
      </c>
      <c r="B199" s="225">
        <v>418.79054114355296</v>
      </c>
      <c r="C199" s="225">
        <v>12</v>
      </c>
      <c r="D199" s="225">
        <v>418</v>
      </c>
      <c r="E199" s="225">
        <v>12</v>
      </c>
      <c r="F199" s="226">
        <v>404</v>
      </c>
      <c r="G199" s="226">
        <v>47</v>
      </c>
      <c r="H199" s="226">
        <v>357</v>
      </c>
      <c r="I199" s="226">
        <v>282</v>
      </c>
      <c r="J199" s="226">
        <v>418.79054114355296</v>
      </c>
      <c r="K199" s="226">
        <v>427.46789370426637</v>
      </c>
      <c r="L199" s="226">
        <v>-0.18141685545127748</v>
      </c>
      <c r="M199" s="226">
        <v>97.9700574736692</v>
      </c>
      <c r="N199" s="226">
        <v>185</v>
      </c>
      <c r="O199" s="226">
        <v>26</v>
      </c>
      <c r="P199" s="226">
        <v>13.1</v>
      </c>
      <c r="Q199" s="226">
        <v>3.3</v>
      </c>
      <c r="R199" s="225">
        <v>1401</v>
      </c>
      <c r="S199" s="227">
        <v>23</v>
      </c>
      <c r="T199" s="227">
        <v>454400</v>
      </c>
      <c r="U199" s="227">
        <v>9400</v>
      </c>
      <c r="V199" s="226">
        <v>0.41</v>
      </c>
      <c r="W199" s="227">
        <v>0.12</v>
      </c>
      <c r="X199" s="226" t="s">
        <v>285</v>
      </c>
      <c r="Y199" s="227" t="s">
        <v>285</v>
      </c>
      <c r="Z199" s="226">
        <v>2.89</v>
      </c>
      <c r="AA199" s="227">
        <v>0.26</v>
      </c>
      <c r="AB199" s="226">
        <v>0.24299999999999999</v>
      </c>
      <c r="AC199" s="227">
        <v>8.3000000000000004E-2</v>
      </c>
      <c r="AD199" s="226">
        <v>2.96</v>
      </c>
      <c r="AE199" s="227">
        <v>0.55000000000000004</v>
      </c>
      <c r="AF199" s="226">
        <v>5.66</v>
      </c>
      <c r="AG199" s="227">
        <v>0.83</v>
      </c>
      <c r="AH199" s="226">
        <v>1.08</v>
      </c>
      <c r="AI199" s="227">
        <v>0.16</v>
      </c>
      <c r="AJ199" s="228">
        <v>27.6</v>
      </c>
      <c r="AK199" s="227">
        <v>2.1</v>
      </c>
      <c r="AL199" s="228">
        <v>9.15</v>
      </c>
      <c r="AM199" s="227">
        <v>0.45</v>
      </c>
      <c r="AN199" s="225">
        <v>121.8</v>
      </c>
      <c r="AO199" s="227">
        <v>2.7</v>
      </c>
      <c r="AP199" s="225">
        <v>46.9</v>
      </c>
      <c r="AQ199" s="227">
        <v>1.4</v>
      </c>
      <c r="AR199" s="225">
        <v>220.1</v>
      </c>
      <c r="AS199" s="227">
        <v>5</v>
      </c>
      <c r="AT199" s="225">
        <v>42.8</v>
      </c>
      <c r="AU199" s="227">
        <v>1.3</v>
      </c>
      <c r="AV199" s="225">
        <v>369.1</v>
      </c>
      <c r="AW199" s="227">
        <v>7.9</v>
      </c>
      <c r="AX199" s="225">
        <v>73.400000000000006</v>
      </c>
      <c r="AY199" s="227">
        <v>1.5</v>
      </c>
      <c r="AZ199" s="227">
        <v>8400</v>
      </c>
      <c r="BA199" s="227">
        <v>160</v>
      </c>
      <c r="BB199" s="226">
        <v>0.221</v>
      </c>
      <c r="BC199" s="227">
        <v>6.7000000000000004E-2</v>
      </c>
      <c r="BD199" s="225">
        <v>40.6</v>
      </c>
      <c r="BE199" s="227">
        <v>1.2</v>
      </c>
      <c r="BF199" s="228">
        <v>2.38</v>
      </c>
      <c r="BG199" s="227">
        <v>0.3</v>
      </c>
      <c r="BH199" s="228">
        <v>2.77</v>
      </c>
      <c r="BI199" s="227">
        <v>0.19</v>
      </c>
      <c r="BJ199" s="225">
        <v>73.8</v>
      </c>
      <c r="BK199" s="227">
        <v>1.3</v>
      </c>
      <c r="BL199" s="225">
        <v>150.5</v>
      </c>
      <c r="BM199" s="227">
        <v>2.4</v>
      </c>
    </row>
    <row r="200" spans="1:65" s="258" customFormat="1" ht="14">
      <c r="A200" s="224" t="s">
        <v>852</v>
      </c>
      <c r="B200" s="225">
        <v>423</v>
      </c>
      <c r="C200" s="225">
        <v>12</v>
      </c>
      <c r="D200" s="225">
        <v>423</v>
      </c>
      <c r="E200" s="225">
        <v>12</v>
      </c>
      <c r="F200" s="226">
        <v>430</v>
      </c>
      <c r="G200" s="226">
        <v>51</v>
      </c>
      <c r="H200" s="226">
        <v>451</v>
      </c>
      <c r="I200" s="226">
        <v>274</v>
      </c>
      <c r="J200" s="226">
        <v>423.13208513251487</v>
      </c>
      <c r="K200" s="226">
        <v>440.34169048741819</v>
      </c>
      <c r="L200" s="226">
        <v>8.7660491550139719E-2</v>
      </c>
      <c r="M200" s="226">
        <v>98.372093023255815</v>
      </c>
      <c r="N200" s="226">
        <v>194</v>
      </c>
      <c r="O200" s="226">
        <v>25</v>
      </c>
      <c r="P200" s="226">
        <v>7.9</v>
      </c>
      <c r="Q200" s="226">
        <v>2.6</v>
      </c>
      <c r="R200" s="225">
        <v>1428</v>
      </c>
      <c r="S200" s="227">
        <v>29</v>
      </c>
      <c r="T200" s="227">
        <v>448000</v>
      </c>
      <c r="U200" s="227">
        <v>11000</v>
      </c>
      <c r="V200" s="226">
        <v>0.35</v>
      </c>
      <c r="W200" s="227">
        <v>0.11</v>
      </c>
      <c r="X200" s="226" t="s">
        <v>285</v>
      </c>
      <c r="Y200" s="227" t="s">
        <v>285</v>
      </c>
      <c r="Z200" s="226">
        <v>3.13</v>
      </c>
      <c r="AA200" s="227">
        <v>0.3</v>
      </c>
      <c r="AB200" s="226">
        <v>0.155</v>
      </c>
      <c r="AC200" s="227">
        <v>5.7000000000000002E-2</v>
      </c>
      <c r="AD200" s="226">
        <v>2.96</v>
      </c>
      <c r="AE200" s="227">
        <v>0.59</v>
      </c>
      <c r="AF200" s="226">
        <v>5.5</v>
      </c>
      <c r="AG200" s="227">
        <v>0.98</v>
      </c>
      <c r="AH200" s="226">
        <v>1.1100000000000001</v>
      </c>
      <c r="AI200" s="227">
        <v>0.15</v>
      </c>
      <c r="AJ200" s="228">
        <v>30.2</v>
      </c>
      <c r="AK200" s="227">
        <v>2.2000000000000002</v>
      </c>
      <c r="AL200" s="228">
        <v>10.67</v>
      </c>
      <c r="AM200" s="227">
        <v>0.56000000000000005</v>
      </c>
      <c r="AN200" s="225">
        <v>126.7</v>
      </c>
      <c r="AO200" s="227">
        <v>3.7</v>
      </c>
      <c r="AP200" s="225">
        <v>47.2</v>
      </c>
      <c r="AQ200" s="227">
        <v>1.4</v>
      </c>
      <c r="AR200" s="225">
        <v>215.6</v>
      </c>
      <c r="AS200" s="227">
        <v>5.5</v>
      </c>
      <c r="AT200" s="225">
        <v>41.6</v>
      </c>
      <c r="AU200" s="227">
        <v>1.2</v>
      </c>
      <c r="AV200" s="225">
        <v>359.2</v>
      </c>
      <c r="AW200" s="227">
        <v>9</v>
      </c>
      <c r="AX200" s="225">
        <v>70.599999999999994</v>
      </c>
      <c r="AY200" s="227">
        <v>1.4</v>
      </c>
      <c r="AZ200" s="227">
        <v>8190</v>
      </c>
      <c r="BA200" s="227">
        <v>190</v>
      </c>
      <c r="BB200" s="226">
        <v>0.217</v>
      </c>
      <c r="BC200" s="227">
        <v>6.4000000000000001E-2</v>
      </c>
      <c r="BD200" s="225">
        <v>39.799999999999997</v>
      </c>
      <c r="BE200" s="227">
        <v>1</v>
      </c>
      <c r="BF200" s="228">
        <v>2.44</v>
      </c>
      <c r="BG200" s="227">
        <v>0.3</v>
      </c>
      <c r="BH200" s="228">
        <v>2.9</v>
      </c>
      <c r="BI200" s="227">
        <v>0.21</v>
      </c>
      <c r="BJ200" s="225">
        <v>73.599999999999994</v>
      </c>
      <c r="BK200" s="227">
        <v>1.4</v>
      </c>
      <c r="BL200" s="225">
        <v>147.69999999999999</v>
      </c>
      <c r="BM200" s="227">
        <v>2.5</v>
      </c>
    </row>
    <row r="201" spans="1:65" s="258" customFormat="1" ht="14">
      <c r="A201" s="224" t="s">
        <v>853</v>
      </c>
      <c r="B201" s="225">
        <v>428.58826887792861</v>
      </c>
      <c r="C201" s="225">
        <v>7.3</v>
      </c>
      <c r="D201" s="225">
        <v>426.1</v>
      </c>
      <c r="E201" s="225">
        <v>7.3</v>
      </c>
      <c r="F201" s="226">
        <v>393</v>
      </c>
      <c r="G201" s="226">
        <v>32</v>
      </c>
      <c r="H201" s="226">
        <v>198.6</v>
      </c>
      <c r="I201" s="226">
        <v>171.6</v>
      </c>
      <c r="J201" s="226">
        <v>428.58826887792861</v>
      </c>
      <c r="K201" s="226">
        <v>433.12164231694049</v>
      </c>
      <c r="L201" s="226">
        <v>-0.65105587492624051</v>
      </c>
      <c r="M201" s="226">
        <v>98.953325579677553</v>
      </c>
      <c r="N201" s="226">
        <v>254</v>
      </c>
      <c r="O201" s="226">
        <v>27</v>
      </c>
      <c r="P201" s="226">
        <v>7.6</v>
      </c>
      <c r="Q201" s="226">
        <v>2.4</v>
      </c>
      <c r="R201" s="225">
        <v>1062</v>
      </c>
      <c r="S201" s="227">
        <v>28</v>
      </c>
      <c r="T201" s="227">
        <v>449700</v>
      </c>
      <c r="U201" s="227">
        <v>9300</v>
      </c>
      <c r="V201" s="226">
        <v>0.92</v>
      </c>
      <c r="W201" s="227">
        <v>0.16</v>
      </c>
      <c r="X201" s="226" t="s">
        <v>285</v>
      </c>
      <c r="Y201" s="227" t="s">
        <v>285</v>
      </c>
      <c r="Z201" s="226">
        <v>4.67</v>
      </c>
      <c r="AA201" s="227">
        <v>0.37</v>
      </c>
      <c r="AB201" s="226">
        <v>3.6999999999999998E-2</v>
      </c>
      <c r="AC201" s="227">
        <v>2.5000000000000001E-2</v>
      </c>
      <c r="AD201" s="226">
        <v>1</v>
      </c>
      <c r="AE201" s="227">
        <v>0.31</v>
      </c>
      <c r="AF201" s="226">
        <v>2.1</v>
      </c>
      <c r="AG201" s="227">
        <v>0.54</v>
      </c>
      <c r="AH201" s="226">
        <v>0.56000000000000005</v>
      </c>
      <c r="AI201" s="227">
        <v>0.1</v>
      </c>
      <c r="AJ201" s="228">
        <v>13.6</v>
      </c>
      <c r="AK201" s="227">
        <v>1.2</v>
      </c>
      <c r="AL201" s="228">
        <v>5.12</v>
      </c>
      <c r="AM201" s="227">
        <v>0.3</v>
      </c>
      <c r="AN201" s="225">
        <v>69.400000000000006</v>
      </c>
      <c r="AO201" s="227">
        <v>2.2000000000000002</v>
      </c>
      <c r="AP201" s="225">
        <v>31.4</v>
      </c>
      <c r="AQ201" s="227">
        <v>1.1000000000000001</v>
      </c>
      <c r="AR201" s="225">
        <v>175.6</v>
      </c>
      <c r="AS201" s="227">
        <v>5.6</v>
      </c>
      <c r="AT201" s="225">
        <v>39.799999999999997</v>
      </c>
      <c r="AU201" s="227">
        <v>1.5</v>
      </c>
      <c r="AV201" s="225">
        <v>404</v>
      </c>
      <c r="AW201" s="227">
        <v>12</v>
      </c>
      <c r="AX201" s="225">
        <v>93.1</v>
      </c>
      <c r="AY201" s="227">
        <v>2.6</v>
      </c>
      <c r="AZ201" s="227">
        <v>8690</v>
      </c>
      <c r="BA201" s="227">
        <v>180</v>
      </c>
      <c r="BB201" s="226">
        <v>0.35399999999999998</v>
      </c>
      <c r="BC201" s="227">
        <v>6.2E-2</v>
      </c>
      <c r="BD201" s="225">
        <v>97.4</v>
      </c>
      <c r="BE201" s="227">
        <v>1.9</v>
      </c>
      <c r="BF201" s="228">
        <v>5.38</v>
      </c>
      <c r="BG201" s="227">
        <v>0.37</v>
      </c>
      <c r="BH201" s="228">
        <v>2.93</v>
      </c>
      <c r="BI201" s="227">
        <v>0.19</v>
      </c>
      <c r="BJ201" s="225">
        <v>76.5</v>
      </c>
      <c r="BK201" s="227">
        <v>3</v>
      </c>
      <c r="BL201" s="225">
        <v>360</v>
      </c>
      <c r="BM201" s="227">
        <v>11</v>
      </c>
    </row>
    <row r="202" spans="1:65" s="258" customFormat="1" ht="14">
      <c r="A202" s="224" t="s">
        <v>854</v>
      </c>
      <c r="B202" s="225">
        <v>416.65700113844798</v>
      </c>
      <c r="C202" s="225">
        <v>13</v>
      </c>
      <c r="D202" s="225">
        <v>416</v>
      </c>
      <c r="E202" s="225">
        <v>13</v>
      </c>
      <c r="F202" s="226">
        <v>406</v>
      </c>
      <c r="G202" s="226">
        <v>52</v>
      </c>
      <c r="H202" s="226">
        <v>431</v>
      </c>
      <c r="I202" s="226">
        <v>298</v>
      </c>
      <c r="J202" s="226">
        <v>416.65700113844798</v>
      </c>
      <c r="K202" s="226">
        <v>419.95536057016272</v>
      </c>
      <c r="L202" s="226">
        <v>4.7264328320346653E-2</v>
      </c>
      <c r="M202" s="226">
        <v>99.214592849288394</v>
      </c>
      <c r="N202" s="226">
        <v>193</v>
      </c>
      <c r="O202" s="226">
        <v>27</v>
      </c>
      <c r="P202" s="226">
        <v>10.1</v>
      </c>
      <c r="Q202" s="226">
        <v>2.6</v>
      </c>
      <c r="R202" s="225">
        <v>689</v>
      </c>
      <c r="S202" s="227">
        <v>19</v>
      </c>
      <c r="T202" s="227">
        <v>467000</v>
      </c>
      <c r="U202" s="227">
        <v>12000</v>
      </c>
      <c r="V202" s="226">
        <v>0.5</v>
      </c>
      <c r="W202" s="227">
        <v>0.13</v>
      </c>
      <c r="X202" s="226" t="s">
        <v>285</v>
      </c>
      <c r="Y202" s="227" t="s">
        <v>285</v>
      </c>
      <c r="Z202" s="226">
        <v>2.58</v>
      </c>
      <c r="AA202" s="227">
        <v>0.28000000000000003</v>
      </c>
      <c r="AB202" s="226">
        <v>7.3999999999999996E-2</v>
      </c>
      <c r="AC202" s="227">
        <v>0.04</v>
      </c>
      <c r="AD202" s="226">
        <v>0.79</v>
      </c>
      <c r="AE202" s="227">
        <v>0.31</v>
      </c>
      <c r="AF202" s="226">
        <v>2.09</v>
      </c>
      <c r="AG202" s="227">
        <v>0.53</v>
      </c>
      <c r="AH202" s="226">
        <v>0.47</v>
      </c>
      <c r="AI202" s="227">
        <v>0.11</v>
      </c>
      <c r="AJ202" s="228">
        <v>10.8</v>
      </c>
      <c r="AK202" s="227">
        <v>1.1000000000000001</v>
      </c>
      <c r="AL202" s="228">
        <v>4.09</v>
      </c>
      <c r="AM202" s="227">
        <v>0.31</v>
      </c>
      <c r="AN202" s="225">
        <v>51</v>
      </c>
      <c r="AO202" s="227">
        <v>1.9</v>
      </c>
      <c r="AP202" s="225">
        <v>20.81</v>
      </c>
      <c r="AQ202" s="227">
        <v>0.8</v>
      </c>
      <c r="AR202" s="225">
        <v>110.9</v>
      </c>
      <c r="AS202" s="227">
        <v>3.5</v>
      </c>
      <c r="AT202" s="225">
        <v>24.6</v>
      </c>
      <c r="AU202" s="227">
        <v>1</v>
      </c>
      <c r="AV202" s="225">
        <v>238.9</v>
      </c>
      <c r="AW202" s="227">
        <v>7.4</v>
      </c>
      <c r="AX202" s="225">
        <v>53.6</v>
      </c>
      <c r="AY202" s="227">
        <v>1.5</v>
      </c>
      <c r="AZ202" s="227">
        <v>8550</v>
      </c>
      <c r="BA202" s="227">
        <v>220</v>
      </c>
      <c r="BB202" s="226">
        <v>0.26900000000000002</v>
      </c>
      <c r="BC202" s="227">
        <v>6.2E-2</v>
      </c>
      <c r="BD202" s="225">
        <v>35.5</v>
      </c>
      <c r="BE202" s="227">
        <v>1.1000000000000001</v>
      </c>
      <c r="BF202" s="228">
        <v>2.13</v>
      </c>
      <c r="BG202" s="227">
        <v>0.28999999999999998</v>
      </c>
      <c r="BH202" s="228">
        <v>1.21</v>
      </c>
      <c r="BI202" s="227">
        <v>0.16</v>
      </c>
      <c r="BJ202" s="225">
        <v>29.98</v>
      </c>
      <c r="BK202" s="227">
        <v>0.86</v>
      </c>
      <c r="BL202" s="225">
        <v>136.19999999999999</v>
      </c>
      <c r="BM202" s="227">
        <v>3.6</v>
      </c>
    </row>
    <row r="203" spans="1:65" s="258" customFormat="1" ht="14">
      <c r="A203" s="224" t="s">
        <v>855</v>
      </c>
      <c r="B203" s="225">
        <v>408.51447512261757</v>
      </c>
      <c r="C203" s="225">
        <v>8.9</v>
      </c>
      <c r="D203" s="225">
        <v>410.3</v>
      </c>
      <c r="E203" s="225">
        <v>8.9</v>
      </c>
      <c r="F203" s="226">
        <v>437</v>
      </c>
      <c r="G203" s="226">
        <v>43</v>
      </c>
      <c r="H203" s="226">
        <v>544</v>
      </c>
      <c r="I203" s="226">
        <v>210</v>
      </c>
      <c r="J203" s="226">
        <v>408.51447512261757</v>
      </c>
      <c r="K203" s="226">
        <v>417.71076738024982</v>
      </c>
      <c r="L203" s="226">
        <v>0.42338982840117706</v>
      </c>
      <c r="M203" s="226">
        <v>97.798406702487355</v>
      </c>
      <c r="N203" s="226">
        <v>240</v>
      </c>
      <c r="O203" s="226">
        <v>27</v>
      </c>
      <c r="P203" s="226">
        <v>9</v>
      </c>
      <c r="Q203" s="226">
        <v>2.6</v>
      </c>
      <c r="R203" s="225">
        <v>1945</v>
      </c>
      <c r="S203" s="227">
        <v>80</v>
      </c>
      <c r="T203" s="227">
        <v>463000</v>
      </c>
      <c r="U203" s="227">
        <v>11000</v>
      </c>
      <c r="V203" s="226">
        <v>0.54</v>
      </c>
      <c r="W203" s="227">
        <v>0.14000000000000001</v>
      </c>
      <c r="X203" s="226">
        <v>8.7999999999999995E-2</v>
      </c>
      <c r="Y203" s="227">
        <v>0.04</v>
      </c>
      <c r="Z203" s="226">
        <v>4.55</v>
      </c>
      <c r="AA203" s="227">
        <v>0.55000000000000004</v>
      </c>
      <c r="AB203" s="226">
        <v>0.26300000000000001</v>
      </c>
      <c r="AC203" s="227">
        <v>6.7000000000000004E-2</v>
      </c>
      <c r="AD203" s="226">
        <v>3.72</v>
      </c>
      <c r="AE203" s="227">
        <v>0.57999999999999996</v>
      </c>
      <c r="AF203" s="226">
        <v>5.07</v>
      </c>
      <c r="AG203" s="227">
        <v>0.76</v>
      </c>
      <c r="AH203" s="226">
        <v>1.3</v>
      </c>
      <c r="AI203" s="227">
        <v>0.16</v>
      </c>
      <c r="AJ203" s="228">
        <v>34.1</v>
      </c>
      <c r="AK203" s="227">
        <v>2.4</v>
      </c>
      <c r="AL203" s="228">
        <v>12.43</v>
      </c>
      <c r="AM203" s="227">
        <v>0.73</v>
      </c>
      <c r="AN203" s="225">
        <v>161.1</v>
      </c>
      <c r="AO203" s="227">
        <v>7.4</v>
      </c>
      <c r="AP203" s="225">
        <v>65.7</v>
      </c>
      <c r="AQ203" s="227">
        <v>3.1</v>
      </c>
      <c r="AR203" s="225">
        <v>318</v>
      </c>
      <c r="AS203" s="227">
        <v>14</v>
      </c>
      <c r="AT203" s="225">
        <v>61.7</v>
      </c>
      <c r="AU203" s="227">
        <v>2.6</v>
      </c>
      <c r="AV203" s="225">
        <v>524</v>
      </c>
      <c r="AW203" s="227">
        <v>22</v>
      </c>
      <c r="AX203" s="225">
        <v>107.2</v>
      </c>
      <c r="AY203" s="227">
        <v>4.2</v>
      </c>
      <c r="AZ203" s="227">
        <v>7840</v>
      </c>
      <c r="BA203" s="227">
        <v>110</v>
      </c>
      <c r="BB203" s="226">
        <v>0.30299999999999999</v>
      </c>
      <c r="BC203" s="227">
        <v>7.8E-2</v>
      </c>
      <c r="BD203" s="225">
        <v>63.3</v>
      </c>
      <c r="BE203" s="227">
        <v>2.1</v>
      </c>
      <c r="BF203" s="228">
        <v>4.1500000000000004</v>
      </c>
      <c r="BG203" s="227">
        <v>0.39</v>
      </c>
      <c r="BH203" s="228">
        <v>5.15</v>
      </c>
      <c r="BI203" s="227">
        <v>0.36</v>
      </c>
      <c r="BJ203" s="225">
        <v>133.4</v>
      </c>
      <c r="BK203" s="227">
        <v>9.1</v>
      </c>
      <c r="BL203" s="225">
        <v>245</v>
      </c>
      <c r="BM203" s="227">
        <v>12</v>
      </c>
    </row>
    <row r="204" spans="1:65" s="258" customFormat="1" ht="14">
      <c r="A204" s="224" t="s">
        <v>856</v>
      </c>
      <c r="B204" s="225">
        <v>404.96810742485729</v>
      </c>
      <c r="C204" s="225">
        <v>14</v>
      </c>
      <c r="D204" s="225">
        <v>405</v>
      </c>
      <c r="E204" s="225">
        <v>14</v>
      </c>
      <c r="F204" s="226">
        <v>387</v>
      </c>
      <c r="G204" s="226">
        <v>58</v>
      </c>
      <c r="H204" s="226">
        <v>387</v>
      </c>
      <c r="I204" s="226">
        <v>342</v>
      </c>
      <c r="J204" s="226">
        <v>404.96810742485729</v>
      </c>
      <c r="K204" s="226">
        <v>414.586394471978</v>
      </c>
      <c r="L204" s="226">
        <v>-5.5359959313889685E-2</v>
      </c>
      <c r="M204" s="226">
        <v>97.680028294375006</v>
      </c>
      <c r="N204" s="226">
        <v>134</v>
      </c>
      <c r="O204" s="226">
        <v>21</v>
      </c>
      <c r="P204" s="226">
        <v>7.1</v>
      </c>
      <c r="Q204" s="226">
        <v>2.2999999999999998</v>
      </c>
      <c r="R204" s="225">
        <v>514</v>
      </c>
      <c r="S204" s="227">
        <v>29</v>
      </c>
      <c r="T204" s="227">
        <v>464000</v>
      </c>
      <c r="U204" s="227">
        <v>11000</v>
      </c>
      <c r="V204" s="226">
        <v>0.31</v>
      </c>
      <c r="W204" s="227">
        <v>0.1</v>
      </c>
      <c r="X204" s="226" t="s">
        <v>285</v>
      </c>
      <c r="Y204" s="227" t="s">
        <v>285</v>
      </c>
      <c r="Z204" s="226">
        <v>2.61</v>
      </c>
      <c r="AA204" s="227">
        <v>0.26</v>
      </c>
      <c r="AB204" s="226">
        <v>5.0999999999999997E-2</v>
      </c>
      <c r="AC204" s="227">
        <v>3.6999999999999998E-2</v>
      </c>
      <c r="AD204" s="226">
        <v>0.49</v>
      </c>
      <c r="AE204" s="227">
        <v>0.24</v>
      </c>
      <c r="AF204" s="226">
        <v>1.74</v>
      </c>
      <c r="AG204" s="227">
        <v>0.52</v>
      </c>
      <c r="AH204" s="226">
        <v>0.36899999999999999</v>
      </c>
      <c r="AI204" s="227">
        <v>8.6999999999999994E-2</v>
      </c>
      <c r="AJ204" s="228">
        <v>9.6999999999999993</v>
      </c>
      <c r="AK204" s="227">
        <v>1.3</v>
      </c>
      <c r="AL204" s="228">
        <v>2.97</v>
      </c>
      <c r="AM204" s="227">
        <v>0.33</v>
      </c>
      <c r="AN204" s="225">
        <v>41.8</v>
      </c>
      <c r="AO204" s="227">
        <v>3.2</v>
      </c>
      <c r="AP204" s="225">
        <v>15.9</v>
      </c>
      <c r="AQ204" s="227">
        <v>1.1000000000000001</v>
      </c>
      <c r="AR204" s="225">
        <v>83.7</v>
      </c>
      <c r="AS204" s="227">
        <v>5</v>
      </c>
      <c r="AT204" s="225">
        <v>17</v>
      </c>
      <c r="AU204" s="227">
        <v>1.1000000000000001</v>
      </c>
      <c r="AV204" s="225">
        <v>163.1</v>
      </c>
      <c r="AW204" s="227">
        <v>8.8000000000000007</v>
      </c>
      <c r="AX204" s="225">
        <v>35.299999999999997</v>
      </c>
      <c r="AY204" s="227">
        <v>1.6</v>
      </c>
      <c r="AZ204" s="227">
        <v>8490</v>
      </c>
      <c r="BA204" s="227">
        <v>170</v>
      </c>
      <c r="BB204" s="226">
        <v>0.16</v>
      </c>
      <c r="BC204" s="227">
        <v>5.7000000000000002E-2</v>
      </c>
      <c r="BD204" s="225">
        <v>24.8</v>
      </c>
      <c r="BE204" s="227">
        <v>1.1000000000000001</v>
      </c>
      <c r="BF204" s="228">
        <v>1.5</v>
      </c>
      <c r="BG204" s="227">
        <v>0.23</v>
      </c>
      <c r="BH204" s="228">
        <v>1.31</v>
      </c>
      <c r="BI204" s="227">
        <v>0.17</v>
      </c>
      <c r="BJ204" s="225">
        <v>33.6</v>
      </c>
      <c r="BK204" s="227">
        <v>1.4</v>
      </c>
      <c r="BL204" s="225">
        <v>94.2</v>
      </c>
      <c r="BM204" s="227">
        <v>1.5</v>
      </c>
    </row>
    <row r="205" spans="1:65" s="258" customFormat="1" ht="14">
      <c r="A205" s="224" t="s">
        <v>857</v>
      </c>
      <c r="B205" s="225">
        <v>415.40860887202228</v>
      </c>
      <c r="C205" s="225">
        <v>8.9</v>
      </c>
      <c r="D205" s="225">
        <v>414.1</v>
      </c>
      <c r="E205" s="225">
        <v>8.9</v>
      </c>
      <c r="F205" s="226">
        <v>404</v>
      </c>
      <c r="G205" s="226">
        <v>35</v>
      </c>
      <c r="H205" s="226">
        <v>332.1</v>
      </c>
      <c r="I205" s="226">
        <v>183.6</v>
      </c>
      <c r="J205" s="226">
        <v>415.40860887202228</v>
      </c>
      <c r="K205" s="226">
        <v>423.32269536021784</v>
      </c>
      <c r="L205" s="226">
        <v>-0.24376568855323161</v>
      </c>
      <c r="M205" s="226">
        <v>98.130483771615118</v>
      </c>
      <c r="N205" s="226">
        <v>221</v>
      </c>
      <c r="O205" s="226">
        <v>25</v>
      </c>
      <c r="P205" s="226">
        <v>8.6999999999999993</v>
      </c>
      <c r="Q205" s="226">
        <v>2.4</v>
      </c>
      <c r="R205" s="225">
        <v>903</v>
      </c>
      <c r="S205" s="227">
        <v>63</v>
      </c>
      <c r="T205" s="227">
        <v>463000</v>
      </c>
      <c r="U205" s="227">
        <v>10000</v>
      </c>
      <c r="V205" s="226">
        <v>0.84</v>
      </c>
      <c r="W205" s="227">
        <v>0.21</v>
      </c>
      <c r="X205" s="226" t="s">
        <v>285</v>
      </c>
      <c r="Y205" s="227" t="s">
        <v>285</v>
      </c>
      <c r="Z205" s="226">
        <v>4.49</v>
      </c>
      <c r="AA205" s="227">
        <v>0.54</v>
      </c>
      <c r="AB205" s="226" t="s">
        <v>285</v>
      </c>
      <c r="AC205" s="227" t="s">
        <v>285</v>
      </c>
      <c r="AD205" s="226">
        <v>0.88</v>
      </c>
      <c r="AE205" s="227">
        <v>0.33</v>
      </c>
      <c r="AF205" s="226">
        <v>2.4500000000000002</v>
      </c>
      <c r="AG205" s="227">
        <v>0.55000000000000004</v>
      </c>
      <c r="AH205" s="226">
        <v>0.45600000000000002</v>
      </c>
      <c r="AI205" s="227">
        <v>0.09</v>
      </c>
      <c r="AJ205" s="228">
        <v>11.9</v>
      </c>
      <c r="AK205" s="227">
        <v>1.4</v>
      </c>
      <c r="AL205" s="228">
        <v>4.2699999999999996</v>
      </c>
      <c r="AM205" s="227">
        <v>0.36</v>
      </c>
      <c r="AN205" s="225">
        <v>61.5</v>
      </c>
      <c r="AO205" s="227">
        <v>4.2</v>
      </c>
      <c r="AP205" s="225">
        <v>27.5</v>
      </c>
      <c r="AQ205" s="227">
        <v>2.1</v>
      </c>
      <c r="AR205" s="225">
        <v>152</v>
      </c>
      <c r="AS205" s="227">
        <v>11</v>
      </c>
      <c r="AT205" s="225">
        <v>34.299999999999997</v>
      </c>
      <c r="AU205" s="227">
        <v>2.5</v>
      </c>
      <c r="AV205" s="225">
        <v>330</v>
      </c>
      <c r="AW205" s="227">
        <v>22</v>
      </c>
      <c r="AX205" s="225">
        <v>72.599999999999994</v>
      </c>
      <c r="AY205" s="227">
        <v>4.4000000000000004</v>
      </c>
      <c r="AZ205" s="227">
        <v>8650</v>
      </c>
      <c r="BA205" s="227">
        <v>130</v>
      </c>
      <c r="BB205" s="226">
        <v>0.32300000000000001</v>
      </c>
      <c r="BC205" s="227">
        <v>6.8000000000000005E-2</v>
      </c>
      <c r="BD205" s="225">
        <v>95.3</v>
      </c>
      <c r="BE205" s="227">
        <v>9.5</v>
      </c>
      <c r="BF205" s="228">
        <v>5.71</v>
      </c>
      <c r="BG205" s="227">
        <v>0.74</v>
      </c>
      <c r="BH205" s="228">
        <v>3.77</v>
      </c>
      <c r="BI205" s="227">
        <v>0.52</v>
      </c>
      <c r="BJ205" s="225">
        <v>91</v>
      </c>
      <c r="BK205" s="227">
        <v>9.8000000000000007</v>
      </c>
      <c r="BL205" s="225">
        <v>346</v>
      </c>
      <c r="BM205" s="227">
        <v>29</v>
      </c>
    </row>
    <row r="206" spans="1:65" s="258" customFormat="1" ht="14">
      <c r="A206" s="224" t="s">
        <v>858</v>
      </c>
      <c r="B206" s="225">
        <v>409.3</v>
      </c>
      <c r="C206" s="225">
        <v>6.7</v>
      </c>
      <c r="D206" s="225">
        <v>409.3</v>
      </c>
      <c r="E206" s="225">
        <v>6.7</v>
      </c>
      <c r="F206" s="226">
        <v>410</v>
      </c>
      <c r="G206" s="226">
        <v>32</v>
      </c>
      <c r="H206" s="226">
        <v>382.5</v>
      </c>
      <c r="I206" s="226">
        <v>157.19999999999999</v>
      </c>
      <c r="J206" s="226">
        <v>409.6707498341367</v>
      </c>
      <c r="K206" s="226">
        <v>418.65081790749144</v>
      </c>
      <c r="L206" s="226">
        <v>-8.0768246586612413E-2</v>
      </c>
      <c r="M206" s="226">
        <v>99.829268292682926</v>
      </c>
      <c r="N206" s="226">
        <v>224</v>
      </c>
      <c r="O206" s="226">
        <v>27</v>
      </c>
      <c r="P206" s="226">
        <v>7.7</v>
      </c>
      <c r="Q206" s="226">
        <v>3.1</v>
      </c>
      <c r="R206" s="225">
        <v>2008</v>
      </c>
      <c r="S206" s="227">
        <v>44</v>
      </c>
      <c r="T206" s="227">
        <v>467000</v>
      </c>
      <c r="U206" s="227">
        <v>11000</v>
      </c>
      <c r="V206" s="226">
        <v>0.68</v>
      </c>
      <c r="W206" s="227">
        <v>0.15</v>
      </c>
      <c r="X206" s="226">
        <v>0.04</v>
      </c>
      <c r="Y206" s="227">
        <v>2.5000000000000001E-2</v>
      </c>
      <c r="Z206" s="226">
        <v>5.12</v>
      </c>
      <c r="AA206" s="227">
        <v>0.34</v>
      </c>
      <c r="AB206" s="226">
        <v>0.27100000000000002</v>
      </c>
      <c r="AC206" s="227">
        <v>7.0999999999999994E-2</v>
      </c>
      <c r="AD206" s="226">
        <v>3.96</v>
      </c>
      <c r="AE206" s="227">
        <v>0.7</v>
      </c>
      <c r="AF206" s="226">
        <v>6.27</v>
      </c>
      <c r="AG206" s="227">
        <v>0.88</v>
      </c>
      <c r="AH206" s="226">
        <v>1.33</v>
      </c>
      <c r="AI206" s="227">
        <v>0.18</v>
      </c>
      <c r="AJ206" s="228">
        <v>36.299999999999997</v>
      </c>
      <c r="AK206" s="227">
        <v>2.2000000000000002</v>
      </c>
      <c r="AL206" s="228">
        <v>12.5</v>
      </c>
      <c r="AM206" s="227">
        <v>0.59</v>
      </c>
      <c r="AN206" s="225">
        <v>166.7</v>
      </c>
      <c r="AO206" s="227">
        <v>4.4000000000000004</v>
      </c>
      <c r="AP206" s="225">
        <v>64.599999999999994</v>
      </c>
      <c r="AQ206" s="227">
        <v>1.6</v>
      </c>
      <c r="AR206" s="225">
        <v>315.39999999999998</v>
      </c>
      <c r="AS206" s="227">
        <v>7.8</v>
      </c>
      <c r="AT206" s="225">
        <v>64.900000000000006</v>
      </c>
      <c r="AU206" s="227">
        <v>2</v>
      </c>
      <c r="AV206" s="225">
        <v>567</v>
      </c>
      <c r="AW206" s="227">
        <v>14</v>
      </c>
      <c r="AX206" s="225">
        <v>117.6</v>
      </c>
      <c r="AY206" s="227">
        <v>2.4</v>
      </c>
      <c r="AZ206" s="227">
        <v>9010</v>
      </c>
      <c r="BA206" s="227">
        <v>190</v>
      </c>
      <c r="BB206" s="226">
        <v>0.28899999999999998</v>
      </c>
      <c r="BC206" s="227">
        <v>7.3999999999999996E-2</v>
      </c>
      <c r="BD206" s="225">
        <v>107.8</v>
      </c>
      <c r="BE206" s="227">
        <v>1.8</v>
      </c>
      <c r="BF206" s="228">
        <v>6.42</v>
      </c>
      <c r="BG206" s="227">
        <v>0.45</v>
      </c>
      <c r="BH206" s="228">
        <v>8.32</v>
      </c>
      <c r="BI206" s="227">
        <v>0.36</v>
      </c>
      <c r="BJ206" s="225">
        <v>215.8</v>
      </c>
      <c r="BK206" s="227">
        <v>3.2</v>
      </c>
      <c r="BL206" s="225">
        <v>398.4</v>
      </c>
      <c r="BM206" s="227">
        <v>5.9</v>
      </c>
    </row>
    <row r="207" spans="1:65" s="258" customFormat="1" ht="14">
      <c r="A207" s="224" t="s">
        <v>859</v>
      </c>
      <c r="B207" s="225">
        <v>403.96934129681921</v>
      </c>
      <c r="C207" s="225">
        <v>15</v>
      </c>
      <c r="D207" s="225">
        <v>405</v>
      </c>
      <c r="E207" s="225">
        <v>15</v>
      </c>
      <c r="F207" s="226">
        <v>396</v>
      </c>
      <c r="G207" s="226">
        <v>59</v>
      </c>
      <c r="H207" s="226">
        <v>517</v>
      </c>
      <c r="I207" s="226">
        <v>366</v>
      </c>
      <c r="J207" s="226">
        <v>403.96934129681921</v>
      </c>
      <c r="K207" s="226">
        <v>404.06059495598248</v>
      </c>
      <c r="L207" s="226">
        <v>0.35299355504007218</v>
      </c>
      <c r="M207" s="226">
        <v>99.977415847944002</v>
      </c>
      <c r="N207" s="226">
        <v>114</v>
      </c>
      <c r="O207" s="226">
        <v>22</v>
      </c>
      <c r="P207" s="226">
        <v>10</v>
      </c>
      <c r="Q207" s="226">
        <v>2.7</v>
      </c>
      <c r="R207" s="225">
        <v>813</v>
      </c>
      <c r="S207" s="227">
        <v>26</v>
      </c>
      <c r="T207" s="227">
        <v>481000</v>
      </c>
      <c r="U207" s="227">
        <v>11000</v>
      </c>
      <c r="V207" s="226">
        <v>0.246</v>
      </c>
      <c r="W207" s="227">
        <v>8.7999999999999995E-2</v>
      </c>
      <c r="X207" s="226" t="s">
        <v>285</v>
      </c>
      <c r="Y207" s="227" t="s">
        <v>285</v>
      </c>
      <c r="Z207" s="226">
        <v>2.42</v>
      </c>
      <c r="AA207" s="227">
        <v>0.3</v>
      </c>
      <c r="AB207" s="226">
        <v>6.0999999999999999E-2</v>
      </c>
      <c r="AC207" s="227">
        <v>0.04</v>
      </c>
      <c r="AD207" s="226">
        <v>1.19</v>
      </c>
      <c r="AE207" s="227">
        <v>0.42</v>
      </c>
      <c r="AF207" s="226">
        <v>3.45</v>
      </c>
      <c r="AG207" s="227">
        <v>0.66</v>
      </c>
      <c r="AH207" s="226">
        <v>0.88</v>
      </c>
      <c r="AI207" s="227">
        <v>0.12</v>
      </c>
      <c r="AJ207" s="228">
        <v>18.899999999999999</v>
      </c>
      <c r="AK207" s="227">
        <v>1.8</v>
      </c>
      <c r="AL207" s="228">
        <v>5.9</v>
      </c>
      <c r="AM207" s="227">
        <v>0.36</v>
      </c>
      <c r="AN207" s="225">
        <v>72.7</v>
      </c>
      <c r="AO207" s="227">
        <v>2.7</v>
      </c>
      <c r="AP207" s="225">
        <v>27.2</v>
      </c>
      <c r="AQ207" s="227">
        <v>1.2</v>
      </c>
      <c r="AR207" s="225">
        <v>127</v>
      </c>
      <c r="AS207" s="227">
        <v>5.3</v>
      </c>
      <c r="AT207" s="225">
        <v>24.6</v>
      </c>
      <c r="AU207" s="227">
        <v>1.1000000000000001</v>
      </c>
      <c r="AV207" s="225">
        <v>213.5</v>
      </c>
      <c r="AW207" s="227">
        <v>8.6</v>
      </c>
      <c r="AX207" s="225">
        <v>41.8</v>
      </c>
      <c r="AY207" s="227">
        <v>1.5</v>
      </c>
      <c r="AZ207" s="227">
        <v>8730</v>
      </c>
      <c r="BA207" s="227">
        <v>220</v>
      </c>
      <c r="BB207" s="226">
        <v>0.111</v>
      </c>
      <c r="BC207" s="227">
        <v>4.1000000000000002E-2</v>
      </c>
      <c r="BD207" s="225">
        <v>21.1</v>
      </c>
      <c r="BE207" s="227">
        <v>1.1000000000000001</v>
      </c>
      <c r="BF207" s="228">
        <v>1.27</v>
      </c>
      <c r="BG207" s="227">
        <v>0.19</v>
      </c>
      <c r="BH207" s="228">
        <v>1.37</v>
      </c>
      <c r="BI207" s="227">
        <v>0.17</v>
      </c>
      <c r="BJ207" s="225">
        <v>34.6</v>
      </c>
      <c r="BK207" s="227">
        <v>1.6</v>
      </c>
      <c r="BL207" s="225">
        <v>80.5</v>
      </c>
      <c r="BM207" s="227">
        <v>2.6</v>
      </c>
    </row>
    <row r="208" spans="1:65" s="258" customFormat="1" ht="14">
      <c r="A208" s="224" t="s">
        <v>860</v>
      </c>
      <c r="B208" s="225">
        <v>412.1</v>
      </c>
      <c r="C208" s="225">
        <v>8.3000000000000007</v>
      </c>
      <c r="D208" s="225">
        <v>412.1</v>
      </c>
      <c r="E208" s="225">
        <v>8.3000000000000007</v>
      </c>
      <c r="F208" s="226">
        <v>411</v>
      </c>
      <c r="G208" s="226">
        <v>31</v>
      </c>
      <c r="H208" s="226">
        <v>378.4</v>
      </c>
      <c r="I208" s="226">
        <v>149.4</v>
      </c>
      <c r="J208" s="226">
        <v>412.41742384149768</v>
      </c>
      <c r="K208" s="226">
        <v>419.10993370294926</v>
      </c>
      <c r="L208" s="226">
        <v>-0.10164004689990605</v>
      </c>
      <c r="M208" s="226">
        <v>100.26763990267639</v>
      </c>
      <c r="N208" s="226">
        <v>252</v>
      </c>
      <c r="O208" s="226">
        <v>31</v>
      </c>
      <c r="P208" s="226">
        <v>8.1999999999999993</v>
      </c>
      <c r="Q208" s="226">
        <v>2.8</v>
      </c>
      <c r="R208" s="225">
        <v>1215</v>
      </c>
      <c r="S208" s="227">
        <v>26</v>
      </c>
      <c r="T208" s="227">
        <v>500000</v>
      </c>
      <c r="U208" s="227">
        <v>11000</v>
      </c>
      <c r="V208" s="226">
        <v>0.68</v>
      </c>
      <c r="W208" s="227">
        <v>0.17</v>
      </c>
      <c r="X208" s="226" t="s">
        <v>285</v>
      </c>
      <c r="Y208" s="227" t="s">
        <v>285</v>
      </c>
      <c r="Z208" s="226">
        <v>7.08</v>
      </c>
      <c r="AA208" s="227">
        <v>0.5</v>
      </c>
      <c r="AB208" s="226">
        <v>8.4000000000000005E-2</v>
      </c>
      <c r="AC208" s="227">
        <v>0.05</v>
      </c>
      <c r="AD208" s="226">
        <v>1.73</v>
      </c>
      <c r="AE208" s="227">
        <v>0.54</v>
      </c>
      <c r="AF208" s="226">
        <v>2.38</v>
      </c>
      <c r="AG208" s="227">
        <v>0.8</v>
      </c>
      <c r="AH208" s="226">
        <v>0.63</v>
      </c>
      <c r="AI208" s="227">
        <v>0.13</v>
      </c>
      <c r="AJ208" s="228">
        <v>20.5</v>
      </c>
      <c r="AK208" s="227">
        <v>2.4</v>
      </c>
      <c r="AL208" s="228">
        <v>6.92</v>
      </c>
      <c r="AM208" s="227">
        <v>0.55000000000000004</v>
      </c>
      <c r="AN208" s="225">
        <v>93.9</v>
      </c>
      <c r="AO208" s="227">
        <v>3</v>
      </c>
      <c r="AP208" s="225">
        <v>37.799999999999997</v>
      </c>
      <c r="AQ208" s="227">
        <v>1.1000000000000001</v>
      </c>
      <c r="AR208" s="225">
        <v>190.5</v>
      </c>
      <c r="AS208" s="227">
        <v>6.7</v>
      </c>
      <c r="AT208" s="225">
        <v>40.700000000000003</v>
      </c>
      <c r="AU208" s="227">
        <v>1.2</v>
      </c>
      <c r="AV208" s="225">
        <v>379</v>
      </c>
      <c r="AW208" s="227">
        <v>10</v>
      </c>
      <c r="AX208" s="225">
        <v>78.8</v>
      </c>
      <c r="AY208" s="227">
        <v>2.4</v>
      </c>
      <c r="AZ208" s="227">
        <v>10190</v>
      </c>
      <c r="BA208" s="227">
        <v>240</v>
      </c>
      <c r="BB208" s="226">
        <v>0.33600000000000002</v>
      </c>
      <c r="BC208" s="227">
        <v>9.7000000000000003E-2</v>
      </c>
      <c r="BD208" s="225">
        <v>143.80000000000001</v>
      </c>
      <c r="BE208" s="227">
        <v>5.8</v>
      </c>
      <c r="BF208" s="228">
        <v>8.6199999999999992</v>
      </c>
      <c r="BG208" s="227">
        <v>0.56000000000000005</v>
      </c>
      <c r="BH208" s="228">
        <v>11.27</v>
      </c>
      <c r="BI208" s="227">
        <v>0.76</v>
      </c>
      <c r="BJ208" s="225">
        <v>296</v>
      </c>
      <c r="BK208" s="227">
        <v>10</v>
      </c>
      <c r="BL208" s="225">
        <v>554.29999999999995</v>
      </c>
      <c r="BM208" s="227">
        <v>9.5</v>
      </c>
    </row>
    <row r="209" spans="1:65" s="258" customFormat="1" ht="14">
      <c r="A209" s="224" t="s">
        <v>861</v>
      </c>
      <c r="B209" s="225">
        <v>418.02431417022109</v>
      </c>
      <c r="C209" s="225">
        <v>7.9</v>
      </c>
      <c r="D209" s="225">
        <v>417.1</v>
      </c>
      <c r="E209" s="225">
        <v>7.9</v>
      </c>
      <c r="F209" s="226">
        <v>407</v>
      </c>
      <c r="G209" s="226">
        <v>37</v>
      </c>
      <c r="H209" s="226">
        <v>370</v>
      </c>
      <c r="I209" s="226">
        <v>204</v>
      </c>
      <c r="J209" s="226">
        <v>418.02431417022109</v>
      </c>
      <c r="K209" s="226">
        <v>421.32064404610594</v>
      </c>
      <c r="L209" s="226">
        <v>-0.14158107621662733</v>
      </c>
      <c r="M209" s="226">
        <v>99.217619662727913</v>
      </c>
      <c r="N209" s="226">
        <v>241</v>
      </c>
      <c r="O209" s="226">
        <v>27</v>
      </c>
      <c r="P209" s="226">
        <v>8.4</v>
      </c>
      <c r="Q209" s="226">
        <v>2.5</v>
      </c>
      <c r="R209" s="225">
        <v>903</v>
      </c>
      <c r="S209" s="227">
        <v>12</v>
      </c>
      <c r="T209" s="227">
        <v>464000</v>
      </c>
      <c r="U209" s="227">
        <v>11000</v>
      </c>
      <c r="V209" s="226">
        <v>0.92</v>
      </c>
      <c r="W209" s="227">
        <v>0.16</v>
      </c>
      <c r="X209" s="226" t="s">
        <v>285</v>
      </c>
      <c r="Y209" s="227" t="s">
        <v>285</v>
      </c>
      <c r="Z209" s="226">
        <v>4.46</v>
      </c>
      <c r="AA209" s="227">
        <v>0.31</v>
      </c>
      <c r="AB209" s="226" t="s">
        <v>285</v>
      </c>
      <c r="AC209" s="227" t="s">
        <v>285</v>
      </c>
      <c r="AD209" s="226">
        <v>1.1599999999999999</v>
      </c>
      <c r="AE209" s="227">
        <v>0.35</v>
      </c>
      <c r="AF209" s="226">
        <v>2.13</v>
      </c>
      <c r="AG209" s="227">
        <v>0.71</v>
      </c>
      <c r="AH209" s="226">
        <v>0.46300000000000002</v>
      </c>
      <c r="AI209" s="227">
        <v>8.6999999999999994E-2</v>
      </c>
      <c r="AJ209" s="228">
        <v>11.7</v>
      </c>
      <c r="AK209" s="227">
        <v>1.2</v>
      </c>
      <c r="AL209" s="228">
        <v>4.37</v>
      </c>
      <c r="AM209" s="227">
        <v>0.28000000000000003</v>
      </c>
      <c r="AN209" s="225">
        <v>60.7</v>
      </c>
      <c r="AO209" s="227">
        <v>1.5</v>
      </c>
      <c r="AP209" s="225">
        <v>25.98</v>
      </c>
      <c r="AQ209" s="227">
        <v>0.87</v>
      </c>
      <c r="AR209" s="225">
        <v>150.1</v>
      </c>
      <c r="AS209" s="227">
        <v>3.6</v>
      </c>
      <c r="AT209" s="225">
        <v>34.93</v>
      </c>
      <c r="AU209" s="227">
        <v>0.89</v>
      </c>
      <c r="AV209" s="225">
        <v>341.7</v>
      </c>
      <c r="AW209" s="227">
        <v>7.3</v>
      </c>
      <c r="AX209" s="225">
        <v>77.099999999999994</v>
      </c>
      <c r="AY209" s="227">
        <v>1.3</v>
      </c>
      <c r="AZ209" s="227">
        <v>9140</v>
      </c>
      <c r="BA209" s="227">
        <v>190</v>
      </c>
      <c r="BB209" s="226">
        <v>0.46500000000000002</v>
      </c>
      <c r="BC209" s="227">
        <v>9.9000000000000005E-2</v>
      </c>
      <c r="BD209" s="225">
        <v>87</v>
      </c>
      <c r="BE209" s="227">
        <v>2.5</v>
      </c>
      <c r="BF209" s="228">
        <v>5.08</v>
      </c>
      <c r="BG209" s="227">
        <v>0.43</v>
      </c>
      <c r="BH209" s="228">
        <v>3.15</v>
      </c>
      <c r="BI209" s="227">
        <v>0.22</v>
      </c>
      <c r="BJ209" s="225">
        <v>82.5</v>
      </c>
      <c r="BK209" s="227">
        <v>1.2</v>
      </c>
      <c r="BL209" s="225">
        <v>324.89999999999998</v>
      </c>
      <c r="BM209" s="227">
        <v>3.3</v>
      </c>
    </row>
    <row r="210" spans="1:65" s="258" customFormat="1" ht="14">
      <c r="A210" s="224" t="s">
        <v>862</v>
      </c>
      <c r="B210" s="225">
        <v>427.2835807020594</v>
      </c>
      <c r="C210" s="225">
        <v>13</v>
      </c>
      <c r="D210" s="225">
        <v>423</v>
      </c>
      <c r="E210" s="225">
        <v>13</v>
      </c>
      <c r="F210" s="226">
        <v>360</v>
      </c>
      <c r="G210" s="226">
        <v>47</v>
      </c>
      <c r="H210" s="226">
        <v>27.7</v>
      </c>
      <c r="I210" s="226">
        <v>313.8</v>
      </c>
      <c r="J210" s="226">
        <v>427.2835807020594</v>
      </c>
      <c r="K210" s="226">
        <v>432.97587804383846</v>
      </c>
      <c r="L210" s="226">
        <v>-1.0743216512278875</v>
      </c>
      <c r="M210" s="226">
        <v>98.685308436235161</v>
      </c>
      <c r="N210" s="226">
        <v>139</v>
      </c>
      <c r="O210" s="226">
        <v>22</v>
      </c>
      <c r="P210" s="226">
        <v>3.2</v>
      </c>
      <c r="Q210" s="226">
        <v>2</v>
      </c>
      <c r="R210" s="225">
        <v>859</v>
      </c>
      <c r="S210" s="227">
        <v>96</v>
      </c>
      <c r="T210" s="227">
        <v>473000</v>
      </c>
      <c r="U210" s="227">
        <v>12000</v>
      </c>
      <c r="V210" s="226">
        <v>0.22500000000000001</v>
      </c>
      <c r="W210" s="227">
        <v>8.4000000000000005E-2</v>
      </c>
      <c r="X210" s="226" t="s">
        <v>285</v>
      </c>
      <c r="Y210" s="227" t="s">
        <v>285</v>
      </c>
      <c r="Z210" s="226">
        <v>3.14</v>
      </c>
      <c r="AA210" s="227">
        <v>0.36</v>
      </c>
      <c r="AB210" s="226">
        <v>9.7000000000000003E-2</v>
      </c>
      <c r="AC210" s="227">
        <v>0.05</v>
      </c>
      <c r="AD210" s="226">
        <v>1.55</v>
      </c>
      <c r="AE210" s="227">
        <v>0.48</v>
      </c>
      <c r="AF210" s="226">
        <v>2.52</v>
      </c>
      <c r="AG210" s="227">
        <v>0.73</v>
      </c>
      <c r="AH210" s="226">
        <v>0.72</v>
      </c>
      <c r="AI210" s="227">
        <v>0.12</v>
      </c>
      <c r="AJ210" s="228">
        <v>16.2</v>
      </c>
      <c r="AK210" s="227">
        <v>2.5</v>
      </c>
      <c r="AL210" s="228">
        <v>5.62</v>
      </c>
      <c r="AM210" s="227">
        <v>0.76</v>
      </c>
      <c r="AN210" s="225">
        <v>70.7</v>
      </c>
      <c r="AO210" s="227">
        <v>8.5</v>
      </c>
      <c r="AP210" s="225">
        <v>26.8</v>
      </c>
      <c r="AQ210" s="227">
        <v>3.1</v>
      </c>
      <c r="AR210" s="225">
        <v>133</v>
      </c>
      <c r="AS210" s="227">
        <v>14</v>
      </c>
      <c r="AT210" s="225">
        <v>27.3</v>
      </c>
      <c r="AU210" s="227">
        <v>2.8</v>
      </c>
      <c r="AV210" s="225">
        <v>247</v>
      </c>
      <c r="AW210" s="227">
        <v>26</v>
      </c>
      <c r="AX210" s="225">
        <v>51.9</v>
      </c>
      <c r="AY210" s="227">
        <v>5.2</v>
      </c>
      <c r="AZ210" s="227">
        <v>9850</v>
      </c>
      <c r="BA210" s="227">
        <v>160</v>
      </c>
      <c r="BB210" s="226">
        <v>0.113</v>
      </c>
      <c r="BC210" s="227">
        <v>4.9000000000000002E-2</v>
      </c>
      <c r="BD210" s="225">
        <v>45</v>
      </c>
      <c r="BE210" s="227">
        <v>3.2</v>
      </c>
      <c r="BF210" s="228">
        <v>2.42</v>
      </c>
      <c r="BG210" s="227">
        <v>0.39</v>
      </c>
      <c r="BH210" s="228">
        <v>2.89</v>
      </c>
      <c r="BI210" s="227">
        <v>0.31</v>
      </c>
      <c r="BJ210" s="225">
        <v>75.8</v>
      </c>
      <c r="BK210" s="227">
        <v>9</v>
      </c>
      <c r="BL210" s="225">
        <v>169</v>
      </c>
      <c r="BM210" s="227">
        <v>15</v>
      </c>
    </row>
    <row r="211" spans="1:65" s="258" customFormat="1" ht="14">
      <c r="A211" s="224" t="s">
        <v>863</v>
      </c>
      <c r="B211" s="225">
        <v>422.23474405829461</v>
      </c>
      <c r="C211" s="225">
        <v>10</v>
      </c>
      <c r="D211" s="225">
        <v>419.7</v>
      </c>
      <c r="E211" s="225">
        <v>10</v>
      </c>
      <c r="F211" s="226">
        <v>381</v>
      </c>
      <c r="G211" s="226">
        <v>44</v>
      </c>
      <c r="H211" s="226">
        <v>217</v>
      </c>
      <c r="I211" s="226">
        <v>266</v>
      </c>
      <c r="J211" s="226">
        <v>422.23474405829461</v>
      </c>
      <c r="K211" s="226">
        <v>417.54759132822238</v>
      </c>
      <c r="L211" s="226">
        <v>-0.58223690977337028</v>
      </c>
      <c r="M211" s="226">
        <v>101.12254335252237</v>
      </c>
      <c r="N211" s="226">
        <v>208</v>
      </c>
      <c r="O211" s="226">
        <v>20</v>
      </c>
      <c r="P211" s="226">
        <v>8.8000000000000007</v>
      </c>
      <c r="Q211" s="226">
        <v>2.7</v>
      </c>
      <c r="R211" s="225">
        <v>1320</v>
      </c>
      <c r="S211" s="227">
        <v>100</v>
      </c>
      <c r="T211" s="227">
        <v>470000</v>
      </c>
      <c r="U211" s="227">
        <v>10000</v>
      </c>
      <c r="V211" s="226">
        <v>0.56000000000000005</v>
      </c>
      <c r="W211" s="227">
        <v>0.14000000000000001</v>
      </c>
      <c r="X211" s="226" t="s">
        <v>285</v>
      </c>
      <c r="Y211" s="227" t="s">
        <v>285</v>
      </c>
      <c r="Z211" s="226">
        <v>3.23</v>
      </c>
      <c r="AA211" s="227">
        <v>0.32</v>
      </c>
      <c r="AB211" s="226">
        <v>0.157</v>
      </c>
      <c r="AC211" s="227">
        <v>5.8000000000000003E-2</v>
      </c>
      <c r="AD211" s="226">
        <v>1.93</v>
      </c>
      <c r="AE211" s="227">
        <v>0.49</v>
      </c>
      <c r="AF211" s="226">
        <v>4.41</v>
      </c>
      <c r="AG211" s="227">
        <v>0.94</v>
      </c>
      <c r="AH211" s="226">
        <v>0.78</v>
      </c>
      <c r="AI211" s="227">
        <v>0.11</v>
      </c>
      <c r="AJ211" s="228">
        <v>26.3</v>
      </c>
      <c r="AK211" s="227">
        <v>2.6</v>
      </c>
      <c r="AL211" s="228">
        <v>8.6199999999999992</v>
      </c>
      <c r="AM211" s="227">
        <v>0.87</v>
      </c>
      <c r="AN211" s="225">
        <v>108.5</v>
      </c>
      <c r="AO211" s="227">
        <v>9.3000000000000007</v>
      </c>
      <c r="AP211" s="225">
        <v>42.8</v>
      </c>
      <c r="AQ211" s="227">
        <v>3.7</v>
      </c>
      <c r="AR211" s="225">
        <v>208</v>
      </c>
      <c r="AS211" s="227">
        <v>16</v>
      </c>
      <c r="AT211" s="225">
        <v>42.2</v>
      </c>
      <c r="AU211" s="227">
        <v>3.1</v>
      </c>
      <c r="AV211" s="225">
        <v>371</v>
      </c>
      <c r="AW211" s="227">
        <v>25</v>
      </c>
      <c r="AX211" s="225">
        <v>78.099999999999994</v>
      </c>
      <c r="AY211" s="227">
        <v>4.7</v>
      </c>
      <c r="AZ211" s="227">
        <v>8440</v>
      </c>
      <c r="BA211" s="227">
        <v>200</v>
      </c>
      <c r="BB211" s="226">
        <v>0.252</v>
      </c>
      <c r="BC211" s="227">
        <v>6.5000000000000002E-2</v>
      </c>
      <c r="BD211" s="225">
        <v>49.8</v>
      </c>
      <c r="BE211" s="227">
        <v>1.9</v>
      </c>
      <c r="BF211" s="228">
        <v>2.7</v>
      </c>
      <c r="BG211" s="227">
        <v>0.3</v>
      </c>
      <c r="BH211" s="228">
        <v>2.93</v>
      </c>
      <c r="BI211" s="227">
        <v>0.25</v>
      </c>
      <c r="BJ211" s="225">
        <v>75.900000000000006</v>
      </c>
      <c r="BK211" s="227">
        <v>6.9</v>
      </c>
      <c r="BL211" s="225">
        <v>185</v>
      </c>
      <c r="BM211" s="227">
        <v>9.3000000000000007</v>
      </c>
    </row>
    <row r="212" spans="1:65" s="258" customFormat="1" ht="14">
      <c r="A212" s="224" t="s">
        <v>864</v>
      </c>
      <c r="B212" s="225">
        <v>423.49411951894365</v>
      </c>
      <c r="C212" s="225">
        <v>11</v>
      </c>
      <c r="D212" s="225">
        <v>424</v>
      </c>
      <c r="E212" s="225">
        <v>11</v>
      </c>
      <c r="F212" s="226">
        <v>422</v>
      </c>
      <c r="G212" s="226">
        <v>43</v>
      </c>
      <c r="H212" s="226">
        <v>471</v>
      </c>
      <c r="I212" s="226">
        <v>242</v>
      </c>
      <c r="J212" s="226">
        <v>423.49411951894365</v>
      </c>
      <c r="K212" s="226">
        <v>425.2460596247675</v>
      </c>
      <c r="L212" s="226">
        <v>0.14639594799976502</v>
      </c>
      <c r="M212" s="226">
        <v>99.588017321696114</v>
      </c>
      <c r="N212" s="226">
        <v>206</v>
      </c>
      <c r="O212" s="226">
        <v>23</v>
      </c>
      <c r="P212" s="226">
        <v>7.5</v>
      </c>
      <c r="Q212" s="226">
        <v>2.8</v>
      </c>
      <c r="R212" s="225">
        <v>687</v>
      </c>
      <c r="S212" s="227">
        <v>23</v>
      </c>
      <c r="T212" s="227">
        <v>467000</v>
      </c>
      <c r="U212" s="227">
        <v>12000</v>
      </c>
      <c r="V212" s="226">
        <v>0.49</v>
      </c>
      <c r="W212" s="227">
        <v>0.1</v>
      </c>
      <c r="X212" s="226" t="s">
        <v>285</v>
      </c>
      <c r="Y212" s="227" t="s">
        <v>285</v>
      </c>
      <c r="Z212" s="226">
        <v>3.02</v>
      </c>
      <c r="AA212" s="227">
        <v>0.28000000000000003</v>
      </c>
      <c r="AB212" s="226" t="s">
        <v>285</v>
      </c>
      <c r="AC212" s="227" t="s">
        <v>285</v>
      </c>
      <c r="AD212" s="226">
        <v>0.63</v>
      </c>
      <c r="AE212" s="227">
        <v>0.24</v>
      </c>
      <c r="AF212" s="226">
        <v>1.78</v>
      </c>
      <c r="AG212" s="227">
        <v>0.46</v>
      </c>
      <c r="AH212" s="226">
        <v>0.42599999999999999</v>
      </c>
      <c r="AI212" s="227">
        <v>7.9000000000000001E-2</v>
      </c>
      <c r="AJ212" s="228">
        <v>11.5</v>
      </c>
      <c r="AK212" s="227">
        <v>1.1000000000000001</v>
      </c>
      <c r="AL212" s="228">
        <v>4.2300000000000004</v>
      </c>
      <c r="AM212" s="227">
        <v>0.28999999999999998</v>
      </c>
      <c r="AN212" s="225">
        <v>50.5</v>
      </c>
      <c r="AO212" s="227">
        <v>2.2000000000000002</v>
      </c>
      <c r="AP212" s="225">
        <v>20.69</v>
      </c>
      <c r="AQ212" s="227">
        <v>0.99</v>
      </c>
      <c r="AR212" s="225">
        <v>111.2</v>
      </c>
      <c r="AS212" s="227">
        <v>4.4000000000000004</v>
      </c>
      <c r="AT212" s="225">
        <v>25</v>
      </c>
      <c r="AU212" s="227">
        <v>1</v>
      </c>
      <c r="AV212" s="225">
        <v>245.1</v>
      </c>
      <c r="AW212" s="227">
        <v>6.9</v>
      </c>
      <c r="AX212" s="225">
        <v>54.9</v>
      </c>
      <c r="AY212" s="227">
        <v>1.6</v>
      </c>
      <c r="AZ212" s="227">
        <v>8730</v>
      </c>
      <c r="BA212" s="227">
        <v>170</v>
      </c>
      <c r="BB212" s="226">
        <v>0.312</v>
      </c>
      <c r="BC212" s="227">
        <v>6.3E-2</v>
      </c>
      <c r="BD212" s="225">
        <v>54.5</v>
      </c>
      <c r="BE212" s="227">
        <v>2.7</v>
      </c>
      <c r="BF212" s="228">
        <v>3.33</v>
      </c>
      <c r="BG212" s="227">
        <v>0.41</v>
      </c>
      <c r="BH212" s="228">
        <v>1.95</v>
      </c>
      <c r="BI212" s="227">
        <v>0.15</v>
      </c>
      <c r="BJ212" s="225">
        <v>48.4</v>
      </c>
      <c r="BK212" s="227">
        <v>1.5</v>
      </c>
      <c r="BL212" s="225">
        <v>196.1</v>
      </c>
      <c r="BM212" s="227">
        <v>7.2</v>
      </c>
    </row>
    <row r="213" spans="1:65" s="258" customFormat="1" ht="14">
      <c r="A213" s="224" t="s">
        <v>865</v>
      </c>
      <c r="B213" s="225">
        <v>419.78438083728923</v>
      </c>
      <c r="C213" s="225">
        <v>11</v>
      </c>
      <c r="D213" s="225">
        <v>418</v>
      </c>
      <c r="E213" s="225">
        <v>11</v>
      </c>
      <c r="F213" s="226">
        <v>376</v>
      </c>
      <c r="G213" s="226">
        <v>48</v>
      </c>
      <c r="H213" s="226">
        <v>217</v>
      </c>
      <c r="I213" s="226">
        <v>316</v>
      </c>
      <c r="J213" s="226">
        <v>419.78438083728923</v>
      </c>
      <c r="K213" s="226">
        <v>419.77085166239493</v>
      </c>
      <c r="L213" s="226">
        <v>-0.57709932119515184</v>
      </c>
      <c r="M213" s="226">
        <v>100.00322299055324</v>
      </c>
      <c r="N213" s="226">
        <v>174</v>
      </c>
      <c r="O213" s="226">
        <v>26</v>
      </c>
      <c r="P213" s="226">
        <v>10.9</v>
      </c>
      <c r="Q213" s="226">
        <v>3.2</v>
      </c>
      <c r="R213" s="225">
        <v>1418</v>
      </c>
      <c r="S213" s="227">
        <v>24</v>
      </c>
      <c r="T213" s="227">
        <v>494000</v>
      </c>
      <c r="U213" s="227">
        <v>12000</v>
      </c>
      <c r="V213" s="226">
        <v>0.48</v>
      </c>
      <c r="W213" s="227">
        <v>0.15</v>
      </c>
      <c r="X213" s="226" t="s">
        <v>285</v>
      </c>
      <c r="Y213" s="227" t="s">
        <v>285</v>
      </c>
      <c r="Z213" s="226">
        <v>2.87</v>
      </c>
      <c r="AA213" s="227">
        <v>0.32</v>
      </c>
      <c r="AB213" s="226">
        <v>0.28199999999999997</v>
      </c>
      <c r="AC213" s="227">
        <v>9.7000000000000003E-2</v>
      </c>
      <c r="AD213" s="226">
        <v>2.54</v>
      </c>
      <c r="AE213" s="227">
        <v>0.64</v>
      </c>
      <c r="AF213" s="226">
        <v>5</v>
      </c>
      <c r="AG213" s="227">
        <v>1</v>
      </c>
      <c r="AH213" s="226">
        <v>1.1100000000000001</v>
      </c>
      <c r="AI213" s="227">
        <v>0.16</v>
      </c>
      <c r="AJ213" s="228">
        <v>28.8</v>
      </c>
      <c r="AK213" s="227">
        <v>2.1</v>
      </c>
      <c r="AL213" s="228">
        <v>9.6199999999999992</v>
      </c>
      <c r="AM213" s="227">
        <v>0.56999999999999995</v>
      </c>
      <c r="AN213" s="225">
        <v>118.2</v>
      </c>
      <c r="AO213" s="227">
        <v>2.6</v>
      </c>
      <c r="AP213" s="225">
        <v>46.3</v>
      </c>
      <c r="AQ213" s="227">
        <v>1.3</v>
      </c>
      <c r="AR213" s="225">
        <v>227.1</v>
      </c>
      <c r="AS213" s="227">
        <v>5</v>
      </c>
      <c r="AT213" s="225">
        <v>43.8</v>
      </c>
      <c r="AU213" s="227">
        <v>1.2</v>
      </c>
      <c r="AV213" s="225">
        <v>383.5</v>
      </c>
      <c r="AW213" s="227">
        <v>9</v>
      </c>
      <c r="AX213" s="225">
        <v>78.599999999999994</v>
      </c>
      <c r="AY213" s="227">
        <v>1.7</v>
      </c>
      <c r="AZ213" s="227">
        <v>8700</v>
      </c>
      <c r="BA213" s="227">
        <v>270</v>
      </c>
      <c r="BB213" s="226">
        <v>0.26200000000000001</v>
      </c>
      <c r="BC213" s="227">
        <v>6.5000000000000002E-2</v>
      </c>
      <c r="BD213" s="225">
        <v>46.7</v>
      </c>
      <c r="BE213" s="227">
        <v>1.3</v>
      </c>
      <c r="BF213" s="228">
        <v>2.58</v>
      </c>
      <c r="BG213" s="227">
        <v>0.35</v>
      </c>
      <c r="BH213" s="228">
        <v>3.12</v>
      </c>
      <c r="BI213" s="227">
        <v>0.25</v>
      </c>
      <c r="BJ213" s="225">
        <v>82.2</v>
      </c>
      <c r="BK213" s="227">
        <v>1.2</v>
      </c>
      <c r="BL213" s="225">
        <v>176.2</v>
      </c>
      <c r="BM213" s="227">
        <v>2.7</v>
      </c>
    </row>
    <row r="214" spans="1:65" s="258" customFormat="1" ht="14">
      <c r="A214" s="224" t="s">
        <v>866</v>
      </c>
      <c r="B214" s="225">
        <v>430.73307982155933</v>
      </c>
      <c r="C214" s="225">
        <v>9.8000000000000007</v>
      </c>
      <c r="D214" s="225">
        <v>428.7</v>
      </c>
      <c r="E214" s="225">
        <v>9.8000000000000007</v>
      </c>
      <c r="F214" s="226">
        <v>400</v>
      </c>
      <c r="G214" s="226">
        <v>39</v>
      </c>
      <c r="H214" s="226">
        <v>280</v>
      </c>
      <c r="I214" s="226">
        <v>224</v>
      </c>
      <c r="J214" s="226">
        <v>430.73307982155933</v>
      </c>
      <c r="K214" s="226">
        <v>432.99520201718894</v>
      </c>
      <c r="L214" s="226">
        <v>-0.43650642670950901</v>
      </c>
      <c r="M214" s="226">
        <v>99.477564142722343</v>
      </c>
      <c r="N214" s="226">
        <v>245</v>
      </c>
      <c r="O214" s="226">
        <v>25</v>
      </c>
      <c r="P214" s="226">
        <v>9.1</v>
      </c>
      <c r="Q214" s="226">
        <v>2.9</v>
      </c>
      <c r="R214" s="225">
        <v>732</v>
      </c>
      <c r="S214" s="227">
        <v>29</v>
      </c>
      <c r="T214" s="227">
        <v>479000</v>
      </c>
      <c r="U214" s="227">
        <v>10000</v>
      </c>
      <c r="V214" s="226">
        <v>0.49</v>
      </c>
      <c r="W214" s="227">
        <v>0.13</v>
      </c>
      <c r="X214" s="226" t="s">
        <v>285</v>
      </c>
      <c r="Y214" s="227" t="s">
        <v>285</v>
      </c>
      <c r="Z214" s="226">
        <v>2.74</v>
      </c>
      <c r="AA214" s="227">
        <v>0.31</v>
      </c>
      <c r="AB214" s="226">
        <v>0.14199999999999999</v>
      </c>
      <c r="AC214" s="227">
        <v>5.8000000000000003E-2</v>
      </c>
      <c r="AD214" s="226">
        <v>0.87</v>
      </c>
      <c r="AE214" s="227">
        <v>0.35</v>
      </c>
      <c r="AF214" s="226">
        <v>2.5499999999999998</v>
      </c>
      <c r="AG214" s="227">
        <v>0.59</v>
      </c>
      <c r="AH214" s="226">
        <v>0.42</v>
      </c>
      <c r="AI214" s="227">
        <v>9.8000000000000004E-2</v>
      </c>
      <c r="AJ214" s="228">
        <v>10.199999999999999</v>
      </c>
      <c r="AK214" s="227">
        <v>1.2</v>
      </c>
      <c r="AL214" s="228">
        <v>4.04</v>
      </c>
      <c r="AM214" s="227">
        <v>0.32</v>
      </c>
      <c r="AN214" s="225">
        <v>54.6</v>
      </c>
      <c r="AO214" s="227">
        <v>2.5</v>
      </c>
      <c r="AP214" s="225">
        <v>22.1</v>
      </c>
      <c r="AQ214" s="227">
        <v>1.1000000000000001</v>
      </c>
      <c r="AR214" s="225">
        <v>120</v>
      </c>
      <c r="AS214" s="227">
        <v>5.4</v>
      </c>
      <c r="AT214" s="225">
        <v>27</v>
      </c>
      <c r="AU214" s="227">
        <v>1.3</v>
      </c>
      <c r="AV214" s="225">
        <v>263</v>
      </c>
      <c r="AW214" s="227">
        <v>13</v>
      </c>
      <c r="AX214" s="225">
        <v>61.7</v>
      </c>
      <c r="AY214" s="227">
        <v>2.8</v>
      </c>
      <c r="AZ214" s="227">
        <v>8450</v>
      </c>
      <c r="BA214" s="227">
        <v>180</v>
      </c>
      <c r="BB214" s="226">
        <v>0.26900000000000002</v>
      </c>
      <c r="BC214" s="227">
        <v>6.5000000000000002E-2</v>
      </c>
      <c r="BD214" s="225">
        <v>48.6</v>
      </c>
      <c r="BE214" s="227">
        <v>1.7</v>
      </c>
      <c r="BF214" s="228">
        <v>2.74</v>
      </c>
      <c r="BG214" s="227">
        <v>0.28000000000000003</v>
      </c>
      <c r="BH214" s="228">
        <v>1.27</v>
      </c>
      <c r="BI214" s="227">
        <v>0.13</v>
      </c>
      <c r="BJ214" s="225">
        <v>33.799999999999997</v>
      </c>
      <c r="BK214" s="227">
        <v>1.7</v>
      </c>
      <c r="BL214" s="225">
        <v>177.7</v>
      </c>
      <c r="BM214" s="227">
        <v>9</v>
      </c>
    </row>
    <row r="215" spans="1:65" s="258" customFormat="1" ht="14">
      <c r="A215" s="224" t="s">
        <v>867</v>
      </c>
      <c r="B215" s="225">
        <v>403.83322729880604</v>
      </c>
      <c r="C215" s="225">
        <v>7.4</v>
      </c>
      <c r="D215" s="225">
        <v>403.3</v>
      </c>
      <c r="E215" s="225">
        <v>7.4</v>
      </c>
      <c r="F215" s="226">
        <v>395</v>
      </c>
      <c r="G215" s="226">
        <v>37</v>
      </c>
      <c r="H215" s="226">
        <v>378</v>
      </c>
      <c r="I215" s="226">
        <v>204</v>
      </c>
      <c r="J215" s="226">
        <v>403.83322729880604</v>
      </c>
      <c r="K215" s="226">
        <v>406.10835765531306</v>
      </c>
      <c r="L215" s="226">
        <v>-7.4964752942763252E-2</v>
      </c>
      <c r="M215" s="226">
        <v>99.43977258442979</v>
      </c>
      <c r="N215" s="226">
        <v>225</v>
      </c>
      <c r="O215" s="226">
        <v>32</v>
      </c>
      <c r="P215" s="226">
        <v>5.6</v>
      </c>
      <c r="Q215" s="226">
        <v>2.4</v>
      </c>
      <c r="R215" s="225">
        <v>873</v>
      </c>
      <c r="S215" s="227">
        <v>33</v>
      </c>
      <c r="T215" s="227">
        <v>473000</v>
      </c>
      <c r="U215" s="227">
        <v>12000</v>
      </c>
      <c r="V215" s="226">
        <v>0.8</v>
      </c>
      <c r="W215" s="227">
        <v>0.19</v>
      </c>
      <c r="X215" s="226" t="s">
        <v>285</v>
      </c>
      <c r="Y215" s="227" t="s">
        <v>285</v>
      </c>
      <c r="Z215" s="226">
        <v>4.45</v>
      </c>
      <c r="AA215" s="227">
        <v>0.37</v>
      </c>
      <c r="AB215" s="226">
        <v>2.4E-2</v>
      </c>
      <c r="AC215" s="227">
        <v>2.5999999999999999E-2</v>
      </c>
      <c r="AD215" s="226">
        <v>0.71</v>
      </c>
      <c r="AE215" s="227">
        <v>0.28999999999999998</v>
      </c>
      <c r="AF215" s="226">
        <v>1.54</v>
      </c>
      <c r="AG215" s="227">
        <v>0.53</v>
      </c>
      <c r="AH215" s="226">
        <v>0.41799999999999998</v>
      </c>
      <c r="AI215" s="227">
        <v>9.5000000000000001E-2</v>
      </c>
      <c r="AJ215" s="228">
        <v>10.6</v>
      </c>
      <c r="AK215" s="227">
        <v>1.3</v>
      </c>
      <c r="AL215" s="228">
        <v>4.2699999999999996</v>
      </c>
      <c r="AM215" s="227">
        <v>0.28000000000000003</v>
      </c>
      <c r="AN215" s="225">
        <v>57.3</v>
      </c>
      <c r="AO215" s="227">
        <v>2.2000000000000002</v>
      </c>
      <c r="AP215" s="225">
        <v>25.8</v>
      </c>
      <c r="AQ215" s="227">
        <v>1.2</v>
      </c>
      <c r="AR215" s="225">
        <v>145.5</v>
      </c>
      <c r="AS215" s="227">
        <v>6.3</v>
      </c>
      <c r="AT215" s="225">
        <v>33</v>
      </c>
      <c r="AU215" s="227">
        <v>1.5</v>
      </c>
      <c r="AV215" s="225">
        <v>330</v>
      </c>
      <c r="AW215" s="227">
        <v>14</v>
      </c>
      <c r="AX215" s="225">
        <v>76.3</v>
      </c>
      <c r="AY215" s="227">
        <v>2.5</v>
      </c>
      <c r="AZ215" s="227">
        <v>8210</v>
      </c>
      <c r="BA215" s="227">
        <v>170</v>
      </c>
      <c r="BB215" s="226">
        <v>0.38</v>
      </c>
      <c r="BC215" s="227">
        <v>8.3000000000000004E-2</v>
      </c>
      <c r="BD215" s="225">
        <v>95.9</v>
      </c>
      <c r="BE215" s="227">
        <v>5.6</v>
      </c>
      <c r="BF215" s="228">
        <v>5.74</v>
      </c>
      <c r="BG215" s="227">
        <v>0.66</v>
      </c>
      <c r="BH215" s="228">
        <v>3.36</v>
      </c>
      <c r="BI215" s="227">
        <v>0.35</v>
      </c>
      <c r="BJ215" s="225">
        <v>82.4</v>
      </c>
      <c r="BK215" s="227">
        <v>5.6</v>
      </c>
      <c r="BL215" s="225">
        <v>361</v>
      </c>
      <c r="BM215" s="227">
        <v>15</v>
      </c>
    </row>
    <row r="216" spans="1:65" s="258" customFormat="1" ht="14">
      <c r="A216" s="229" t="s">
        <v>568</v>
      </c>
      <c r="B216" s="230">
        <f>AVERAGE(B186:B215)</f>
        <v>416.44166460601866</v>
      </c>
      <c r="C216" s="225"/>
      <c r="D216" s="230">
        <f>AVERAGE(D186:D215)</f>
        <v>416.17</v>
      </c>
      <c r="E216" s="225"/>
      <c r="F216" s="226"/>
      <c r="G216" s="226"/>
      <c r="H216" s="226"/>
      <c r="I216" s="226"/>
      <c r="J216" s="226"/>
      <c r="K216" s="226"/>
      <c r="L216" s="226"/>
      <c r="M216" s="226"/>
      <c r="N216" s="226"/>
      <c r="O216" s="226"/>
      <c r="P216" s="226"/>
      <c r="Q216" s="226"/>
      <c r="R216" s="225"/>
      <c r="S216" s="227"/>
      <c r="T216" s="227"/>
      <c r="U216" s="227"/>
      <c r="V216" s="226"/>
      <c r="W216" s="227"/>
      <c r="X216" s="226"/>
      <c r="Y216" s="227"/>
      <c r="Z216" s="226"/>
      <c r="AA216" s="227"/>
      <c r="AB216" s="226"/>
      <c r="AC216" s="227"/>
      <c r="AD216" s="226"/>
      <c r="AE216" s="227"/>
      <c r="AF216" s="226"/>
      <c r="AG216" s="227"/>
      <c r="AH216" s="226"/>
      <c r="AI216" s="227"/>
      <c r="AJ216" s="228"/>
      <c r="AK216" s="227"/>
      <c r="AL216" s="228"/>
      <c r="AM216" s="227"/>
      <c r="AN216" s="225"/>
      <c r="AO216" s="227"/>
      <c r="AP216" s="225"/>
      <c r="AQ216" s="227"/>
      <c r="AR216" s="225"/>
      <c r="AS216" s="227"/>
      <c r="AT216" s="225"/>
      <c r="AU216" s="227"/>
      <c r="AV216" s="225"/>
      <c r="AW216" s="227"/>
      <c r="AX216" s="225"/>
      <c r="AY216" s="227"/>
      <c r="AZ216" s="227"/>
      <c r="BA216" s="227"/>
      <c r="BB216" s="226"/>
      <c r="BC216" s="227"/>
      <c r="BD216" s="225"/>
      <c r="BE216" s="227"/>
      <c r="BF216" s="228"/>
      <c r="BG216" s="227"/>
      <c r="BH216" s="228"/>
      <c r="BI216" s="227"/>
      <c r="BJ216" s="225"/>
      <c r="BK216" s="227"/>
      <c r="BL216" s="225"/>
      <c r="BM216" s="227"/>
    </row>
    <row r="217" spans="1:65" s="258" customFormat="1" ht="14">
      <c r="A217" s="229" t="s">
        <v>400</v>
      </c>
      <c r="B217" s="230">
        <f>2*_xlfn.STDEV.S(B186:B215)</f>
        <v>19.007699356767418</v>
      </c>
      <c r="C217" s="225"/>
      <c r="D217" s="230">
        <f>2*_xlfn.STDEV.S(D186:D215)</f>
        <v>17.332142753098736</v>
      </c>
      <c r="E217" s="225"/>
      <c r="F217" s="226"/>
      <c r="G217" s="226"/>
      <c r="H217" s="226"/>
      <c r="I217" s="226"/>
      <c r="J217" s="226"/>
      <c r="K217" s="226"/>
      <c r="L217" s="226"/>
      <c r="M217" s="226"/>
      <c r="N217" s="226"/>
      <c r="O217" s="226"/>
      <c r="P217" s="226"/>
      <c r="Q217" s="226"/>
      <c r="R217" s="225"/>
      <c r="S217" s="227"/>
      <c r="T217" s="227"/>
      <c r="U217" s="227"/>
      <c r="V217" s="226"/>
      <c r="W217" s="227"/>
      <c r="X217" s="226"/>
      <c r="Y217" s="227"/>
      <c r="Z217" s="226"/>
      <c r="AA217" s="227"/>
      <c r="AB217" s="226"/>
      <c r="AC217" s="227"/>
      <c r="AD217" s="226"/>
      <c r="AE217" s="227"/>
      <c r="AF217" s="226"/>
      <c r="AG217" s="227"/>
      <c r="AH217" s="226"/>
      <c r="AI217" s="227"/>
      <c r="AJ217" s="228"/>
      <c r="AK217" s="227"/>
      <c r="AL217" s="228"/>
      <c r="AM217" s="227"/>
      <c r="AN217" s="225"/>
      <c r="AO217" s="227"/>
      <c r="AP217" s="225"/>
      <c r="AQ217" s="227"/>
      <c r="AR217" s="225"/>
      <c r="AS217" s="227"/>
      <c r="AT217" s="225"/>
      <c r="AU217" s="227"/>
      <c r="AV217" s="225"/>
      <c r="AW217" s="227"/>
      <c r="AX217" s="225"/>
      <c r="AY217" s="227"/>
      <c r="AZ217" s="227"/>
      <c r="BA217" s="227"/>
      <c r="BB217" s="226"/>
      <c r="BC217" s="227"/>
      <c r="BD217" s="225"/>
      <c r="BE217" s="227"/>
      <c r="BF217" s="228"/>
      <c r="BG217" s="227"/>
      <c r="BH217" s="228"/>
      <c r="BI217" s="227"/>
      <c r="BJ217" s="225"/>
      <c r="BK217" s="227"/>
      <c r="BL217" s="225"/>
      <c r="BM217" s="227"/>
    </row>
    <row r="218" spans="1:65" s="258" customFormat="1" ht="14">
      <c r="A218" s="224"/>
      <c r="B218" s="225" t="s">
        <v>404</v>
      </c>
      <c r="C218" s="225" t="s">
        <v>404</v>
      </c>
      <c r="D218" s="225" t="s">
        <v>404</v>
      </c>
      <c r="E218" s="225" t="s">
        <v>404</v>
      </c>
      <c r="F218" s="226" t="s">
        <v>404</v>
      </c>
      <c r="G218" s="226" t="s">
        <v>404</v>
      </c>
      <c r="H218" s="226" t="s">
        <v>404</v>
      </c>
      <c r="I218" s="226" t="s">
        <v>404</v>
      </c>
      <c r="J218" s="226" t="s">
        <v>404</v>
      </c>
      <c r="K218" s="226" t="s">
        <v>404</v>
      </c>
      <c r="L218" s="226" t="s">
        <v>404</v>
      </c>
      <c r="M218" s="226" t="s">
        <v>404</v>
      </c>
      <c r="N218" s="226" t="s">
        <v>404</v>
      </c>
      <c r="O218" s="226"/>
      <c r="P218" s="226" t="s">
        <v>404</v>
      </c>
      <c r="Q218" s="226"/>
      <c r="R218" s="225" t="s">
        <v>404</v>
      </c>
      <c r="S218" s="227"/>
      <c r="T218" s="227" t="s">
        <v>404</v>
      </c>
      <c r="U218" s="227"/>
      <c r="V218" s="226" t="s">
        <v>404</v>
      </c>
      <c r="W218" s="227"/>
      <c r="X218" s="226" t="s">
        <v>404</v>
      </c>
      <c r="Y218" s="227"/>
      <c r="Z218" s="226" t="s">
        <v>404</v>
      </c>
      <c r="AA218" s="227"/>
      <c r="AB218" s="226" t="s">
        <v>404</v>
      </c>
      <c r="AC218" s="227"/>
      <c r="AD218" s="226" t="s">
        <v>404</v>
      </c>
      <c r="AE218" s="227"/>
      <c r="AF218" s="226" t="s">
        <v>404</v>
      </c>
      <c r="AG218" s="227"/>
      <c r="AH218" s="226" t="s">
        <v>404</v>
      </c>
      <c r="AI218" s="227"/>
      <c r="AJ218" s="228" t="s">
        <v>404</v>
      </c>
      <c r="AK218" s="227"/>
      <c r="AL218" s="228" t="s">
        <v>404</v>
      </c>
      <c r="AM218" s="227"/>
      <c r="AN218" s="225" t="s">
        <v>404</v>
      </c>
      <c r="AO218" s="227"/>
      <c r="AP218" s="225" t="s">
        <v>404</v>
      </c>
      <c r="AQ218" s="227"/>
      <c r="AR218" s="225" t="s">
        <v>404</v>
      </c>
      <c r="AS218" s="227"/>
      <c r="AT218" s="225" t="s">
        <v>404</v>
      </c>
      <c r="AU218" s="227"/>
      <c r="AV218" s="225" t="s">
        <v>404</v>
      </c>
      <c r="AW218" s="227"/>
      <c r="AX218" s="225" t="s">
        <v>404</v>
      </c>
      <c r="AY218" s="227"/>
      <c r="AZ218" s="227" t="s">
        <v>404</v>
      </c>
      <c r="BA218" s="227"/>
      <c r="BB218" s="226" t="s">
        <v>404</v>
      </c>
      <c r="BC218" s="227"/>
      <c r="BD218" s="225" t="s">
        <v>404</v>
      </c>
      <c r="BE218" s="227"/>
      <c r="BF218" s="228" t="s">
        <v>404</v>
      </c>
      <c r="BG218" s="227"/>
      <c r="BH218" s="228" t="s">
        <v>404</v>
      </c>
      <c r="BI218" s="227"/>
      <c r="BJ218" s="225" t="s">
        <v>404</v>
      </c>
      <c r="BK218" s="227"/>
      <c r="BL218" s="225" t="s">
        <v>404</v>
      </c>
      <c r="BM218" s="227"/>
    </row>
    <row r="219" spans="1:65" s="258" customFormat="1" ht="14">
      <c r="A219" s="224" t="s">
        <v>868</v>
      </c>
      <c r="B219" s="225">
        <v>1086</v>
      </c>
      <c r="C219" s="225">
        <v>218</v>
      </c>
      <c r="D219" s="225">
        <v>1084</v>
      </c>
      <c r="E219" s="225">
        <v>34</v>
      </c>
      <c r="F219" s="226">
        <v>1047</v>
      </c>
      <c r="G219" s="226">
        <v>65</v>
      </c>
      <c r="H219" s="226">
        <v>1086</v>
      </c>
      <c r="I219" s="226">
        <v>218</v>
      </c>
      <c r="J219" s="226">
        <v>1084.876825527034</v>
      </c>
      <c r="K219" s="226">
        <v>1062.5980740465695</v>
      </c>
      <c r="L219" s="226">
        <v>1.0088537166623763E-2</v>
      </c>
      <c r="M219" s="226">
        <v>103.53390639923592</v>
      </c>
      <c r="N219" s="226">
        <v>55</v>
      </c>
      <c r="O219" s="226">
        <v>11</v>
      </c>
      <c r="P219" s="226">
        <v>4.4000000000000004</v>
      </c>
      <c r="Q219" s="226">
        <v>1.7</v>
      </c>
      <c r="R219" s="225">
        <v>118.7</v>
      </c>
      <c r="S219" s="227">
        <v>2.6</v>
      </c>
      <c r="T219" s="227">
        <v>480100</v>
      </c>
      <c r="U219" s="227">
        <v>9600</v>
      </c>
      <c r="V219" s="226">
        <v>1.04</v>
      </c>
      <c r="W219" s="227">
        <v>0.12</v>
      </c>
      <c r="X219" s="226" t="s">
        <v>285</v>
      </c>
      <c r="Y219" s="227" t="s">
        <v>285</v>
      </c>
      <c r="Z219" s="226">
        <v>2.19</v>
      </c>
      <c r="AA219" s="227">
        <v>0.17</v>
      </c>
      <c r="AB219" s="226" t="s">
        <v>285</v>
      </c>
      <c r="AC219" s="227" t="s">
        <v>285</v>
      </c>
      <c r="AD219" s="226" t="s">
        <v>285</v>
      </c>
      <c r="AE219" s="227" t="s">
        <v>285</v>
      </c>
      <c r="AF219" s="226" t="s">
        <v>285</v>
      </c>
      <c r="AG219" s="227" t="s">
        <v>285</v>
      </c>
      <c r="AH219" s="226">
        <v>0.17100000000000001</v>
      </c>
      <c r="AI219" s="227">
        <v>4.3999999999999997E-2</v>
      </c>
      <c r="AJ219" s="228">
        <v>1.5</v>
      </c>
      <c r="AK219" s="227">
        <v>0.37</v>
      </c>
      <c r="AL219" s="228">
        <v>0.66300000000000003</v>
      </c>
      <c r="AM219" s="227">
        <v>9.5000000000000001E-2</v>
      </c>
      <c r="AN219" s="225">
        <v>9.06</v>
      </c>
      <c r="AO219" s="227">
        <v>0.52</v>
      </c>
      <c r="AP219" s="225">
        <v>3.63</v>
      </c>
      <c r="AQ219" s="227">
        <v>0.24</v>
      </c>
      <c r="AR219" s="225">
        <v>21.13</v>
      </c>
      <c r="AS219" s="227">
        <v>0.9</v>
      </c>
      <c r="AT219" s="225">
        <v>5.42</v>
      </c>
      <c r="AU219" s="227">
        <v>0.26</v>
      </c>
      <c r="AV219" s="225">
        <v>55.4</v>
      </c>
      <c r="AW219" s="227">
        <v>1.8</v>
      </c>
      <c r="AX219" s="225">
        <v>11.99</v>
      </c>
      <c r="AY219" s="227">
        <v>0.34</v>
      </c>
      <c r="AZ219" s="227">
        <v>5771</v>
      </c>
      <c r="BA219" s="227">
        <v>99</v>
      </c>
      <c r="BB219" s="226">
        <v>0.58399999999999996</v>
      </c>
      <c r="BC219" s="227">
        <v>9.5000000000000001E-2</v>
      </c>
      <c r="BD219" s="225">
        <v>48.1</v>
      </c>
      <c r="BE219" s="227">
        <v>1.1000000000000001</v>
      </c>
      <c r="BF219" s="228">
        <v>3.86</v>
      </c>
      <c r="BG219" s="227">
        <v>0.37</v>
      </c>
      <c r="BH219" s="228">
        <v>2.16</v>
      </c>
      <c r="BI219" s="227">
        <v>0.17</v>
      </c>
      <c r="BJ219" s="225">
        <v>21.91</v>
      </c>
      <c r="BK219" s="227">
        <v>0.53</v>
      </c>
      <c r="BL219" s="225">
        <v>68</v>
      </c>
      <c r="BM219" s="227">
        <v>1.4</v>
      </c>
    </row>
    <row r="220" spans="1:65" s="258" customFormat="1" ht="14">
      <c r="A220" s="224" t="s">
        <v>869</v>
      </c>
      <c r="B220" s="225">
        <v>1013</v>
      </c>
      <c r="C220" s="225">
        <v>197.2</v>
      </c>
      <c r="D220" s="225">
        <v>1099</v>
      </c>
      <c r="E220" s="225">
        <v>32</v>
      </c>
      <c r="F220" s="226">
        <v>1041</v>
      </c>
      <c r="G220" s="226">
        <v>60</v>
      </c>
      <c r="H220" s="226">
        <v>1013</v>
      </c>
      <c r="I220" s="226">
        <v>197.2</v>
      </c>
      <c r="J220" s="226">
        <v>1103.4963999622348</v>
      </c>
      <c r="K220" s="226">
        <v>1084.2366070199214</v>
      </c>
      <c r="L220" s="226">
        <v>-0.37859840860552713</v>
      </c>
      <c r="M220" s="226">
        <v>105.57156580211335</v>
      </c>
      <c r="N220" s="226">
        <v>54</v>
      </c>
      <c r="O220" s="226">
        <v>14</v>
      </c>
      <c r="P220" s="226">
        <v>5.6</v>
      </c>
      <c r="Q220" s="226">
        <v>1.5</v>
      </c>
      <c r="R220" s="225">
        <v>125.8</v>
      </c>
      <c r="S220" s="227">
        <v>2.5</v>
      </c>
      <c r="T220" s="227">
        <v>487300</v>
      </c>
      <c r="U220" s="227">
        <v>9800</v>
      </c>
      <c r="V220" s="226">
        <v>1.08</v>
      </c>
      <c r="W220" s="227">
        <v>0.1</v>
      </c>
      <c r="X220" s="226" t="s">
        <v>285</v>
      </c>
      <c r="Y220" s="227" t="s">
        <v>285</v>
      </c>
      <c r="Z220" s="226">
        <v>2.38</v>
      </c>
      <c r="AA220" s="227">
        <v>0.18</v>
      </c>
      <c r="AB220" s="226" t="s">
        <v>285</v>
      </c>
      <c r="AC220" s="227" t="s">
        <v>285</v>
      </c>
      <c r="AD220" s="226" t="s">
        <v>285</v>
      </c>
      <c r="AE220" s="227" t="s">
        <v>285</v>
      </c>
      <c r="AF220" s="226" t="s">
        <v>285</v>
      </c>
      <c r="AG220" s="227" t="s">
        <v>285</v>
      </c>
      <c r="AH220" s="226">
        <v>0.20200000000000001</v>
      </c>
      <c r="AI220" s="227">
        <v>6.2E-2</v>
      </c>
      <c r="AJ220" s="228">
        <v>1.51</v>
      </c>
      <c r="AK220" s="227">
        <v>0.35</v>
      </c>
      <c r="AL220" s="228">
        <v>0.71699999999999997</v>
      </c>
      <c r="AM220" s="227">
        <v>9.8000000000000004E-2</v>
      </c>
      <c r="AN220" s="225">
        <v>9.2899999999999991</v>
      </c>
      <c r="AO220" s="227">
        <v>0.51</v>
      </c>
      <c r="AP220" s="225">
        <v>4.01</v>
      </c>
      <c r="AQ220" s="227">
        <v>0.23</v>
      </c>
      <c r="AR220" s="225">
        <v>24</v>
      </c>
      <c r="AS220" s="227">
        <v>1</v>
      </c>
      <c r="AT220" s="225">
        <v>5.67</v>
      </c>
      <c r="AU220" s="227">
        <v>0.33</v>
      </c>
      <c r="AV220" s="225">
        <v>59</v>
      </c>
      <c r="AW220" s="227">
        <v>2.5</v>
      </c>
      <c r="AX220" s="225">
        <v>12.4</v>
      </c>
      <c r="AY220" s="227">
        <v>0.41</v>
      </c>
      <c r="AZ220" s="227">
        <v>5780</v>
      </c>
      <c r="BA220" s="227">
        <v>100</v>
      </c>
      <c r="BB220" s="226">
        <v>0.56599999999999995</v>
      </c>
      <c r="BC220" s="227">
        <v>9.5000000000000001E-2</v>
      </c>
      <c r="BD220" s="225">
        <v>50.3</v>
      </c>
      <c r="BE220" s="227">
        <v>1</v>
      </c>
      <c r="BF220" s="228">
        <v>3.83</v>
      </c>
      <c r="BG220" s="227">
        <v>0.3</v>
      </c>
      <c r="BH220" s="228">
        <v>2.33</v>
      </c>
      <c r="BI220" s="227">
        <v>0.15</v>
      </c>
      <c r="BJ220" s="225">
        <v>22.63</v>
      </c>
      <c r="BK220" s="227">
        <v>0.6</v>
      </c>
      <c r="BL220" s="225">
        <v>70.099999999999994</v>
      </c>
      <c r="BM220" s="227">
        <v>1.2</v>
      </c>
    </row>
    <row r="221" spans="1:65" s="258" customFormat="1" ht="14">
      <c r="A221" s="224" t="s">
        <v>870</v>
      </c>
      <c r="B221" s="225">
        <v>904</v>
      </c>
      <c r="C221" s="225">
        <v>31</v>
      </c>
      <c r="D221" s="225">
        <v>1097</v>
      </c>
      <c r="E221" s="225">
        <v>31</v>
      </c>
      <c r="F221" s="226">
        <v>1000</v>
      </c>
      <c r="G221" s="226">
        <v>69</v>
      </c>
      <c r="H221" s="226">
        <v>904</v>
      </c>
      <c r="I221" s="226">
        <v>226</v>
      </c>
      <c r="J221" s="226">
        <v>1105.7806857327598</v>
      </c>
      <c r="K221" s="226">
        <v>1099.3689561546632</v>
      </c>
      <c r="L221" s="226">
        <v>-0.82153878318836104</v>
      </c>
      <c r="M221" s="226">
        <v>109.7</v>
      </c>
      <c r="N221" s="226">
        <v>45</v>
      </c>
      <c r="O221" s="226">
        <v>13</v>
      </c>
      <c r="P221" s="226">
        <v>6.1</v>
      </c>
      <c r="Q221" s="226">
        <v>1.6</v>
      </c>
      <c r="R221" s="225">
        <v>127</v>
      </c>
      <c r="S221" s="227">
        <v>2.9</v>
      </c>
      <c r="T221" s="227">
        <v>488000</v>
      </c>
      <c r="U221" s="227">
        <v>11000</v>
      </c>
      <c r="V221" s="226">
        <v>1.01</v>
      </c>
      <c r="W221" s="227">
        <v>0.13</v>
      </c>
      <c r="X221" s="226" t="s">
        <v>285</v>
      </c>
      <c r="Y221" s="227" t="s">
        <v>285</v>
      </c>
      <c r="Z221" s="226">
        <v>2.33</v>
      </c>
      <c r="AA221" s="227">
        <v>0.18</v>
      </c>
      <c r="AB221" s="226" t="s">
        <v>285</v>
      </c>
      <c r="AC221" s="227" t="s">
        <v>285</v>
      </c>
      <c r="AD221" s="226" t="s">
        <v>285</v>
      </c>
      <c r="AE221" s="227" t="s">
        <v>285</v>
      </c>
      <c r="AF221" s="226">
        <v>0.34</v>
      </c>
      <c r="AG221" s="227">
        <v>0.19</v>
      </c>
      <c r="AH221" s="226">
        <v>0.11</v>
      </c>
      <c r="AI221" s="227">
        <v>3.9E-2</v>
      </c>
      <c r="AJ221" s="228">
        <v>1.81</v>
      </c>
      <c r="AK221" s="227">
        <v>0.38</v>
      </c>
      <c r="AL221" s="228">
        <v>0.65</v>
      </c>
      <c r="AM221" s="227">
        <v>0.11</v>
      </c>
      <c r="AN221" s="225">
        <v>9.6999999999999993</v>
      </c>
      <c r="AO221" s="227">
        <v>0.67</v>
      </c>
      <c r="AP221" s="225">
        <v>4.04</v>
      </c>
      <c r="AQ221" s="227">
        <v>0.22</v>
      </c>
      <c r="AR221" s="225">
        <v>23.4</v>
      </c>
      <c r="AS221" s="227">
        <v>1.3</v>
      </c>
      <c r="AT221" s="225">
        <v>5.81</v>
      </c>
      <c r="AU221" s="227">
        <v>0.28000000000000003</v>
      </c>
      <c r="AV221" s="225">
        <v>57.3</v>
      </c>
      <c r="AW221" s="227">
        <v>2.2000000000000002</v>
      </c>
      <c r="AX221" s="225">
        <v>12.67</v>
      </c>
      <c r="AY221" s="227">
        <v>0.41</v>
      </c>
      <c r="AZ221" s="227">
        <v>5780</v>
      </c>
      <c r="BA221" s="227">
        <v>120</v>
      </c>
      <c r="BB221" s="226">
        <v>0.64200000000000002</v>
      </c>
      <c r="BC221" s="227">
        <v>9.2999999999999999E-2</v>
      </c>
      <c r="BD221" s="225">
        <v>50.6</v>
      </c>
      <c r="BE221" s="227">
        <v>1</v>
      </c>
      <c r="BF221" s="228">
        <v>3.79</v>
      </c>
      <c r="BG221" s="227">
        <v>0.37</v>
      </c>
      <c r="BH221" s="228">
        <v>2.16</v>
      </c>
      <c r="BI221" s="227">
        <v>0.14000000000000001</v>
      </c>
      <c r="BJ221" s="225">
        <v>23.02</v>
      </c>
      <c r="BK221" s="227">
        <v>0.57999999999999996</v>
      </c>
      <c r="BL221" s="225">
        <v>71.2</v>
      </c>
      <c r="BM221" s="227">
        <v>1.5</v>
      </c>
    </row>
    <row r="222" spans="1:65" s="258" customFormat="1" ht="14">
      <c r="A222" s="224" t="s">
        <v>871</v>
      </c>
      <c r="B222" s="225">
        <v>979.4</v>
      </c>
      <c r="C222" s="225">
        <v>178.8</v>
      </c>
      <c r="D222" s="225">
        <v>1095</v>
      </c>
      <c r="E222" s="225">
        <v>30</v>
      </c>
      <c r="F222" s="226">
        <v>1035</v>
      </c>
      <c r="G222" s="226">
        <v>57</v>
      </c>
      <c r="H222" s="226">
        <v>979.4</v>
      </c>
      <c r="I222" s="226">
        <v>178.8</v>
      </c>
      <c r="J222" s="226">
        <v>1100.9344556006783</v>
      </c>
      <c r="K222" s="226">
        <v>1097.701475686101</v>
      </c>
      <c r="L222" s="226">
        <v>-0.50332695207103439</v>
      </c>
      <c r="M222" s="226">
        <v>105.79710144927536</v>
      </c>
      <c r="N222" s="226">
        <v>56</v>
      </c>
      <c r="O222" s="226">
        <v>12</v>
      </c>
      <c r="P222" s="226">
        <v>4.5999999999999996</v>
      </c>
      <c r="Q222" s="226">
        <v>1.3</v>
      </c>
      <c r="R222" s="225">
        <v>127.6</v>
      </c>
      <c r="S222" s="227">
        <v>3.4</v>
      </c>
      <c r="T222" s="227">
        <v>495000</v>
      </c>
      <c r="U222" s="227">
        <v>11000</v>
      </c>
      <c r="V222" s="226">
        <v>1.1100000000000001</v>
      </c>
      <c r="W222" s="227">
        <v>0.11</v>
      </c>
      <c r="X222" s="226" t="s">
        <v>285</v>
      </c>
      <c r="Y222" s="227" t="s">
        <v>285</v>
      </c>
      <c r="Z222" s="226">
        <v>2.2799999999999998</v>
      </c>
      <c r="AA222" s="227">
        <v>0.18</v>
      </c>
      <c r="AB222" s="226" t="s">
        <v>285</v>
      </c>
      <c r="AC222" s="227" t="s">
        <v>285</v>
      </c>
      <c r="AD222" s="226">
        <v>0.24</v>
      </c>
      <c r="AE222" s="227">
        <v>0.14000000000000001</v>
      </c>
      <c r="AF222" s="226" t="s">
        <v>285</v>
      </c>
      <c r="AG222" s="227" t="s">
        <v>285</v>
      </c>
      <c r="AH222" s="226">
        <v>0.17699999999999999</v>
      </c>
      <c r="AI222" s="227">
        <v>4.4999999999999998E-2</v>
      </c>
      <c r="AJ222" s="228">
        <v>2.23</v>
      </c>
      <c r="AK222" s="227">
        <v>0.36</v>
      </c>
      <c r="AL222" s="228">
        <v>0.69199999999999995</v>
      </c>
      <c r="AM222" s="227">
        <v>9.5000000000000001E-2</v>
      </c>
      <c r="AN222" s="225">
        <v>9.9700000000000006</v>
      </c>
      <c r="AO222" s="227">
        <v>0.54</v>
      </c>
      <c r="AP222" s="225">
        <v>4.3899999999999997</v>
      </c>
      <c r="AQ222" s="227">
        <v>0.26</v>
      </c>
      <c r="AR222" s="225">
        <v>22.7</v>
      </c>
      <c r="AS222" s="227">
        <v>1.1000000000000001</v>
      </c>
      <c r="AT222" s="225">
        <v>5.87</v>
      </c>
      <c r="AU222" s="227">
        <v>0.31</v>
      </c>
      <c r="AV222" s="225">
        <v>59.8</v>
      </c>
      <c r="AW222" s="227">
        <v>2</v>
      </c>
      <c r="AX222" s="225">
        <v>12.85</v>
      </c>
      <c r="AY222" s="227">
        <v>0.43</v>
      </c>
      <c r="AZ222" s="227">
        <v>5840</v>
      </c>
      <c r="BA222" s="227">
        <v>130</v>
      </c>
      <c r="BB222" s="226">
        <v>0.59199999999999997</v>
      </c>
      <c r="BC222" s="227">
        <v>9.1999999999999998E-2</v>
      </c>
      <c r="BD222" s="225">
        <v>50.73</v>
      </c>
      <c r="BE222" s="227">
        <v>0.99</v>
      </c>
      <c r="BF222" s="228">
        <v>3.96</v>
      </c>
      <c r="BG222" s="227">
        <v>0.3</v>
      </c>
      <c r="BH222" s="228">
        <v>2.2999999999999998</v>
      </c>
      <c r="BI222" s="227">
        <v>0.14000000000000001</v>
      </c>
      <c r="BJ222" s="225">
        <v>23.68</v>
      </c>
      <c r="BK222" s="227">
        <v>0.54</v>
      </c>
      <c r="BL222" s="225">
        <v>71.400000000000006</v>
      </c>
      <c r="BM222" s="227">
        <v>1.7</v>
      </c>
    </row>
    <row r="223" spans="1:65" s="258" customFormat="1" ht="14">
      <c r="A223" s="224" t="s">
        <v>872</v>
      </c>
      <c r="B223" s="225">
        <v>1171.2</v>
      </c>
      <c r="C223" s="225">
        <v>190.4</v>
      </c>
      <c r="D223" s="225">
        <v>1077</v>
      </c>
      <c r="E223" s="225">
        <v>29</v>
      </c>
      <c r="F223" s="226">
        <v>1097</v>
      </c>
      <c r="G223" s="226">
        <v>59</v>
      </c>
      <c r="H223" s="226">
        <v>1171.2</v>
      </c>
      <c r="I223" s="226">
        <v>190.4</v>
      </c>
      <c r="J223" s="226">
        <v>1073.5784982115385</v>
      </c>
      <c r="K223" s="226">
        <v>1077.6819091803231</v>
      </c>
      <c r="L223" s="226">
        <v>0.43437245379784173</v>
      </c>
      <c r="M223" s="226">
        <v>98.17684594348222</v>
      </c>
      <c r="N223" s="226">
        <v>61</v>
      </c>
      <c r="O223" s="226">
        <v>12</v>
      </c>
      <c r="P223" s="226">
        <v>4.2</v>
      </c>
      <c r="Q223" s="226">
        <v>1.7</v>
      </c>
      <c r="R223" s="225">
        <v>127.2</v>
      </c>
      <c r="S223" s="227">
        <v>3.7</v>
      </c>
      <c r="T223" s="227">
        <v>494000</v>
      </c>
      <c r="U223" s="227">
        <v>13000</v>
      </c>
      <c r="V223" s="226">
        <v>0.95</v>
      </c>
      <c r="W223" s="227">
        <v>0.11</v>
      </c>
      <c r="X223" s="226" t="s">
        <v>285</v>
      </c>
      <c r="Y223" s="227" t="s">
        <v>285</v>
      </c>
      <c r="Z223" s="226">
        <v>2.29</v>
      </c>
      <c r="AA223" s="227">
        <v>0.19</v>
      </c>
      <c r="AB223" s="226" t="s">
        <v>285</v>
      </c>
      <c r="AC223" s="227" t="s">
        <v>285</v>
      </c>
      <c r="AD223" s="226" t="s">
        <v>285</v>
      </c>
      <c r="AE223" s="227" t="s">
        <v>285</v>
      </c>
      <c r="AF223" s="226">
        <v>0.36</v>
      </c>
      <c r="AG223" s="227">
        <v>0.2</v>
      </c>
      <c r="AH223" s="226">
        <v>0.217</v>
      </c>
      <c r="AI223" s="227">
        <v>6.5000000000000002E-2</v>
      </c>
      <c r="AJ223" s="228">
        <v>1.61</v>
      </c>
      <c r="AK223" s="227">
        <v>0.32</v>
      </c>
      <c r="AL223" s="228">
        <v>0.73599999999999999</v>
      </c>
      <c r="AM223" s="227">
        <v>9.5000000000000001E-2</v>
      </c>
      <c r="AN223" s="225">
        <v>10.39</v>
      </c>
      <c r="AO223" s="227">
        <v>0.48</v>
      </c>
      <c r="AP223" s="225">
        <v>4.26</v>
      </c>
      <c r="AQ223" s="227">
        <v>0.25</v>
      </c>
      <c r="AR223" s="225">
        <v>22.2</v>
      </c>
      <c r="AS223" s="227">
        <v>1.1000000000000001</v>
      </c>
      <c r="AT223" s="225">
        <v>5.61</v>
      </c>
      <c r="AU223" s="227">
        <v>0.33</v>
      </c>
      <c r="AV223" s="225">
        <v>57.4</v>
      </c>
      <c r="AW223" s="227">
        <v>2.6</v>
      </c>
      <c r="AX223" s="225">
        <v>11.93</v>
      </c>
      <c r="AY223" s="227">
        <v>0.44</v>
      </c>
      <c r="AZ223" s="227">
        <v>6210</v>
      </c>
      <c r="BA223" s="227">
        <v>170</v>
      </c>
      <c r="BB223" s="226">
        <v>0.43</v>
      </c>
      <c r="BC223" s="227">
        <v>8.5000000000000006E-2</v>
      </c>
      <c r="BD223" s="225">
        <v>49.67</v>
      </c>
      <c r="BE223" s="227">
        <v>0.96</v>
      </c>
      <c r="BF223" s="228">
        <v>4.2</v>
      </c>
      <c r="BG223" s="227">
        <v>0.33</v>
      </c>
      <c r="BH223" s="228">
        <v>2.5</v>
      </c>
      <c r="BI223" s="227">
        <v>0.14000000000000001</v>
      </c>
      <c r="BJ223" s="225">
        <v>25.36</v>
      </c>
      <c r="BK223" s="227">
        <v>0.75</v>
      </c>
      <c r="BL223" s="225">
        <v>71.400000000000006</v>
      </c>
      <c r="BM223" s="227">
        <v>1.8</v>
      </c>
    </row>
    <row r="224" spans="1:65" s="258" customFormat="1" ht="14">
      <c r="A224" s="224" t="s">
        <v>873</v>
      </c>
      <c r="B224" s="225">
        <v>1043.3</v>
      </c>
      <c r="C224" s="225">
        <v>171.6</v>
      </c>
      <c r="D224" s="225">
        <v>1097</v>
      </c>
      <c r="E224" s="225">
        <v>32</v>
      </c>
      <c r="F224" s="226">
        <v>1063</v>
      </c>
      <c r="G224" s="226">
        <v>54</v>
      </c>
      <c r="H224" s="226">
        <v>1043.3</v>
      </c>
      <c r="I224" s="226">
        <v>171.6</v>
      </c>
      <c r="J224" s="226">
        <v>1099.9044391630805</v>
      </c>
      <c r="K224" s="226">
        <v>1100.5091741862682</v>
      </c>
      <c r="L224" s="226">
        <v>-0.23876195394809224</v>
      </c>
      <c r="M224" s="226">
        <v>103.19849482596426</v>
      </c>
      <c r="N224" s="226">
        <v>61</v>
      </c>
      <c r="O224" s="226">
        <v>15</v>
      </c>
      <c r="P224" s="226">
        <v>3.2</v>
      </c>
      <c r="Q224" s="226">
        <v>1.4</v>
      </c>
      <c r="R224" s="225">
        <v>125.9</v>
      </c>
      <c r="S224" s="227">
        <v>2.6</v>
      </c>
      <c r="T224" s="227">
        <v>499000</v>
      </c>
      <c r="U224" s="227">
        <v>10000</v>
      </c>
      <c r="V224" s="226">
        <v>0.95</v>
      </c>
      <c r="W224" s="227">
        <v>0.12</v>
      </c>
      <c r="X224" s="226" t="s">
        <v>285</v>
      </c>
      <c r="Y224" s="227" t="s">
        <v>285</v>
      </c>
      <c r="Z224" s="226">
        <v>2.4</v>
      </c>
      <c r="AA224" s="227">
        <v>0.2</v>
      </c>
      <c r="AB224" s="226" t="s">
        <v>285</v>
      </c>
      <c r="AC224" s="227" t="s">
        <v>285</v>
      </c>
      <c r="AD224" s="226" t="s">
        <v>285</v>
      </c>
      <c r="AE224" s="227" t="s">
        <v>285</v>
      </c>
      <c r="AF224" s="226">
        <v>0.39</v>
      </c>
      <c r="AG224" s="227">
        <v>0.18</v>
      </c>
      <c r="AH224" s="226">
        <v>0.156</v>
      </c>
      <c r="AI224" s="227">
        <v>4.8000000000000001E-2</v>
      </c>
      <c r="AJ224" s="228">
        <v>1.95</v>
      </c>
      <c r="AK224" s="227">
        <v>0.34</v>
      </c>
      <c r="AL224" s="228">
        <v>0.74</v>
      </c>
      <c r="AM224" s="227">
        <v>8.1000000000000003E-2</v>
      </c>
      <c r="AN224" s="225">
        <v>10.050000000000001</v>
      </c>
      <c r="AO224" s="227">
        <v>0.54</v>
      </c>
      <c r="AP224" s="225">
        <v>3.98</v>
      </c>
      <c r="AQ224" s="227">
        <v>0.24</v>
      </c>
      <c r="AR224" s="225">
        <v>23.2</v>
      </c>
      <c r="AS224" s="227">
        <v>1.1000000000000001</v>
      </c>
      <c r="AT224" s="225">
        <v>5.53</v>
      </c>
      <c r="AU224" s="227">
        <v>0.26</v>
      </c>
      <c r="AV224" s="225">
        <v>57.7</v>
      </c>
      <c r="AW224" s="227">
        <v>1.9</v>
      </c>
      <c r="AX224" s="225">
        <v>12</v>
      </c>
      <c r="AY224" s="227">
        <v>0.4</v>
      </c>
      <c r="AZ224" s="227">
        <v>6220</v>
      </c>
      <c r="BA224" s="227">
        <v>120</v>
      </c>
      <c r="BB224" s="226">
        <v>0.45300000000000001</v>
      </c>
      <c r="BC224" s="227">
        <v>7.1999999999999995E-2</v>
      </c>
      <c r="BD224" s="225">
        <v>50.3</v>
      </c>
      <c r="BE224" s="227">
        <v>0.97</v>
      </c>
      <c r="BF224" s="228">
        <v>4.0599999999999996</v>
      </c>
      <c r="BG224" s="227">
        <v>0.28000000000000003</v>
      </c>
      <c r="BH224" s="228">
        <v>2.38</v>
      </c>
      <c r="BI224" s="227">
        <v>0.14000000000000001</v>
      </c>
      <c r="BJ224" s="225">
        <v>25.03</v>
      </c>
      <c r="BK224" s="227">
        <v>0.54</v>
      </c>
      <c r="BL224" s="225">
        <v>71.400000000000006</v>
      </c>
      <c r="BM224" s="227">
        <v>1.3</v>
      </c>
    </row>
    <row r="225" spans="1:65" s="258" customFormat="1" ht="14">
      <c r="A225" s="224" t="s">
        <v>874</v>
      </c>
      <c r="B225" s="225">
        <v>1035.0999999999999</v>
      </c>
      <c r="C225" s="225">
        <v>188.8</v>
      </c>
      <c r="D225" s="225">
        <v>1069</v>
      </c>
      <c r="E225" s="225">
        <v>29</v>
      </c>
      <c r="F225" s="226">
        <v>1053</v>
      </c>
      <c r="G225" s="226">
        <v>59</v>
      </c>
      <c r="H225" s="226">
        <v>1035.0999999999999</v>
      </c>
      <c r="I225" s="226">
        <v>188.8</v>
      </c>
      <c r="J225" s="226">
        <v>1071.7225774282265</v>
      </c>
      <c r="K225" s="226">
        <v>1085.9645629609904</v>
      </c>
      <c r="L225" s="226">
        <v>-0.14918118758171373</v>
      </c>
      <c r="M225" s="226">
        <v>101.51946818613484</v>
      </c>
      <c r="N225" s="226">
        <v>57</v>
      </c>
      <c r="O225" s="226">
        <v>13</v>
      </c>
      <c r="P225" s="226">
        <v>3.2</v>
      </c>
      <c r="Q225" s="226">
        <v>1.4</v>
      </c>
      <c r="R225" s="225">
        <v>125.8</v>
      </c>
      <c r="S225" s="227">
        <v>2.9</v>
      </c>
      <c r="T225" s="227">
        <v>499200</v>
      </c>
      <c r="U225" s="227">
        <v>8600</v>
      </c>
      <c r="V225" s="226">
        <v>1.0900000000000001</v>
      </c>
      <c r="W225" s="227">
        <v>0.13</v>
      </c>
      <c r="X225" s="226" t="s">
        <v>285</v>
      </c>
      <c r="Y225" s="227" t="s">
        <v>285</v>
      </c>
      <c r="Z225" s="226">
        <v>2.33</v>
      </c>
      <c r="AA225" s="227">
        <v>0.19</v>
      </c>
      <c r="AB225" s="226" t="s">
        <v>285</v>
      </c>
      <c r="AC225" s="227" t="s">
        <v>285</v>
      </c>
      <c r="AD225" s="226" t="s">
        <v>285</v>
      </c>
      <c r="AE225" s="227" t="s">
        <v>285</v>
      </c>
      <c r="AF225" s="226" t="s">
        <v>285</v>
      </c>
      <c r="AG225" s="227" t="s">
        <v>285</v>
      </c>
      <c r="AH225" s="226">
        <v>0.19</v>
      </c>
      <c r="AI225" s="227">
        <v>5.1999999999999998E-2</v>
      </c>
      <c r="AJ225" s="228">
        <v>2.06</v>
      </c>
      <c r="AK225" s="227">
        <v>0.47</v>
      </c>
      <c r="AL225" s="228">
        <v>0.72</v>
      </c>
      <c r="AM225" s="227">
        <v>0.11</v>
      </c>
      <c r="AN225" s="225">
        <v>9.86</v>
      </c>
      <c r="AO225" s="227">
        <v>0.51</v>
      </c>
      <c r="AP225" s="225">
        <v>4.26</v>
      </c>
      <c r="AQ225" s="227">
        <v>0.22</v>
      </c>
      <c r="AR225" s="225">
        <v>22.74</v>
      </c>
      <c r="AS225" s="227">
        <v>0.98</v>
      </c>
      <c r="AT225" s="225">
        <v>5.68</v>
      </c>
      <c r="AU225" s="227">
        <v>0.28000000000000003</v>
      </c>
      <c r="AV225" s="225">
        <v>58.1</v>
      </c>
      <c r="AW225" s="227">
        <v>2</v>
      </c>
      <c r="AX225" s="225">
        <v>12.14</v>
      </c>
      <c r="AY225" s="227">
        <v>0.31</v>
      </c>
      <c r="AZ225" s="227">
        <v>6180</v>
      </c>
      <c r="BA225" s="227">
        <v>110</v>
      </c>
      <c r="BB225" s="226">
        <v>0.434</v>
      </c>
      <c r="BC225" s="227">
        <v>7.3999999999999996E-2</v>
      </c>
      <c r="BD225" s="225">
        <v>51.35</v>
      </c>
      <c r="BE225" s="227">
        <v>0.95</v>
      </c>
      <c r="BF225" s="228">
        <v>4.21</v>
      </c>
      <c r="BG225" s="227">
        <v>0.33</v>
      </c>
      <c r="BH225" s="228">
        <v>2.5499999999999998</v>
      </c>
      <c r="BI225" s="227">
        <v>0.14000000000000001</v>
      </c>
      <c r="BJ225" s="225">
        <v>25.1</v>
      </c>
      <c r="BK225" s="227">
        <v>0.56999999999999995</v>
      </c>
      <c r="BL225" s="225">
        <v>72.2</v>
      </c>
      <c r="BM225" s="227">
        <v>1.2</v>
      </c>
    </row>
    <row r="226" spans="1:65" s="258" customFormat="1" ht="14">
      <c r="A226" s="224" t="s">
        <v>875</v>
      </c>
      <c r="B226" s="225">
        <v>1215.7</v>
      </c>
      <c r="C226" s="225">
        <v>172.8</v>
      </c>
      <c r="D226" s="225">
        <v>1069</v>
      </c>
      <c r="E226" s="225">
        <v>31</v>
      </c>
      <c r="F226" s="226">
        <v>1101</v>
      </c>
      <c r="G226" s="226">
        <v>53</v>
      </c>
      <c r="H226" s="226">
        <v>1215.7</v>
      </c>
      <c r="I226" s="226">
        <v>172.8</v>
      </c>
      <c r="J226" s="226">
        <v>1062.4106129237221</v>
      </c>
      <c r="K226" s="226">
        <v>1064.9693791640423</v>
      </c>
      <c r="L226" s="226">
        <v>0.68466467015681154</v>
      </c>
      <c r="M226" s="226">
        <v>97.093551316984559</v>
      </c>
      <c r="N226" s="226">
        <v>52</v>
      </c>
      <c r="O226" s="226">
        <v>12</v>
      </c>
      <c r="P226" s="226">
        <v>4.9000000000000004</v>
      </c>
      <c r="Q226" s="226">
        <v>1.7</v>
      </c>
      <c r="R226" s="225">
        <v>127.9</v>
      </c>
      <c r="S226" s="227">
        <v>2.9</v>
      </c>
      <c r="T226" s="227">
        <v>492500</v>
      </c>
      <c r="U226" s="227">
        <v>9200</v>
      </c>
      <c r="V226" s="226">
        <v>0.87</v>
      </c>
      <c r="W226" s="227">
        <v>0.13</v>
      </c>
      <c r="X226" s="226" t="s">
        <v>285</v>
      </c>
      <c r="Y226" s="227" t="s">
        <v>285</v>
      </c>
      <c r="Z226" s="226">
        <v>2.52</v>
      </c>
      <c r="AA226" s="227">
        <v>0.21</v>
      </c>
      <c r="AB226" s="226" t="s">
        <v>285</v>
      </c>
      <c r="AC226" s="227" t="s">
        <v>285</v>
      </c>
      <c r="AD226" s="226">
        <v>0.33</v>
      </c>
      <c r="AE226" s="227">
        <v>0.16</v>
      </c>
      <c r="AF226" s="226" t="s">
        <v>285</v>
      </c>
      <c r="AG226" s="227" t="s">
        <v>285</v>
      </c>
      <c r="AH226" s="226">
        <v>0.17499999999999999</v>
      </c>
      <c r="AI226" s="227">
        <v>5.0999999999999997E-2</v>
      </c>
      <c r="AJ226" s="228">
        <v>1.79</v>
      </c>
      <c r="AK226" s="227">
        <v>0.39</v>
      </c>
      <c r="AL226" s="228">
        <v>0.75900000000000001</v>
      </c>
      <c r="AM226" s="227">
        <v>8.7999999999999995E-2</v>
      </c>
      <c r="AN226" s="225">
        <v>10.34</v>
      </c>
      <c r="AO226" s="227">
        <v>0.5</v>
      </c>
      <c r="AP226" s="225">
        <v>4.01</v>
      </c>
      <c r="AQ226" s="227">
        <v>0.2</v>
      </c>
      <c r="AR226" s="225">
        <v>23.3</v>
      </c>
      <c r="AS226" s="227">
        <v>1.1000000000000001</v>
      </c>
      <c r="AT226" s="225">
        <v>5.56</v>
      </c>
      <c r="AU226" s="227">
        <v>0.26</v>
      </c>
      <c r="AV226" s="225">
        <v>58.1</v>
      </c>
      <c r="AW226" s="227">
        <v>2</v>
      </c>
      <c r="AX226" s="225">
        <v>11.96</v>
      </c>
      <c r="AY226" s="227">
        <v>0.34</v>
      </c>
      <c r="AZ226" s="227">
        <v>6070</v>
      </c>
      <c r="BA226" s="227">
        <v>100</v>
      </c>
      <c r="BB226" s="226">
        <v>0.39700000000000002</v>
      </c>
      <c r="BC226" s="227">
        <v>7.4999999999999997E-2</v>
      </c>
      <c r="BD226" s="225">
        <v>50.9</v>
      </c>
      <c r="BE226" s="227">
        <v>1.1000000000000001</v>
      </c>
      <c r="BF226" s="228">
        <v>4.47</v>
      </c>
      <c r="BG226" s="227">
        <v>0.32</v>
      </c>
      <c r="BH226" s="228">
        <v>2.4700000000000002</v>
      </c>
      <c r="BI226" s="227">
        <v>0.18</v>
      </c>
      <c r="BJ226" s="225">
        <v>25.1</v>
      </c>
      <c r="BK226" s="227">
        <v>0.53</v>
      </c>
      <c r="BL226" s="225">
        <v>71.8</v>
      </c>
      <c r="BM226" s="227">
        <v>1.3</v>
      </c>
    </row>
    <row r="227" spans="1:65" s="258" customFormat="1" ht="14">
      <c r="A227" s="224" t="s">
        <v>876</v>
      </c>
      <c r="B227" s="225">
        <v>1032.4000000000001</v>
      </c>
      <c r="C227" s="225">
        <v>189.2</v>
      </c>
      <c r="D227" s="225">
        <v>1072</v>
      </c>
      <c r="E227" s="225">
        <v>31</v>
      </c>
      <c r="F227" s="226">
        <v>1044</v>
      </c>
      <c r="G227" s="226">
        <v>59</v>
      </c>
      <c r="H227" s="226">
        <v>1032.4000000000001</v>
      </c>
      <c r="I227" s="226">
        <v>189.2</v>
      </c>
      <c r="J227" s="226">
        <v>1069.7837119104001</v>
      </c>
      <c r="K227" s="226">
        <v>1080.9583848444643</v>
      </c>
      <c r="L227" s="226">
        <v>-0.17442211529961454</v>
      </c>
      <c r="M227" s="226">
        <v>102.68199233716476</v>
      </c>
      <c r="N227" s="226">
        <v>60</v>
      </c>
      <c r="O227" s="226">
        <v>12</v>
      </c>
      <c r="P227" s="226">
        <v>3.8</v>
      </c>
      <c r="Q227" s="226">
        <v>1.5</v>
      </c>
      <c r="R227" s="225">
        <v>127.8</v>
      </c>
      <c r="S227" s="227">
        <v>3</v>
      </c>
      <c r="T227" s="227">
        <v>497300</v>
      </c>
      <c r="U227" s="227">
        <v>8600</v>
      </c>
      <c r="V227" s="226">
        <v>0.88</v>
      </c>
      <c r="W227" s="227">
        <v>0.13</v>
      </c>
      <c r="X227" s="226" t="s">
        <v>285</v>
      </c>
      <c r="Y227" s="227" t="s">
        <v>285</v>
      </c>
      <c r="Z227" s="226">
        <v>2.37</v>
      </c>
      <c r="AA227" s="227">
        <v>0.19</v>
      </c>
      <c r="AB227" s="226" t="s">
        <v>285</v>
      </c>
      <c r="AC227" s="227" t="s">
        <v>285</v>
      </c>
      <c r="AD227" s="226" t="s">
        <v>285</v>
      </c>
      <c r="AE227" s="227" t="s">
        <v>285</v>
      </c>
      <c r="AF227" s="226">
        <v>0.28000000000000003</v>
      </c>
      <c r="AG227" s="227">
        <v>0.15</v>
      </c>
      <c r="AH227" s="226">
        <v>0.23400000000000001</v>
      </c>
      <c r="AI227" s="227">
        <v>5.8000000000000003E-2</v>
      </c>
      <c r="AJ227" s="228">
        <v>1.94</v>
      </c>
      <c r="AK227" s="227">
        <v>0.33</v>
      </c>
      <c r="AL227" s="228">
        <v>0.73499999999999999</v>
      </c>
      <c r="AM227" s="227">
        <v>9.9000000000000005E-2</v>
      </c>
      <c r="AN227" s="225">
        <v>10.19</v>
      </c>
      <c r="AO227" s="227">
        <v>0.51</v>
      </c>
      <c r="AP227" s="225">
        <v>4.04</v>
      </c>
      <c r="AQ227" s="227">
        <v>0.28000000000000003</v>
      </c>
      <c r="AR227" s="225">
        <v>22.68</v>
      </c>
      <c r="AS227" s="227">
        <v>0.84</v>
      </c>
      <c r="AT227" s="225">
        <v>5.78</v>
      </c>
      <c r="AU227" s="227">
        <v>0.28999999999999998</v>
      </c>
      <c r="AV227" s="225">
        <v>55.6</v>
      </c>
      <c r="AW227" s="227">
        <v>2.2000000000000002</v>
      </c>
      <c r="AX227" s="225">
        <v>12.02</v>
      </c>
      <c r="AY227" s="227">
        <v>0.36</v>
      </c>
      <c r="AZ227" s="227">
        <v>6200</v>
      </c>
      <c r="BA227" s="227">
        <v>120</v>
      </c>
      <c r="BB227" s="226">
        <v>0.40600000000000003</v>
      </c>
      <c r="BC227" s="227">
        <v>6.5000000000000002E-2</v>
      </c>
      <c r="BD227" s="225">
        <v>52.5</v>
      </c>
      <c r="BE227" s="227">
        <v>1.1000000000000001</v>
      </c>
      <c r="BF227" s="228">
        <v>4.26</v>
      </c>
      <c r="BG227" s="227">
        <v>0.34</v>
      </c>
      <c r="BH227" s="228">
        <v>2.64</v>
      </c>
      <c r="BI227" s="227">
        <v>0.16</v>
      </c>
      <c r="BJ227" s="225">
        <v>25.73</v>
      </c>
      <c r="BK227" s="227">
        <v>0.64</v>
      </c>
      <c r="BL227" s="225">
        <v>72.8</v>
      </c>
      <c r="BM227" s="227">
        <v>1.4</v>
      </c>
    </row>
    <row r="228" spans="1:65" s="258" customFormat="1" ht="14">
      <c r="A228" s="224" t="s">
        <v>877</v>
      </c>
      <c r="B228" s="225">
        <v>1171.2</v>
      </c>
      <c r="C228" s="225">
        <v>167.8</v>
      </c>
      <c r="D228" s="225">
        <v>1074</v>
      </c>
      <c r="E228" s="225">
        <v>30</v>
      </c>
      <c r="F228" s="226">
        <v>1107</v>
      </c>
      <c r="G228" s="226">
        <v>57</v>
      </c>
      <c r="H228" s="226">
        <v>1171.2</v>
      </c>
      <c r="I228" s="226">
        <v>167.8</v>
      </c>
      <c r="J228" s="226">
        <v>1070.1839867932863</v>
      </c>
      <c r="K228" s="226">
        <v>1094.1556617172805</v>
      </c>
      <c r="L228" s="226">
        <v>0.44784334125749625</v>
      </c>
      <c r="M228" s="226">
        <v>97.018970189701889</v>
      </c>
      <c r="N228" s="226">
        <v>64</v>
      </c>
      <c r="O228" s="226">
        <v>14</v>
      </c>
      <c r="P228" s="226">
        <v>3.4</v>
      </c>
      <c r="Q228" s="226">
        <v>1.5</v>
      </c>
      <c r="R228" s="225">
        <v>124.9</v>
      </c>
      <c r="S228" s="227">
        <v>2.5</v>
      </c>
      <c r="T228" s="227">
        <v>494600</v>
      </c>
      <c r="U228" s="227">
        <v>9200</v>
      </c>
      <c r="V228" s="226">
        <v>0.91</v>
      </c>
      <c r="W228" s="227">
        <v>0.12</v>
      </c>
      <c r="X228" s="226" t="s">
        <v>285</v>
      </c>
      <c r="Y228" s="227" t="s">
        <v>285</v>
      </c>
      <c r="Z228" s="226">
        <v>2.42</v>
      </c>
      <c r="AA228" s="227">
        <v>0.18</v>
      </c>
      <c r="AB228" s="226" t="s">
        <v>285</v>
      </c>
      <c r="AC228" s="227" t="s">
        <v>285</v>
      </c>
      <c r="AD228" s="226" t="s">
        <v>285</v>
      </c>
      <c r="AE228" s="227" t="s">
        <v>285</v>
      </c>
      <c r="AF228" s="226">
        <v>0.24</v>
      </c>
      <c r="AG228" s="227">
        <v>0.16</v>
      </c>
      <c r="AH228" s="226">
        <v>0.17599999999999999</v>
      </c>
      <c r="AI228" s="227">
        <v>4.9000000000000002E-2</v>
      </c>
      <c r="AJ228" s="228">
        <v>1.77</v>
      </c>
      <c r="AK228" s="227">
        <v>0.35</v>
      </c>
      <c r="AL228" s="228">
        <v>0.76</v>
      </c>
      <c r="AM228" s="227">
        <v>0.1</v>
      </c>
      <c r="AN228" s="225">
        <v>9.86</v>
      </c>
      <c r="AO228" s="227">
        <v>0.53</v>
      </c>
      <c r="AP228" s="225">
        <v>4.16</v>
      </c>
      <c r="AQ228" s="227">
        <v>0.28000000000000003</v>
      </c>
      <c r="AR228" s="225">
        <v>22.17</v>
      </c>
      <c r="AS228" s="227">
        <v>0.9</v>
      </c>
      <c r="AT228" s="225">
        <v>5.54</v>
      </c>
      <c r="AU228" s="227">
        <v>0.27</v>
      </c>
      <c r="AV228" s="225">
        <v>56.5</v>
      </c>
      <c r="AW228" s="227">
        <v>2.1</v>
      </c>
      <c r="AX228" s="225">
        <v>11.87</v>
      </c>
      <c r="AY228" s="227">
        <v>0.31</v>
      </c>
      <c r="AZ228" s="227">
        <v>6090</v>
      </c>
      <c r="BA228" s="227">
        <v>110</v>
      </c>
      <c r="BB228" s="226">
        <v>0.38500000000000001</v>
      </c>
      <c r="BC228" s="227">
        <v>7.2999999999999995E-2</v>
      </c>
      <c r="BD228" s="225">
        <v>50.61</v>
      </c>
      <c r="BE228" s="227">
        <v>0.92</v>
      </c>
      <c r="BF228" s="228">
        <v>4.47</v>
      </c>
      <c r="BG228" s="227">
        <v>0.33</v>
      </c>
      <c r="BH228" s="228">
        <v>2.54</v>
      </c>
      <c r="BI228" s="227">
        <v>0.14000000000000001</v>
      </c>
      <c r="BJ228" s="225">
        <v>24.82</v>
      </c>
      <c r="BK228" s="227">
        <v>0.55000000000000004</v>
      </c>
      <c r="BL228" s="225">
        <v>70.8</v>
      </c>
      <c r="BM228" s="227">
        <v>1.3</v>
      </c>
    </row>
    <row r="229" spans="1:65" s="258" customFormat="1" ht="14">
      <c r="A229" s="224" t="s">
        <v>878</v>
      </c>
      <c r="B229" s="225">
        <v>1002</v>
      </c>
      <c r="C229" s="225">
        <v>206</v>
      </c>
      <c r="D229" s="225">
        <v>1089</v>
      </c>
      <c r="E229" s="225">
        <v>32</v>
      </c>
      <c r="F229" s="226">
        <v>1045</v>
      </c>
      <c r="G229" s="226">
        <v>64</v>
      </c>
      <c r="H229" s="226">
        <v>1002</v>
      </c>
      <c r="I229" s="226">
        <v>206</v>
      </c>
      <c r="J229" s="226">
        <v>1093.7004681552733</v>
      </c>
      <c r="K229" s="226">
        <v>1101.4284067780945</v>
      </c>
      <c r="L229" s="226">
        <v>-0.3812453942023552</v>
      </c>
      <c r="M229" s="226">
        <v>104.21052631578947</v>
      </c>
      <c r="N229" s="226">
        <v>55</v>
      </c>
      <c r="O229" s="226">
        <v>12</v>
      </c>
      <c r="P229" s="226">
        <v>5</v>
      </c>
      <c r="Q229" s="226">
        <v>1.6</v>
      </c>
      <c r="R229" s="225">
        <v>125.5</v>
      </c>
      <c r="S229" s="227">
        <v>2.8</v>
      </c>
      <c r="T229" s="227">
        <v>495400</v>
      </c>
      <c r="U229" s="227">
        <v>9200</v>
      </c>
      <c r="V229" s="226">
        <v>0.9</v>
      </c>
      <c r="W229" s="227">
        <v>0.13</v>
      </c>
      <c r="X229" s="226" t="s">
        <v>285</v>
      </c>
      <c r="Y229" s="227" t="s">
        <v>285</v>
      </c>
      <c r="Z229" s="226">
        <v>2.54</v>
      </c>
      <c r="AA229" s="227">
        <v>0.2</v>
      </c>
      <c r="AB229" s="226" t="s">
        <v>285</v>
      </c>
      <c r="AC229" s="227" t="s">
        <v>285</v>
      </c>
      <c r="AD229" s="226" t="s">
        <v>285</v>
      </c>
      <c r="AE229" s="227" t="s">
        <v>285</v>
      </c>
      <c r="AF229" s="226">
        <v>0.46</v>
      </c>
      <c r="AG229" s="227">
        <v>0.21</v>
      </c>
      <c r="AH229" s="226">
        <v>0.182</v>
      </c>
      <c r="AI229" s="227">
        <v>5.1999999999999998E-2</v>
      </c>
      <c r="AJ229" s="228">
        <v>2.19</v>
      </c>
      <c r="AK229" s="227">
        <v>0.45</v>
      </c>
      <c r="AL229" s="228">
        <v>0.73</v>
      </c>
      <c r="AM229" s="227">
        <v>9.4E-2</v>
      </c>
      <c r="AN229" s="225">
        <v>9.85</v>
      </c>
      <c r="AO229" s="227">
        <v>0.54</v>
      </c>
      <c r="AP229" s="225">
        <v>4.08</v>
      </c>
      <c r="AQ229" s="227">
        <v>0.24</v>
      </c>
      <c r="AR229" s="225">
        <v>23.8</v>
      </c>
      <c r="AS229" s="227">
        <v>1.1000000000000001</v>
      </c>
      <c r="AT229" s="225">
        <v>5.35</v>
      </c>
      <c r="AU229" s="227">
        <v>0.25</v>
      </c>
      <c r="AV229" s="225">
        <v>56.6</v>
      </c>
      <c r="AW229" s="227">
        <v>1.8</v>
      </c>
      <c r="AX229" s="225">
        <v>11.91</v>
      </c>
      <c r="AY229" s="227">
        <v>0.33</v>
      </c>
      <c r="AZ229" s="227">
        <v>6150</v>
      </c>
      <c r="BA229" s="227">
        <v>110</v>
      </c>
      <c r="BB229" s="226">
        <v>0.40600000000000003</v>
      </c>
      <c r="BC229" s="227">
        <v>8.1000000000000003E-2</v>
      </c>
      <c r="BD229" s="225">
        <v>51.3</v>
      </c>
      <c r="BE229" s="227">
        <v>1.2</v>
      </c>
      <c r="BF229" s="228">
        <v>4.13</v>
      </c>
      <c r="BG229" s="227">
        <v>0.37</v>
      </c>
      <c r="BH229" s="228">
        <v>2.59</v>
      </c>
      <c r="BI229" s="227">
        <v>0.14000000000000001</v>
      </c>
      <c r="BJ229" s="225">
        <v>25.02</v>
      </c>
      <c r="BK229" s="227">
        <v>0.5</v>
      </c>
      <c r="BL229" s="225">
        <v>71.900000000000006</v>
      </c>
      <c r="BM229" s="227">
        <v>1.4</v>
      </c>
    </row>
    <row r="230" spans="1:65" s="258" customFormat="1" ht="14">
      <c r="A230" s="224" t="s">
        <v>879</v>
      </c>
      <c r="B230" s="225">
        <v>1138.3</v>
      </c>
      <c r="C230" s="225">
        <v>179.2</v>
      </c>
      <c r="D230" s="225">
        <v>1061</v>
      </c>
      <c r="E230" s="225">
        <v>32</v>
      </c>
      <c r="F230" s="226">
        <v>1079</v>
      </c>
      <c r="G230" s="226">
        <v>55</v>
      </c>
      <c r="H230" s="226">
        <v>1138.3</v>
      </c>
      <c r="I230" s="226">
        <v>179.2</v>
      </c>
      <c r="J230" s="226">
        <v>1058.072607320036</v>
      </c>
      <c r="K230" s="226">
        <v>1070.8345560003077</v>
      </c>
      <c r="L230" s="226">
        <v>0.35104314504363776</v>
      </c>
      <c r="M230" s="226">
        <v>98.331788693234472</v>
      </c>
      <c r="N230" s="226">
        <v>57</v>
      </c>
      <c r="O230" s="226">
        <v>12</v>
      </c>
      <c r="P230" s="226">
        <v>4.5999999999999996</v>
      </c>
      <c r="Q230" s="226">
        <v>1.6</v>
      </c>
      <c r="R230" s="225">
        <v>129.6</v>
      </c>
      <c r="S230" s="227">
        <v>3.1</v>
      </c>
      <c r="T230" s="227">
        <v>498300</v>
      </c>
      <c r="U230" s="227">
        <v>9000</v>
      </c>
      <c r="V230" s="226">
        <v>0.83</v>
      </c>
      <c r="W230" s="227">
        <v>0.13</v>
      </c>
      <c r="X230" s="226" t="s">
        <v>285</v>
      </c>
      <c r="Y230" s="227" t="s">
        <v>285</v>
      </c>
      <c r="Z230" s="226">
        <v>2.41</v>
      </c>
      <c r="AA230" s="227">
        <v>0.18</v>
      </c>
      <c r="AB230" s="226" t="s">
        <v>285</v>
      </c>
      <c r="AC230" s="227" t="s">
        <v>285</v>
      </c>
      <c r="AD230" s="226">
        <v>0.16</v>
      </c>
      <c r="AE230" s="227">
        <v>0.13</v>
      </c>
      <c r="AF230" s="226">
        <v>0.24</v>
      </c>
      <c r="AG230" s="227">
        <v>0.16</v>
      </c>
      <c r="AH230" s="226">
        <v>0.189</v>
      </c>
      <c r="AI230" s="227">
        <v>5.1999999999999998E-2</v>
      </c>
      <c r="AJ230" s="228">
        <v>1.8</v>
      </c>
      <c r="AK230" s="227">
        <v>0.38</v>
      </c>
      <c r="AL230" s="228">
        <v>0.80300000000000005</v>
      </c>
      <c r="AM230" s="227">
        <v>9.1999999999999998E-2</v>
      </c>
      <c r="AN230" s="225">
        <v>9.42</v>
      </c>
      <c r="AO230" s="227">
        <v>0.51</v>
      </c>
      <c r="AP230" s="225">
        <v>4.16</v>
      </c>
      <c r="AQ230" s="227">
        <v>0.26</v>
      </c>
      <c r="AR230" s="225">
        <v>23.6</v>
      </c>
      <c r="AS230" s="227">
        <v>1.1000000000000001</v>
      </c>
      <c r="AT230" s="225">
        <v>5.82</v>
      </c>
      <c r="AU230" s="227">
        <v>0.28000000000000003</v>
      </c>
      <c r="AV230" s="225">
        <v>57.2</v>
      </c>
      <c r="AW230" s="227">
        <v>1.8</v>
      </c>
      <c r="AX230" s="225">
        <v>12.42</v>
      </c>
      <c r="AY230" s="227">
        <v>0.35</v>
      </c>
      <c r="AZ230" s="227">
        <v>6190</v>
      </c>
      <c r="BA230" s="227">
        <v>130</v>
      </c>
      <c r="BB230" s="226">
        <v>0.439</v>
      </c>
      <c r="BC230" s="227">
        <v>7.5999999999999998E-2</v>
      </c>
      <c r="BD230" s="225">
        <v>51.4</v>
      </c>
      <c r="BE230" s="227">
        <v>1.1000000000000001</v>
      </c>
      <c r="BF230" s="228">
        <v>4.4000000000000004</v>
      </c>
      <c r="BG230" s="227">
        <v>0.31</v>
      </c>
      <c r="BH230" s="228">
        <v>2.44</v>
      </c>
      <c r="BI230" s="227">
        <v>0.15</v>
      </c>
      <c r="BJ230" s="225">
        <v>25.34</v>
      </c>
      <c r="BK230" s="227">
        <v>0.54</v>
      </c>
      <c r="BL230" s="225">
        <v>72.599999999999994</v>
      </c>
      <c r="BM230" s="227">
        <v>1.3</v>
      </c>
    </row>
    <row r="231" spans="1:65" s="258" customFormat="1" ht="14">
      <c r="A231" s="224" t="s">
        <v>880</v>
      </c>
      <c r="B231" s="225">
        <v>1035.0999999999999</v>
      </c>
      <c r="C231" s="225">
        <v>191.6</v>
      </c>
      <c r="D231" s="225">
        <v>1048</v>
      </c>
      <c r="E231" s="225">
        <v>32</v>
      </c>
      <c r="F231" s="226">
        <v>1035</v>
      </c>
      <c r="G231" s="226">
        <v>55</v>
      </c>
      <c r="H231" s="226">
        <v>1035.0999999999999</v>
      </c>
      <c r="I231" s="226">
        <v>191.6</v>
      </c>
      <c r="J231" s="226">
        <v>1049.46781519718</v>
      </c>
      <c r="K231" s="226">
        <v>1060.7724614829356</v>
      </c>
      <c r="L231" s="226">
        <v>-5.6462913318407769E-2</v>
      </c>
      <c r="M231" s="226">
        <v>101.256038647343</v>
      </c>
      <c r="N231" s="226">
        <v>60</v>
      </c>
      <c r="O231" s="226">
        <v>13</v>
      </c>
      <c r="P231" s="226">
        <v>4.0999999999999996</v>
      </c>
      <c r="Q231" s="226">
        <v>1.4</v>
      </c>
      <c r="R231" s="225">
        <v>127.6</v>
      </c>
      <c r="S231" s="227">
        <v>2.7</v>
      </c>
      <c r="T231" s="227">
        <v>491400</v>
      </c>
      <c r="U231" s="227">
        <v>8800</v>
      </c>
      <c r="V231" s="226">
        <v>0.89</v>
      </c>
      <c r="W231" s="227">
        <v>0.12</v>
      </c>
      <c r="X231" s="226" t="s">
        <v>285</v>
      </c>
      <c r="Y231" s="227" t="s">
        <v>285</v>
      </c>
      <c r="Z231" s="226">
        <v>2.33</v>
      </c>
      <c r="AA231" s="227">
        <v>0.22</v>
      </c>
      <c r="AB231" s="226" t="s">
        <v>285</v>
      </c>
      <c r="AC231" s="227" t="s">
        <v>285</v>
      </c>
      <c r="AD231" s="226">
        <v>0.18</v>
      </c>
      <c r="AE231" s="227">
        <v>0.14000000000000001</v>
      </c>
      <c r="AF231" s="226">
        <v>0.33</v>
      </c>
      <c r="AG231" s="227">
        <v>0.17</v>
      </c>
      <c r="AH231" s="226">
        <v>0.17899999999999999</v>
      </c>
      <c r="AI231" s="227">
        <v>4.2999999999999997E-2</v>
      </c>
      <c r="AJ231" s="228">
        <v>2.1</v>
      </c>
      <c r="AK231" s="227">
        <v>0.4</v>
      </c>
      <c r="AL231" s="228">
        <v>0.74199999999999999</v>
      </c>
      <c r="AM231" s="227">
        <v>9.0999999999999998E-2</v>
      </c>
      <c r="AN231" s="225">
        <v>9.9499999999999993</v>
      </c>
      <c r="AO231" s="227">
        <v>0.56000000000000005</v>
      </c>
      <c r="AP231" s="225">
        <v>4.07</v>
      </c>
      <c r="AQ231" s="227">
        <v>0.23</v>
      </c>
      <c r="AR231" s="225">
        <v>23.5</v>
      </c>
      <c r="AS231" s="227">
        <v>1.2</v>
      </c>
      <c r="AT231" s="225">
        <v>5.46</v>
      </c>
      <c r="AU231" s="227">
        <v>0.28999999999999998</v>
      </c>
      <c r="AV231" s="225">
        <v>56.2</v>
      </c>
      <c r="AW231" s="227">
        <v>2</v>
      </c>
      <c r="AX231" s="225">
        <v>11.8</v>
      </c>
      <c r="AY231" s="227">
        <v>0.37</v>
      </c>
      <c r="AZ231" s="227">
        <v>6110</v>
      </c>
      <c r="BA231" s="227">
        <v>110</v>
      </c>
      <c r="BB231" s="226">
        <v>0.435</v>
      </c>
      <c r="BC231" s="227">
        <v>7.6999999999999999E-2</v>
      </c>
      <c r="BD231" s="225">
        <v>50.2</v>
      </c>
      <c r="BE231" s="227">
        <v>1.2</v>
      </c>
      <c r="BF231" s="228">
        <v>4.08</v>
      </c>
      <c r="BG231" s="227">
        <v>0.31</v>
      </c>
      <c r="BH231" s="228">
        <v>2.57</v>
      </c>
      <c r="BI231" s="227">
        <v>0.17</v>
      </c>
      <c r="BJ231" s="225">
        <v>24.83</v>
      </c>
      <c r="BK231" s="227">
        <v>0.61</v>
      </c>
      <c r="BL231" s="225">
        <v>71.5</v>
      </c>
      <c r="BM231" s="227">
        <v>1.3</v>
      </c>
    </row>
    <row r="232" spans="1:65" s="258" customFormat="1" ht="14">
      <c r="A232" s="224" t="s">
        <v>881</v>
      </c>
      <c r="B232" s="225">
        <v>1049</v>
      </c>
      <c r="C232" s="225">
        <v>218</v>
      </c>
      <c r="D232" s="225">
        <v>1114</v>
      </c>
      <c r="E232" s="225">
        <v>36</v>
      </c>
      <c r="F232" s="226">
        <v>1083</v>
      </c>
      <c r="G232" s="226">
        <v>68</v>
      </c>
      <c r="H232" s="226">
        <v>1049</v>
      </c>
      <c r="I232" s="226">
        <v>218</v>
      </c>
      <c r="J232" s="226">
        <v>1117.860077674304</v>
      </c>
      <c r="K232" s="226">
        <v>1135.5458409361299</v>
      </c>
      <c r="L232" s="226">
        <v>-0.29200974827792492</v>
      </c>
      <c r="M232" s="226">
        <v>102.8624192059095</v>
      </c>
      <c r="N232" s="226">
        <v>61</v>
      </c>
      <c r="O232" s="226">
        <v>18</v>
      </c>
      <c r="P232" s="226">
        <v>6.9</v>
      </c>
      <c r="Q232" s="226">
        <v>2.6</v>
      </c>
      <c r="R232" s="225">
        <v>133.19999999999999</v>
      </c>
      <c r="S232" s="227">
        <v>3.9</v>
      </c>
      <c r="T232" s="227">
        <v>449900</v>
      </c>
      <c r="U232" s="227">
        <v>8500</v>
      </c>
      <c r="V232" s="226">
        <v>1.03</v>
      </c>
      <c r="W232" s="227">
        <v>0.16</v>
      </c>
      <c r="X232" s="226" t="s">
        <v>285</v>
      </c>
      <c r="Y232" s="227" t="s">
        <v>285</v>
      </c>
      <c r="Z232" s="226">
        <v>2.06</v>
      </c>
      <c r="AA232" s="227">
        <v>0.23</v>
      </c>
      <c r="AB232" s="226" t="s">
        <v>285</v>
      </c>
      <c r="AC232" s="227" t="s">
        <v>285</v>
      </c>
      <c r="AD232" s="226" t="s">
        <v>285</v>
      </c>
      <c r="AE232" s="227" t="s">
        <v>285</v>
      </c>
      <c r="AF232" s="226" t="s">
        <v>285</v>
      </c>
      <c r="AG232" s="227" t="s">
        <v>285</v>
      </c>
      <c r="AH232" s="226">
        <v>0.221</v>
      </c>
      <c r="AI232" s="227">
        <v>7.3999999999999996E-2</v>
      </c>
      <c r="AJ232" s="228">
        <v>1.61</v>
      </c>
      <c r="AK232" s="227">
        <v>0.45</v>
      </c>
      <c r="AL232" s="228">
        <v>0.66</v>
      </c>
      <c r="AM232" s="227">
        <v>0.11</v>
      </c>
      <c r="AN232" s="225">
        <v>9.9600000000000009</v>
      </c>
      <c r="AO232" s="227">
        <v>0.74</v>
      </c>
      <c r="AP232" s="225">
        <v>4.2699999999999996</v>
      </c>
      <c r="AQ232" s="227">
        <v>0.3</v>
      </c>
      <c r="AR232" s="225">
        <v>24.6</v>
      </c>
      <c r="AS232" s="227">
        <v>1.4</v>
      </c>
      <c r="AT232" s="225">
        <v>5.78</v>
      </c>
      <c r="AU232" s="227">
        <v>0.49</v>
      </c>
      <c r="AV232" s="225">
        <v>57.6</v>
      </c>
      <c r="AW232" s="227">
        <v>2.9</v>
      </c>
      <c r="AX232" s="225">
        <v>12.48</v>
      </c>
      <c r="AY232" s="227">
        <v>0.42</v>
      </c>
      <c r="AZ232" s="227">
        <v>5280</v>
      </c>
      <c r="BA232" s="227">
        <v>110</v>
      </c>
      <c r="BB232" s="226">
        <v>0.57999999999999996</v>
      </c>
      <c r="BC232" s="227">
        <v>0.12</v>
      </c>
      <c r="BD232" s="225">
        <v>52.8</v>
      </c>
      <c r="BE232" s="227">
        <v>1.5</v>
      </c>
      <c r="BF232" s="228">
        <v>4.34</v>
      </c>
      <c r="BG232" s="227">
        <v>0.4</v>
      </c>
      <c r="BH232" s="228">
        <v>2.4300000000000002</v>
      </c>
      <c r="BI232" s="227">
        <v>0.19</v>
      </c>
      <c r="BJ232" s="225">
        <v>24.06</v>
      </c>
      <c r="BK232" s="227">
        <v>0.73</v>
      </c>
      <c r="BL232" s="225">
        <v>70.5</v>
      </c>
      <c r="BM232" s="227">
        <v>1.6</v>
      </c>
    </row>
    <row r="233" spans="1:65" s="258" customFormat="1" ht="14">
      <c r="A233" s="224" t="s">
        <v>882</v>
      </c>
      <c r="B233" s="225">
        <v>1065</v>
      </c>
      <c r="C233" s="225">
        <v>228</v>
      </c>
      <c r="D233" s="225">
        <v>1098</v>
      </c>
      <c r="E233" s="225">
        <v>34</v>
      </c>
      <c r="F233" s="226">
        <v>1080</v>
      </c>
      <c r="G233" s="226">
        <v>78</v>
      </c>
      <c r="H233" s="226">
        <v>1065</v>
      </c>
      <c r="I233" s="226">
        <v>228</v>
      </c>
      <c r="J233" s="226">
        <v>1100.6231137850293</v>
      </c>
      <c r="K233" s="226">
        <v>1120.5096888397957</v>
      </c>
      <c r="L233" s="226">
        <v>-0.14813064350591607</v>
      </c>
      <c r="M233" s="226">
        <v>101.66666666666666</v>
      </c>
      <c r="N233" s="226">
        <v>42</v>
      </c>
      <c r="O233" s="226">
        <v>15</v>
      </c>
      <c r="P233" s="226">
        <v>6.1</v>
      </c>
      <c r="Q233" s="226">
        <v>2.4</v>
      </c>
      <c r="R233" s="225">
        <v>118.3</v>
      </c>
      <c r="S233" s="227">
        <v>2.8</v>
      </c>
      <c r="T233" s="227">
        <v>461000</v>
      </c>
      <c r="U233" s="227">
        <v>11000</v>
      </c>
      <c r="V233" s="226">
        <v>1.04</v>
      </c>
      <c r="W233" s="227">
        <v>0.16</v>
      </c>
      <c r="X233" s="226" t="s">
        <v>285</v>
      </c>
      <c r="Y233" s="227" t="s">
        <v>285</v>
      </c>
      <c r="Z233" s="226">
        <v>2.31</v>
      </c>
      <c r="AA233" s="227">
        <v>0.24</v>
      </c>
      <c r="AB233" s="226" t="s">
        <v>285</v>
      </c>
      <c r="AC233" s="227" t="s">
        <v>285</v>
      </c>
      <c r="AD233" s="226">
        <v>0.12</v>
      </c>
      <c r="AE233" s="227">
        <v>0.16</v>
      </c>
      <c r="AF233" s="226" t="s">
        <v>285</v>
      </c>
      <c r="AG233" s="227" t="s">
        <v>285</v>
      </c>
      <c r="AH233" s="226">
        <v>0.20100000000000001</v>
      </c>
      <c r="AI233" s="227">
        <v>6.3E-2</v>
      </c>
      <c r="AJ233" s="228">
        <v>1.91</v>
      </c>
      <c r="AK233" s="227">
        <v>0.49</v>
      </c>
      <c r="AL233" s="228">
        <v>0.59</v>
      </c>
      <c r="AM233" s="227">
        <v>0.1</v>
      </c>
      <c r="AN233" s="225">
        <v>8.9600000000000009</v>
      </c>
      <c r="AO233" s="227">
        <v>0.59</v>
      </c>
      <c r="AP233" s="225">
        <v>3.82</v>
      </c>
      <c r="AQ233" s="227">
        <v>0.31</v>
      </c>
      <c r="AR233" s="225">
        <v>22.2</v>
      </c>
      <c r="AS233" s="227">
        <v>1.2</v>
      </c>
      <c r="AT233" s="225">
        <v>5.37</v>
      </c>
      <c r="AU233" s="227">
        <v>0.31</v>
      </c>
      <c r="AV233" s="225">
        <v>54.6</v>
      </c>
      <c r="AW233" s="227">
        <v>2.5</v>
      </c>
      <c r="AX233" s="225">
        <v>11.77</v>
      </c>
      <c r="AY233" s="227">
        <v>0.47</v>
      </c>
      <c r="AZ233" s="227">
        <v>5430</v>
      </c>
      <c r="BA233" s="227">
        <v>120</v>
      </c>
      <c r="BB233" s="226">
        <v>0.45400000000000001</v>
      </c>
      <c r="BC233" s="227">
        <v>7.8E-2</v>
      </c>
      <c r="BD233" s="225">
        <v>48.9</v>
      </c>
      <c r="BE233" s="227">
        <v>1.2</v>
      </c>
      <c r="BF233" s="228">
        <v>4.1399999999999997</v>
      </c>
      <c r="BG233" s="227">
        <v>0.42</v>
      </c>
      <c r="BH233" s="228">
        <v>2.2799999999999998</v>
      </c>
      <c r="BI233" s="227">
        <v>0.18</v>
      </c>
      <c r="BJ233" s="225">
        <v>21.52</v>
      </c>
      <c r="BK233" s="227">
        <v>0.59</v>
      </c>
      <c r="BL233" s="225">
        <v>66.5</v>
      </c>
      <c r="BM233" s="227">
        <v>1.5</v>
      </c>
    </row>
    <row r="234" spans="1:65" s="258" customFormat="1" ht="14">
      <c r="A234" s="224" t="s">
        <v>883</v>
      </c>
      <c r="B234" s="225">
        <v>1194</v>
      </c>
      <c r="C234" s="225">
        <v>230</v>
      </c>
      <c r="D234" s="225">
        <v>1097</v>
      </c>
      <c r="E234" s="225">
        <v>32</v>
      </c>
      <c r="F234" s="226">
        <v>1105</v>
      </c>
      <c r="G234" s="226">
        <v>73</v>
      </c>
      <c r="H234" s="226">
        <v>1194</v>
      </c>
      <c r="I234" s="226">
        <v>230</v>
      </c>
      <c r="J234" s="226">
        <v>1092.9419522730429</v>
      </c>
      <c r="K234" s="226">
        <v>1106.7460001705672</v>
      </c>
      <c r="L234" s="226">
        <v>0.4510555173975318</v>
      </c>
      <c r="M234" s="226">
        <v>99.276018099547514</v>
      </c>
      <c r="N234" s="226">
        <v>57</v>
      </c>
      <c r="O234" s="226">
        <v>18</v>
      </c>
      <c r="P234" s="226">
        <v>4.3</v>
      </c>
      <c r="Q234" s="226">
        <v>2.1</v>
      </c>
      <c r="R234" s="225">
        <v>115.5</v>
      </c>
      <c r="S234" s="227">
        <v>2.9</v>
      </c>
      <c r="T234" s="227">
        <v>461000</v>
      </c>
      <c r="U234" s="227">
        <v>11000</v>
      </c>
      <c r="V234" s="226">
        <v>0.77</v>
      </c>
      <c r="W234" s="227">
        <v>0.14000000000000001</v>
      </c>
      <c r="X234" s="226" t="s">
        <v>285</v>
      </c>
      <c r="Y234" s="227" t="s">
        <v>285</v>
      </c>
      <c r="Z234" s="226">
        <v>2.0499999999999998</v>
      </c>
      <c r="AA234" s="227">
        <v>0.2</v>
      </c>
      <c r="AB234" s="226" t="s">
        <v>285</v>
      </c>
      <c r="AC234" s="227" t="s">
        <v>285</v>
      </c>
      <c r="AD234" s="226" t="s">
        <v>285</v>
      </c>
      <c r="AE234" s="227" t="s">
        <v>285</v>
      </c>
      <c r="AF234" s="226" t="s">
        <v>285</v>
      </c>
      <c r="AG234" s="227" t="s">
        <v>285</v>
      </c>
      <c r="AH234" s="226" t="s">
        <v>285</v>
      </c>
      <c r="AI234" s="227" t="s">
        <v>285</v>
      </c>
      <c r="AJ234" s="228">
        <v>1.69</v>
      </c>
      <c r="AK234" s="227">
        <v>0.51</v>
      </c>
      <c r="AL234" s="228">
        <v>0.62</v>
      </c>
      <c r="AM234" s="227">
        <v>0.13</v>
      </c>
      <c r="AN234" s="225">
        <v>9.51</v>
      </c>
      <c r="AO234" s="227">
        <v>0.73</v>
      </c>
      <c r="AP234" s="225">
        <v>3.76</v>
      </c>
      <c r="AQ234" s="227">
        <v>0.3</v>
      </c>
      <c r="AR234" s="225">
        <v>20.100000000000001</v>
      </c>
      <c r="AS234" s="227">
        <v>1.2</v>
      </c>
      <c r="AT234" s="225">
        <v>5.07</v>
      </c>
      <c r="AU234" s="227">
        <v>0.27</v>
      </c>
      <c r="AV234" s="225">
        <v>53.4</v>
      </c>
      <c r="AW234" s="227">
        <v>2.2000000000000002</v>
      </c>
      <c r="AX234" s="225">
        <v>10.95</v>
      </c>
      <c r="AY234" s="227">
        <v>0.43</v>
      </c>
      <c r="AZ234" s="227">
        <v>5650</v>
      </c>
      <c r="BA234" s="227">
        <v>110</v>
      </c>
      <c r="BB234" s="226">
        <v>0.41299999999999998</v>
      </c>
      <c r="BC234" s="227">
        <v>0.08</v>
      </c>
      <c r="BD234" s="225">
        <v>47.9</v>
      </c>
      <c r="BE234" s="227">
        <v>1</v>
      </c>
      <c r="BF234" s="228">
        <v>4.22</v>
      </c>
      <c r="BG234" s="227">
        <v>0.4</v>
      </c>
      <c r="BH234" s="228">
        <v>2.4500000000000002</v>
      </c>
      <c r="BI234" s="227">
        <v>0.19</v>
      </c>
      <c r="BJ234" s="225">
        <v>23.09</v>
      </c>
      <c r="BK234" s="227">
        <v>0.62</v>
      </c>
      <c r="BL234" s="225">
        <v>65.8</v>
      </c>
      <c r="BM234" s="227">
        <v>1.4</v>
      </c>
    </row>
    <row r="235" spans="1:65" s="258" customFormat="1" ht="14">
      <c r="A235" s="224" t="s">
        <v>884</v>
      </c>
      <c r="B235" s="225">
        <v>1203.5</v>
      </c>
      <c r="C235" s="225">
        <v>198.8</v>
      </c>
      <c r="D235" s="225">
        <v>1081</v>
      </c>
      <c r="E235" s="225">
        <v>34</v>
      </c>
      <c r="F235" s="226">
        <v>1122</v>
      </c>
      <c r="G235" s="226">
        <v>67</v>
      </c>
      <c r="H235" s="226">
        <v>1203.5</v>
      </c>
      <c r="I235" s="226">
        <v>198.8</v>
      </c>
      <c r="J235" s="226">
        <v>1076.0180825092987</v>
      </c>
      <c r="K235" s="226">
        <v>1111.5572483608885</v>
      </c>
      <c r="L235" s="226">
        <v>0.5711306851809973</v>
      </c>
      <c r="M235" s="226">
        <v>96.345811051693403</v>
      </c>
      <c r="N235" s="226">
        <v>59</v>
      </c>
      <c r="O235" s="226">
        <v>17</v>
      </c>
      <c r="P235" s="226">
        <v>4.5999999999999996</v>
      </c>
      <c r="Q235" s="226">
        <v>2.2000000000000002</v>
      </c>
      <c r="R235" s="225">
        <v>113.4</v>
      </c>
      <c r="S235" s="227">
        <v>2.5</v>
      </c>
      <c r="T235" s="227">
        <v>452800</v>
      </c>
      <c r="U235" s="227">
        <v>9000</v>
      </c>
      <c r="V235" s="226">
        <v>0.73</v>
      </c>
      <c r="W235" s="227">
        <v>0.13</v>
      </c>
      <c r="X235" s="226" t="s">
        <v>285</v>
      </c>
      <c r="Y235" s="227" t="s">
        <v>285</v>
      </c>
      <c r="Z235" s="226">
        <v>2.2400000000000002</v>
      </c>
      <c r="AA235" s="227">
        <v>0.26</v>
      </c>
      <c r="AB235" s="226" t="s">
        <v>285</v>
      </c>
      <c r="AC235" s="227" t="s">
        <v>285</v>
      </c>
      <c r="AD235" s="226" t="s">
        <v>285</v>
      </c>
      <c r="AE235" s="227" t="s">
        <v>285</v>
      </c>
      <c r="AF235" s="226">
        <v>0.4</v>
      </c>
      <c r="AG235" s="227">
        <v>0.27</v>
      </c>
      <c r="AH235" s="226">
        <v>0.155</v>
      </c>
      <c r="AI235" s="227">
        <v>5.5E-2</v>
      </c>
      <c r="AJ235" s="228">
        <v>2.33</v>
      </c>
      <c r="AK235" s="227">
        <v>0.57999999999999996</v>
      </c>
      <c r="AL235" s="228">
        <v>0.69</v>
      </c>
      <c r="AM235" s="227">
        <v>0.12</v>
      </c>
      <c r="AN235" s="225">
        <v>9.25</v>
      </c>
      <c r="AO235" s="227">
        <v>0.55000000000000004</v>
      </c>
      <c r="AP235" s="225">
        <v>3.82</v>
      </c>
      <c r="AQ235" s="227">
        <v>0.28999999999999998</v>
      </c>
      <c r="AR235" s="225">
        <v>20.100000000000001</v>
      </c>
      <c r="AS235" s="227">
        <v>1.2</v>
      </c>
      <c r="AT235" s="225">
        <v>5.15</v>
      </c>
      <c r="AU235" s="227">
        <v>0.33</v>
      </c>
      <c r="AV235" s="225">
        <v>52.7</v>
      </c>
      <c r="AW235" s="227">
        <v>2.2999999999999998</v>
      </c>
      <c r="AX235" s="225">
        <v>10.46</v>
      </c>
      <c r="AY235" s="227">
        <v>0.36</v>
      </c>
      <c r="AZ235" s="227">
        <v>5610</v>
      </c>
      <c r="BA235" s="227">
        <v>100</v>
      </c>
      <c r="BB235" s="226">
        <v>0.39</v>
      </c>
      <c r="BC235" s="227">
        <v>8.3000000000000004E-2</v>
      </c>
      <c r="BD235" s="225">
        <v>47.2</v>
      </c>
      <c r="BE235" s="227">
        <v>1.2</v>
      </c>
      <c r="BF235" s="228">
        <v>4.33</v>
      </c>
      <c r="BG235" s="227">
        <v>0.4</v>
      </c>
      <c r="BH235" s="228">
        <v>2.29</v>
      </c>
      <c r="BI235" s="227">
        <v>0.15</v>
      </c>
      <c r="BJ235" s="225">
        <v>22.52</v>
      </c>
      <c r="BK235" s="227">
        <v>0.59</v>
      </c>
      <c r="BL235" s="225">
        <v>65.3</v>
      </c>
      <c r="BM235" s="227">
        <v>1.4</v>
      </c>
    </row>
    <row r="236" spans="1:65" s="258" customFormat="1" ht="14">
      <c r="A236" s="224" t="s">
        <v>885</v>
      </c>
      <c r="B236" s="225">
        <v>1019</v>
      </c>
      <c r="C236" s="225">
        <v>260</v>
      </c>
      <c r="D236" s="225">
        <v>1069</v>
      </c>
      <c r="E236" s="225">
        <v>38</v>
      </c>
      <c r="F236" s="226">
        <v>1045</v>
      </c>
      <c r="G236" s="226">
        <v>84</v>
      </c>
      <c r="H236" s="226">
        <v>1019</v>
      </c>
      <c r="I236" s="226">
        <v>260</v>
      </c>
      <c r="J236" s="226">
        <v>1071.8801162384573</v>
      </c>
      <c r="K236" s="226">
        <v>1105.3753952461825</v>
      </c>
      <c r="L236" s="226">
        <v>-0.22065368967358776</v>
      </c>
      <c r="M236" s="226">
        <v>102.29665071770336</v>
      </c>
      <c r="N236" s="226">
        <v>48</v>
      </c>
      <c r="O236" s="226">
        <v>19</v>
      </c>
      <c r="P236" s="226">
        <v>5.3</v>
      </c>
      <c r="Q236" s="226">
        <v>2.2000000000000002</v>
      </c>
      <c r="R236" s="225">
        <v>114.2</v>
      </c>
      <c r="S236" s="227">
        <v>3</v>
      </c>
      <c r="T236" s="227">
        <v>450000</v>
      </c>
      <c r="U236" s="227">
        <v>9000</v>
      </c>
      <c r="V236" s="226">
        <v>0.72</v>
      </c>
      <c r="W236" s="227">
        <v>0.14000000000000001</v>
      </c>
      <c r="X236" s="226" t="s">
        <v>285</v>
      </c>
      <c r="Y236" s="227" t="s">
        <v>285</v>
      </c>
      <c r="Z236" s="226">
        <v>2.19</v>
      </c>
      <c r="AA236" s="227">
        <v>0.23</v>
      </c>
      <c r="AB236" s="226" t="s">
        <v>285</v>
      </c>
      <c r="AC236" s="227" t="s">
        <v>285</v>
      </c>
      <c r="AD236" s="226" t="s">
        <v>285</v>
      </c>
      <c r="AE236" s="227" t="s">
        <v>285</v>
      </c>
      <c r="AF236" s="226" t="s">
        <v>285</v>
      </c>
      <c r="AG236" s="227" t="s">
        <v>285</v>
      </c>
      <c r="AH236" s="226">
        <v>0.19900000000000001</v>
      </c>
      <c r="AI236" s="227">
        <v>7.1999999999999995E-2</v>
      </c>
      <c r="AJ236" s="228">
        <v>1.29</v>
      </c>
      <c r="AK236" s="227">
        <v>0.42</v>
      </c>
      <c r="AL236" s="228">
        <v>0.76</v>
      </c>
      <c r="AM236" s="227">
        <v>0.12</v>
      </c>
      <c r="AN236" s="225">
        <v>9.42</v>
      </c>
      <c r="AO236" s="227">
        <v>0.59</v>
      </c>
      <c r="AP236" s="225">
        <v>3.77</v>
      </c>
      <c r="AQ236" s="227">
        <v>0.3</v>
      </c>
      <c r="AR236" s="225">
        <v>20.7</v>
      </c>
      <c r="AS236" s="227">
        <v>1.4</v>
      </c>
      <c r="AT236" s="225">
        <v>5.04</v>
      </c>
      <c r="AU236" s="227">
        <v>0.28999999999999998</v>
      </c>
      <c r="AV236" s="225">
        <v>50.4</v>
      </c>
      <c r="AW236" s="227">
        <v>3.1</v>
      </c>
      <c r="AX236" s="225">
        <v>10.93</v>
      </c>
      <c r="AY236" s="227">
        <v>0.38</v>
      </c>
      <c r="AZ236" s="227">
        <v>5600</v>
      </c>
      <c r="BA236" s="227">
        <v>110</v>
      </c>
      <c r="BB236" s="226">
        <v>0.313</v>
      </c>
      <c r="BC236" s="227">
        <v>7.3999999999999996E-2</v>
      </c>
      <c r="BD236" s="225">
        <v>47.8</v>
      </c>
      <c r="BE236" s="227">
        <v>1.3</v>
      </c>
      <c r="BF236" s="228">
        <v>3.91</v>
      </c>
      <c r="BG236" s="227">
        <v>0.43</v>
      </c>
      <c r="BH236" s="228">
        <v>2.21</v>
      </c>
      <c r="BI236" s="227">
        <v>0.17</v>
      </c>
      <c r="BJ236" s="225">
        <v>23.14</v>
      </c>
      <c r="BK236" s="227">
        <v>0.51</v>
      </c>
      <c r="BL236" s="225">
        <v>65.400000000000006</v>
      </c>
      <c r="BM236" s="227">
        <v>1.4</v>
      </c>
    </row>
    <row r="237" spans="1:65" s="258" customFormat="1" ht="14">
      <c r="A237" s="224" t="s">
        <v>886</v>
      </c>
      <c r="B237" s="225">
        <v>1035</v>
      </c>
      <c r="C237" s="225">
        <v>218</v>
      </c>
      <c r="D237" s="225">
        <v>1092</v>
      </c>
      <c r="E237" s="225">
        <v>36</v>
      </c>
      <c r="F237" s="226">
        <v>1077</v>
      </c>
      <c r="G237" s="226">
        <v>76</v>
      </c>
      <c r="H237" s="226">
        <v>1035</v>
      </c>
      <c r="I237" s="226">
        <v>218</v>
      </c>
      <c r="J237" s="226">
        <v>1095.6768088504223</v>
      </c>
      <c r="K237" s="226">
        <v>1135.2233146820968</v>
      </c>
      <c r="L237" s="226">
        <v>-0.25193553176667577</v>
      </c>
      <c r="M237" s="226">
        <v>101.39275766016713</v>
      </c>
      <c r="N237" s="226" t="s">
        <v>285</v>
      </c>
      <c r="O237" s="226" t="s">
        <v>285</v>
      </c>
      <c r="P237" s="226">
        <v>5.0999999999999996</v>
      </c>
      <c r="Q237" s="226">
        <v>2.1</v>
      </c>
      <c r="R237" s="225">
        <v>116</v>
      </c>
      <c r="S237" s="227">
        <v>2.9</v>
      </c>
      <c r="T237" s="227">
        <v>456900</v>
      </c>
      <c r="U237" s="227">
        <v>9800</v>
      </c>
      <c r="V237" s="226">
        <v>0.8</v>
      </c>
      <c r="W237" s="227">
        <v>0.13</v>
      </c>
      <c r="X237" s="226" t="s">
        <v>285</v>
      </c>
      <c r="Y237" s="227" t="s">
        <v>285</v>
      </c>
      <c r="Z237" s="226">
        <v>2.25</v>
      </c>
      <c r="AA237" s="227">
        <v>0.24</v>
      </c>
      <c r="AB237" s="226" t="s">
        <v>285</v>
      </c>
      <c r="AC237" s="227" t="s">
        <v>285</v>
      </c>
      <c r="AD237" s="226" t="s">
        <v>285</v>
      </c>
      <c r="AE237" s="227" t="s">
        <v>285</v>
      </c>
      <c r="AF237" s="226">
        <v>0.43</v>
      </c>
      <c r="AG237" s="227">
        <v>0.27</v>
      </c>
      <c r="AH237" s="226">
        <v>0.20100000000000001</v>
      </c>
      <c r="AI237" s="227">
        <v>6.2E-2</v>
      </c>
      <c r="AJ237" s="228">
        <v>1.56</v>
      </c>
      <c r="AK237" s="227">
        <v>0.42</v>
      </c>
      <c r="AL237" s="228">
        <v>0.57999999999999996</v>
      </c>
      <c r="AM237" s="227">
        <v>0.11</v>
      </c>
      <c r="AN237" s="225">
        <v>9.33</v>
      </c>
      <c r="AO237" s="227">
        <v>0.7</v>
      </c>
      <c r="AP237" s="225">
        <v>3.86</v>
      </c>
      <c r="AQ237" s="227">
        <v>0.27</v>
      </c>
      <c r="AR237" s="225">
        <v>21</v>
      </c>
      <c r="AS237" s="227">
        <v>1.2</v>
      </c>
      <c r="AT237" s="225">
        <v>5.09</v>
      </c>
      <c r="AU237" s="227">
        <v>0.38</v>
      </c>
      <c r="AV237" s="225">
        <v>52.1</v>
      </c>
      <c r="AW237" s="227">
        <v>2.7</v>
      </c>
      <c r="AX237" s="225">
        <v>10.91</v>
      </c>
      <c r="AY237" s="227">
        <v>0.36</v>
      </c>
      <c r="AZ237" s="227">
        <v>5730</v>
      </c>
      <c r="BA237" s="227">
        <v>130</v>
      </c>
      <c r="BB237" s="226">
        <v>0.316</v>
      </c>
      <c r="BC237" s="227">
        <v>0.08</v>
      </c>
      <c r="BD237" s="225">
        <v>49.1</v>
      </c>
      <c r="BE237" s="227">
        <v>1.3</v>
      </c>
      <c r="BF237" s="228">
        <v>4.12</v>
      </c>
      <c r="BG237" s="227">
        <v>0.4</v>
      </c>
      <c r="BH237" s="228">
        <v>2.39</v>
      </c>
      <c r="BI237" s="227">
        <v>0.16</v>
      </c>
      <c r="BJ237" s="225">
        <v>23.2</v>
      </c>
      <c r="BK237" s="227">
        <v>0.64</v>
      </c>
      <c r="BL237" s="225">
        <v>66.7</v>
      </c>
      <c r="BM237" s="227">
        <v>1.5</v>
      </c>
    </row>
    <row r="238" spans="1:65" s="258" customFormat="1" ht="14">
      <c r="A238" s="224" t="s">
        <v>887</v>
      </c>
      <c r="B238" s="225">
        <v>1115.0999999999999</v>
      </c>
      <c r="C238" s="225">
        <v>187.2</v>
      </c>
      <c r="D238" s="225">
        <v>1069</v>
      </c>
      <c r="E238" s="225">
        <v>31</v>
      </c>
      <c r="F238" s="226">
        <v>1104</v>
      </c>
      <c r="G238" s="226">
        <v>60</v>
      </c>
      <c r="H238" s="226">
        <v>1115.0999999999999</v>
      </c>
      <c r="I238" s="226">
        <v>187.2</v>
      </c>
      <c r="J238" s="226">
        <v>1067.6532789383618</v>
      </c>
      <c r="K238" s="226">
        <v>1113.017646462969</v>
      </c>
      <c r="L238" s="226">
        <v>0.20818132287765329</v>
      </c>
      <c r="M238" s="226">
        <v>96.829710144927532</v>
      </c>
      <c r="N238" s="226">
        <v>42</v>
      </c>
      <c r="O238" s="226">
        <v>14</v>
      </c>
      <c r="P238" s="226">
        <v>5.7</v>
      </c>
      <c r="Q238" s="226">
        <v>2.5</v>
      </c>
      <c r="R238" s="225">
        <v>114.7</v>
      </c>
      <c r="S238" s="227">
        <v>2.8</v>
      </c>
      <c r="T238" s="227">
        <v>450600</v>
      </c>
      <c r="U238" s="227">
        <v>9900</v>
      </c>
      <c r="V238" s="226">
        <v>0.8</v>
      </c>
      <c r="W238" s="227">
        <v>0.15</v>
      </c>
      <c r="X238" s="226" t="s">
        <v>285</v>
      </c>
      <c r="Y238" s="227" t="s">
        <v>285</v>
      </c>
      <c r="Z238" s="226">
        <v>2.17</v>
      </c>
      <c r="AA238" s="227">
        <v>0.2</v>
      </c>
      <c r="AB238" s="226" t="s">
        <v>285</v>
      </c>
      <c r="AC238" s="227" t="s">
        <v>285</v>
      </c>
      <c r="AD238" s="226" t="s">
        <v>285</v>
      </c>
      <c r="AE238" s="227" t="s">
        <v>285</v>
      </c>
      <c r="AF238" s="226" t="s">
        <v>285</v>
      </c>
      <c r="AG238" s="227" t="s">
        <v>285</v>
      </c>
      <c r="AH238" s="226">
        <v>0.151</v>
      </c>
      <c r="AI238" s="227">
        <v>5.7000000000000002E-2</v>
      </c>
      <c r="AJ238" s="228">
        <v>1.64</v>
      </c>
      <c r="AK238" s="227">
        <v>0.49</v>
      </c>
      <c r="AL238" s="228">
        <v>0.72</v>
      </c>
      <c r="AM238" s="227">
        <v>0.11</v>
      </c>
      <c r="AN238" s="225">
        <v>9.4499999999999993</v>
      </c>
      <c r="AO238" s="227">
        <v>0.66</v>
      </c>
      <c r="AP238" s="225">
        <v>3.72</v>
      </c>
      <c r="AQ238" s="227">
        <v>0.31</v>
      </c>
      <c r="AR238" s="225">
        <v>20.2</v>
      </c>
      <c r="AS238" s="227">
        <v>1.2</v>
      </c>
      <c r="AT238" s="225">
        <v>4.97</v>
      </c>
      <c r="AU238" s="227">
        <v>0.28000000000000003</v>
      </c>
      <c r="AV238" s="225">
        <v>51.6</v>
      </c>
      <c r="AW238" s="227">
        <v>2.5</v>
      </c>
      <c r="AX238" s="225">
        <v>10.66</v>
      </c>
      <c r="AY238" s="227">
        <v>0.35</v>
      </c>
      <c r="AZ238" s="227">
        <v>5610</v>
      </c>
      <c r="BA238" s="227">
        <v>120</v>
      </c>
      <c r="BB238" s="226">
        <v>0.40200000000000002</v>
      </c>
      <c r="BC238" s="227">
        <v>8.8999999999999996E-2</v>
      </c>
      <c r="BD238" s="225">
        <v>47.6</v>
      </c>
      <c r="BE238" s="227">
        <v>1.3</v>
      </c>
      <c r="BF238" s="228">
        <v>4.1500000000000004</v>
      </c>
      <c r="BG238" s="227">
        <v>0.34</v>
      </c>
      <c r="BH238" s="228">
        <v>2.31</v>
      </c>
      <c r="BI238" s="227">
        <v>0.18</v>
      </c>
      <c r="BJ238" s="225">
        <v>23.16</v>
      </c>
      <c r="BK238" s="227">
        <v>0.67</v>
      </c>
      <c r="BL238" s="225">
        <v>65.599999999999994</v>
      </c>
      <c r="BM238" s="227">
        <v>1.5</v>
      </c>
    </row>
    <row r="239" spans="1:65" s="258" customFormat="1" ht="14">
      <c r="A239" s="224" t="s">
        <v>888</v>
      </c>
      <c r="B239" s="225">
        <v>930</v>
      </c>
      <c r="C239" s="225">
        <v>36</v>
      </c>
      <c r="D239" s="225">
        <v>1073</v>
      </c>
      <c r="E239" s="225">
        <v>36</v>
      </c>
      <c r="F239" s="226">
        <v>1061</v>
      </c>
      <c r="G239" s="226">
        <v>61</v>
      </c>
      <c r="H239" s="226">
        <v>930</v>
      </c>
      <c r="I239" s="226">
        <v>208</v>
      </c>
      <c r="J239" s="226">
        <v>1080.0813512367554</v>
      </c>
      <c r="K239" s="226">
        <v>1104.9297711145907</v>
      </c>
      <c r="L239" s="226">
        <v>-0.60760857574053018</v>
      </c>
      <c r="M239" s="226">
        <v>101.13100848256363</v>
      </c>
      <c r="N239" s="226">
        <v>56</v>
      </c>
      <c r="O239" s="226">
        <v>17</v>
      </c>
      <c r="P239" s="226">
        <v>5.9</v>
      </c>
      <c r="Q239" s="226">
        <v>2.5</v>
      </c>
      <c r="R239" s="225">
        <v>115.5</v>
      </c>
      <c r="S239" s="227">
        <v>3</v>
      </c>
      <c r="T239" s="227">
        <v>458000</v>
      </c>
      <c r="U239" s="227">
        <v>11000</v>
      </c>
      <c r="V239" s="226">
        <v>0.75</v>
      </c>
      <c r="W239" s="227">
        <v>0.14000000000000001</v>
      </c>
      <c r="X239" s="226" t="s">
        <v>285</v>
      </c>
      <c r="Y239" s="227" t="s">
        <v>285</v>
      </c>
      <c r="Z239" s="226">
        <v>2.41</v>
      </c>
      <c r="AA239" s="227">
        <v>0.21</v>
      </c>
      <c r="AB239" s="226" t="s">
        <v>285</v>
      </c>
      <c r="AC239" s="227" t="s">
        <v>285</v>
      </c>
      <c r="AD239" s="226" t="s">
        <v>285</v>
      </c>
      <c r="AE239" s="227" t="s">
        <v>285</v>
      </c>
      <c r="AF239" s="226" t="s">
        <v>285</v>
      </c>
      <c r="AG239" s="227" t="s">
        <v>285</v>
      </c>
      <c r="AH239" s="226">
        <v>0.17100000000000001</v>
      </c>
      <c r="AI239" s="227">
        <v>5.5E-2</v>
      </c>
      <c r="AJ239" s="228">
        <v>1.9</v>
      </c>
      <c r="AK239" s="227">
        <v>0.52</v>
      </c>
      <c r="AL239" s="228">
        <v>0.69</v>
      </c>
      <c r="AM239" s="227">
        <v>0.12</v>
      </c>
      <c r="AN239" s="225">
        <v>8.85</v>
      </c>
      <c r="AO239" s="227">
        <v>0.63</v>
      </c>
      <c r="AP239" s="225">
        <v>3.74</v>
      </c>
      <c r="AQ239" s="227">
        <v>0.31</v>
      </c>
      <c r="AR239" s="225">
        <v>20.8</v>
      </c>
      <c r="AS239" s="227">
        <v>1.1000000000000001</v>
      </c>
      <c r="AT239" s="225">
        <v>5.13</v>
      </c>
      <c r="AU239" s="227">
        <v>0.35</v>
      </c>
      <c r="AV239" s="225">
        <v>54.5</v>
      </c>
      <c r="AW239" s="227">
        <v>2.4</v>
      </c>
      <c r="AX239" s="225">
        <v>10.77</v>
      </c>
      <c r="AY239" s="227">
        <v>0.37</v>
      </c>
      <c r="AZ239" s="227">
        <v>5680</v>
      </c>
      <c r="BA239" s="227">
        <v>120</v>
      </c>
      <c r="BB239" s="226">
        <v>0.42099999999999999</v>
      </c>
      <c r="BC239" s="227">
        <v>8.4000000000000005E-2</v>
      </c>
      <c r="BD239" s="225">
        <v>47.6</v>
      </c>
      <c r="BE239" s="227">
        <v>1.3</v>
      </c>
      <c r="BF239" s="228">
        <v>3.72</v>
      </c>
      <c r="BG239" s="227">
        <v>0.31</v>
      </c>
      <c r="BH239" s="228">
        <v>2.42</v>
      </c>
      <c r="BI239" s="227">
        <v>0.19</v>
      </c>
      <c r="BJ239" s="225">
        <v>23.19</v>
      </c>
      <c r="BK239" s="227">
        <v>0.56000000000000005</v>
      </c>
      <c r="BL239" s="225">
        <v>65.8</v>
      </c>
      <c r="BM239" s="227">
        <v>1.3</v>
      </c>
    </row>
    <row r="240" spans="1:65" s="258" customFormat="1" ht="14">
      <c r="A240" s="224" t="s">
        <v>889</v>
      </c>
      <c r="B240" s="225">
        <v>1078</v>
      </c>
      <c r="C240" s="225">
        <v>228</v>
      </c>
      <c r="D240" s="225">
        <v>1100</v>
      </c>
      <c r="E240" s="225">
        <v>35</v>
      </c>
      <c r="F240" s="226">
        <v>1090</v>
      </c>
      <c r="G240" s="226">
        <v>78</v>
      </c>
      <c r="H240" s="226">
        <v>1078</v>
      </c>
      <c r="I240" s="226">
        <v>228</v>
      </c>
      <c r="J240" s="226">
        <v>1101.7456254897759</v>
      </c>
      <c r="K240" s="226">
        <v>1139.9233714865609</v>
      </c>
      <c r="L240" s="226">
        <v>-9.7712742971414426E-2</v>
      </c>
      <c r="M240" s="226">
        <v>100.91743119266054</v>
      </c>
      <c r="N240" s="226">
        <v>66</v>
      </c>
      <c r="O240" s="226">
        <v>16</v>
      </c>
      <c r="P240" s="226">
        <v>4.8</v>
      </c>
      <c r="Q240" s="226">
        <v>2.1</v>
      </c>
      <c r="R240" s="225">
        <v>116.5</v>
      </c>
      <c r="S240" s="227">
        <v>3.2</v>
      </c>
      <c r="T240" s="227">
        <v>452000</v>
      </c>
      <c r="U240" s="227">
        <v>10000</v>
      </c>
      <c r="V240" s="226">
        <v>0.82</v>
      </c>
      <c r="W240" s="227">
        <v>0.16</v>
      </c>
      <c r="X240" s="226" t="s">
        <v>285</v>
      </c>
      <c r="Y240" s="227" t="s">
        <v>285</v>
      </c>
      <c r="Z240" s="226">
        <v>1.97</v>
      </c>
      <c r="AA240" s="227">
        <v>0.2</v>
      </c>
      <c r="AB240" s="226" t="s">
        <v>285</v>
      </c>
      <c r="AC240" s="227" t="s">
        <v>285</v>
      </c>
      <c r="AD240" s="226" t="s">
        <v>285</v>
      </c>
      <c r="AE240" s="227" t="s">
        <v>285</v>
      </c>
      <c r="AF240" s="226">
        <v>0.33</v>
      </c>
      <c r="AG240" s="227">
        <v>0.24</v>
      </c>
      <c r="AH240" s="226">
        <v>0.189</v>
      </c>
      <c r="AI240" s="227">
        <v>5.3999999999999999E-2</v>
      </c>
      <c r="AJ240" s="228">
        <v>1.59</v>
      </c>
      <c r="AK240" s="227">
        <v>0.43</v>
      </c>
      <c r="AL240" s="228">
        <v>0.65</v>
      </c>
      <c r="AM240" s="227">
        <v>0.1</v>
      </c>
      <c r="AN240" s="225">
        <v>9.31</v>
      </c>
      <c r="AO240" s="227">
        <v>0.64</v>
      </c>
      <c r="AP240" s="225">
        <v>3.69</v>
      </c>
      <c r="AQ240" s="227">
        <v>0.26</v>
      </c>
      <c r="AR240" s="225">
        <v>21.4</v>
      </c>
      <c r="AS240" s="227">
        <v>1.3</v>
      </c>
      <c r="AT240" s="225">
        <v>4.96</v>
      </c>
      <c r="AU240" s="227">
        <v>0.35</v>
      </c>
      <c r="AV240" s="225">
        <v>53.7</v>
      </c>
      <c r="AW240" s="227">
        <v>2.6</v>
      </c>
      <c r="AX240" s="225">
        <v>10.97</v>
      </c>
      <c r="AY240" s="227">
        <v>0.4</v>
      </c>
      <c r="AZ240" s="227">
        <v>5630</v>
      </c>
      <c r="BA240" s="227">
        <v>110</v>
      </c>
      <c r="BB240" s="226">
        <v>0.39400000000000002</v>
      </c>
      <c r="BC240" s="227">
        <v>9.6000000000000002E-2</v>
      </c>
      <c r="BD240" s="225">
        <v>48.4</v>
      </c>
      <c r="BE240" s="227">
        <v>1.3</v>
      </c>
      <c r="BF240" s="228">
        <v>4.12</v>
      </c>
      <c r="BG240" s="227">
        <v>0.42</v>
      </c>
      <c r="BH240" s="228">
        <v>2.42</v>
      </c>
      <c r="BI240" s="227">
        <v>0.19</v>
      </c>
      <c r="BJ240" s="225">
        <v>23.01</v>
      </c>
      <c r="BK240" s="227">
        <v>0.53</v>
      </c>
      <c r="BL240" s="225">
        <v>65.2</v>
      </c>
      <c r="BM240" s="227">
        <v>1.3</v>
      </c>
    </row>
    <row r="241" spans="1:65" s="258" customFormat="1" ht="14">
      <c r="A241" s="224" t="s">
        <v>890</v>
      </c>
      <c r="B241" s="225">
        <v>939</v>
      </c>
      <c r="C241" s="225">
        <v>34</v>
      </c>
      <c r="D241" s="225">
        <v>1084</v>
      </c>
      <c r="E241" s="225">
        <v>34</v>
      </c>
      <c r="F241" s="226">
        <v>1046</v>
      </c>
      <c r="G241" s="226">
        <v>71</v>
      </c>
      <c r="H241" s="226">
        <v>939</v>
      </c>
      <c r="I241" s="226">
        <v>224</v>
      </c>
      <c r="J241" s="226">
        <v>1091.1730279916703</v>
      </c>
      <c r="K241" s="226">
        <v>1116.7315522584902</v>
      </c>
      <c r="L241" s="226">
        <v>-0.62072092133953849</v>
      </c>
      <c r="M241" s="226">
        <v>103.63288718929253</v>
      </c>
      <c r="N241" s="226">
        <v>52</v>
      </c>
      <c r="O241" s="226">
        <v>18</v>
      </c>
      <c r="P241" s="226">
        <v>3.9</v>
      </c>
      <c r="Q241" s="226">
        <v>2.1</v>
      </c>
      <c r="R241" s="225">
        <v>117.1</v>
      </c>
      <c r="S241" s="227">
        <v>3.2</v>
      </c>
      <c r="T241" s="227">
        <v>456000</v>
      </c>
      <c r="U241" s="227">
        <v>11000</v>
      </c>
      <c r="V241" s="226">
        <v>0.75</v>
      </c>
      <c r="W241" s="227">
        <v>0.14000000000000001</v>
      </c>
      <c r="X241" s="226" t="s">
        <v>285</v>
      </c>
      <c r="Y241" s="227" t="s">
        <v>285</v>
      </c>
      <c r="Z241" s="226">
        <v>2.27</v>
      </c>
      <c r="AA241" s="227">
        <v>0.23</v>
      </c>
      <c r="AB241" s="226" t="s">
        <v>285</v>
      </c>
      <c r="AC241" s="227" t="s">
        <v>285</v>
      </c>
      <c r="AD241" s="226" t="s">
        <v>285</v>
      </c>
      <c r="AE241" s="227" t="s">
        <v>285</v>
      </c>
      <c r="AF241" s="226">
        <v>0.28000000000000003</v>
      </c>
      <c r="AG241" s="227">
        <v>0.19</v>
      </c>
      <c r="AH241" s="226">
        <v>0.13800000000000001</v>
      </c>
      <c r="AI241" s="227">
        <v>5.5E-2</v>
      </c>
      <c r="AJ241" s="228">
        <v>1.95</v>
      </c>
      <c r="AK241" s="227">
        <v>0.46</v>
      </c>
      <c r="AL241" s="228">
        <v>0.58699999999999997</v>
      </c>
      <c r="AM241" s="227">
        <v>9.9000000000000005E-2</v>
      </c>
      <c r="AN241" s="225">
        <v>9.24</v>
      </c>
      <c r="AO241" s="227">
        <v>0.67</v>
      </c>
      <c r="AP241" s="225">
        <v>3.86</v>
      </c>
      <c r="AQ241" s="227">
        <v>0.28000000000000003</v>
      </c>
      <c r="AR241" s="225">
        <v>21.4</v>
      </c>
      <c r="AS241" s="227">
        <v>1.4</v>
      </c>
      <c r="AT241" s="225">
        <v>5.07</v>
      </c>
      <c r="AU241" s="227">
        <v>0.28000000000000003</v>
      </c>
      <c r="AV241" s="225">
        <v>53.9</v>
      </c>
      <c r="AW241" s="227">
        <v>2.2999999999999998</v>
      </c>
      <c r="AX241" s="225">
        <v>11.25</v>
      </c>
      <c r="AY241" s="227">
        <v>0.4</v>
      </c>
      <c r="AZ241" s="227">
        <v>5710</v>
      </c>
      <c r="BA241" s="227">
        <v>130</v>
      </c>
      <c r="BB241" s="226">
        <v>0.53100000000000003</v>
      </c>
      <c r="BC241" s="227">
        <v>9.8000000000000004E-2</v>
      </c>
      <c r="BD241" s="225">
        <v>48.5</v>
      </c>
      <c r="BE241" s="227">
        <v>1.2</v>
      </c>
      <c r="BF241" s="228">
        <v>3.8</v>
      </c>
      <c r="BG241" s="227">
        <v>0.34</v>
      </c>
      <c r="BH241" s="228">
        <v>2.4900000000000002</v>
      </c>
      <c r="BI241" s="227">
        <v>0.2</v>
      </c>
      <c r="BJ241" s="225">
        <v>23.05</v>
      </c>
      <c r="BK241" s="227">
        <v>0.71</v>
      </c>
      <c r="BL241" s="225">
        <v>66.3</v>
      </c>
      <c r="BM241" s="227">
        <v>1.6</v>
      </c>
    </row>
    <row r="242" spans="1:65" s="258" customFormat="1" ht="14">
      <c r="A242" s="224" t="s">
        <v>891</v>
      </c>
      <c r="B242" s="225">
        <v>1043.3</v>
      </c>
      <c r="C242" s="225">
        <v>185.2</v>
      </c>
      <c r="D242" s="225">
        <v>1079</v>
      </c>
      <c r="E242" s="225">
        <v>28</v>
      </c>
      <c r="F242" s="226">
        <v>1040</v>
      </c>
      <c r="G242" s="226">
        <v>79</v>
      </c>
      <c r="H242" s="226">
        <v>1043.3</v>
      </c>
      <c r="I242" s="226">
        <v>185.2</v>
      </c>
      <c r="J242" s="226">
        <v>1081.6435313023997</v>
      </c>
      <c r="K242" s="226">
        <v>1086.7990998666664</v>
      </c>
      <c r="L242" s="226">
        <v>-0.15798476462536881</v>
      </c>
      <c r="M242" s="226">
        <v>103.75000000000001</v>
      </c>
      <c r="N242" s="226" t="s">
        <v>285</v>
      </c>
      <c r="O242" s="226" t="s">
        <v>285</v>
      </c>
      <c r="P242" s="226">
        <v>2.9</v>
      </c>
      <c r="Q242" s="226">
        <v>1.8</v>
      </c>
      <c r="R242" s="225">
        <v>114.9</v>
      </c>
      <c r="S242" s="227">
        <v>3.2</v>
      </c>
      <c r="T242" s="227">
        <v>437000</v>
      </c>
      <c r="U242" s="227">
        <v>10000</v>
      </c>
      <c r="V242" s="226">
        <v>0.84</v>
      </c>
      <c r="W242" s="227">
        <v>0.13</v>
      </c>
      <c r="X242" s="226" t="s">
        <v>285</v>
      </c>
      <c r="Y242" s="227" t="s">
        <v>285</v>
      </c>
      <c r="Z242" s="226">
        <v>2.27</v>
      </c>
      <c r="AA242" s="227">
        <v>0.21</v>
      </c>
      <c r="AB242" s="226">
        <v>1.4999999999999999E-2</v>
      </c>
      <c r="AC242" s="227">
        <v>1.7000000000000001E-2</v>
      </c>
      <c r="AD242" s="226" t="s">
        <v>285</v>
      </c>
      <c r="AE242" s="227" t="s">
        <v>285</v>
      </c>
      <c r="AF242" s="226">
        <v>0.25</v>
      </c>
      <c r="AG242" s="227">
        <v>0.18</v>
      </c>
      <c r="AH242" s="226">
        <v>0.215</v>
      </c>
      <c r="AI242" s="227">
        <v>6.5000000000000002E-2</v>
      </c>
      <c r="AJ242" s="228">
        <v>1.68</v>
      </c>
      <c r="AK242" s="227">
        <v>0.4</v>
      </c>
      <c r="AL242" s="228">
        <v>0.7</v>
      </c>
      <c r="AM242" s="227">
        <v>0.12</v>
      </c>
      <c r="AN242" s="225">
        <v>9.09</v>
      </c>
      <c r="AO242" s="227">
        <v>0.57999999999999996</v>
      </c>
      <c r="AP242" s="225">
        <v>3.81</v>
      </c>
      <c r="AQ242" s="227">
        <v>0.24</v>
      </c>
      <c r="AR242" s="225">
        <v>21.5</v>
      </c>
      <c r="AS242" s="227">
        <v>1.1000000000000001</v>
      </c>
      <c r="AT242" s="225">
        <v>5.16</v>
      </c>
      <c r="AU242" s="227">
        <v>0.3</v>
      </c>
      <c r="AV242" s="225">
        <v>51.3</v>
      </c>
      <c r="AW242" s="227">
        <v>2.2999999999999998</v>
      </c>
      <c r="AX242" s="225">
        <v>11.16</v>
      </c>
      <c r="AY242" s="227">
        <v>0.41</v>
      </c>
      <c r="AZ242" s="227">
        <v>5650</v>
      </c>
      <c r="BA242" s="227">
        <v>130</v>
      </c>
      <c r="BB242" s="226">
        <v>0.437</v>
      </c>
      <c r="BC242" s="227">
        <v>8.7999999999999995E-2</v>
      </c>
      <c r="BD242" s="225">
        <v>47</v>
      </c>
      <c r="BE242" s="227">
        <v>1.1000000000000001</v>
      </c>
      <c r="BF242" s="228">
        <v>3.79</v>
      </c>
      <c r="BG242" s="227">
        <v>0.35</v>
      </c>
      <c r="BH242" s="228">
        <v>2.27</v>
      </c>
      <c r="BI242" s="227">
        <v>0.16</v>
      </c>
      <c r="BJ242" s="225">
        <v>22.7</v>
      </c>
      <c r="BK242" s="227">
        <v>0.65</v>
      </c>
      <c r="BL242" s="225">
        <v>65.2</v>
      </c>
      <c r="BM242" s="227">
        <v>1.4</v>
      </c>
    </row>
    <row r="243" spans="1:65" s="258" customFormat="1" ht="14">
      <c r="A243" s="224" t="s">
        <v>892</v>
      </c>
      <c r="B243" s="225">
        <v>1183.7</v>
      </c>
      <c r="C243" s="225">
        <v>184</v>
      </c>
      <c r="D243" s="225">
        <v>1063</v>
      </c>
      <c r="E243" s="225">
        <v>30</v>
      </c>
      <c r="F243" s="226">
        <v>1081</v>
      </c>
      <c r="G243" s="226">
        <v>81</v>
      </c>
      <c r="H243" s="226">
        <v>1183.7</v>
      </c>
      <c r="I243" s="226">
        <v>184</v>
      </c>
      <c r="J243" s="226">
        <v>1058.7794232859135</v>
      </c>
      <c r="K243" s="226">
        <v>1061.3387411019578</v>
      </c>
      <c r="L243" s="226">
        <v>0.55663386780673663</v>
      </c>
      <c r="M243" s="226">
        <v>98.334875115633665</v>
      </c>
      <c r="N243" s="226">
        <v>44</v>
      </c>
      <c r="O243" s="226">
        <v>19</v>
      </c>
      <c r="P243" s="226">
        <v>3.8</v>
      </c>
      <c r="Q243" s="226">
        <v>2.1</v>
      </c>
      <c r="R243" s="225">
        <v>117.6</v>
      </c>
      <c r="S243" s="227">
        <v>3.4</v>
      </c>
      <c r="T243" s="227">
        <v>442400</v>
      </c>
      <c r="U243" s="227">
        <v>9700</v>
      </c>
      <c r="V243" s="226">
        <v>0.72</v>
      </c>
      <c r="W243" s="227">
        <v>0.13</v>
      </c>
      <c r="X243" s="226" t="s">
        <v>285</v>
      </c>
      <c r="Y243" s="227" t="s">
        <v>285</v>
      </c>
      <c r="Z243" s="226">
        <v>2.29</v>
      </c>
      <c r="AA243" s="227">
        <v>0.23</v>
      </c>
      <c r="AB243" s="226" t="s">
        <v>285</v>
      </c>
      <c r="AC243" s="227" t="s">
        <v>285</v>
      </c>
      <c r="AD243" s="226" t="s">
        <v>285</v>
      </c>
      <c r="AE243" s="227" t="s">
        <v>285</v>
      </c>
      <c r="AF243" s="226">
        <v>0.33</v>
      </c>
      <c r="AG243" s="227">
        <v>0.21</v>
      </c>
      <c r="AH243" s="226">
        <v>0.14199999999999999</v>
      </c>
      <c r="AI243" s="227">
        <v>4.9000000000000002E-2</v>
      </c>
      <c r="AJ243" s="228">
        <v>1.59</v>
      </c>
      <c r="AK243" s="227">
        <v>0.44</v>
      </c>
      <c r="AL243" s="228">
        <v>0.72</v>
      </c>
      <c r="AM243" s="227">
        <v>0.1</v>
      </c>
      <c r="AN243" s="225">
        <v>9.6</v>
      </c>
      <c r="AO243" s="227">
        <v>0.56999999999999995</v>
      </c>
      <c r="AP243" s="225">
        <v>3.8</v>
      </c>
      <c r="AQ243" s="227">
        <v>0.24</v>
      </c>
      <c r="AR243" s="225">
        <v>21.2</v>
      </c>
      <c r="AS243" s="227">
        <v>1.1000000000000001</v>
      </c>
      <c r="AT243" s="225">
        <v>5.08</v>
      </c>
      <c r="AU243" s="227">
        <v>0.3</v>
      </c>
      <c r="AV243" s="225">
        <v>52</v>
      </c>
      <c r="AW243" s="227">
        <v>2.2000000000000002</v>
      </c>
      <c r="AX243" s="225">
        <v>11.08</v>
      </c>
      <c r="AY243" s="227">
        <v>0.38</v>
      </c>
      <c r="AZ243" s="227">
        <v>5600</v>
      </c>
      <c r="BA243" s="227">
        <v>110</v>
      </c>
      <c r="BB243" s="226">
        <v>0.36199999999999999</v>
      </c>
      <c r="BC243" s="227">
        <v>8.5000000000000006E-2</v>
      </c>
      <c r="BD243" s="225">
        <v>46.1</v>
      </c>
      <c r="BE243" s="227">
        <v>1.3</v>
      </c>
      <c r="BF243" s="228">
        <v>3.95</v>
      </c>
      <c r="BG243" s="227">
        <v>0.35</v>
      </c>
      <c r="BH243" s="228">
        <v>2.33</v>
      </c>
      <c r="BI243" s="227">
        <v>0.18</v>
      </c>
      <c r="BJ243" s="225">
        <v>23.11</v>
      </c>
      <c r="BK243" s="227">
        <v>0.57999999999999996</v>
      </c>
      <c r="BL243" s="225">
        <v>65.3</v>
      </c>
      <c r="BM243" s="227">
        <v>1.3</v>
      </c>
    </row>
    <row r="244" spans="1:65" s="258" customFormat="1" ht="14">
      <c r="A244" s="224" t="s">
        <v>893</v>
      </c>
      <c r="B244" s="225">
        <v>1138.3</v>
      </c>
      <c r="C244" s="225">
        <v>181.8</v>
      </c>
      <c r="D244" s="225">
        <v>1097</v>
      </c>
      <c r="E244" s="225">
        <v>28</v>
      </c>
      <c r="F244" s="226">
        <v>1103</v>
      </c>
      <c r="G244" s="226">
        <v>77</v>
      </c>
      <c r="H244" s="226">
        <v>1138.3</v>
      </c>
      <c r="I244" s="226">
        <v>181.8</v>
      </c>
      <c r="J244" s="226">
        <v>1096.1266150423799</v>
      </c>
      <c r="K244" s="226">
        <v>1110.6113226453929</v>
      </c>
      <c r="L244" s="226">
        <v>0.18940061447333029</v>
      </c>
      <c r="M244" s="226">
        <v>99.456029011786043</v>
      </c>
      <c r="N244" s="226">
        <v>66</v>
      </c>
      <c r="O244" s="226">
        <v>21</v>
      </c>
      <c r="P244" s="226">
        <v>5.4</v>
      </c>
      <c r="Q244" s="226">
        <v>2.5</v>
      </c>
      <c r="R244" s="225">
        <v>115.4</v>
      </c>
      <c r="S244" s="227">
        <v>2.4</v>
      </c>
      <c r="T244" s="227">
        <v>447000</v>
      </c>
      <c r="U244" s="227">
        <v>10000</v>
      </c>
      <c r="V244" s="226">
        <v>0.69</v>
      </c>
      <c r="W244" s="227">
        <v>0.14000000000000001</v>
      </c>
      <c r="X244" s="226" t="s">
        <v>285</v>
      </c>
      <c r="Y244" s="227" t="s">
        <v>285</v>
      </c>
      <c r="Z244" s="226">
        <v>2.2200000000000002</v>
      </c>
      <c r="AA244" s="227">
        <v>0.25</v>
      </c>
      <c r="AB244" s="226" t="s">
        <v>285</v>
      </c>
      <c r="AC244" s="227" t="s">
        <v>285</v>
      </c>
      <c r="AD244" s="226" t="s">
        <v>285</v>
      </c>
      <c r="AE244" s="227" t="s">
        <v>285</v>
      </c>
      <c r="AF244" s="226">
        <v>0.46</v>
      </c>
      <c r="AG244" s="227">
        <v>0.27</v>
      </c>
      <c r="AH244" s="226">
        <v>0.14599999999999999</v>
      </c>
      <c r="AI244" s="227">
        <v>0.05</v>
      </c>
      <c r="AJ244" s="228">
        <v>1.54</v>
      </c>
      <c r="AK244" s="227">
        <v>0.41</v>
      </c>
      <c r="AL244" s="228">
        <v>0.61</v>
      </c>
      <c r="AM244" s="227">
        <v>0.12</v>
      </c>
      <c r="AN244" s="225">
        <v>9.2100000000000009</v>
      </c>
      <c r="AO244" s="227">
        <v>0.61</v>
      </c>
      <c r="AP244" s="225">
        <v>3.9</v>
      </c>
      <c r="AQ244" s="227">
        <v>0.27</v>
      </c>
      <c r="AR244" s="225">
        <v>21.4</v>
      </c>
      <c r="AS244" s="227">
        <v>1.4</v>
      </c>
      <c r="AT244" s="225">
        <v>4.95</v>
      </c>
      <c r="AU244" s="227">
        <v>0.28999999999999998</v>
      </c>
      <c r="AV244" s="225">
        <v>53.4</v>
      </c>
      <c r="AW244" s="227">
        <v>2.6</v>
      </c>
      <c r="AX244" s="225">
        <v>10.88</v>
      </c>
      <c r="AY244" s="227">
        <v>0.36</v>
      </c>
      <c r="AZ244" s="227">
        <v>5670</v>
      </c>
      <c r="BA244" s="227">
        <v>100</v>
      </c>
      <c r="BB244" s="226">
        <v>0.45700000000000002</v>
      </c>
      <c r="BC244" s="227">
        <v>8.5000000000000006E-2</v>
      </c>
      <c r="BD244" s="225">
        <v>48.1</v>
      </c>
      <c r="BE244" s="227">
        <v>1.1000000000000001</v>
      </c>
      <c r="BF244" s="228">
        <v>4.0599999999999996</v>
      </c>
      <c r="BG244" s="227">
        <v>0.37</v>
      </c>
      <c r="BH244" s="228">
        <v>2.41</v>
      </c>
      <c r="BI244" s="227">
        <v>0.19</v>
      </c>
      <c r="BJ244" s="225">
        <v>23</v>
      </c>
      <c r="BK244" s="227">
        <v>0.56000000000000005</v>
      </c>
      <c r="BL244" s="225">
        <v>64.7</v>
      </c>
      <c r="BM244" s="227">
        <v>1.3</v>
      </c>
    </row>
    <row r="245" spans="1:65" s="258" customFormat="1" ht="14">
      <c r="A245" s="224" t="s">
        <v>894</v>
      </c>
      <c r="B245" s="225">
        <v>1059.5</v>
      </c>
      <c r="C245" s="225">
        <v>159</v>
      </c>
      <c r="D245" s="225">
        <v>1085</v>
      </c>
      <c r="E245" s="225">
        <v>23</v>
      </c>
      <c r="F245" s="226">
        <v>1071</v>
      </c>
      <c r="G245" s="226">
        <v>73</v>
      </c>
      <c r="H245" s="226">
        <v>1059.5</v>
      </c>
      <c r="I245" s="226">
        <v>159</v>
      </c>
      <c r="J245" s="226">
        <v>1086.6553013427651</v>
      </c>
      <c r="K245" s="226">
        <v>1093.7047578953941</v>
      </c>
      <c r="L245" s="226">
        <v>-0.11341527876463629</v>
      </c>
      <c r="M245" s="226">
        <v>101.30718954248366</v>
      </c>
      <c r="N245" s="226">
        <v>88</v>
      </c>
      <c r="O245" s="226">
        <v>19</v>
      </c>
      <c r="P245" s="226">
        <v>5.2</v>
      </c>
      <c r="Q245" s="226">
        <v>2.4</v>
      </c>
      <c r="R245" s="225">
        <v>115.9</v>
      </c>
      <c r="S245" s="227">
        <v>3.2</v>
      </c>
      <c r="T245" s="227">
        <v>452000</v>
      </c>
      <c r="U245" s="227">
        <v>11000</v>
      </c>
      <c r="V245" s="226">
        <v>0.77</v>
      </c>
      <c r="W245" s="227">
        <v>0.16</v>
      </c>
      <c r="X245" s="226" t="s">
        <v>285</v>
      </c>
      <c r="Y245" s="227" t="s">
        <v>285</v>
      </c>
      <c r="Z245" s="226">
        <v>2.14</v>
      </c>
      <c r="AA245" s="227">
        <v>0.27</v>
      </c>
      <c r="AB245" s="226" t="s">
        <v>285</v>
      </c>
      <c r="AC245" s="227" t="s">
        <v>285</v>
      </c>
      <c r="AD245" s="226" t="s">
        <v>285</v>
      </c>
      <c r="AE245" s="227" t="s">
        <v>285</v>
      </c>
      <c r="AF245" s="226" t="s">
        <v>285</v>
      </c>
      <c r="AG245" s="227" t="s">
        <v>285</v>
      </c>
      <c r="AH245" s="226">
        <v>0.189</v>
      </c>
      <c r="AI245" s="227">
        <v>5.5E-2</v>
      </c>
      <c r="AJ245" s="228">
        <v>1.76</v>
      </c>
      <c r="AK245" s="227">
        <v>0.44</v>
      </c>
      <c r="AL245" s="228">
        <v>0.67</v>
      </c>
      <c r="AM245" s="227">
        <v>0.13</v>
      </c>
      <c r="AN245" s="225">
        <v>9.1999999999999993</v>
      </c>
      <c r="AO245" s="227">
        <v>0.53</v>
      </c>
      <c r="AP245" s="225">
        <v>3.73</v>
      </c>
      <c r="AQ245" s="227">
        <v>0.3</v>
      </c>
      <c r="AR245" s="225">
        <v>20.6</v>
      </c>
      <c r="AS245" s="227">
        <v>1.2</v>
      </c>
      <c r="AT245" s="225">
        <v>5.26</v>
      </c>
      <c r="AU245" s="227">
        <v>0.32</v>
      </c>
      <c r="AV245" s="225">
        <v>53.7</v>
      </c>
      <c r="AW245" s="227">
        <v>2.4</v>
      </c>
      <c r="AX245" s="225">
        <v>10.83</v>
      </c>
      <c r="AY245" s="227">
        <v>0.42</v>
      </c>
      <c r="AZ245" s="227">
        <v>5660</v>
      </c>
      <c r="BA245" s="227">
        <v>120</v>
      </c>
      <c r="BB245" s="226">
        <v>0.36599999999999999</v>
      </c>
      <c r="BC245" s="227">
        <v>7.0999999999999994E-2</v>
      </c>
      <c r="BD245" s="225">
        <v>47.6</v>
      </c>
      <c r="BE245" s="227">
        <v>1.2</v>
      </c>
      <c r="BF245" s="228">
        <v>3.88</v>
      </c>
      <c r="BG245" s="227">
        <v>0.28999999999999998</v>
      </c>
      <c r="BH245" s="228">
        <v>2.62</v>
      </c>
      <c r="BI245" s="227">
        <v>0.2</v>
      </c>
      <c r="BJ245" s="225">
        <v>23.2</v>
      </c>
      <c r="BK245" s="227">
        <v>0.6</v>
      </c>
      <c r="BL245" s="225">
        <v>65.8</v>
      </c>
      <c r="BM245" s="227">
        <v>1.4</v>
      </c>
    </row>
    <row r="246" spans="1:65" s="258" customFormat="1" ht="14">
      <c r="A246" s="224" t="s">
        <v>895</v>
      </c>
      <c r="B246" s="225">
        <v>1158.7</v>
      </c>
      <c r="C246" s="225">
        <v>164.2</v>
      </c>
      <c r="D246" s="225">
        <v>1079</v>
      </c>
      <c r="E246" s="225">
        <v>31</v>
      </c>
      <c r="F246" s="226">
        <v>1088</v>
      </c>
      <c r="G246" s="226">
        <v>70</v>
      </c>
      <c r="H246" s="226">
        <v>1158.7</v>
      </c>
      <c r="I246" s="226">
        <v>164.2</v>
      </c>
      <c r="J246" s="226">
        <v>1076.4334438902695</v>
      </c>
      <c r="K246" s="226">
        <v>1072.5854532266228</v>
      </c>
      <c r="L246" s="226">
        <v>0.36585291145795706</v>
      </c>
      <c r="M246" s="226">
        <v>99.172794117647058</v>
      </c>
      <c r="N246" s="226">
        <v>68</v>
      </c>
      <c r="O246" s="226">
        <v>22</v>
      </c>
      <c r="P246" s="226">
        <v>3.3</v>
      </c>
      <c r="Q246" s="226">
        <v>2</v>
      </c>
      <c r="R246" s="225">
        <v>117.3</v>
      </c>
      <c r="S246" s="227">
        <v>3.3</v>
      </c>
      <c r="T246" s="227">
        <v>455000</v>
      </c>
      <c r="U246" s="227">
        <v>11000</v>
      </c>
      <c r="V246" s="226">
        <v>0.71</v>
      </c>
      <c r="W246" s="227">
        <v>0.13</v>
      </c>
      <c r="X246" s="226" t="s">
        <v>285</v>
      </c>
      <c r="Y246" s="227" t="s">
        <v>285</v>
      </c>
      <c r="Z246" s="226">
        <v>2.35</v>
      </c>
      <c r="AA246" s="227">
        <v>0.25</v>
      </c>
      <c r="AB246" s="226" t="s">
        <v>285</v>
      </c>
      <c r="AC246" s="227" t="s">
        <v>285</v>
      </c>
      <c r="AD246" s="226" t="s">
        <v>285</v>
      </c>
      <c r="AE246" s="227" t="s">
        <v>285</v>
      </c>
      <c r="AF246" s="226" t="s">
        <v>285</v>
      </c>
      <c r="AG246" s="227" t="s">
        <v>285</v>
      </c>
      <c r="AH246" s="226">
        <v>0.23300000000000001</v>
      </c>
      <c r="AI246" s="227">
        <v>6.7000000000000004E-2</v>
      </c>
      <c r="AJ246" s="228">
        <v>1.73</v>
      </c>
      <c r="AK246" s="227">
        <v>0.53</v>
      </c>
      <c r="AL246" s="228">
        <v>0.62</v>
      </c>
      <c r="AM246" s="227">
        <v>0.1</v>
      </c>
      <c r="AN246" s="225">
        <v>9.09</v>
      </c>
      <c r="AO246" s="227">
        <v>0.62</v>
      </c>
      <c r="AP246" s="225">
        <v>3.75</v>
      </c>
      <c r="AQ246" s="227">
        <v>0.28000000000000003</v>
      </c>
      <c r="AR246" s="225">
        <v>21.4</v>
      </c>
      <c r="AS246" s="227">
        <v>1.1000000000000001</v>
      </c>
      <c r="AT246" s="225">
        <v>5.29</v>
      </c>
      <c r="AU246" s="227">
        <v>0.38</v>
      </c>
      <c r="AV246" s="225">
        <v>52.8</v>
      </c>
      <c r="AW246" s="227">
        <v>2.2000000000000002</v>
      </c>
      <c r="AX246" s="225">
        <v>11.03</v>
      </c>
      <c r="AY246" s="227">
        <v>0.33</v>
      </c>
      <c r="AZ246" s="227">
        <v>5680</v>
      </c>
      <c r="BA246" s="227">
        <v>130</v>
      </c>
      <c r="BB246" s="226">
        <v>0.35199999999999998</v>
      </c>
      <c r="BC246" s="227">
        <v>6.0999999999999999E-2</v>
      </c>
      <c r="BD246" s="225">
        <v>47.7</v>
      </c>
      <c r="BE246" s="227">
        <v>1.4</v>
      </c>
      <c r="BF246" s="228">
        <v>4.01</v>
      </c>
      <c r="BG246" s="227">
        <v>0.3</v>
      </c>
      <c r="BH246" s="228">
        <v>2.4</v>
      </c>
      <c r="BI246" s="227">
        <v>0.19</v>
      </c>
      <c r="BJ246" s="225">
        <v>23.07</v>
      </c>
      <c r="BK246" s="227">
        <v>0.69</v>
      </c>
      <c r="BL246" s="225">
        <v>66.2</v>
      </c>
      <c r="BM246" s="227">
        <v>1.5</v>
      </c>
    </row>
    <row r="247" spans="1:65" s="258" customFormat="1" ht="14">
      <c r="A247" s="224" t="s">
        <v>896</v>
      </c>
      <c r="B247" s="225">
        <v>1153.5999999999999</v>
      </c>
      <c r="C247" s="225">
        <v>190.2</v>
      </c>
      <c r="D247" s="225">
        <v>1092</v>
      </c>
      <c r="E247" s="225">
        <v>27</v>
      </c>
      <c r="F247" s="226">
        <v>1101</v>
      </c>
      <c r="G247" s="226">
        <v>86</v>
      </c>
      <c r="H247" s="226">
        <v>1153.5999999999999</v>
      </c>
      <c r="I247" s="226">
        <v>190.2</v>
      </c>
      <c r="J247" s="226">
        <v>1090.2937881305402</v>
      </c>
      <c r="K247" s="226">
        <v>1103.2010620708288</v>
      </c>
      <c r="L247" s="226">
        <v>0.28341746292934961</v>
      </c>
      <c r="M247" s="226">
        <v>99.182561307901906</v>
      </c>
      <c r="N247" s="226">
        <v>69</v>
      </c>
      <c r="O247" s="226">
        <v>19</v>
      </c>
      <c r="P247" s="226">
        <v>3.8</v>
      </c>
      <c r="Q247" s="226">
        <v>2</v>
      </c>
      <c r="R247" s="225">
        <v>116.2</v>
      </c>
      <c r="S247" s="227">
        <v>3.2</v>
      </c>
      <c r="T247" s="227">
        <v>453500</v>
      </c>
      <c r="U247" s="227">
        <v>9400</v>
      </c>
      <c r="V247" s="226">
        <v>0.85</v>
      </c>
      <c r="W247" s="227">
        <v>0.15</v>
      </c>
      <c r="X247" s="226" t="s">
        <v>285</v>
      </c>
      <c r="Y247" s="227" t="s">
        <v>285</v>
      </c>
      <c r="Z247" s="226">
        <v>2.2400000000000002</v>
      </c>
      <c r="AA247" s="227">
        <v>0.22</v>
      </c>
      <c r="AB247" s="226" t="s">
        <v>285</v>
      </c>
      <c r="AC247" s="227" t="s">
        <v>285</v>
      </c>
      <c r="AD247" s="226">
        <v>0.3</v>
      </c>
      <c r="AE247" s="227">
        <v>0.19</v>
      </c>
      <c r="AF247" s="226">
        <v>0.34</v>
      </c>
      <c r="AG247" s="227">
        <v>0.22</v>
      </c>
      <c r="AH247" s="226">
        <v>0.17199999999999999</v>
      </c>
      <c r="AI247" s="227">
        <v>4.9000000000000002E-2</v>
      </c>
      <c r="AJ247" s="228">
        <v>1.36</v>
      </c>
      <c r="AK247" s="227">
        <v>0.4</v>
      </c>
      <c r="AL247" s="228">
        <v>0.628</v>
      </c>
      <c r="AM247" s="227">
        <v>9.8000000000000004E-2</v>
      </c>
      <c r="AN247" s="225">
        <v>9.33</v>
      </c>
      <c r="AO247" s="227">
        <v>0.62</v>
      </c>
      <c r="AP247" s="225">
        <v>3.78</v>
      </c>
      <c r="AQ247" s="227">
        <v>0.31</v>
      </c>
      <c r="AR247" s="225">
        <v>21.7</v>
      </c>
      <c r="AS247" s="227">
        <v>1.3</v>
      </c>
      <c r="AT247" s="225">
        <v>5.04</v>
      </c>
      <c r="AU247" s="227">
        <v>0.28999999999999998</v>
      </c>
      <c r="AV247" s="225">
        <v>51.3</v>
      </c>
      <c r="AW247" s="227">
        <v>2.4</v>
      </c>
      <c r="AX247" s="225">
        <v>10.69</v>
      </c>
      <c r="AY247" s="227">
        <v>0.39</v>
      </c>
      <c r="AZ247" s="227">
        <v>5630</v>
      </c>
      <c r="BA247" s="227">
        <v>110</v>
      </c>
      <c r="BB247" s="226">
        <v>0.36199999999999999</v>
      </c>
      <c r="BC247" s="227">
        <v>7.2999999999999995E-2</v>
      </c>
      <c r="BD247" s="225">
        <v>47.2</v>
      </c>
      <c r="BE247" s="227">
        <v>1</v>
      </c>
      <c r="BF247" s="228">
        <v>4.12</v>
      </c>
      <c r="BG247" s="227">
        <v>0.38</v>
      </c>
      <c r="BH247" s="228">
        <v>2.42</v>
      </c>
      <c r="BI247" s="227">
        <v>0.19</v>
      </c>
      <c r="BJ247" s="225">
        <v>22.74</v>
      </c>
      <c r="BK247" s="227">
        <v>0.56999999999999995</v>
      </c>
      <c r="BL247" s="225">
        <v>64.8</v>
      </c>
      <c r="BM247" s="227">
        <v>1.3</v>
      </c>
    </row>
    <row r="248" spans="1:65" s="258" customFormat="1" ht="14">
      <c r="A248" s="224" t="s">
        <v>897</v>
      </c>
      <c r="B248" s="225">
        <v>956.5</v>
      </c>
      <c r="C248" s="225">
        <v>195.8</v>
      </c>
      <c r="D248" s="225">
        <v>1098</v>
      </c>
      <c r="E248" s="225">
        <v>28</v>
      </c>
      <c r="F248" s="226">
        <v>1051</v>
      </c>
      <c r="G248" s="226">
        <v>75</v>
      </c>
      <c r="H248" s="226">
        <v>956.5</v>
      </c>
      <c r="I248" s="226">
        <v>195.8</v>
      </c>
      <c r="J248" s="226">
        <v>1105.3073350517786</v>
      </c>
      <c r="K248" s="226">
        <v>1123.5255961632952</v>
      </c>
      <c r="L248" s="226">
        <v>-0.61194747783444803</v>
      </c>
      <c r="M248" s="226">
        <v>104.47193149381542</v>
      </c>
      <c r="N248" s="226">
        <v>55</v>
      </c>
      <c r="O248" s="226">
        <v>22</v>
      </c>
      <c r="P248" s="226">
        <v>3.8</v>
      </c>
      <c r="Q248" s="226">
        <v>2.2000000000000002</v>
      </c>
      <c r="R248" s="225">
        <v>114.5</v>
      </c>
      <c r="S248" s="227">
        <v>2.9</v>
      </c>
      <c r="T248" s="227">
        <v>454000</v>
      </c>
      <c r="U248" s="227">
        <v>11000</v>
      </c>
      <c r="V248" s="226">
        <v>0.75</v>
      </c>
      <c r="W248" s="227">
        <v>0.15</v>
      </c>
      <c r="X248" s="226" t="s">
        <v>285</v>
      </c>
      <c r="Y248" s="227" t="s">
        <v>285</v>
      </c>
      <c r="Z248" s="226">
        <v>2.2400000000000002</v>
      </c>
      <c r="AA248" s="227">
        <v>0.25</v>
      </c>
      <c r="AB248" s="226" t="s">
        <v>285</v>
      </c>
      <c r="AC248" s="227" t="s">
        <v>285</v>
      </c>
      <c r="AD248" s="226">
        <v>0.22</v>
      </c>
      <c r="AE248" s="227">
        <v>0.16</v>
      </c>
      <c r="AF248" s="226" t="s">
        <v>285</v>
      </c>
      <c r="AG248" s="227" t="s">
        <v>285</v>
      </c>
      <c r="AH248" s="226">
        <v>0.14599999999999999</v>
      </c>
      <c r="AI248" s="227">
        <v>4.9000000000000002E-2</v>
      </c>
      <c r="AJ248" s="228">
        <v>2.0099999999999998</v>
      </c>
      <c r="AK248" s="227">
        <v>0.52</v>
      </c>
      <c r="AL248" s="228">
        <v>0.76</v>
      </c>
      <c r="AM248" s="227">
        <v>0.15</v>
      </c>
      <c r="AN248" s="225">
        <v>9.0500000000000007</v>
      </c>
      <c r="AO248" s="227">
        <v>0.64</v>
      </c>
      <c r="AP248" s="225">
        <v>3.89</v>
      </c>
      <c r="AQ248" s="227">
        <v>0.28000000000000003</v>
      </c>
      <c r="AR248" s="225">
        <v>22.5</v>
      </c>
      <c r="AS248" s="227">
        <v>1.1000000000000001</v>
      </c>
      <c r="AT248" s="225">
        <v>5.41</v>
      </c>
      <c r="AU248" s="227">
        <v>0.31</v>
      </c>
      <c r="AV248" s="225">
        <v>51</v>
      </c>
      <c r="AW248" s="227">
        <v>1.8</v>
      </c>
      <c r="AX248" s="225">
        <v>10.72</v>
      </c>
      <c r="AY248" s="227">
        <v>0.4</v>
      </c>
      <c r="AZ248" s="227">
        <v>5640</v>
      </c>
      <c r="BA248" s="227">
        <v>110</v>
      </c>
      <c r="BB248" s="226">
        <v>0.40500000000000003</v>
      </c>
      <c r="BC248" s="227">
        <v>7.8E-2</v>
      </c>
      <c r="BD248" s="225">
        <v>48.2</v>
      </c>
      <c r="BE248" s="227">
        <v>1.3</v>
      </c>
      <c r="BF248" s="228">
        <v>3.86</v>
      </c>
      <c r="BG248" s="227">
        <v>0.36</v>
      </c>
      <c r="BH248" s="228">
        <v>2.3199999999999998</v>
      </c>
      <c r="BI248" s="227">
        <v>0.18</v>
      </c>
      <c r="BJ248" s="225">
        <v>22.72</v>
      </c>
      <c r="BK248" s="227">
        <v>0.59</v>
      </c>
      <c r="BL248" s="225">
        <v>65</v>
      </c>
      <c r="BM248" s="227">
        <v>1.3</v>
      </c>
    </row>
    <row r="249" spans="1:65" s="258" customFormat="1" ht="14">
      <c r="A249" s="224" t="s">
        <v>898</v>
      </c>
      <c r="B249" s="225">
        <v>927.4</v>
      </c>
      <c r="C249" s="225">
        <v>26</v>
      </c>
      <c r="D249" s="225">
        <v>1070</v>
      </c>
      <c r="E249" s="225">
        <v>26</v>
      </c>
      <c r="F249" s="226">
        <v>1033</v>
      </c>
      <c r="G249" s="226">
        <v>74</v>
      </c>
      <c r="H249" s="226">
        <v>927.4</v>
      </c>
      <c r="I249" s="226">
        <v>170.2</v>
      </c>
      <c r="J249" s="226">
        <v>1076.2273180791274</v>
      </c>
      <c r="K249" s="226">
        <v>1097.7625758841889</v>
      </c>
      <c r="L249" s="226">
        <v>-0.6062561883441111</v>
      </c>
      <c r="M249" s="226">
        <v>103.58180058083252</v>
      </c>
      <c r="N249" s="226">
        <v>59</v>
      </c>
      <c r="O249" s="226">
        <v>20</v>
      </c>
      <c r="P249" s="226">
        <v>3.6</v>
      </c>
      <c r="Q249" s="226">
        <v>2.1</v>
      </c>
      <c r="R249" s="225">
        <v>115.1</v>
      </c>
      <c r="S249" s="227">
        <v>3.2</v>
      </c>
      <c r="T249" s="227">
        <v>460000</v>
      </c>
      <c r="U249" s="227">
        <v>11000</v>
      </c>
      <c r="V249" s="226">
        <v>0.76</v>
      </c>
      <c r="W249" s="227">
        <v>0.16</v>
      </c>
      <c r="X249" s="226" t="s">
        <v>285</v>
      </c>
      <c r="Y249" s="227" t="s">
        <v>285</v>
      </c>
      <c r="Z249" s="226">
        <v>1.99</v>
      </c>
      <c r="AA249" s="227">
        <v>0.2</v>
      </c>
      <c r="AB249" s="226" t="s">
        <v>285</v>
      </c>
      <c r="AC249" s="227" t="s">
        <v>285</v>
      </c>
      <c r="AD249" s="226" t="s">
        <v>285</v>
      </c>
      <c r="AE249" s="227" t="s">
        <v>285</v>
      </c>
      <c r="AF249" s="226">
        <v>0.3</v>
      </c>
      <c r="AG249" s="227">
        <v>0.21</v>
      </c>
      <c r="AH249" s="226">
        <v>0.20200000000000001</v>
      </c>
      <c r="AI249" s="227">
        <v>6.2E-2</v>
      </c>
      <c r="AJ249" s="228">
        <v>2.33</v>
      </c>
      <c r="AK249" s="227">
        <v>0.56999999999999995</v>
      </c>
      <c r="AL249" s="228">
        <v>0.66</v>
      </c>
      <c r="AM249" s="227">
        <v>0.12</v>
      </c>
      <c r="AN249" s="225">
        <v>9.07</v>
      </c>
      <c r="AO249" s="227">
        <v>0.67</v>
      </c>
      <c r="AP249" s="225">
        <v>3.64</v>
      </c>
      <c r="AQ249" s="227">
        <v>0.26</v>
      </c>
      <c r="AR249" s="225">
        <v>21.63</v>
      </c>
      <c r="AS249" s="227">
        <v>0.99</v>
      </c>
      <c r="AT249" s="225">
        <v>5.0599999999999996</v>
      </c>
      <c r="AU249" s="227">
        <v>0.31</v>
      </c>
      <c r="AV249" s="225">
        <v>53.1</v>
      </c>
      <c r="AW249" s="227">
        <v>2.2999999999999998</v>
      </c>
      <c r="AX249" s="225">
        <v>10.7</v>
      </c>
      <c r="AY249" s="227">
        <v>0.36</v>
      </c>
      <c r="AZ249" s="227">
        <v>5650</v>
      </c>
      <c r="BA249" s="227">
        <v>120</v>
      </c>
      <c r="BB249" s="226">
        <v>0.435</v>
      </c>
      <c r="BC249" s="227">
        <v>7.2999999999999995E-2</v>
      </c>
      <c r="BD249" s="225">
        <v>48</v>
      </c>
      <c r="BE249" s="227">
        <v>1.1000000000000001</v>
      </c>
      <c r="BF249" s="228">
        <v>3.73</v>
      </c>
      <c r="BG249" s="227">
        <v>0.32</v>
      </c>
      <c r="BH249" s="228">
        <v>2.52</v>
      </c>
      <c r="BI249" s="227">
        <v>0.19</v>
      </c>
      <c r="BJ249" s="225">
        <v>22.99</v>
      </c>
      <c r="BK249" s="227">
        <v>0.59</v>
      </c>
      <c r="BL249" s="225">
        <v>66.900000000000006</v>
      </c>
      <c r="BM249" s="227">
        <v>1.4</v>
      </c>
    </row>
    <row r="250" spans="1:65" s="258" customFormat="1" ht="14">
      <c r="A250" s="224" t="s">
        <v>899</v>
      </c>
      <c r="B250" s="225">
        <v>1153.5999999999999</v>
      </c>
      <c r="C250" s="225">
        <v>174.8</v>
      </c>
      <c r="D250" s="225">
        <v>1100</v>
      </c>
      <c r="E250" s="225">
        <v>23</v>
      </c>
      <c r="F250" s="226">
        <v>1097</v>
      </c>
      <c r="G250" s="226">
        <v>75</v>
      </c>
      <c r="H250" s="226">
        <v>1153.5999999999999</v>
      </c>
      <c r="I250" s="226">
        <v>174.8</v>
      </c>
      <c r="J250" s="226">
        <v>1093.9156451818149</v>
      </c>
      <c r="K250" s="226">
        <v>1106.019391182168</v>
      </c>
      <c r="L250" s="226">
        <v>0.24713811921448472</v>
      </c>
      <c r="M250" s="226">
        <v>100.27347310847767</v>
      </c>
      <c r="N250" s="226">
        <v>56</v>
      </c>
      <c r="O250" s="226">
        <v>17</v>
      </c>
      <c r="P250" s="226">
        <v>3.8</v>
      </c>
      <c r="Q250" s="226">
        <v>1.9</v>
      </c>
      <c r="R250" s="225">
        <v>116.7</v>
      </c>
      <c r="S250" s="227">
        <v>3</v>
      </c>
      <c r="T250" s="227">
        <v>461000</v>
      </c>
      <c r="U250" s="227">
        <v>11000</v>
      </c>
      <c r="V250" s="226">
        <v>0.8</v>
      </c>
      <c r="W250" s="227">
        <v>0.14000000000000001</v>
      </c>
      <c r="X250" s="226" t="s">
        <v>285</v>
      </c>
      <c r="Y250" s="227" t="s">
        <v>285</v>
      </c>
      <c r="Z250" s="226">
        <v>2.33</v>
      </c>
      <c r="AA250" s="227">
        <v>0.23</v>
      </c>
      <c r="AB250" s="226" t="s">
        <v>285</v>
      </c>
      <c r="AC250" s="227" t="s">
        <v>285</v>
      </c>
      <c r="AD250" s="226" t="s">
        <v>285</v>
      </c>
      <c r="AE250" s="227" t="s">
        <v>285</v>
      </c>
      <c r="AF250" s="226">
        <v>0.32</v>
      </c>
      <c r="AG250" s="227">
        <v>0.21</v>
      </c>
      <c r="AH250" s="226">
        <v>0.20100000000000001</v>
      </c>
      <c r="AI250" s="227">
        <v>6.0999999999999999E-2</v>
      </c>
      <c r="AJ250" s="228">
        <v>1.49</v>
      </c>
      <c r="AK250" s="227">
        <v>0.44</v>
      </c>
      <c r="AL250" s="228">
        <v>0.67</v>
      </c>
      <c r="AM250" s="227">
        <v>0.1</v>
      </c>
      <c r="AN250" s="225">
        <v>9.1199999999999992</v>
      </c>
      <c r="AO250" s="227">
        <v>0.68</v>
      </c>
      <c r="AP250" s="225">
        <v>3.63</v>
      </c>
      <c r="AQ250" s="227">
        <v>0.25</v>
      </c>
      <c r="AR250" s="225">
        <v>22.1</v>
      </c>
      <c r="AS250" s="227">
        <v>1.5</v>
      </c>
      <c r="AT250" s="225">
        <v>5.22</v>
      </c>
      <c r="AU250" s="227">
        <v>0.3</v>
      </c>
      <c r="AV250" s="225">
        <v>53</v>
      </c>
      <c r="AW250" s="227">
        <v>2.4</v>
      </c>
      <c r="AX250" s="225">
        <v>11.1</v>
      </c>
      <c r="AY250" s="227">
        <v>0.4</v>
      </c>
      <c r="AZ250" s="227">
        <v>5740</v>
      </c>
      <c r="BA250" s="227">
        <v>130</v>
      </c>
      <c r="BB250" s="226">
        <v>0.375</v>
      </c>
      <c r="BC250" s="227">
        <v>7.4999999999999997E-2</v>
      </c>
      <c r="BD250" s="225">
        <v>48.7</v>
      </c>
      <c r="BE250" s="227">
        <v>1.1000000000000001</v>
      </c>
      <c r="BF250" s="228">
        <v>4.13</v>
      </c>
      <c r="BG250" s="227">
        <v>0.35</v>
      </c>
      <c r="BH250" s="228">
        <v>2.33</v>
      </c>
      <c r="BI250" s="227">
        <v>0.17</v>
      </c>
      <c r="BJ250" s="225">
        <v>23.64</v>
      </c>
      <c r="BK250" s="227">
        <v>0.61</v>
      </c>
      <c r="BL250" s="225">
        <v>67.099999999999994</v>
      </c>
      <c r="BM250" s="227">
        <v>1.5</v>
      </c>
    </row>
    <row r="251" spans="1:65" s="258" customFormat="1" ht="14">
      <c r="A251" s="224" t="s">
        <v>900</v>
      </c>
      <c r="B251" s="225">
        <v>1072.9000000000001</v>
      </c>
      <c r="C251" s="225">
        <v>189.6</v>
      </c>
      <c r="D251" s="225">
        <v>1060</v>
      </c>
      <c r="E251" s="225">
        <v>27</v>
      </c>
      <c r="F251" s="226">
        <v>1042</v>
      </c>
      <c r="G251" s="226">
        <v>79</v>
      </c>
      <c r="H251" s="226">
        <v>1072.9000000000001</v>
      </c>
      <c r="I251" s="226">
        <v>189.6</v>
      </c>
      <c r="J251" s="226">
        <v>1060.399574696298</v>
      </c>
      <c r="K251" s="226">
        <v>1062.3738334326315</v>
      </c>
      <c r="L251" s="226">
        <v>5.7536434744770666E-2</v>
      </c>
      <c r="M251" s="226">
        <v>101.7274472168906</v>
      </c>
      <c r="N251" s="226">
        <v>61</v>
      </c>
      <c r="O251" s="226">
        <v>21</v>
      </c>
      <c r="P251" s="226">
        <v>3.8</v>
      </c>
      <c r="Q251" s="226">
        <v>2</v>
      </c>
      <c r="R251" s="225">
        <v>116.3</v>
      </c>
      <c r="S251" s="227">
        <v>3.6</v>
      </c>
      <c r="T251" s="227">
        <v>453000</v>
      </c>
      <c r="U251" s="227">
        <v>11000</v>
      </c>
      <c r="V251" s="226">
        <v>0.84</v>
      </c>
      <c r="W251" s="227">
        <v>0.17</v>
      </c>
      <c r="X251" s="226" t="s">
        <v>285</v>
      </c>
      <c r="Y251" s="227" t="s">
        <v>285</v>
      </c>
      <c r="Z251" s="226">
        <v>2.3199999999999998</v>
      </c>
      <c r="AA251" s="227">
        <v>0.22</v>
      </c>
      <c r="AB251" s="226">
        <v>2.4E-2</v>
      </c>
      <c r="AC251" s="227">
        <v>2.5999999999999999E-2</v>
      </c>
      <c r="AD251" s="226" t="s">
        <v>285</v>
      </c>
      <c r="AE251" s="227" t="s">
        <v>285</v>
      </c>
      <c r="AF251" s="226" t="s">
        <v>285</v>
      </c>
      <c r="AG251" s="227" t="s">
        <v>285</v>
      </c>
      <c r="AH251" s="226">
        <v>0.17699999999999999</v>
      </c>
      <c r="AI251" s="227">
        <v>5.2999999999999999E-2</v>
      </c>
      <c r="AJ251" s="228">
        <v>1.65</v>
      </c>
      <c r="AK251" s="227">
        <v>0.4</v>
      </c>
      <c r="AL251" s="228">
        <v>0.63</v>
      </c>
      <c r="AM251" s="227">
        <v>0.1</v>
      </c>
      <c r="AN251" s="225">
        <v>8.9499999999999993</v>
      </c>
      <c r="AO251" s="227">
        <v>0.62</v>
      </c>
      <c r="AP251" s="225">
        <v>3.74</v>
      </c>
      <c r="AQ251" s="227">
        <v>0.26</v>
      </c>
      <c r="AR251" s="225">
        <v>22</v>
      </c>
      <c r="AS251" s="227">
        <v>1.4</v>
      </c>
      <c r="AT251" s="225">
        <v>5.23</v>
      </c>
      <c r="AU251" s="227">
        <v>0.32</v>
      </c>
      <c r="AV251" s="225">
        <v>54.9</v>
      </c>
      <c r="AW251" s="227">
        <v>2.1</v>
      </c>
      <c r="AX251" s="225">
        <v>11.74</v>
      </c>
      <c r="AY251" s="227">
        <v>0.39</v>
      </c>
      <c r="AZ251" s="227">
        <v>5280</v>
      </c>
      <c r="BA251" s="227">
        <v>110</v>
      </c>
      <c r="BB251" s="226">
        <v>0.35899999999999999</v>
      </c>
      <c r="BC251" s="227">
        <v>6.8000000000000005E-2</v>
      </c>
      <c r="BD251" s="225">
        <v>46.6</v>
      </c>
      <c r="BE251" s="227">
        <v>1.3</v>
      </c>
      <c r="BF251" s="228">
        <v>3.91</v>
      </c>
      <c r="BG251" s="227">
        <v>0.38</v>
      </c>
      <c r="BH251" s="228">
        <v>2.29</v>
      </c>
      <c r="BI251" s="227">
        <v>0.18</v>
      </c>
      <c r="BJ251" s="225">
        <v>21.53</v>
      </c>
      <c r="BK251" s="227">
        <v>0.57999999999999996</v>
      </c>
      <c r="BL251" s="225">
        <v>66.099999999999994</v>
      </c>
      <c r="BM251" s="227">
        <v>1.7</v>
      </c>
    </row>
    <row r="252" spans="1:65" s="258" customFormat="1" ht="14">
      <c r="A252" s="224" t="s">
        <v>901</v>
      </c>
      <c r="B252" s="225">
        <v>1097</v>
      </c>
      <c r="C252" s="225">
        <v>206</v>
      </c>
      <c r="D252" s="225">
        <v>1077</v>
      </c>
      <c r="E252" s="225">
        <v>30</v>
      </c>
      <c r="F252" s="226">
        <v>1063</v>
      </c>
      <c r="G252" s="226">
        <v>86</v>
      </c>
      <c r="H252" s="226">
        <v>1097</v>
      </c>
      <c r="I252" s="226">
        <v>206</v>
      </c>
      <c r="J252" s="226">
        <v>1077.0072649860219</v>
      </c>
      <c r="K252" s="226">
        <v>1084.4279680808916</v>
      </c>
      <c r="L252" s="226">
        <v>8.9077076074783476E-2</v>
      </c>
      <c r="M252" s="226">
        <v>101.31702728127941</v>
      </c>
      <c r="N252" s="226">
        <v>76</v>
      </c>
      <c r="O252" s="226">
        <v>21</v>
      </c>
      <c r="P252" s="226">
        <v>4.4000000000000004</v>
      </c>
      <c r="Q252" s="226">
        <v>2.2999999999999998</v>
      </c>
      <c r="R252" s="225">
        <v>116.3</v>
      </c>
      <c r="S252" s="227">
        <v>3.5</v>
      </c>
      <c r="T252" s="227">
        <v>455000</v>
      </c>
      <c r="U252" s="227">
        <v>11000</v>
      </c>
      <c r="V252" s="226">
        <v>0.65</v>
      </c>
      <c r="W252" s="227">
        <v>0.12</v>
      </c>
      <c r="X252" s="226" t="s">
        <v>285</v>
      </c>
      <c r="Y252" s="227" t="s">
        <v>285</v>
      </c>
      <c r="Z252" s="226">
        <v>2.11</v>
      </c>
      <c r="AA252" s="227">
        <v>0.23</v>
      </c>
      <c r="AB252" s="226" t="s">
        <v>285</v>
      </c>
      <c r="AC252" s="227" t="s">
        <v>285</v>
      </c>
      <c r="AD252" s="226" t="s">
        <v>285</v>
      </c>
      <c r="AE252" s="227" t="s">
        <v>285</v>
      </c>
      <c r="AF252" s="226" t="s">
        <v>285</v>
      </c>
      <c r="AG252" s="227" t="s">
        <v>285</v>
      </c>
      <c r="AH252" s="226">
        <v>0.21099999999999999</v>
      </c>
      <c r="AI252" s="227">
        <v>6.2E-2</v>
      </c>
      <c r="AJ252" s="228">
        <v>1.9</v>
      </c>
      <c r="AK252" s="227">
        <v>0.49</v>
      </c>
      <c r="AL252" s="228">
        <v>0.64</v>
      </c>
      <c r="AM252" s="227">
        <v>0.12</v>
      </c>
      <c r="AN252" s="225">
        <v>9.06</v>
      </c>
      <c r="AO252" s="227">
        <v>0.57999999999999996</v>
      </c>
      <c r="AP252" s="225">
        <v>3.7</v>
      </c>
      <c r="AQ252" s="227">
        <v>0.26</v>
      </c>
      <c r="AR252" s="225">
        <v>20.7</v>
      </c>
      <c r="AS252" s="227">
        <v>1.2</v>
      </c>
      <c r="AT252" s="225">
        <v>5.0199999999999996</v>
      </c>
      <c r="AU252" s="227">
        <v>0.3</v>
      </c>
      <c r="AV252" s="225">
        <v>53.3</v>
      </c>
      <c r="AW252" s="227">
        <v>2.7</v>
      </c>
      <c r="AX252" s="225">
        <v>10.85</v>
      </c>
      <c r="AY252" s="227">
        <v>0.44</v>
      </c>
      <c r="AZ252" s="227">
        <v>5570</v>
      </c>
      <c r="BA252" s="227">
        <v>130</v>
      </c>
      <c r="BB252" s="226">
        <v>0.41799999999999998</v>
      </c>
      <c r="BC252" s="227">
        <v>7.6999999999999999E-2</v>
      </c>
      <c r="BD252" s="225">
        <v>46.5</v>
      </c>
      <c r="BE252" s="227">
        <v>1.3</v>
      </c>
      <c r="BF252" s="228">
        <v>3.92</v>
      </c>
      <c r="BG252" s="227">
        <v>0.39</v>
      </c>
      <c r="BH252" s="228">
        <v>2.31</v>
      </c>
      <c r="BI252" s="227">
        <v>0.18</v>
      </c>
      <c r="BJ252" s="225">
        <v>23</v>
      </c>
      <c r="BK252" s="227">
        <v>0.63</v>
      </c>
      <c r="BL252" s="225">
        <v>65.099999999999994</v>
      </c>
      <c r="BM252" s="227">
        <v>1.5</v>
      </c>
    </row>
    <row r="253" spans="1:65" s="258" customFormat="1" ht="14">
      <c r="A253" s="224" t="s">
        <v>902</v>
      </c>
      <c r="B253" s="225">
        <v>1094.2</v>
      </c>
      <c r="C253" s="225">
        <v>195</v>
      </c>
      <c r="D253" s="225">
        <v>1065</v>
      </c>
      <c r="E253" s="225">
        <v>26</v>
      </c>
      <c r="F253" s="226">
        <v>1056</v>
      </c>
      <c r="G253" s="226">
        <v>82</v>
      </c>
      <c r="H253" s="226">
        <v>1094.2</v>
      </c>
      <c r="I253" s="226">
        <v>195</v>
      </c>
      <c r="J253" s="226">
        <v>1064.0520948254161</v>
      </c>
      <c r="K253" s="226">
        <v>1081.233401335699</v>
      </c>
      <c r="L253" s="226">
        <v>0.13068465773250723</v>
      </c>
      <c r="M253" s="226">
        <v>100.85227272727273</v>
      </c>
      <c r="N253" s="226">
        <v>49</v>
      </c>
      <c r="O253" s="226">
        <v>23</v>
      </c>
      <c r="P253" s="226">
        <v>4.9000000000000004</v>
      </c>
      <c r="Q253" s="226">
        <v>2.2000000000000002</v>
      </c>
      <c r="R253" s="225">
        <v>119.7</v>
      </c>
      <c r="S253" s="227">
        <v>3.4</v>
      </c>
      <c r="T253" s="227">
        <v>465000</v>
      </c>
      <c r="U253" s="227">
        <v>11000</v>
      </c>
      <c r="V253" s="226">
        <v>0.8</v>
      </c>
      <c r="W253" s="227">
        <v>0.15</v>
      </c>
      <c r="X253" s="226" t="s">
        <v>285</v>
      </c>
      <c r="Y253" s="227" t="s">
        <v>285</v>
      </c>
      <c r="Z253" s="226">
        <v>2.2400000000000002</v>
      </c>
      <c r="AA253" s="227">
        <v>0.24</v>
      </c>
      <c r="AB253" s="226" t="s">
        <v>285</v>
      </c>
      <c r="AC253" s="227" t="s">
        <v>285</v>
      </c>
      <c r="AD253" s="226" t="s">
        <v>285</v>
      </c>
      <c r="AE253" s="227" t="s">
        <v>285</v>
      </c>
      <c r="AF253" s="226">
        <v>0.17</v>
      </c>
      <c r="AG253" s="227">
        <v>0.17</v>
      </c>
      <c r="AH253" s="226">
        <v>0.13</v>
      </c>
      <c r="AI253" s="227">
        <v>4.8000000000000001E-2</v>
      </c>
      <c r="AJ253" s="228">
        <v>1.9</v>
      </c>
      <c r="AK253" s="227">
        <v>0.46</v>
      </c>
      <c r="AL253" s="228">
        <v>0.59</v>
      </c>
      <c r="AM253" s="227">
        <v>0.11</v>
      </c>
      <c r="AN253" s="225">
        <v>8.44</v>
      </c>
      <c r="AO253" s="227">
        <v>0.65</v>
      </c>
      <c r="AP253" s="225">
        <v>3.97</v>
      </c>
      <c r="AQ253" s="227">
        <v>0.28999999999999998</v>
      </c>
      <c r="AR253" s="225">
        <v>21.2</v>
      </c>
      <c r="AS253" s="227">
        <v>1.4</v>
      </c>
      <c r="AT253" s="225">
        <v>5.33</v>
      </c>
      <c r="AU253" s="227">
        <v>0.36</v>
      </c>
      <c r="AV253" s="225">
        <v>54.7</v>
      </c>
      <c r="AW253" s="227">
        <v>2.7</v>
      </c>
      <c r="AX253" s="225">
        <v>10.92</v>
      </c>
      <c r="AY253" s="227">
        <v>0.44</v>
      </c>
      <c r="AZ253" s="227">
        <v>5680</v>
      </c>
      <c r="BA253" s="227">
        <v>130</v>
      </c>
      <c r="BB253" s="226">
        <v>0.38</v>
      </c>
      <c r="BC253" s="227">
        <v>8.4000000000000005E-2</v>
      </c>
      <c r="BD253" s="225">
        <v>47.4</v>
      </c>
      <c r="BE253" s="227">
        <v>1.1000000000000001</v>
      </c>
      <c r="BF253" s="228">
        <v>4.01</v>
      </c>
      <c r="BG253" s="227">
        <v>0.39</v>
      </c>
      <c r="BH253" s="228">
        <v>2.63</v>
      </c>
      <c r="BI253" s="227">
        <v>0.19</v>
      </c>
      <c r="BJ253" s="225">
        <v>23.57</v>
      </c>
      <c r="BK253" s="227">
        <v>0.64</v>
      </c>
      <c r="BL253" s="225">
        <v>66.3</v>
      </c>
      <c r="BM253" s="227">
        <v>1.7</v>
      </c>
    </row>
    <row r="254" spans="1:65" s="258" customFormat="1" ht="14">
      <c r="A254" s="224" t="s">
        <v>903</v>
      </c>
      <c r="B254" s="225">
        <v>959.4</v>
      </c>
      <c r="C254" s="225">
        <v>186.8</v>
      </c>
      <c r="D254" s="225">
        <v>1094</v>
      </c>
      <c r="E254" s="225">
        <v>32</v>
      </c>
      <c r="F254" s="226">
        <v>1037</v>
      </c>
      <c r="G254" s="226">
        <v>69</v>
      </c>
      <c r="H254" s="226">
        <v>959.4</v>
      </c>
      <c r="I254" s="226">
        <v>186.8</v>
      </c>
      <c r="J254" s="226">
        <v>1101.1811537164888</v>
      </c>
      <c r="K254" s="226">
        <v>1104.00503824148</v>
      </c>
      <c r="L254" s="226">
        <v>-0.58210675071047735</v>
      </c>
      <c r="M254" s="226">
        <v>105.49662487945999</v>
      </c>
      <c r="N254" s="226">
        <v>85</v>
      </c>
      <c r="O254" s="226">
        <v>20</v>
      </c>
      <c r="P254" s="226" t="s">
        <v>285</v>
      </c>
      <c r="Q254" s="226" t="s">
        <v>285</v>
      </c>
      <c r="R254" s="225">
        <v>113.8</v>
      </c>
      <c r="S254" s="227">
        <v>3.2</v>
      </c>
      <c r="T254" s="227">
        <v>465000</v>
      </c>
      <c r="U254" s="227">
        <v>12000</v>
      </c>
      <c r="V254" s="226">
        <v>0.64</v>
      </c>
      <c r="W254" s="227">
        <v>0.15</v>
      </c>
      <c r="X254" s="226" t="s">
        <v>285</v>
      </c>
      <c r="Y254" s="227" t="s">
        <v>285</v>
      </c>
      <c r="Z254" s="226">
        <v>2.34</v>
      </c>
      <c r="AA254" s="227">
        <v>0.24</v>
      </c>
      <c r="AB254" s="226" t="s">
        <v>285</v>
      </c>
      <c r="AC254" s="227" t="s">
        <v>285</v>
      </c>
      <c r="AD254" s="226">
        <v>0.33</v>
      </c>
      <c r="AE254" s="227">
        <v>0.2</v>
      </c>
      <c r="AF254" s="226" t="s">
        <v>285</v>
      </c>
      <c r="AG254" s="227" t="s">
        <v>285</v>
      </c>
      <c r="AH254" s="226">
        <v>0.22700000000000001</v>
      </c>
      <c r="AI254" s="227">
        <v>6.6000000000000003E-2</v>
      </c>
      <c r="AJ254" s="228">
        <v>2.17</v>
      </c>
      <c r="AK254" s="227">
        <v>0.47</v>
      </c>
      <c r="AL254" s="228">
        <v>0.71</v>
      </c>
      <c r="AM254" s="227">
        <v>0.11</v>
      </c>
      <c r="AN254" s="225">
        <v>8.6</v>
      </c>
      <c r="AO254" s="227">
        <v>0.61</v>
      </c>
      <c r="AP254" s="225">
        <v>3.68</v>
      </c>
      <c r="AQ254" s="227">
        <v>0.27</v>
      </c>
      <c r="AR254" s="225">
        <v>20</v>
      </c>
      <c r="AS254" s="227">
        <v>1.2</v>
      </c>
      <c r="AT254" s="225">
        <v>5.12</v>
      </c>
      <c r="AU254" s="227">
        <v>0.38</v>
      </c>
      <c r="AV254" s="225">
        <v>52.8</v>
      </c>
      <c r="AW254" s="227">
        <v>2.5</v>
      </c>
      <c r="AX254" s="225">
        <v>10.58</v>
      </c>
      <c r="AY254" s="227">
        <v>0.41</v>
      </c>
      <c r="AZ254" s="227">
        <v>5640</v>
      </c>
      <c r="BA254" s="227">
        <v>120</v>
      </c>
      <c r="BB254" s="226">
        <v>0.46500000000000002</v>
      </c>
      <c r="BC254" s="227">
        <v>8.5999999999999993E-2</v>
      </c>
      <c r="BD254" s="225">
        <v>47.9</v>
      </c>
      <c r="BE254" s="227">
        <v>1.3</v>
      </c>
      <c r="BF254" s="228">
        <v>3.74</v>
      </c>
      <c r="BG254" s="227">
        <v>0.31</v>
      </c>
      <c r="BH254" s="228">
        <v>2.34</v>
      </c>
      <c r="BI254" s="227">
        <v>0.2</v>
      </c>
      <c r="BJ254" s="225">
        <v>23.19</v>
      </c>
      <c r="BK254" s="227">
        <v>0.63</v>
      </c>
      <c r="BL254" s="225">
        <v>64.5</v>
      </c>
      <c r="BM254" s="227">
        <v>1.5</v>
      </c>
    </row>
    <row r="255" spans="1:65" s="258" customFormat="1" ht="14">
      <c r="A255" s="224" t="s">
        <v>904</v>
      </c>
      <c r="B255" s="225">
        <v>1041</v>
      </c>
      <c r="C255" s="225">
        <v>220</v>
      </c>
      <c r="D255" s="225">
        <v>1081</v>
      </c>
      <c r="E255" s="225">
        <v>30</v>
      </c>
      <c r="F255" s="226">
        <v>1033</v>
      </c>
      <c r="G255" s="226">
        <v>89</v>
      </c>
      <c r="H255" s="226">
        <v>1041</v>
      </c>
      <c r="I255" s="226">
        <v>220</v>
      </c>
      <c r="J255" s="226">
        <v>1084.0344433562339</v>
      </c>
      <c r="K255" s="226">
        <v>1095.4294600378939</v>
      </c>
      <c r="L255" s="226">
        <v>-0.17882552176781788</v>
      </c>
      <c r="M255" s="226">
        <v>104.64666021297194</v>
      </c>
      <c r="N255" s="226">
        <v>64</v>
      </c>
      <c r="O255" s="226">
        <v>22</v>
      </c>
      <c r="P255" s="226">
        <v>5.0999999999999996</v>
      </c>
      <c r="Q255" s="226">
        <v>2.2000000000000002</v>
      </c>
      <c r="R255" s="225">
        <v>117.3</v>
      </c>
      <c r="S255" s="227">
        <v>3.1</v>
      </c>
      <c r="T255" s="227">
        <v>472000</v>
      </c>
      <c r="U255" s="227">
        <v>11000</v>
      </c>
      <c r="V255" s="226">
        <v>0.68</v>
      </c>
      <c r="W255" s="227">
        <v>0.13</v>
      </c>
      <c r="X255" s="226" t="s">
        <v>285</v>
      </c>
      <c r="Y255" s="227" t="s">
        <v>285</v>
      </c>
      <c r="Z255" s="226">
        <v>2.48</v>
      </c>
      <c r="AA255" s="227">
        <v>0.23</v>
      </c>
      <c r="AB255" s="226" t="s">
        <v>285</v>
      </c>
      <c r="AC255" s="227" t="s">
        <v>285</v>
      </c>
      <c r="AD255" s="226" t="s">
        <v>285</v>
      </c>
      <c r="AE255" s="227" t="s">
        <v>285</v>
      </c>
      <c r="AF255" s="226">
        <v>0.38</v>
      </c>
      <c r="AG255" s="227">
        <v>0.22</v>
      </c>
      <c r="AH255" s="226">
        <v>0.124</v>
      </c>
      <c r="AI255" s="227">
        <v>4.7E-2</v>
      </c>
      <c r="AJ255" s="228">
        <v>2.0099999999999998</v>
      </c>
      <c r="AK255" s="227">
        <v>0.46</v>
      </c>
      <c r="AL255" s="228">
        <v>0.58299999999999996</v>
      </c>
      <c r="AM255" s="227">
        <v>0.09</v>
      </c>
      <c r="AN255" s="225">
        <v>9.48</v>
      </c>
      <c r="AO255" s="227">
        <v>0.63</v>
      </c>
      <c r="AP255" s="225">
        <v>3.96</v>
      </c>
      <c r="AQ255" s="227">
        <v>0.27</v>
      </c>
      <c r="AR255" s="225">
        <v>21.4</v>
      </c>
      <c r="AS255" s="227">
        <v>1.2</v>
      </c>
      <c r="AT255" s="225">
        <v>4.82</v>
      </c>
      <c r="AU255" s="227">
        <v>0.32</v>
      </c>
      <c r="AV255" s="225">
        <v>52.6</v>
      </c>
      <c r="AW255" s="227">
        <v>2.5</v>
      </c>
      <c r="AX255" s="225">
        <v>11.14</v>
      </c>
      <c r="AY255" s="227">
        <v>0.4</v>
      </c>
      <c r="AZ255" s="227">
        <v>5670</v>
      </c>
      <c r="BA255" s="227">
        <v>120</v>
      </c>
      <c r="BB255" s="226">
        <v>0.34</v>
      </c>
      <c r="BC255" s="227">
        <v>7.3999999999999996E-2</v>
      </c>
      <c r="BD255" s="225">
        <v>48.7</v>
      </c>
      <c r="BE255" s="227">
        <v>1.4</v>
      </c>
      <c r="BF255" s="228">
        <v>3.95</v>
      </c>
      <c r="BG255" s="227">
        <v>0.41</v>
      </c>
      <c r="BH255" s="228">
        <v>2.44</v>
      </c>
      <c r="BI255" s="227">
        <v>0.2</v>
      </c>
      <c r="BJ255" s="225">
        <v>22.85</v>
      </c>
      <c r="BK255" s="227">
        <v>0.67</v>
      </c>
      <c r="BL255" s="225">
        <v>66.7</v>
      </c>
      <c r="BM255" s="227">
        <v>1.5</v>
      </c>
    </row>
    <row r="256" spans="1:65" s="258" customFormat="1" ht="14">
      <c r="A256" s="224" t="s">
        <v>905</v>
      </c>
      <c r="B256" s="225">
        <v>1037.8</v>
      </c>
      <c r="C256" s="225">
        <v>185.8</v>
      </c>
      <c r="D256" s="225">
        <v>1061</v>
      </c>
      <c r="E256" s="225">
        <v>32</v>
      </c>
      <c r="F256" s="226">
        <v>1045</v>
      </c>
      <c r="G256" s="226">
        <v>68</v>
      </c>
      <c r="H256" s="226">
        <v>1037.8</v>
      </c>
      <c r="I256" s="226">
        <v>185.8</v>
      </c>
      <c r="J256" s="226">
        <v>1063.6000834940517</v>
      </c>
      <c r="K256" s="226">
        <v>1068.0439984391433</v>
      </c>
      <c r="L256" s="226">
        <v>-0.10181949070463393</v>
      </c>
      <c r="M256" s="226">
        <v>101.5311004784689</v>
      </c>
      <c r="N256" s="226">
        <v>86</v>
      </c>
      <c r="O256" s="226">
        <v>20</v>
      </c>
      <c r="P256" s="226" t="s">
        <v>285</v>
      </c>
      <c r="Q256" s="226" t="s">
        <v>285</v>
      </c>
      <c r="R256" s="225">
        <v>114.5</v>
      </c>
      <c r="S256" s="227">
        <v>3.1</v>
      </c>
      <c r="T256" s="227">
        <v>465000</v>
      </c>
      <c r="U256" s="227">
        <v>11000</v>
      </c>
      <c r="V256" s="226">
        <v>0.77</v>
      </c>
      <c r="W256" s="227">
        <v>0.15</v>
      </c>
      <c r="X256" s="226" t="s">
        <v>285</v>
      </c>
      <c r="Y256" s="227" t="s">
        <v>285</v>
      </c>
      <c r="Z256" s="226">
        <v>2.25</v>
      </c>
      <c r="AA256" s="227">
        <v>0.25</v>
      </c>
      <c r="AB256" s="226" t="s">
        <v>285</v>
      </c>
      <c r="AC256" s="227" t="s">
        <v>285</v>
      </c>
      <c r="AD256" s="226" t="s">
        <v>285</v>
      </c>
      <c r="AE256" s="227" t="s">
        <v>285</v>
      </c>
      <c r="AF256" s="226">
        <v>0.38</v>
      </c>
      <c r="AG256" s="227">
        <v>0.24</v>
      </c>
      <c r="AH256" s="226">
        <v>0.13200000000000001</v>
      </c>
      <c r="AI256" s="227">
        <v>4.7E-2</v>
      </c>
      <c r="AJ256" s="228">
        <v>1.63</v>
      </c>
      <c r="AK256" s="227">
        <v>0.46</v>
      </c>
      <c r="AL256" s="228">
        <v>0.61399999999999999</v>
      </c>
      <c r="AM256" s="227">
        <v>9.8000000000000004E-2</v>
      </c>
      <c r="AN256" s="225">
        <v>9.09</v>
      </c>
      <c r="AO256" s="227">
        <v>0.6</v>
      </c>
      <c r="AP256" s="225">
        <v>3.57</v>
      </c>
      <c r="AQ256" s="227">
        <v>0.25</v>
      </c>
      <c r="AR256" s="225">
        <v>20.9</v>
      </c>
      <c r="AS256" s="227">
        <v>1.1000000000000001</v>
      </c>
      <c r="AT256" s="225">
        <v>4.99</v>
      </c>
      <c r="AU256" s="227">
        <v>0.3</v>
      </c>
      <c r="AV256" s="225">
        <v>53.7</v>
      </c>
      <c r="AW256" s="227">
        <v>2.7</v>
      </c>
      <c r="AX256" s="225">
        <v>10.71</v>
      </c>
      <c r="AY256" s="227">
        <v>0.41</v>
      </c>
      <c r="AZ256" s="227">
        <v>5630</v>
      </c>
      <c r="BA256" s="227">
        <v>130</v>
      </c>
      <c r="BB256" s="226">
        <v>0.37</v>
      </c>
      <c r="BC256" s="227">
        <v>8.1000000000000003E-2</v>
      </c>
      <c r="BD256" s="225">
        <v>47.8</v>
      </c>
      <c r="BE256" s="227">
        <v>1.4</v>
      </c>
      <c r="BF256" s="228">
        <v>3.85</v>
      </c>
      <c r="BG256" s="227">
        <v>0.34</v>
      </c>
      <c r="BH256" s="228">
        <v>2.4</v>
      </c>
      <c r="BI256" s="227">
        <v>0.17</v>
      </c>
      <c r="BJ256" s="225">
        <v>22.68</v>
      </c>
      <c r="BK256" s="227">
        <v>0.64</v>
      </c>
      <c r="BL256" s="225">
        <v>65.8</v>
      </c>
      <c r="BM256" s="227">
        <v>1.5</v>
      </c>
    </row>
    <row r="257" spans="1:65" s="258" customFormat="1" ht="14">
      <c r="A257" s="224" t="s">
        <v>906</v>
      </c>
      <c r="B257" s="225">
        <v>1060</v>
      </c>
      <c r="C257" s="225">
        <v>202</v>
      </c>
      <c r="D257" s="225">
        <v>1058</v>
      </c>
      <c r="E257" s="225">
        <v>25</v>
      </c>
      <c r="F257" s="226">
        <v>1033</v>
      </c>
      <c r="G257" s="226">
        <v>82</v>
      </c>
      <c r="H257" s="226">
        <v>1060</v>
      </c>
      <c r="I257" s="226">
        <v>202</v>
      </c>
      <c r="J257" s="226">
        <v>1058.7085130542093</v>
      </c>
      <c r="K257" s="226">
        <v>1073.5241146595752</v>
      </c>
      <c r="L257" s="226">
        <v>6.7905722086072946E-3</v>
      </c>
      <c r="M257" s="226">
        <v>102.42013552758955</v>
      </c>
      <c r="N257" s="226">
        <v>59</v>
      </c>
      <c r="O257" s="226">
        <v>25</v>
      </c>
      <c r="P257" s="226" t="s">
        <v>285</v>
      </c>
      <c r="Q257" s="226" t="s">
        <v>285</v>
      </c>
      <c r="R257" s="225">
        <v>116.9</v>
      </c>
      <c r="S257" s="227">
        <v>2.9</v>
      </c>
      <c r="T257" s="227">
        <v>472000</v>
      </c>
      <c r="U257" s="227">
        <v>11000</v>
      </c>
      <c r="V257" s="226">
        <v>0.65</v>
      </c>
      <c r="W257" s="227">
        <v>0.14000000000000001</v>
      </c>
      <c r="X257" s="226" t="s">
        <v>285</v>
      </c>
      <c r="Y257" s="227" t="s">
        <v>285</v>
      </c>
      <c r="Z257" s="226">
        <v>1.93</v>
      </c>
      <c r="AA257" s="227">
        <v>0.18</v>
      </c>
      <c r="AB257" s="226" t="s">
        <v>285</v>
      </c>
      <c r="AC257" s="227" t="s">
        <v>285</v>
      </c>
      <c r="AD257" s="226" t="s">
        <v>285</v>
      </c>
      <c r="AE257" s="227" t="s">
        <v>285</v>
      </c>
      <c r="AF257" s="226">
        <v>0.48</v>
      </c>
      <c r="AG257" s="227">
        <v>0.25</v>
      </c>
      <c r="AH257" s="226">
        <v>0.16800000000000001</v>
      </c>
      <c r="AI257" s="227">
        <v>6.7000000000000004E-2</v>
      </c>
      <c r="AJ257" s="228">
        <v>1.58</v>
      </c>
      <c r="AK257" s="227">
        <v>0.48</v>
      </c>
      <c r="AL257" s="228">
        <v>0.8</v>
      </c>
      <c r="AM257" s="227">
        <v>0.13</v>
      </c>
      <c r="AN257" s="225">
        <v>8.83</v>
      </c>
      <c r="AO257" s="227">
        <v>0.67</v>
      </c>
      <c r="AP257" s="225">
        <v>3.88</v>
      </c>
      <c r="AQ257" s="227">
        <v>0.26</v>
      </c>
      <c r="AR257" s="225">
        <v>22.4</v>
      </c>
      <c r="AS257" s="227">
        <v>1.2</v>
      </c>
      <c r="AT257" s="225">
        <v>5.1100000000000003</v>
      </c>
      <c r="AU257" s="227">
        <v>0.37</v>
      </c>
      <c r="AV257" s="225">
        <v>51.9</v>
      </c>
      <c r="AW257" s="227">
        <v>2.9</v>
      </c>
      <c r="AX257" s="225">
        <v>11.12</v>
      </c>
      <c r="AY257" s="227">
        <v>0.39</v>
      </c>
      <c r="AZ257" s="227">
        <v>5700</v>
      </c>
      <c r="BA257" s="227">
        <v>140</v>
      </c>
      <c r="BB257" s="226">
        <v>0.33500000000000002</v>
      </c>
      <c r="BC257" s="227">
        <v>8.3000000000000004E-2</v>
      </c>
      <c r="BD257" s="225">
        <v>48.6</v>
      </c>
      <c r="BE257" s="227">
        <v>1.2</v>
      </c>
      <c r="BF257" s="228">
        <v>3.99</v>
      </c>
      <c r="BG257" s="227">
        <v>0.39</v>
      </c>
      <c r="BH257" s="228">
        <v>2.17</v>
      </c>
      <c r="BI257" s="227">
        <v>0.18</v>
      </c>
      <c r="BJ257" s="225">
        <v>23.63</v>
      </c>
      <c r="BK257" s="227">
        <v>0.67</v>
      </c>
      <c r="BL257" s="225">
        <v>67.2</v>
      </c>
      <c r="BM257" s="227">
        <v>1.5</v>
      </c>
    </row>
    <row r="258" spans="1:65" s="258" customFormat="1" ht="14">
      <c r="A258" s="224" t="s">
        <v>907</v>
      </c>
      <c r="B258" s="225">
        <v>1032</v>
      </c>
      <c r="C258" s="225">
        <v>200</v>
      </c>
      <c r="D258" s="225">
        <v>1058</v>
      </c>
      <c r="E258" s="225">
        <v>26</v>
      </c>
      <c r="F258" s="226">
        <v>1022</v>
      </c>
      <c r="G258" s="226">
        <v>78</v>
      </c>
      <c r="H258" s="226">
        <v>1032</v>
      </c>
      <c r="I258" s="226">
        <v>200</v>
      </c>
      <c r="J258" s="226">
        <v>1059.8722323374643</v>
      </c>
      <c r="K258" s="226">
        <v>1065.3033147686167</v>
      </c>
      <c r="L258" s="226">
        <v>-0.11240390284681104</v>
      </c>
      <c r="M258" s="226">
        <v>103.52250489236792</v>
      </c>
      <c r="N258" s="226">
        <v>61</v>
      </c>
      <c r="O258" s="226">
        <v>21</v>
      </c>
      <c r="P258" s="226">
        <v>3.4</v>
      </c>
      <c r="Q258" s="226">
        <v>1.9</v>
      </c>
      <c r="R258" s="225">
        <v>116.4</v>
      </c>
      <c r="S258" s="227">
        <v>3.3</v>
      </c>
      <c r="T258" s="227">
        <v>468000</v>
      </c>
      <c r="U258" s="227">
        <v>11000</v>
      </c>
      <c r="V258" s="226">
        <v>0.68</v>
      </c>
      <c r="W258" s="227">
        <v>0.14000000000000001</v>
      </c>
      <c r="X258" s="226" t="s">
        <v>285</v>
      </c>
      <c r="Y258" s="227" t="s">
        <v>285</v>
      </c>
      <c r="Z258" s="226">
        <v>2.23</v>
      </c>
      <c r="AA258" s="227">
        <v>0.25</v>
      </c>
      <c r="AB258" s="226" t="s">
        <v>285</v>
      </c>
      <c r="AC258" s="227" t="s">
        <v>285</v>
      </c>
      <c r="AD258" s="226" t="s">
        <v>285</v>
      </c>
      <c r="AE258" s="227" t="s">
        <v>285</v>
      </c>
      <c r="AF258" s="226" t="s">
        <v>285</v>
      </c>
      <c r="AG258" s="227" t="s">
        <v>285</v>
      </c>
      <c r="AH258" s="226">
        <v>0.182</v>
      </c>
      <c r="AI258" s="227">
        <v>0.06</v>
      </c>
      <c r="AJ258" s="228">
        <v>1.63</v>
      </c>
      <c r="AK258" s="227">
        <v>0.4</v>
      </c>
      <c r="AL258" s="228">
        <v>0.6</v>
      </c>
      <c r="AM258" s="227">
        <v>0.1</v>
      </c>
      <c r="AN258" s="225">
        <v>9.57</v>
      </c>
      <c r="AO258" s="227">
        <v>0.63</v>
      </c>
      <c r="AP258" s="225">
        <v>3.74</v>
      </c>
      <c r="AQ258" s="227">
        <v>0.3</v>
      </c>
      <c r="AR258" s="225">
        <v>20.6</v>
      </c>
      <c r="AS258" s="227">
        <v>1.2</v>
      </c>
      <c r="AT258" s="225">
        <v>5.17</v>
      </c>
      <c r="AU258" s="227">
        <v>0.3</v>
      </c>
      <c r="AV258" s="225">
        <v>52.2</v>
      </c>
      <c r="AW258" s="227">
        <v>2.2000000000000002</v>
      </c>
      <c r="AX258" s="225">
        <v>11.04</v>
      </c>
      <c r="AY258" s="227">
        <v>0.45</v>
      </c>
      <c r="AZ258" s="227">
        <v>5630</v>
      </c>
      <c r="BA258" s="227">
        <v>120</v>
      </c>
      <c r="BB258" s="226">
        <v>0.39200000000000002</v>
      </c>
      <c r="BC258" s="227">
        <v>8.5999999999999993E-2</v>
      </c>
      <c r="BD258" s="225">
        <v>47.6</v>
      </c>
      <c r="BE258" s="227">
        <v>1.2</v>
      </c>
      <c r="BF258" s="228">
        <v>3.8</v>
      </c>
      <c r="BG258" s="227">
        <v>0.35</v>
      </c>
      <c r="BH258" s="228">
        <v>2.4900000000000002</v>
      </c>
      <c r="BI258" s="227">
        <v>0.18</v>
      </c>
      <c r="BJ258" s="225">
        <v>23.11</v>
      </c>
      <c r="BK258" s="227">
        <v>0.57999999999999996</v>
      </c>
      <c r="BL258" s="225">
        <v>65.3</v>
      </c>
      <c r="BM258" s="227">
        <v>1.4</v>
      </c>
    </row>
    <row r="259" spans="1:65" s="258" customFormat="1" ht="14">
      <c r="A259" s="224" t="s">
        <v>908</v>
      </c>
      <c r="B259" s="225">
        <v>1115.0999999999999</v>
      </c>
      <c r="C259" s="225">
        <v>195</v>
      </c>
      <c r="D259" s="225">
        <v>1030</v>
      </c>
      <c r="E259" s="225">
        <v>31</v>
      </c>
      <c r="F259" s="226">
        <v>1060</v>
      </c>
      <c r="G259" s="226">
        <v>74</v>
      </c>
      <c r="H259" s="226">
        <v>1115.0999999999999</v>
      </c>
      <c r="I259" s="226">
        <v>195</v>
      </c>
      <c r="J259" s="226">
        <v>1027.7406086460392</v>
      </c>
      <c r="K259" s="226">
        <v>1051.6502258279611</v>
      </c>
      <c r="L259" s="226">
        <v>0.38033319896122453</v>
      </c>
      <c r="M259" s="226">
        <v>97.169811320754718</v>
      </c>
      <c r="N259" s="226">
        <v>52</v>
      </c>
      <c r="O259" s="226">
        <v>19</v>
      </c>
      <c r="P259" s="226">
        <v>7.2</v>
      </c>
      <c r="Q259" s="226">
        <v>3.2</v>
      </c>
      <c r="R259" s="225">
        <v>116.8</v>
      </c>
      <c r="S259" s="227">
        <v>3.1</v>
      </c>
      <c r="T259" s="227">
        <v>481000</v>
      </c>
      <c r="U259" s="227">
        <v>12000</v>
      </c>
      <c r="V259" s="226">
        <v>0.59</v>
      </c>
      <c r="W259" s="227">
        <v>0.13</v>
      </c>
      <c r="X259" s="226" t="s">
        <v>285</v>
      </c>
      <c r="Y259" s="227" t="s">
        <v>285</v>
      </c>
      <c r="Z259" s="226">
        <v>2.13</v>
      </c>
      <c r="AA259" s="227">
        <v>0.22</v>
      </c>
      <c r="AB259" s="226" t="s">
        <v>285</v>
      </c>
      <c r="AC259" s="227" t="s">
        <v>285</v>
      </c>
      <c r="AD259" s="226" t="s">
        <v>285</v>
      </c>
      <c r="AE259" s="227" t="s">
        <v>285</v>
      </c>
      <c r="AF259" s="226">
        <v>0.53</v>
      </c>
      <c r="AG259" s="227">
        <v>0.28000000000000003</v>
      </c>
      <c r="AH259" s="226">
        <v>0.217</v>
      </c>
      <c r="AI259" s="227">
        <v>6.7000000000000004E-2</v>
      </c>
      <c r="AJ259" s="228">
        <v>2.2599999999999998</v>
      </c>
      <c r="AK259" s="227">
        <v>0.5</v>
      </c>
      <c r="AL259" s="228">
        <v>0.7</v>
      </c>
      <c r="AM259" s="227">
        <v>0.13</v>
      </c>
      <c r="AN259" s="225">
        <v>9.32</v>
      </c>
      <c r="AO259" s="227">
        <v>0.59</v>
      </c>
      <c r="AP259" s="225">
        <v>3.95</v>
      </c>
      <c r="AQ259" s="227">
        <v>0.31</v>
      </c>
      <c r="AR259" s="225">
        <v>21.1</v>
      </c>
      <c r="AS259" s="227">
        <v>1.1000000000000001</v>
      </c>
      <c r="AT259" s="225">
        <v>5.33</v>
      </c>
      <c r="AU259" s="227">
        <v>0.37</v>
      </c>
      <c r="AV259" s="225">
        <v>52.7</v>
      </c>
      <c r="AW259" s="227">
        <v>2.5</v>
      </c>
      <c r="AX259" s="225">
        <v>10.79</v>
      </c>
      <c r="AY259" s="227">
        <v>0.41</v>
      </c>
      <c r="AZ259" s="227">
        <v>5710</v>
      </c>
      <c r="BA259" s="227">
        <v>130</v>
      </c>
      <c r="BB259" s="226">
        <v>0.5</v>
      </c>
      <c r="BC259" s="227">
        <v>0.1</v>
      </c>
      <c r="BD259" s="225">
        <v>47.2</v>
      </c>
      <c r="BE259" s="227">
        <v>1.3</v>
      </c>
      <c r="BF259" s="228">
        <v>4.07</v>
      </c>
      <c r="BG259" s="227">
        <v>0.39</v>
      </c>
      <c r="BH259" s="228">
        <v>2.52</v>
      </c>
      <c r="BI259" s="227">
        <v>0.22</v>
      </c>
      <c r="BJ259" s="225">
        <v>23.34</v>
      </c>
      <c r="BK259" s="227">
        <v>0.64</v>
      </c>
      <c r="BL259" s="225">
        <v>67.599999999999994</v>
      </c>
      <c r="BM259" s="227">
        <v>1.5</v>
      </c>
    </row>
    <row r="260" spans="1:65" s="258" customFormat="1" ht="14">
      <c r="A260" s="224" t="s">
        <v>909</v>
      </c>
      <c r="B260" s="225">
        <v>1068</v>
      </c>
      <c r="C260" s="225">
        <v>212</v>
      </c>
      <c r="D260" s="225">
        <v>1058</v>
      </c>
      <c r="E260" s="225">
        <v>28</v>
      </c>
      <c r="F260" s="226">
        <v>1041</v>
      </c>
      <c r="G260" s="226">
        <v>75</v>
      </c>
      <c r="H260" s="226">
        <v>1068</v>
      </c>
      <c r="I260" s="226">
        <v>212</v>
      </c>
      <c r="J260" s="226">
        <v>1058.3593563002967</v>
      </c>
      <c r="K260" s="226">
        <v>1067.141617946415</v>
      </c>
      <c r="L260" s="226">
        <v>4.2548914725232125E-2</v>
      </c>
      <c r="M260" s="226">
        <v>101.63304514889529</v>
      </c>
      <c r="N260" s="226">
        <v>47</v>
      </c>
      <c r="O260" s="226">
        <v>20</v>
      </c>
      <c r="P260" s="226">
        <v>3.6</v>
      </c>
      <c r="Q260" s="226">
        <v>2.1</v>
      </c>
      <c r="R260" s="225">
        <v>117.4</v>
      </c>
      <c r="S260" s="227">
        <v>3.2</v>
      </c>
      <c r="T260" s="227">
        <v>475000</v>
      </c>
      <c r="U260" s="227">
        <v>10000</v>
      </c>
      <c r="V260" s="226">
        <v>0.67</v>
      </c>
      <c r="W260" s="227">
        <v>0.14000000000000001</v>
      </c>
      <c r="X260" s="226" t="s">
        <v>285</v>
      </c>
      <c r="Y260" s="227" t="s">
        <v>285</v>
      </c>
      <c r="Z260" s="226">
        <v>2</v>
      </c>
      <c r="AA260" s="227">
        <v>0.21</v>
      </c>
      <c r="AB260" s="226" t="s">
        <v>285</v>
      </c>
      <c r="AC260" s="227" t="s">
        <v>285</v>
      </c>
      <c r="AD260" s="226">
        <v>0.22</v>
      </c>
      <c r="AE260" s="227">
        <v>0.18</v>
      </c>
      <c r="AF260" s="226" t="s">
        <v>285</v>
      </c>
      <c r="AG260" s="227" t="s">
        <v>285</v>
      </c>
      <c r="AH260" s="226">
        <v>0.19400000000000001</v>
      </c>
      <c r="AI260" s="227">
        <v>6.5000000000000002E-2</v>
      </c>
      <c r="AJ260" s="228">
        <v>1.96</v>
      </c>
      <c r="AK260" s="227">
        <v>0.47</v>
      </c>
      <c r="AL260" s="228">
        <v>0.61</v>
      </c>
      <c r="AM260" s="227">
        <v>0.11</v>
      </c>
      <c r="AN260" s="225">
        <v>9.1199999999999992</v>
      </c>
      <c r="AO260" s="227">
        <v>0.69</v>
      </c>
      <c r="AP260" s="225">
        <v>3.94</v>
      </c>
      <c r="AQ260" s="227">
        <v>0.31</v>
      </c>
      <c r="AR260" s="225">
        <v>21.4</v>
      </c>
      <c r="AS260" s="227">
        <v>1.3</v>
      </c>
      <c r="AT260" s="225">
        <v>5.03</v>
      </c>
      <c r="AU260" s="227">
        <v>0.33</v>
      </c>
      <c r="AV260" s="225">
        <v>51.7</v>
      </c>
      <c r="AW260" s="227">
        <v>2.6</v>
      </c>
      <c r="AX260" s="225">
        <v>10.97</v>
      </c>
      <c r="AY260" s="227">
        <v>0.39</v>
      </c>
      <c r="AZ260" s="227">
        <v>5660</v>
      </c>
      <c r="BA260" s="227">
        <v>120</v>
      </c>
      <c r="BB260" s="226">
        <v>0.443</v>
      </c>
      <c r="BC260" s="227">
        <v>9.4E-2</v>
      </c>
      <c r="BD260" s="225">
        <v>47.8</v>
      </c>
      <c r="BE260" s="227">
        <v>1.4</v>
      </c>
      <c r="BF260" s="228">
        <v>3.93</v>
      </c>
      <c r="BG260" s="227">
        <v>0.39</v>
      </c>
      <c r="BH260" s="228">
        <v>2.35</v>
      </c>
      <c r="BI260" s="227">
        <v>0.19</v>
      </c>
      <c r="BJ260" s="225">
        <v>23.28</v>
      </c>
      <c r="BK260" s="227">
        <v>0.68</v>
      </c>
      <c r="BL260" s="225">
        <v>66.3</v>
      </c>
      <c r="BM260" s="227">
        <v>1.7</v>
      </c>
    </row>
    <row r="261" spans="1:65" s="258" customFormat="1" ht="14">
      <c r="A261" s="224" t="s">
        <v>910</v>
      </c>
      <c r="B261" s="225">
        <v>1070.3</v>
      </c>
      <c r="C261" s="225">
        <v>174</v>
      </c>
      <c r="D261" s="225">
        <v>1072</v>
      </c>
      <c r="E261" s="225">
        <v>31</v>
      </c>
      <c r="F261" s="226">
        <v>1077</v>
      </c>
      <c r="G261" s="226">
        <v>70</v>
      </c>
      <c r="H261" s="226">
        <v>1070.3</v>
      </c>
      <c r="I261" s="226">
        <v>174</v>
      </c>
      <c r="J261" s="226">
        <v>1073.0571152854936</v>
      </c>
      <c r="K261" s="226">
        <v>1092.1468137166128</v>
      </c>
      <c r="L261" s="226">
        <v>-7.6810254893045649E-3</v>
      </c>
      <c r="M261" s="226">
        <v>99.535747446610955</v>
      </c>
      <c r="N261" s="226">
        <v>67</v>
      </c>
      <c r="O261" s="226">
        <v>22</v>
      </c>
      <c r="P261" s="226" t="s">
        <v>285</v>
      </c>
      <c r="Q261" s="226" t="s">
        <v>285</v>
      </c>
      <c r="R261" s="225">
        <v>118.1</v>
      </c>
      <c r="S261" s="227">
        <v>3.1</v>
      </c>
      <c r="T261" s="227">
        <v>473000</v>
      </c>
      <c r="U261" s="227">
        <v>11000</v>
      </c>
      <c r="V261" s="226">
        <v>0.62</v>
      </c>
      <c r="W261" s="227">
        <v>0.15</v>
      </c>
      <c r="X261" s="226" t="s">
        <v>285</v>
      </c>
      <c r="Y261" s="227" t="s">
        <v>285</v>
      </c>
      <c r="Z261" s="226">
        <v>2.06</v>
      </c>
      <c r="AA261" s="227">
        <v>0.27</v>
      </c>
      <c r="AB261" s="226" t="s">
        <v>285</v>
      </c>
      <c r="AC261" s="227" t="s">
        <v>285</v>
      </c>
      <c r="AD261" s="226" t="s">
        <v>285</v>
      </c>
      <c r="AE261" s="227" t="s">
        <v>285</v>
      </c>
      <c r="AF261" s="226">
        <v>0.21</v>
      </c>
      <c r="AG261" s="227">
        <v>0.18</v>
      </c>
      <c r="AH261" s="226">
        <v>0.17399999999999999</v>
      </c>
      <c r="AI261" s="227">
        <v>7.0999999999999994E-2</v>
      </c>
      <c r="AJ261" s="228">
        <v>1.56</v>
      </c>
      <c r="AK261" s="227">
        <v>0.44</v>
      </c>
      <c r="AL261" s="228">
        <v>0.6</v>
      </c>
      <c r="AM261" s="227">
        <v>0.1</v>
      </c>
      <c r="AN261" s="225">
        <v>9.76</v>
      </c>
      <c r="AO261" s="227">
        <v>0.68</v>
      </c>
      <c r="AP261" s="225">
        <v>3.91</v>
      </c>
      <c r="AQ261" s="227">
        <v>0.26</v>
      </c>
      <c r="AR261" s="225">
        <v>20.6</v>
      </c>
      <c r="AS261" s="227">
        <v>1.1000000000000001</v>
      </c>
      <c r="AT261" s="225">
        <v>4.91</v>
      </c>
      <c r="AU261" s="227">
        <v>0.31</v>
      </c>
      <c r="AV261" s="225">
        <v>51</v>
      </c>
      <c r="AW261" s="227">
        <v>2.2000000000000002</v>
      </c>
      <c r="AX261" s="225">
        <v>11.15</v>
      </c>
      <c r="AY261" s="227">
        <v>0.4</v>
      </c>
      <c r="AZ261" s="227">
        <v>5630</v>
      </c>
      <c r="BA261" s="227">
        <v>130</v>
      </c>
      <c r="BB261" s="226">
        <v>0.28399999999999997</v>
      </c>
      <c r="BC261" s="227">
        <v>7.6999999999999999E-2</v>
      </c>
      <c r="BD261" s="225">
        <v>47.6</v>
      </c>
      <c r="BE261" s="227">
        <v>1.4</v>
      </c>
      <c r="BF261" s="228">
        <v>3.96</v>
      </c>
      <c r="BG261" s="227">
        <v>0.34</v>
      </c>
      <c r="BH261" s="228">
        <v>2.4700000000000002</v>
      </c>
      <c r="BI261" s="227">
        <v>0.19</v>
      </c>
      <c r="BJ261" s="225">
        <v>23.08</v>
      </c>
      <c r="BK261" s="227">
        <v>0.65</v>
      </c>
      <c r="BL261" s="225">
        <v>65</v>
      </c>
      <c r="BM261" s="227">
        <v>1.5</v>
      </c>
    </row>
    <row r="262" spans="1:65" s="258" customFormat="1" ht="14">
      <c r="A262" s="224" t="s">
        <v>911</v>
      </c>
      <c r="B262" s="225">
        <v>879.8</v>
      </c>
      <c r="C262" s="225">
        <v>28</v>
      </c>
      <c r="D262" s="225">
        <v>1088</v>
      </c>
      <c r="E262" s="225">
        <v>28</v>
      </c>
      <c r="F262" s="226">
        <v>1015</v>
      </c>
      <c r="G262" s="226">
        <v>76</v>
      </c>
      <c r="H262" s="226">
        <v>879.8</v>
      </c>
      <c r="I262" s="226">
        <v>199.6</v>
      </c>
      <c r="J262" s="226">
        <v>1092.6269384737984</v>
      </c>
      <c r="K262" s="226">
        <v>1109.6204506369286</v>
      </c>
      <c r="L262" s="226">
        <v>-0.87654131206827512</v>
      </c>
      <c r="M262" s="226">
        <v>107.19211822660097</v>
      </c>
      <c r="N262" s="226">
        <v>66</v>
      </c>
      <c r="O262" s="226">
        <v>23</v>
      </c>
      <c r="P262" s="226" t="s">
        <v>285</v>
      </c>
      <c r="Q262" s="226" t="s">
        <v>285</v>
      </c>
      <c r="R262" s="225">
        <v>116.9</v>
      </c>
      <c r="S262" s="227">
        <v>3.3</v>
      </c>
      <c r="T262" s="227">
        <v>476000</v>
      </c>
      <c r="U262" s="227">
        <v>10000</v>
      </c>
      <c r="V262" s="226">
        <v>0.64</v>
      </c>
      <c r="W262" s="227">
        <v>0.15</v>
      </c>
      <c r="X262" s="226" t="s">
        <v>285</v>
      </c>
      <c r="Y262" s="227" t="s">
        <v>285</v>
      </c>
      <c r="Z262" s="226">
        <v>2.08</v>
      </c>
      <c r="AA262" s="227">
        <v>0.24</v>
      </c>
      <c r="AB262" s="226" t="s">
        <v>285</v>
      </c>
      <c r="AC262" s="227" t="s">
        <v>285</v>
      </c>
      <c r="AD262" s="226" t="s">
        <v>285</v>
      </c>
      <c r="AE262" s="227" t="s">
        <v>285</v>
      </c>
      <c r="AF262" s="226" t="s">
        <v>285</v>
      </c>
      <c r="AG262" s="227" t="s">
        <v>285</v>
      </c>
      <c r="AH262" s="226">
        <v>0.16200000000000001</v>
      </c>
      <c r="AI262" s="227">
        <v>6.6000000000000003E-2</v>
      </c>
      <c r="AJ262" s="228">
        <v>1.87</v>
      </c>
      <c r="AK262" s="227">
        <v>0.39</v>
      </c>
      <c r="AL262" s="228">
        <v>0.7</v>
      </c>
      <c r="AM262" s="227">
        <v>0.13</v>
      </c>
      <c r="AN262" s="225">
        <v>9.32</v>
      </c>
      <c r="AO262" s="227">
        <v>0.7</v>
      </c>
      <c r="AP262" s="225">
        <v>3.87</v>
      </c>
      <c r="AQ262" s="227">
        <v>0.27</v>
      </c>
      <c r="AR262" s="225">
        <v>20.9</v>
      </c>
      <c r="AS262" s="227">
        <v>1.2</v>
      </c>
      <c r="AT262" s="225">
        <v>5.08</v>
      </c>
      <c r="AU262" s="227">
        <v>0.26</v>
      </c>
      <c r="AV262" s="225">
        <v>51.8</v>
      </c>
      <c r="AW262" s="227">
        <v>2.7</v>
      </c>
      <c r="AX262" s="225">
        <v>11.09</v>
      </c>
      <c r="AY262" s="227">
        <v>0.37</v>
      </c>
      <c r="AZ262" s="227">
        <v>5670</v>
      </c>
      <c r="BA262" s="227">
        <v>120</v>
      </c>
      <c r="BB262" s="226">
        <v>0.35299999999999998</v>
      </c>
      <c r="BC262" s="227">
        <v>7.8E-2</v>
      </c>
      <c r="BD262" s="225">
        <v>49.7</v>
      </c>
      <c r="BE262" s="227">
        <v>1.4</v>
      </c>
      <c r="BF262" s="228">
        <v>3.72</v>
      </c>
      <c r="BG262" s="227">
        <v>0.36</v>
      </c>
      <c r="BH262" s="228">
        <v>2.33</v>
      </c>
      <c r="BI262" s="227">
        <v>0.18</v>
      </c>
      <c r="BJ262" s="225">
        <v>23.43</v>
      </c>
      <c r="BK262" s="227">
        <v>0.63</v>
      </c>
      <c r="BL262" s="225">
        <v>66.3</v>
      </c>
      <c r="BM262" s="227">
        <v>1.6</v>
      </c>
    </row>
    <row r="263" spans="1:65" s="258" customFormat="1" ht="14">
      <c r="A263" s="224" t="s">
        <v>912</v>
      </c>
      <c r="B263" s="225">
        <v>1070.3</v>
      </c>
      <c r="C263" s="225">
        <v>190</v>
      </c>
      <c r="D263" s="225">
        <v>1064</v>
      </c>
      <c r="E263" s="225">
        <v>27</v>
      </c>
      <c r="F263" s="226">
        <v>1039</v>
      </c>
      <c r="G263" s="226">
        <v>73</v>
      </c>
      <c r="H263" s="226">
        <v>1070.3</v>
      </c>
      <c r="I263" s="226">
        <v>190</v>
      </c>
      <c r="J263" s="226">
        <v>1063.9688979926232</v>
      </c>
      <c r="K263" s="226">
        <v>1068.2967759307778</v>
      </c>
      <c r="L263" s="226">
        <v>2.7889861486744275E-2</v>
      </c>
      <c r="M263" s="226">
        <v>102.40615976900867</v>
      </c>
      <c r="N263" s="226">
        <v>47</v>
      </c>
      <c r="O263" s="226">
        <v>23</v>
      </c>
      <c r="P263" s="226">
        <v>4.8</v>
      </c>
      <c r="Q263" s="226">
        <v>2.7</v>
      </c>
      <c r="R263" s="225">
        <v>111.2</v>
      </c>
      <c r="S263" s="227">
        <v>3.1</v>
      </c>
      <c r="T263" s="227">
        <v>476000</v>
      </c>
      <c r="U263" s="227">
        <v>11000</v>
      </c>
      <c r="V263" s="226">
        <v>0.92</v>
      </c>
      <c r="W263" s="227">
        <v>0.18</v>
      </c>
      <c r="X263" s="226" t="s">
        <v>285</v>
      </c>
      <c r="Y263" s="227" t="s">
        <v>285</v>
      </c>
      <c r="Z263" s="226">
        <v>2.08</v>
      </c>
      <c r="AA263" s="227">
        <v>0.23</v>
      </c>
      <c r="AB263" s="226" t="s">
        <v>285</v>
      </c>
      <c r="AC263" s="227" t="s">
        <v>285</v>
      </c>
      <c r="AD263" s="226" t="s">
        <v>285</v>
      </c>
      <c r="AE263" s="227" t="s">
        <v>285</v>
      </c>
      <c r="AF263" s="226">
        <v>0.67</v>
      </c>
      <c r="AG263" s="227">
        <v>0.34</v>
      </c>
      <c r="AH263" s="226">
        <v>0.20100000000000001</v>
      </c>
      <c r="AI263" s="227">
        <v>6.2E-2</v>
      </c>
      <c r="AJ263" s="228">
        <v>1.85</v>
      </c>
      <c r="AK263" s="227">
        <v>0.48</v>
      </c>
      <c r="AL263" s="228">
        <v>0.51300000000000001</v>
      </c>
      <c r="AM263" s="227">
        <v>8.6999999999999994E-2</v>
      </c>
      <c r="AN263" s="225">
        <v>8.7100000000000009</v>
      </c>
      <c r="AO263" s="227">
        <v>0.63</v>
      </c>
      <c r="AP263" s="225">
        <v>3.91</v>
      </c>
      <c r="AQ263" s="227">
        <v>0.24</v>
      </c>
      <c r="AR263" s="225">
        <v>20.9</v>
      </c>
      <c r="AS263" s="227">
        <v>1.1000000000000001</v>
      </c>
      <c r="AT263" s="225">
        <v>5.18</v>
      </c>
      <c r="AU263" s="227">
        <v>0.33</v>
      </c>
      <c r="AV263" s="225">
        <v>51</v>
      </c>
      <c r="AW263" s="227">
        <v>2.6</v>
      </c>
      <c r="AX263" s="225">
        <v>11.66</v>
      </c>
      <c r="AY263" s="227">
        <v>0.41</v>
      </c>
      <c r="AZ263" s="227">
        <v>5450</v>
      </c>
      <c r="BA263" s="227">
        <v>130</v>
      </c>
      <c r="BB263" s="226">
        <v>0.55000000000000004</v>
      </c>
      <c r="BC263" s="227">
        <v>0.1</v>
      </c>
      <c r="BD263" s="225">
        <v>47</v>
      </c>
      <c r="BE263" s="227">
        <v>1.2</v>
      </c>
      <c r="BF263" s="228">
        <v>3.81</v>
      </c>
      <c r="BG263" s="227">
        <v>0.33</v>
      </c>
      <c r="BH263" s="228">
        <v>2.02</v>
      </c>
      <c r="BI263" s="227">
        <v>0.19</v>
      </c>
      <c r="BJ263" s="225">
        <v>20.81</v>
      </c>
      <c r="BK263" s="227">
        <v>0.64</v>
      </c>
      <c r="BL263" s="225">
        <v>64.5</v>
      </c>
      <c r="BM263" s="227">
        <v>1.6</v>
      </c>
    </row>
    <row r="264" spans="1:65" s="258" customFormat="1" ht="14">
      <c r="A264" s="224" t="s">
        <v>913</v>
      </c>
      <c r="B264" s="225">
        <v>1151.0999999999999</v>
      </c>
      <c r="C264" s="225">
        <v>182.8</v>
      </c>
      <c r="D264" s="225">
        <v>1105</v>
      </c>
      <c r="E264" s="225">
        <v>29</v>
      </c>
      <c r="F264" s="226">
        <v>1097</v>
      </c>
      <c r="G264" s="226">
        <v>81</v>
      </c>
      <c r="H264" s="226">
        <v>1151.0999999999999</v>
      </c>
      <c r="I264" s="226">
        <v>182.8</v>
      </c>
      <c r="J264" s="226">
        <v>1103.4867626569896</v>
      </c>
      <c r="K264" s="226">
        <v>1115.4180967209397</v>
      </c>
      <c r="L264" s="226">
        <v>0.21249656118693447</v>
      </c>
      <c r="M264" s="226">
        <v>100.72926162260711</v>
      </c>
      <c r="N264" s="226" t="s">
        <v>285</v>
      </c>
      <c r="O264" s="226" t="s">
        <v>285</v>
      </c>
      <c r="P264" s="226" t="s">
        <v>285</v>
      </c>
      <c r="Q264" s="226" t="s">
        <v>285</v>
      </c>
      <c r="R264" s="225">
        <v>109.2</v>
      </c>
      <c r="S264" s="227">
        <v>2.8</v>
      </c>
      <c r="T264" s="227">
        <v>451900</v>
      </c>
      <c r="U264" s="227">
        <v>9000</v>
      </c>
      <c r="V264" s="226">
        <v>0.75</v>
      </c>
      <c r="W264" s="227">
        <v>0.17</v>
      </c>
      <c r="X264" s="226" t="s">
        <v>285</v>
      </c>
      <c r="Y264" s="227" t="s">
        <v>285</v>
      </c>
      <c r="Z264" s="226">
        <v>2.09</v>
      </c>
      <c r="AA264" s="227">
        <v>0.24</v>
      </c>
      <c r="AB264" s="226" t="s">
        <v>285</v>
      </c>
      <c r="AC264" s="227" t="s">
        <v>285</v>
      </c>
      <c r="AD264" s="226">
        <v>0.44</v>
      </c>
      <c r="AE264" s="227">
        <v>0.25</v>
      </c>
      <c r="AF264" s="226" t="s">
        <v>285</v>
      </c>
      <c r="AG264" s="227" t="s">
        <v>285</v>
      </c>
      <c r="AH264" s="226">
        <v>0.214</v>
      </c>
      <c r="AI264" s="227">
        <v>7.4999999999999997E-2</v>
      </c>
      <c r="AJ264" s="228">
        <v>1.7</v>
      </c>
      <c r="AK264" s="227">
        <v>0.5</v>
      </c>
      <c r="AL264" s="228">
        <v>0.71</v>
      </c>
      <c r="AM264" s="227">
        <v>0.12</v>
      </c>
      <c r="AN264" s="225">
        <v>9.27</v>
      </c>
      <c r="AO264" s="227">
        <v>0.61</v>
      </c>
      <c r="AP264" s="225">
        <v>3.77</v>
      </c>
      <c r="AQ264" s="227">
        <v>0.28000000000000003</v>
      </c>
      <c r="AR264" s="225">
        <v>21.1</v>
      </c>
      <c r="AS264" s="227">
        <v>1.1000000000000001</v>
      </c>
      <c r="AT264" s="225">
        <v>5.0999999999999996</v>
      </c>
      <c r="AU264" s="227">
        <v>0.33</v>
      </c>
      <c r="AV264" s="225">
        <v>51.2</v>
      </c>
      <c r="AW264" s="227">
        <v>2.5</v>
      </c>
      <c r="AX264" s="225">
        <v>10.81</v>
      </c>
      <c r="AY264" s="227">
        <v>0.41</v>
      </c>
      <c r="AZ264" s="227">
        <v>5490</v>
      </c>
      <c r="BA264" s="227">
        <v>110</v>
      </c>
      <c r="BB264" s="226">
        <v>0.42099999999999999</v>
      </c>
      <c r="BC264" s="227">
        <v>8.5000000000000006E-2</v>
      </c>
      <c r="BD264" s="225">
        <v>47.9</v>
      </c>
      <c r="BE264" s="227">
        <v>1.1000000000000001</v>
      </c>
      <c r="BF264" s="228">
        <v>4.13</v>
      </c>
      <c r="BG264" s="227">
        <v>0.37</v>
      </c>
      <c r="BH264" s="228">
        <v>2.2999999999999998</v>
      </c>
      <c r="BI264" s="227">
        <v>0.17</v>
      </c>
      <c r="BJ264" s="225">
        <v>22.1</v>
      </c>
      <c r="BK264" s="227">
        <v>0.52</v>
      </c>
      <c r="BL264" s="225">
        <v>63.7</v>
      </c>
      <c r="BM264" s="227">
        <v>1.4</v>
      </c>
    </row>
    <row r="265" spans="1:65" s="258" customFormat="1" ht="14">
      <c r="A265" s="224" t="s">
        <v>914</v>
      </c>
      <c r="B265" s="225">
        <v>906.8</v>
      </c>
      <c r="C265" s="225">
        <v>28</v>
      </c>
      <c r="D265" s="225">
        <v>1093</v>
      </c>
      <c r="E265" s="225">
        <v>28</v>
      </c>
      <c r="F265" s="226">
        <v>1033</v>
      </c>
      <c r="G265" s="226">
        <v>75</v>
      </c>
      <c r="H265" s="226">
        <v>906.8</v>
      </c>
      <c r="I265" s="226">
        <v>178.4</v>
      </c>
      <c r="J265" s="226">
        <v>1101.6478943230488</v>
      </c>
      <c r="K265" s="226">
        <v>1130.6054299675284</v>
      </c>
      <c r="L265" s="226">
        <v>-0.79175503747483889</v>
      </c>
      <c r="M265" s="226">
        <v>105.80832526621491</v>
      </c>
      <c r="N265" s="226" t="s">
        <v>285</v>
      </c>
      <c r="O265" s="226" t="s">
        <v>285</v>
      </c>
      <c r="P265" s="226">
        <v>4.4000000000000004</v>
      </c>
      <c r="Q265" s="226">
        <v>2.4</v>
      </c>
      <c r="R265" s="225">
        <v>117.7</v>
      </c>
      <c r="S265" s="227">
        <v>2.7</v>
      </c>
      <c r="T265" s="227">
        <v>466000</v>
      </c>
      <c r="U265" s="227">
        <v>11000</v>
      </c>
      <c r="V265" s="226">
        <v>0.69</v>
      </c>
      <c r="W265" s="227">
        <v>0.15</v>
      </c>
      <c r="X265" s="226" t="s">
        <v>285</v>
      </c>
      <c r="Y265" s="227" t="s">
        <v>285</v>
      </c>
      <c r="Z265" s="226">
        <v>2.2200000000000002</v>
      </c>
      <c r="AA265" s="227">
        <v>0.24</v>
      </c>
      <c r="AB265" s="226" t="s">
        <v>285</v>
      </c>
      <c r="AC265" s="227" t="s">
        <v>285</v>
      </c>
      <c r="AD265" s="226" t="s">
        <v>285</v>
      </c>
      <c r="AE265" s="227" t="s">
        <v>285</v>
      </c>
      <c r="AF265" s="226" t="s">
        <v>285</v>
      </c>
      <c r="AG265" s="227" t="s">
        <v>285</v>
      </c>
      <c r="AH265" s="226">
        <v>0.14199999999999999</v>
      </c>
      <c r="AI265" s="227">
        <v>0.05</v>
      </c>
      <c r="AJ265" s="228">
        <v>1.84</v>
      </c>
      <c r="AK265" s="227">
        <v>0.43</v>
      </c>
      <c r="AL265" s="228">
        <v>0.76</v>
      </c>
      <c r="AM265" s="227">
        <v>0.11</v>
      </c>
      <c r="AN265" s="225">
        <v>9.08</v>
      </c>
      <c r="AO265" s="227">
        <v>0.57999999999999996</v>
      </c>
      <c r="AP265" s="225">
        <v>3.8</v>
      </c>
      <c r="AQ265" s="227">
        <v>0.27</v>
      </c>
      <c r="AR265" s="225">
        <v>22.2</v>
      </c>
      <c r="AS265" s="227">
        <v>1.4</v>
      </c>
      <c r="AT265" s="225">
        <v>5.07</v>
      </c>
      <c r="AU265" s="227">
        <v>0.32</v>
      </c>
      <c r="AV265" s="225">
        <v>53.2</v>
      </c>
      <c r="AW265" s="227">
        <v>2.4</v>
      </c>
      <c r="AX265" s="225">
        <v>10.93</v>
      </c>
      <c r="AY265" s="227">
        <v>0.36</v>
      </c>
      <c r="AZ265" s="227">
        <v>5650</v>
      </c>
      <c r="BA265" s="227">
        <v>120</v>
      </c>
      <c r="BB265" s="226">
        <v>0.42499999999999999</v>
      </c>
      <c r="BC265" s="227">
        <v>9.2999999999999999E-2</v>
      </c>
      <c r="BD265" s="225">
        <v>48.6</v>
      </c>
      <c r="BE265" s="227">
        <v>1.1000000000000001</v>
      </c>
      <c r="BF265" s="228">
        <v>3.8</v>
      </c>
      <c r="BG265" s="227">
        <v>0.35</v>
      </c>
      <c r="BH265" s="228">
        <v>2.57</v>
      </c>
      <c r="BI265" s="227">
        <v>0.18</v>
      </c>
      <c r="BJ265" s="225">
        <v>23.24</v>
      </c>
      <c r="BK265" s="227">
        <v>0.56000000000000005</v>
      </c>
      <c r="BL265" s="225">
        <v>66.2</v>
      </c>
      <c r="BM265" s="227">
        <v>1.6</v>
      </c>
    </row>
    <row r="266" spans="1:65" s="258" customFormat="1" ht="14">
      <c r="A266" s="224" t="s">
        <v>915</v>
      </c>
      <c r="B266" s="225">
        <v>1040.5999999999999</v>
      </c>
      <c r="C266" s="225">
        <v>199.2</v>
      </c>
      <c r="D266" s="225">
        <v>1079</v>
      </c>
      <c r="E266" s="225">
        <v>29</v>
      </c>
      <c r="F266" s="226">
        <v>1035</v>
      </c>
      <c r="G266" s="226">
        <v>85</v>
      </c>
      <c r="H266" s="226">
        <v>1040.5999999999999</v>
      </c>
      <c r="I266" s="226">
        <v>199.2</v>
      </c>
      <c r="J266" s="226">
        <v>1081.7618934554184</v>
      </c>
      <c r="K266" s="226">
        <v>1087.7524730908151</v>
      </c>
      <c r="L266" s="226">
        <v>-0.16989016635453569</v>
      </c>
      <c r="M266" s="226">
        <v>104.2512077294686</v>
      </c>
      <c r="N266" s="226">
        <v>74</v>
      </c>
      <c r="O266" s="226">
        <v>20</v>
      </c>
      <c r="P266" s="226" t="s">
        <v>285</v>
      </c>
      <c r="Q266" s="226" t="s">
        <v>285</v>
      </c>
      <c r="R266" s="225">
        <v>113.8</v>
      </c>
      <c r="S266" s="227">
        <v>3</v>
      </c>
      <c r="T266" s="227">
        <v>460000</v>
      </c>
      <c r="U266" s="227">
        <v>11000</v>
      </c>
      <c r="V266" s="226">
        <v>0.81</v>
      </c>
      <c r="W266" s="227">
        <v>0.15</v>
      </c>
      <c r="X266" s="226" t="s">
        <v>285</v>
      </c>
      <c r="Y266" s="227" t="s">
        <v>285</v>
      </c>
      <c r="Z266" s="226">
        <v>2.15</v>
      </c>
      <c r="AA266" s="227">
        <v>0.24</v>
      </c>
      <c r="AB266" s="226" t="s">
        <v>285</v>
      </c>
      <c r="AC266" s="227" t="s">
        <v>285</v>
      </c>
      <c r="AD266" s="226" t="s">
        <v>285</v>
      </c>
      <c r="AE266" s="227" t="s">
        <v>285</v>
      </c>
      <c r="AF266" s="226" t="s">
        <v>285</v>
      </c>
      <c r="AG266" s="227" t="s">
        <v>285</v>
      </c>
      <c r="AH266" s="226">
        <v>0.20399999999999999</v>
      </c>
      <c r="AI266" s="227">
        <v>6.2E-2</v>
      </c>
      <c r="AJ266" s="228">
        <v>1.78</v>
      </c>
      <c r="AK266" s="227">
        <v>0.43</v>
      </c>
      <c r="AL266" s="228">
        <v>0.64</v>
      </c>
      <c r="AM266" s="227">
        <v>0.12</v>
      </c>
      <c r="AN266" s="225">
        <v>9.16</v>
      </c>
      <c r="AO266" s="227">
        <v>0.63</v>
      </c>
      <c r="AP266" s="225">
        <v>3.79</v>
      </c>
      <c r="AQ266" s="227">
        <v>0.3</v>
      </c>
      <c r="AR266" s="225">
        <v>21.1</v>
      </c>
      <c r="AS266" s="227">
        <v>1.3</v>
      </c>
      <c r="AT266" s="225">
        <v>5.01</v>
      </c>
      <c r="AU266" s="227">
        <v>0.36</v>
      </c>
      <c r="AV266" s="225">
        <v>51.2</v>
      </c>
      <c r="AW266" s="227">
        <v>2.2000000000000002</v>
      </c>
      <c r="AX266" s="225">
        <v>10.98</v>
      </c>
      <c r="AY266" s="227">
        <v>0.42</v>
      </c>
      <c r="AZ266" s="227">
        <v>5570</v>
      </c>
      <c r="BA266" s="227">
        <v>120</v>
      </c>
      <c r="BB266" s="226">
        <v>0.44600000000000001</v>
      </c>
      <c r="BC266" s="227">
        <v>9.5000000000000001E-2</v>
      </c>
      <c r="BD266" s="225">
        <v>47.4</v>
      </c>
      <c r="BE266" s="227">
        <v>1.3</v>
      </c>
      <c r="BF266" s="228">
        <v>3.83</v>
      </c>
      <c r="BG266" s="227">
        <v>0.38</v>
      </c>
      <c r="BH266" s="228">
        <v>2.36</v>
      </c>
      <c r="BI266" s="227">
        <v>0.14000000000000001</v>
      </c>
      <c r="BJ266" s="225">
        <v>22.49</v>
      </c>
      <c r="BK266" s="227">
        <v>0.61</v>
      </c>
      <c r="BL266" s="225">
        <v>64.400000000000006</v>
      </c>
      <c r="BM266" s="227">
        <v>1.4</v>
      </c>
    </row>
    <row r="267" spans="1:65" s="258" customFormat="1" ht="14">
      <c r="A267" s="224" t="s">
        <v>916</v>
      </c>
      <c r="B267" s="225">
        <v>1133.2</v>
      </c>
      <c r="C267" s="225">
        <v>182.4</v>
      </c>
      <c r="D267" s="225">
        <v>1065</v>
      </c>
      <c r="E267" s="225">
        <v>27</v>
      </c>
      <c r="F267" s="226">
        <v>1066</v>
      </c>
      <c r="G267" s="226">
        <v>78</v>
      </c>
      <c r="H267" s="226">
        <v>1133.2</v>
      </c>
      <c r="I267" s="226">
        <v>182.4</v>
      </c>
      <c r="J267" s="226">
        <v>1063.3864606295429</v>
      </c>
      <c r="K267" s="226">
        <v>1063.3834981003795</v>
      </c>
      <c r="L267" s="226">
        <v>0.30940605459405873</v>
      </c>
      <c r="M267" s="226">
        <v>99.906191369606006</v>
      </c>
      <c r="N267" s="226">
        <v>65</v>
      </c>
      <c r="O267" s="226">
        <v>20</v>
      </c>
      <c r="P267" s="226">
        <v>5.3</v>
      </c>
      <c r="Q267" s="226">
        <v>2.7</v>
      </c>
      <c r="R267" s="225">
        <v>114.7</v>
      </c>
      <c r="S267" s="227">
        <v>3.4</v>
      </c>
      <c r="T267" s="227">
        <v>467000</v>
      </c>
      <c r="U267" s="227">
        <v>10000</v>
      </c>
      <c r="V267" s="226">
        <v>0.75</v>
      </c>
      <c r="W267" s="227">
        <v>0.17</v>
      </c>
      <c r="X267" s="226" t="s">
        <v>285</v>
      </c>
      <c r="Y267" s="227" t="s">
        <v>285</v>
      </c>
      <c r="Z267" s="226">
        <v>1.98</v>
      </c>
      <c r="AA267" s="227">
        <v>0.19</v>
      </c>
      <c r="AB267" s="226">
        <v>1.2999999999999999E-2</v>
      </c>
      <c r="AC267" s="227">
        <v>2.1999999999999999E-2</v>
      </c>
      <c r="AD267" s="226" t="s">
        <v>285</v>
      </c>
      <c r="AE267" s="227" t="s">
        <v>285</v>
      </c>
      <c r="AF267" s="226">
        <v>0.35</v>
      </c>
      <c r="AG267" s="227">
        <v>0.25</v>
      </c>
      <c r="AH267" s="226">
        <v>0.19900000000000001</v>
      </c>
      <c r="AI267" s="227">
        <v>0.06</v>
      </c>
      <c r="AJ267" s="228">
        <v>2.14</v>
      </c>
      <c r="AK267" s="227">
        <v>0.46</v>
      </c>
      <c r="AL267" s="228">
        <v>0.52</v>
      </c>
      <c r="AM267" s="227">
        <v>0.1</v>
      </c>
      <c r="AN267" s="225">
        <v>9.11</v>
      </c>
      <c r="AO267" s="227">
        <v>0.61</v>
      </c>
      <c r="AP267" s="225">
        <v>3.6</v>
      </c>
      <c r="AQ267" s="227">
        <v>0.28000000000000003</v>
      </c>
      <c r="AR267" s="225">
        <v>21.5</v>
      </c>
      <c r="AS267" s="227">
        <v>1.2</v>
      </c>
      <c r="AT267" s="225">
        <v>5.14</v>
      </c>
      <c r="AU267" s="227">
        <v>0.34</v>
      </c>
      <c r="AV267" s="225">
        <v>51.8</v>
      </c>
      <c r="AW267" s="227">
        <v>2.6</v>
      </c>
      <c r="AX267" s="225">
        <v>11.07</v>
      </c>
      <c r="AY267" s="227">
        <v>0.35</v>
      </c>
      <c r="AZ267" s="227">
        <v>5620</v>
      </c>
      <c r="BA267" s="227">
        <v>120</v>
      </c>
      <c r="BB267" s="226">
        <v>0.36799999999999999</v>
      </c>
      <c r="BC267" s="227">
        <v>8.1000000000000003E-2</v>
      </c>
      <c r="BD267" s="225">
        <v>47.4</v>
      </c>
      <c r="BE267" s="227">
        <v>1.3</v>
      </c>
      <c r="BF267" s="228">
        <v>4.03</v>
      </c>
      <c r="BG267" s="227">
        <v>0.37</v>
      </c>
      <c r="BH267" s="228">
        <v>2.44</v>
      </c>
      <c r="BI267" s="227">
        <v>0.18</v>
      </c>
      <c r="BJ267" s="225">
        <v>23.07</v>
      </c>
      <c r="BK267" s="227">
        <v>0.51</v>
      </c>
      <c r="BL267" s="225">
        <v>65.7</v>
      </c>
      <c r="BM267" s="227">
        <v>1.4</v>
      </c>
    </row>
    <row r="268" spans="1:65" s="258" customFormat="1" ht="14">
      <c r="A268" s="224" t="s">
        <v>917</v>
      </c>
      <c r="B268" s="225">
        <v>1176.2</v>
      </c>
      <c r="C268" s="225">
        <v>157.4</v>
      </c>
      <c r="D268" s="225">
        <v>1089</v>
      </c>
      <c r="E268" s="225">
        <v>23</v>
      </c>
      <c r="F268" s="226">
        <v>1112</v>
      </c>
      <c r="G268" s="226">
        <v>72</v>
      </c>
      <c r="H268" s="226">
        <v>1176.2</v>
      </c>
      <c r="I268" s="226">
        <v>157.4</v>
      </c>
      <c r="J268" s="226">
        <v>1085.2832147445145</v>
      </c>
      <c r="K268" s="226">
        <v>1107.3791684057935</v>
      </c>
      <c r="L268" s="226">
        <v>0.40407090551634806</v>
      </c>
      <c r="M268" s="226">
        <v>97.931654676259001</v>
      </c>
      <c r="N268" s="226">
        <v>75</v>
      </c>
      <c r="O268" s="226">
        <v>21</v>
      </c>
      <c r="P268" s="226">
        <v>3.6</v>
      </c>
      <c r="Q268" s="226">
        <v>2.2999999999999998</v>
      </c>
      <c r="R268" s="225">
        <v>116.9</v>
      </c>
      <c r="S268" s="227">
        <v>3</v>
      </c>
      <c r="T268" s="227">
        <v>468000</v>
      </c>
      <c r="U268" s="227">
        <v>10000</v>
      </c>
      <c r="V268" s="226">
        <v>0.66</v>
      </c>
      <c r="W268" s="227">
        <v>0.14000000000000001</v>
      </c>
      <c r="X268" s="226" t="s">
        <v>285</v>
      </c>
      <c r="Y268" s="227" t="s">
        <v>285</v>
      </c>
      <c r="Z268" s="226">
        <v>2.19</v>
      </c>
      <c r="AA268" s="227">
        <v>0.24</v>
      </c>
      <c r="AB268" s="226" t="s">
        <v>285</v>
      </c>
      <c r="AC268" s="227" t="s">
        <v>285</v>
      </c>
      <c r="AD268" s="226" t="s">
        <v>285</v>
      </c>
      <c r="AE268" s="227" t="s">
        <v>285</v>
      </c>
      <c r="AF268" s="226" t="s">
        <v>285</v>
      </c>
      <c r="AG268" s="227" t="s">
        <v>285</v>
      </c>
      <c r="AH268" s="226">
        <v>0.19600000000000001</v>
      </c>
      <c r="AI268" s="227">
        <v>0.06</v>
      </c>
      <c r="AJ268" s="228">
        <v>1.86</v>
      </c>
      <c r="AK268" s="227">
        <v>0.48</v>
      </c>
      <c r="AL268" s="228">
        <v>0.75</v>
      </c>
      <c r="AM268" s="227">
        <v>0.12</v>
      </c>
      <c r="AN268" s="225">
        <v>8.9</v>
      </c>
      <c r="AO268" s="227">
        <v>0.57999999999999996</v>
      </c>
      <c r="AP268" s="225">
        <v>3.83</v>
      </c>
      <c r="AQ268" s="227">
        <v>0.28999999999999998</v>
      </c>
      <c r="AR268" s="225">
        <v>20.399999999999999</v>
      </c>
      <c r="AS268" s="227">
        <v>1</v>
      </c>
      <c r="AT268" s="225">
        <v>5.12</v>
      </c>
      <c r="AU268" s="227">
        <v>0.34</v>
      </c>
      <c r="AV268" s="225">
        <v>52.6</v>
      </c>
      <c r="AW268" s="227">
        <v>2.2999999999999998</v>
      </c>
      <c r="AX268" s="225">
        <v>10.93</v>
      </c>
      <c r="AY268" s="227">
        <v>0.37</v>
      </c>
      <c r="AZ268" s="227">
        <v>5600</v>
      </c>
      <c r="BA268" s="227">
        <v>110</v>
      </c>
      <c r="BB268" s="226">
        <v>0.46400000000000002</v>
      </c>
      <c r="BC268" s="227">
        <v>0.09</v>
      </c>
      <c r="BD268" s="225">
        <v>48.66</v>
      </c>
      <c r="BE268" s="227">
        <v>0.9</v>
      </c>
      <c r="BF268" s="228">
        <v>4.25</v>
      </c>
      <c r="BG268" s="227">
        <v>0.33</v>
      </c>
      <c r="BH268" s="228">
        <v>2.63</v>
      </c>
      <c r="BI268" s="227">
        <v>0.17</v>
      </c>
      <c r="BJ268" s="225">
        <v>23.2</v>
      </c>
      <c r="BK268" s="227">
        <v>0.52</v>
      </c>
      <c r="BL268" s="225">
        <v>65.599999999999994</v>
      </c>
      <c r="BM268" s="227">
        <v>1.2</v>
      </c>
    </row>
    <row r="269" spans="1:65" s="258" customFormat="1" ht="14">
      <c r="A269" s="224" t="s">
        <v>918</v>
      </c>
      <c r="B269" s="225">
        <v>996.3</v>
      </c>
      <c r="C269" s="225">
        <v>193.6</v>
      </c>
      <c r="D269" s="225">
        <v>1051</v>
      </c>
      <c r="E269" s="225">
        <v>27</v>
      </c>
      <c r="F269" s="226">
        <v>1007</v>
      </c>
      <c r="G269" s="226">
        <v>76</v>
      </c>
      <c r="H269" s="226">
        <v>996.3</v>
      </c>
      <c r="I269" s="226">
        <v>193.6</v>
      </c>
      <c r="J269" s="226">
        <v>1053.9551584032474</v>
      </c>
      <c r="K269" s="226">
        <v>1060.8441014484829</v>
      </c>
      <c r="L269" s="226">
        <v>-0.23658263189904311</v>
      </c>
      <c r="M269" s="226">
        <v>104.36941410129097</v>
      </c>
      <c r="N269" s="226">
        <v>69</v>
      </c>
      <c r="O269" s="226">
        <v>22</v>
      </c>
      <c r="P269" s="226">
        <v>4.3</v>
      </c>
      <c r="Q269" s="226">
        <v>2.1</v>
      </c>
      <c r="R269" s="225">
        <v>117.5</v>
      </c>
      <c r="S269" s="227">
        <v>3.8</v>
      </c>
      <c r="T269" s="227">
        <v>478000</v>
      </c>
      <c r="U269" s="227">
        <v>12000</v>
      </c>
      <c r="V269" s="226">
        <v>0.57999999999999996</v>
      </c>
      <c r="W269" s="227">
        <v>0.12</v>
      </c>
      <c r="X269" s="226" t="s">
        <v>285</v>
      </c>
      <c r="Y269" s="227" t="s">
        <v>285</v>
      </c>
      <c r="Z269" s="226">
        <v>2.1800000000000002</v>
      </c>
      <c r="AA269" s="227">
        <v>0.22</v>
      </c>
      <c r="AB269" s="226" t="s">
        <v>285</v>
      </c>
      <c r="AC269" s="227" t="s">
        <v>285</v>
      </c>
      <c r="AD269" s="226" t="s">
        <v>285</v>
      </c>
      <c r="AE269" s="227" t="s">
        <v>285</v>
      </c>
      <c r="AF269" s="226">
        <v>0.41</v>
      </c>
      <c r="AG269" s="227">
        <v>0.26</v>
      </c>
      <c r="AH269" s="226">
        <v>0.158</v>
      </c>
      <c r="AI269" s="227">
        <v>6.3E-2</v>
      </c>
      <c r="AJ269" s="228">
        <v>2.29</v>
      </c>
      <c r="AK269" s="227">
        <v>0.57999999999999996</v>
      </c>
      <c r="AL269" s="228">
        <v>0.56000000000000005</v>
      </c>
      <c r="AM269" s="227">
        <v>0.11</v>
      </c>
      <c r="AN269" s="225">
        <v>9.23</v>
      </c>
      <c r="AO269" s="227">
        <v>0.61</v>
      </c>
      <c r="AP269" s="225">
        <v>3.88</v>
      </c>
      <c r="AQ269" s="227">
        <v>0.3</v>
      </c>
      <c r="AR269" s="225">
        <v>22.1</v>
      </c>
      <c r="AS269" s="227">
        <v>1.3</v>
      </c>
      <c r="AT269" s="225">
        <v>5.32</v>
      </c>
      <c r="AU269" s="227">
        <v>0.36</v>
      </c>
      <c r="AV269" s="225">
        <v>52.9</v>
      </c>
      <c r="AW269" s="227">
        <v>2.5</v>
      </c>
      <c r="AX269" s="225">
        <v>11.35</v>
      </c>
      <c r="AY269" s="227">
        <v>0.41</v>
      </c>
      <c r="AZ269" s="227">
        <v>5730</v>
      </c>
      <c r="BA269" s="227">
        <v>120</v>
      </c>
      <c r="BB269" s="226">
        <v>0.38800000000000001</v>
      </c>
      <c r="BC269" s="227">
        <v>7.4999999999999997E-2</v>
      </c>
      <c r="BD269" s="225">
        <v>46.9</v>
      </c>
      <c r="BE269" s="227">
        <v>1.1000000000000001</v>
      </c>
      <c r="BF269" s="228">
        <v>3.76</v>
      </c>
      <c r="BG269" s="227">
        <v>0.36</v>
      </c>
      <c r="BH269" s="228">
        <v>2.35</v>
      </c>
      <c r="BI269" s="227">
        <v>0.2</v>
      </c>
      <c r="BJ269" s="225">
        <v>23.06</v>
      </c>
      <c r="BK269" s="227">
        <v>0.61</v>
      </c>
      <c r="BL269" s="225">
        <v>65.900000000000006</v>
      </c>
      <c r="BM269" s="227">
        <v>1.4</v>
      </c>
    </row>
    <row r="270" spans="1:65" s="258" customFormat="1" ht="14">
      <c r="A270" s="224" t="s">
        <v>919</v>
      </c>
      <c r="B270" s="225">
        <v>950.7</v>
      </c>
      <c r="C270" s="225">
        <v>199.4</v>
      </c>
      <c r="D270" s="225">
        <v>1078</v>
      </c>
      <c r="E270" s="225">
        <v>27</v>
      </c>
      <c r="F270" s="226">
        <v>1003</v>
      </c>
      <c r="G270" s="226">
        <v>81</v>
      </c>
      <c r="H270" s="226">
        <v>950.7</v>
      </c>
      <c r="I270" s="226">
        <v>199.4</v>
      </c>
      <c r="J270" s="226">
        <v>1084.4086698852134</v>
      </c>
      <c r="K270" s="226">
        <v>1072.5051379229801</v>
      </c>
      <c r="L270" s="226">
        <v>-0.54642030736986824</v>
      </c>
      <c r="M270" s="226">
        <v>107.4775672981057</v>
      </c>
      <c r="N270" s="226">
        <v>46</v>
      </c>
      <c r="O270" s="226">
        <v>21</v>
      </c>
      <c r="P270" s="226" t="s">
        <v>285</v>
      </c>
      <c r="Q270" s="226" t="s">
        <v>285</v>
      </c>
      <c r="R270" s="225">
        <v>115.7</v>
      </c>
      <c r="S270" s="227">
        <v>3.1</v>
      </c>
      <c r="T270" s="227">
        <v>470200</v>
      </c>
      <c r="U270" s="227">
        <v>9700</v>
      </c>
      <c r="V270" s="226">
        <v>0.79</v>
      </c>
      <c r="W270" s="227">
        <v>0.15</v>
      </c>
      <c r="X270" s="226" t="s">
        <v>285</v>
      </c>
      <c r="Y270" s="227" t="s">
        <v>285</v>
      </c>
      <c r="Z270" s="226">
        <v>2.0699999999999998</v>
      </c>
      <c r="AA270" s="227">
        <v>0.24</v>
      </c>
      <c r="AB270" s="226" t="s">
        <v>285</v>
      </c>
      <c r="AC270" s="227" t="s">
        <v>285</v>
      </c>
      <c r="AD270" s="226" t="s">
        <v>285</v>
      </c>
      <c r="AE270" s="227" t="s">
        <v>285</v>
      </c>
      <c r="AF270" s="226" t="s">
        <v>285</v>
      </c>
      <c r="AG270" s="227" t="s">
        <v>285</v>
      </c>
      <c r="AH270" s="226">
        <v>0.23599999999999999</v>
      </c>
      <c r="AI270" s="227">
        <v>6.0999999999999999E-2</v>
      </c>
      <c r="AJ270" s="228">
        <v>2.33</v>
      </c>
      <c r="AK270" s="227">
        <v>0.53</v>
      </c>
      <c r="AL270" s="228">
        <v>0.71</v>
      </c>
      <c r="AM270" s="227">
        <v>0.12</v>
      </c>
      <c r="AN270" s="225">
        <v>8.94</v>
      </c>
      <c r="AO270" s="227">
        <v>0.51</v>
      </c>
      <c r="AP270" s="225">
        <v>4.16</v>
      </c>
      <c r="AQ270" s="227">
        <v>0.28999999999999998</v>
      </c>
      <c r="AR270" s="225">
        <v>22.7</v>
      </c>
      <c r="AS270" s="227">
        <v>1.3</v>
      </c>
      <c r="AT270" s="225">
        <v>5.18</v>
      </c>
      <c r="AU270" s="227">
        <v>0.3</v>
      </c>
      <c r="AV270" s="225">
        <v>51.6</v>
      </c>
      <c r="AW270" s="227">
        <v>2.4</v>
      </c>
      <c r="AX270" s="225">
        <v>11.09</v>
      </c>
      <c r="AY270" s="227">
        <v>0.37</v>
      </c>
      <c r="AZ270" s="227">
        <v>5670</v>
      </c>
      <c r="BA270" s="227">
        <v>110</v>
      </c>
      <c r="BB270" s="226">
        <v>0.35399999999999998</v>
      </c>
      <c r="BC270" s="227">
        <v>7.4999999999999997E-2</v>
      </c>
      <c r="BD270" s="225">
        <v>47.9</v>
      </c>
      <c r="BE270" s="227">
        <v>1.1000000000000001</v>
      </c>
      <c r="BF270" s="228">
        <v>3.72</v>
      </c>
      <c r="BG270" s="227">
        <v>0.35</v>
      </c>
      <c r="BH270" s="228">
        <v>2.38</v>
      </c>
      <c r="BI270" s="227">
        <v>0.17</v>
      </c>
      <c r="BJ270" s="225">
        <v>23.38</v>
      </c>
      <c r="BK270" s="227">
        <v>0.56999999999999995</v>
      </c>
      <c r="BL270" s="225">
        <v>65.400000000000006</v>
      </c>
      <c r="BM270" s="227">
        <v>1.4</v>
      </c>
    </row>
    <row r="271" spans="1:65" s="258" customFormat="1" ht="14">
      <c r="A271" s="224" t="s">
        <v>920</v>
      </c>
      <c r="B271" s="225">
        <v>1062.2</v>
      </c>
      <c r="C271" s="225">
        <v>180.2</v>
      </c>
      <c r="D271" s="225">
        <v>1041</v>
      </c>
      <c r="E271" s="225">
        <v>28</v>
      </c>
      <c r="F271" s="226">
        <v>1024</v>
      </c>
      <c r="G271" s="226">
        <v>74</v>
      </c>
      <c r="H271" s="226">
        <v>1062.2</v>
      </c>
      <c r="I271" s="226">
        <v>180.2</v>
      </c>
      <c r="J271" s="226">
        <v>1041.443701065893</v>
      </c>
      <c r="K271" s="226">
        <v>1045.2283630207389</v>
      </c>
      <c r="L271" s="226">
        <v>9.3520986036744247E-2</v>
      </c>
      <c r="M271" s="226">
        <v>101.66015625</v>
      </c>
      <c r="N271" s="226">
        <v>69</v>
      </c>
      <c r="O271" s="226">
        <v>18</v>
      </c>
      <c r="P271" s="226">
        <v>5.3</v>
      </c>
      <c r="Q271" s="226">
        <v>2.4</v>
      </c>
      <c r="R271" s="225">
        <v>119.8</v>
      </c>
      <c r="S271" s="227">
        <v>3.7</v>
      </c>
      <c r="T271" s="227">
        <v>475000</v>
      </c>
      <c r="U271" s="227">
        <v>11000</v>
      </c>
      <c r="V271" s="226">
        <v>0.63</v>
      </c>
      <c r="W271" s="227">
        <v>0.13</v>
      </c>
      <c r="X271" s="226" t="s">
        <v>285</v>
      </c>
      <c r="Y271" s="227" t="s">
        <v>285</v>
      </c>
      <c r="Z271" s="226">
        <v>2.44</v>
      </c>
      <c r="AA271" s="227">
        <v>0.27</v>
      </c>
      <c r="AB271" s="226" t="s">
        <v>285</v>
      </c>
      <c r="AC271" s="227" t="s">
        <v>285</v>
      </c>
      <c r="AD271" s="226" t="s">
        <v>285</v>
      </c>
      <c r="AE271" s="227" t="s">
        <v>285</v>
      </c>
      <c r="AF271" s="226">
        <v>0.21</v>
      </c>
      <c r="AG271" s="227">
        <v>0.2</v>
      </c>
      <c r="AH271" s="226">
        <v>0.23599999999999999</v>
      </c>
      <c r="AI271" s="227">
        <v>5.6000000000000001E-2</v>
      </c>
      <c r="AJ271" s="228">
        <v>1.76</v>
      </c>
      <c r="AK271" s="227">
        <v>0.46</v>
      </c>
      <c r="AL271" s="228">
        <v>0.67</v>
      </c>
      <c r="AM271" s="227">
        <v>0.13</v>
      </c>
      <c r="AN271" s="225">
        <v>9.6</v>
      </c>
      <c r="AO271" s="227">
        <v>0.7</v>
      </c>
      <c r="AP271" s="225">
        <v>3.54</v>
      </c>
      <c r="AQ271" s="227">
        <v>0.25</v>
      </c>
      <c r="AR271" s="225">
        <v>22.8</v>
      </c>
      <c r="AS271" s="227">
        <v>1.3</v>
      </c>
      <c r="AT271" s="225">
        <v>4.93</v>
      </c>
      <c r="AU271" s="227">
        <v>0.34</v>
      </c>
      <c r="AV271" s="225">
        <v>52.4</v>
      </c>
      <c r="AW271" s="227">
        <v>2.5</v>
      </c>
      <c r="AX271" s="225">
        <v>11.01</v>
      </c>
      <c r="AY271" s="227">
        <v>0.44</v>
      </c>
      <c r="AZ271" s="227">
        <v>5700</v>
      </c>
      <c r="BA271" s="227">
        <v>120</v>
      </c>
      <c r="BB271" s="226">
        <v>0.47099999999999997</v>
      </c>
      <c r="BC271" s="227">
        <v>7.9000000000000001E-2</v>
      </c>
      <c r="BD271" s="225">
        <v>46.8</v>
      </c>
      <c r="BE271" s="227">
        <v>1.1000000000000001</v>
      </c>
      <c r="BF271" s="228">
        <v>3.85</v>
      </c>
      <c r="BG271" s="227">
        <v>0.34</v>
      </c>
      <c r="BH271" s="228">
        <v>2.46</v>
      </c>
      <c r="BI271" s="227">
        <v>0.21</v>
      </c>
      <c r="BJ271" s="225">
        <v>23.3</v>
      </c>
      <c r="BK271" s="227">
        <v>0.63</v>
      </c>
      <c r="BL271" s="225">
        <v>67</v>
      </c>
      <c r="BM271" s="227">
        <v>1.6</v>
      </c>
    </row>
    <row r="272" spans="1:65" s="258" customFormat="1" ht="14">
      <c r="A272" s="224" t="s">
        <v>921</v>
      </c>
      <c r="B272" s="225">
        <v>1054</v>
      </c>
      <c r="C272" s="225">
        <v>206</v>
      </c>
      <c r="D272" s="225">
        <v>1065</v>
      </c>
      <c r="E272" s="225">
        <v>31</v>
      </c>
      <c r="F272" s="226">
        <v>1044</v>
      </c>
      <c r="G272" s="226">
        <v>83</v>
      </c>
      <c r="H272" s="226">
        <v>1054</v>
      </c>
      <c r="I272" s="226">
        <v>206</v>
      </c>
      <c r="J272" s="226">
        <v>1066.9004243109832</v>
      </c>
      <c r="K272" s="226">
        <v>1074.3753926315089</v>
      </c>
      <c r="L272" s="226">
        <v>-4.8036739129044277E-2</v>
      </c>
      <c r="M272" s="226">
        <v>102.01149425287358</v>
      </c>
      <c r="N272" s="226">
        <v>52</v>
      </c>
      <c r="O272" s="226">
        <v>20</v>
      </c>
      <c r="P272" s="226">
        <v>5.4</v>
      </c>
      <c r="Q272" s="226">
        <v>2.2999999999999998</v>
      </c>
      <c r="R272" s="225">
        <v>114.5</v>
      </c>
      <c r="S272" s="227">
        <v>3.2</v>
      </c>
      <c r="T272" s="227">
        <v>459100</v>
      </c>
      <c r="U272" s="227">
        <v>9700</v>
      </c>
      <c r="V272" s="226">
        <v>0.52</v>
      </c>
      <c r="W272" s="227">
        <v>0.14000000000000001</v>
      </c>
      <c r="X272" s="226" t="s">
        <v>285</v>
      </c>
      <c r="Y272" s="227" t="s">
        <v>285</v>
      </c>
      <c r="Z272" s="226">
        <v>2.21</v>
      </c>
      <c r="AA272" s="227">
        <v>0.25</v>
      </c>
      <c r="AB272" s="226" t="s">
        <v>285</v>
      </c>
      <c r="AC272" s="227" t="s">
        <v>285</v>
      </c>
      <c r="AD272" s="226" t="s">
        <v>285</v>
      </c>
      <c r="AE272" s="227" t="s">
        <v>285</v>
      </c>
      <c r="AF272" s="226">
        <v>0.28000000000000003</v>
      </c>
      <c r="AG272" s="227">
        <v>0.2</v>
      </c>
      <c r="AH272" s="226">
        <v>0.14899999999999999</v>
      </c>
      <c r="AI272" s="227">
        <v>6.2E-2</v>
      </c>
      <c r="AJ272" s="228">
        <v>1.87</v>
      </c>
      <c r="AK272" s="227">
        <v>0.47</v>
      </c>
      <c r="AL272" s="228">
        <v>0.67</v>
      </c>
      <c r="AM272" s="227">
        <v>0.11</v>
      </c>
      <c r="AN272" s="225">
        <v>8.77</v>
      </c>
      <c r="AO272" s="227">
        <v>0.66</v>
      </c>
      <c r="AP272" s="225">
        <v>3.56</v>
      </c>
      <c r="AQ272" s="227">
        <v>0.3</v>
      </c>
      <c r="AR272" s="225">
        <v>21.5</v>
      </c>
      <c r="AS272" s="227">
        <v>1.2</v>
      </c>
      <c r="AT272" s="225">
        <v>4.88</v>
      </c>
      <c r="AU272" s="227">
        <v>0.35</v>
      </c>
      <c r="AV272" s="225">
        <v>50.8</v>
      </c>
      <c r="AW272" s="227">
        <v>2.2000000000000002</v>
      </c>
      <c r="AX272" s="225">
        <v>10.5</v>
      </c>
      <c r="AY272" s="227">
        <v>0.38</v>
      </c>
      <c r="AZ272" s="227">
        <v>5520</v>
      </c>
      <c r="BA272" s="227">
        <v>100</v>
      </c>
      <c r="BB272" s="226">
        <v>0.35299999999999998</v>
      </c>
      <c r="BC272" s="227">
        <v>9.4E-2</v>
      </c>
      <c r="BD272" s="225">
        <v>47.1</v>
      </c>
      <c r="BE272" s="227">
        <v>1.2</v>
      </c>
      <c r="BF272" s="228">
        <v>3.84</v>
      </c>
      <c r="BG272" s="227">
        <v>0.4</v>
      </c>
      <c r="BH272" s="228">
        <v>2.27</v>
      </c>
      <c r="BI272" s="227">
        <v>0.16</v>
      </c>
      <c r="BJ272" s="225">
        <v>22.34</v>
      </c>
      <c r="BK272" s="227">
        <v>0.5</v>
      </c>
      <c r="BL272" s="225">
        <v>63.2</v>
      </c>
      <c r="BM272" s="227">
        <v>1.2</v>
      </c>
    </row>
    <row r="273" spans="1:65" s="258" customFormat="1" ht="14">
      <c r="A273" s="224" t="s">
        <v>922</v>
      </c>
      <c r="B273" s="225">
        <v>1196</v>
      </c>
      <c r="C273" s="225">
        <v>204</v>
      </c>
      <c r="D273" s="225">
        <v>1069</v>
      </c>
      <c r="E273" s="225">
        <v>32</v>
      </c>
      <c r="F273" s="226">
        <v>1077</v>
      </c>
      <c r="G273" s="226">
        <v>82</v>
      </c>
      <c r="H273" s="226">
        <v>1196</v>
      </c>
      <c r="I273" s="226">
        <v>204</v>
      </c>
      <c r="J273" s="226">
        <v>1063.8937621331661</v>
      </c>
      <c r="K273" s="226">
        <v>1065.5362006646003</v>
      </c>
      <c r="L273" s="226">
        <v>0.5893680007009805</v>
      </c>
      <c r="M273" s="226">
        <v>99.257195914577537</v>
      </c>
      <c r="N273" s="226">
        <v>67</v>
      </c>
      <c r="O273" s="226">
        <v>23</v>
      </c>
      <c r="P273" s="226">
        <v>5</v>
      </c>
      <c r="Q273" s="226">
        <v>2.6</v>
      </c>
      <c r="R273" s="225">
        <v>116.3</v>
      </c>
      <c r="S273" s="227">
        <v>3.3</v>
      </c>
      <c r="T273" s="227">
        <v>460300</v>
      </c>
      <c r="U273" s="227">
        <v>9200</v>
      </c>
      <c r="V273" s="226">
        <v>0.78</v>
      </c>
      <c r="W273" s="227">
        <v>0.18</v>
      </c>
      <c r="X273" s="226" t="s">
        <v>285</v>
      </c>
      <c r="Y273" s="227" t="s">
        <v>285</v>
      </c>
      <c r="Z273" s="226">
        <v>1.94</v>
      </c>
      <c r="AA273" s="227">
        <v>0.21</v>
      </c>
      <c r="AB273" s="226" t="s">
        <v>285</v>
      </c>
      <c r="AC273" s="227" t="s">
        <v>285</v>
      </c>
      <c r="AD273" s="226" t="s">
        <v>285</v>
      </c>
      <c r="AE273" s="227" t="s">
        <v>285</v>
      </c>
      <c r="AF273" s="226">
        <v>0.44</v>
      </c>
      <c r="AG273" s="227">
        <v>0.3</v>
      </c>
      <c r="AH273" s="226">
        <v>0.19600000000000001</v>
      </c>
      <c r="AI273" s="227">
        <v>5.8999999999999997E-2</v>
      </c>
      <c r="AJ273" s="228">
        <v>2.0499999999999998</v>
      </c>
      <c r="AK273" s="227">
        <v>0.5</v>
      </c>
      <c r="AL273" s="228">
        <v>0.56000000000000005</v>
      </c>
      <c r="AM273" s="227">
        <v>0.1</v>
      </c>
      <c r="AN273" s="225">
        <v>8.85</v>
      </c>
      <c r="AO273" s="227">
        <v>0.64</v>
      </c>
      <c r="AP273" s="225">
        <v>3.84</v>
      </c>
      <c r="AQ273" s="227">
        <v>0.3</v>
      </c>
      <c r="AR273" s="225">
        <v>21.7</v>
      </c>
      <c r="AS273" s="227">
        <v>1.2</v>
      </c>
      <c r="AT273" s="225">
        <v>5.24</v>
      </c>
      <c r="AU273" s="227">
        <v>0.28999999999999998</v>
      </c>
      <c r="AV273" s="225">
        <v>52.1</v>
      </c>
      <c r="AW273" s="227">
        <v>2</v>
      </c>
      <c r="AX273" s="225">
        <v>10.69</v>
      </c>
      <c r="AY273" s="227">
        <v>0.33</v>
      </c>
      <c r="AZ273" s="227">
        <v>5570</v>
      </c>
      <c r="BA273" s="227">
        <v>100</v>
      </c>
      <c r="BB273" s="226">
        <v>0.36599999999999999</v>
      </c>
      <c r="BC273" s="227">
        <v>7.5999999999999998E-2</v>
      </c>
      <c r="BD273" s="225">
        <v>47.8</v>
      </c>
      <c r="BE273" s="227">
        <v>1.4</v>
      </c>
      <c r="BF273" s="228">
        <v>4.1399999999999997</v>
      </c>
      <c r="BG273" s="227">
        <v>0.4</v>
      </c>
      <c r="BH273" s="228">
        <v>2.2999999999999998</v>
      </c>
      <c r="BI273" s="227">
        <v>0.17</v>
      </c>
      <c r="BJ273" s="225">
        <v>22.98</v>
      </c>
      <c r="BK273" s="227">
        <v>0.66</v>
      </c>
      <c r="BL273" s="225">
        <v>64.3</v>
      </c>
      <c r="BM273" s="227">
        <v>1.4</v>
      </c>
    </row>
    <row r="274" spans="1:65" s="258" customFormat="1" ht="14">
      <c r="A274" s="224" t="s">
        <v>923</v>
      </c>
      <c r="B274" s="225">
        <v>1059.5</v>
      </c>
      <c r="C274" s="225">
        <v>186</v>
      </c>
      <c r="D274" s="225">
        <v>1055</v>
      </c>
      <c r="E274" s="225">
        <v>32</v>
      </c>
      <c r="F274" s="226">
        <v>1035</v>
      </c>
      <c r="G274" s="226">
        <v>79</v>
      </c>
      <c r="H274" s="226">
        <v>1059.5</v>
      </c>
      <c r="I274" s="226">
        <v>186</v>
      </c>
      <c r="J274" s="226">
        <v>1056.3911388245176</v>
      </c>
      <c r="K274" s="226">
        <v>1054.666125717551</v>
      </c>
      <c r="L274" s="226">
        <v>2.0039871848973323E-2</v>
      </c>
      <c r="M274" s="226">
        <v>101.93236714975846</v>
      </c>
      <c r="N274" s="226">
        <v>72</v>
      </c>
      <c r="O274" s="226">
        <v>24</v>
      </c>
      <c r="P274" s="226" t="s">
        <v>285</v>
      </c>
      <c r="Q274" s="226" t="s">
        <v>285</v>
      </c>
      <c r="R274" s="225">
        <v>116</v>
      </c>
      <c r="S274" s="227">
        <v>3.2</v>
      </c>
      <c r="T274" s="227">
        <v>469000</v>
      </c>
      <c r="U274" s="227">
        <v>10000</v>
      </c>
      <c r="V274" s="226">
        <v>0.74</v>
      </c>
      <c r="W274" s="227">
        <v>0.14000000000000001</v>
      </c>
      <c r="X274" s="226" t="s">
        <v>285</v>
      </c>
      <c r="Y274" s="227" t="s">
        <v>285</v>
      </c>
      <c r="Z274" s="226">
        <v>2.21</v>
      </c>
      <c r="AA274" s="227">
        <v>0.23</v>
      </c>
      <c r="AB274" s="226" t="s">
        <v>285</v>
      </c>
      <c r="AC274" s="227" t="s">
        <v>285</v>
      </c>
      <c r="AD274" s="226" t="s">
        <v>285</v>
      </c>
      <c r="AE274" s="227" t="s">
        <v>285</v>
      </c>
      <c r="AF274" s="226" t="s">
        <v>285</v>
      </c>
      <c r="AG274" s="227" t="s">
        <v>285</v>
      </c>
      <c r="AH274" s="226">
        <v>0.14000000000000001</v>
      </c>
      <c r="AI274" s="227">
        <v>0.05</v>
      </c>
      <c r="AJ274" s="228">
        <v>2.14</v>
      </c>
      <c r="AK274" s="227">
        <v>0.49</v>
      </c>
      <c r="AL274" s="228">
        <v>0.7</v>
      </c>
      <c r="AM274" s="227">
        <v>0.12</v>
      </c>
      <c r="AN274" s="225">
        <v>9.85</v>
      </c>
      <c r="AO274" s="227">
        <v>0.61</v>
      </c>
      <c r="AP274" s="225">
        <v>3.75</v>
      </c>
      <c r="AQ274" s="227">
        <v>0.28999999999999998</v>
      </c>
      <c r="AR274" s="225">
        <v>21.3</v>
      </c>
      <c r="AS274" s="227">
        <v>1.1000000000000001</v>
      </c>
      <c r="AT274" s="225">
        <v>5.19</v>
      </c>
      <c r="AU274" s="227">
        <v>0.31</v>
      </c>
      <c r="AV274" s="225">
        <v>52.1</v>
      </c>
      <c r="AW274" s="227">
        <v>2.2000000000000002</v>
      </c>
      <c r="AX274" s="225">
        <v>10.85</v>
      </c>
      <c r="AY274" s="227">
        <v>0.36</v>
      </c>
      <c r="AZ274" s="227">
        <v>5630</v>
      </c>
      <c r="BA274" s="227">
        <v>130</v>
      </c>
      <c r="BB274" s="226">
        <v>0.40600000000000003</v>
      </c>
      <c r="BC274" s="227">
        <v>8.3000000000000004E-2</v>
      </c>
      <c r="BD274" s="225">
        <v>47.5</v>
      </c>
      <c r="BE274" s="227">
        <v>1.4</v>
      </c>
      <c r="BF274" s="228">
        <v>3.92</v>
      </c>
      <c r="BG274" s="227">
        <v>0.36</v>
      </c>
      <c r="BH274" s="228">
        <v>2.21</v>
      </c>
      <c r="BI274" s="227">
        <v>0.17</v>
      </c>
      <c r="BJ274" s="225">
        <v>23.7</v>
      </c>
      <c r="BK274" s="227">
        <v>0.69</v>
      </c>
      <c r="BL274" s="225">
        <v>66.2</v>
      </c>
      <c r="BM274" s="227">
        <v>1.5</v>
      </c>
    </row>
    <row r="275" spans="1:65" s="258" customFormat="1" ht="14">
      <c r="A275" s="224" t="s">
        <v>924</v>
      </c>
      <c r="B275" s="225">
        <v>1156.0999999999999</v>
      </c>
      <c r="C275" s="225">
        <v>177.2</v>
      </c>
      <c r="D275" s="225">
        <v>1065</v>
      </c>
      <c r="E275" s="225">
        <v>28</v>
      </c>
      <c r="F275" s="226">
        <v>1074</v>
      </c>
      <c r="G275" s="226">
        <v>70</v>
      </c>
      <c r="H275" s="226">
        <v>1156.0999999999999</v>
      </c>
      <c r="I275" s="226">
        <v>177.2</v>
      </c>
      <c r="J275" s="226">
        <v>1061.2429617012847</v>
      </c>
      <c r="K275" s="226">
        <v>1058.311319614452</v>
      </c>
      <c r="L275" s="226">
        <v>0.41663889271098931</v>
      </c>
      <c r="M275" s="226">
        <v>99.162011173184368</v>
      </c>
      <c r="N275" s="226">
        <v>57</v>
      </c>
      <c r="O275" s="226">
        <v>21</v>
      </c>
      <c r="P275" s="226" t="s">
        <v>285</v>
      </c>
      <c r="Q275" s="226" t="s">
        <v>285</v>
      </c>
      <c r="R275" s="225">
        <v>117</v>
      </c>
      <c r="S275" s="227">
        <v>3.3</v>
      </c>
      <c r="T275" s="227">
        <v>474000</v>
      </c>
      <c r="U275" s="227">
        <v>11000</v>
      </c>
      <c r="V275" s="226">
        <v>0.73</v>
      </c>
      <c r="W275" s="227">
        <v>0.18</v>
      </c>
      <c r="X275" s="226" t="s">
        <v>285</v>
      </c>
      <c r="Y275" s="227" t="s">
        <v>285</v>
      </c>
      <c r="Z275" s="226">
        <v>2.12</v>
      </c>
      <c r="AA275" s="227">
        <v>0.21</v>
      </c>
      <c r="AB275" s="226" t="s">
        <v>285</v>
      </c>
      <c r="AC275" s="227" t="s">
        <v>285</v>
      </c>
      <c r="AD275" s="226" t="s">
        <v>285</v>
      </c>
      <c r="AE275" s="227" t="s">
        <v>285</v>
      </c>
      <c r="AF275" s="226" t="s">
        <v>285</v>
      </c>
      <c r="AG275" s="227" t="s">
        <v>285</v>
      </c>
      <c r="AH275" s="226">
        <v>0.16500000000000001</v>
      </c>
      <c r="AI275" s="227">
        <v>0.05</v>
      </c>
      <c r="AJ275" s="228">
        <v>1.79</v>
      </c>
      <c r="AK275" s="227">
        <v>0.48</v>
      </c>
      <c r="AL275" s="228">
        <v>0.64</v>
      </c>
      <c r="AM275" s="227">
        <v>0.11</v>
      </c>
      <c r="AN275" s="225">
        <v>9.24</v>
      </c>
      <c r="AO275" s="227">
        <v>0.68</v>
      </c>
      <c r="AP275" s="225">
        <v>3.65</v>
      </c>
      <c r="AQ275" s="227">
        <v>0.25</v>
      </c>
      <c r="AR275" s="225">
        <v>20.9</v>
      </c>
      <c r="AS275" s="227">
        <v>1.3</v>
      </c>
      <c r="AT275" s="225">
        <v>5.37</v>
      </c>
      <c r="AU275" s="227">
        <v>0.34</v>
      </c>
      <c r="AV275" s="225">
        <v>52.8</v>
      </c>
      <c r="AW275" s="227">
        <v>2.6</v>
      </c>
      <c r="AX275" s="225">
        <v>11.17</v>
      </c>
      <c r="AY275" s="227">
        <v>0.34</v>
      </c>
      <c r="AZ275" s="227">
        <v>5650</v>
      </c>
      <c r="BA275" s="227">
        <v>130</v>
      </c>
      <c r="BB275" s="226">
        <v>0.33900000000000002</v>
      </c>
      <c r="BC275" s="227">
        <v>7.8E-2</v>
      </c>
      <c r="BD275" s="225">
        <v>48.1</v>
      </c>
      <c r="BE275" s="227">
        <v>1.2</v>
      </c>
      <c r="BF275" s="228">
        <v>4.0999999999999996</v>
      </c>
      <c r="BG275" s="227">
        <v>0.35</v>
      </c>
      <c r="BH275" s="228">
        <v>2.4300000000000002</v>
      </c>
      <c r="BI275" s="227">
        <v>0.18</v>
      </c>
      <c r="BJ275" s="225">
        <v>22.92</v>
      </c>
      <c r="BK275" s="227">
        <v>0.54</v>
      </c>
      <c r="BL275" s="225">
        <v>66.2</v>
      </c>
      <c r="BM275" s="227">
        <v>1.5</v>
      </c>
    </row>
    <row r="276" spans="1:65" s="258" customFormat="1" ht="14">
      <c r="A276" s="224" t="s">
        <v>925</v>
      </c>
      <c r="B276" s="225">
        <v>1070.3</v>
      </c>
      <c r="C276" s="225">
        <v>157.80000000000001</v>
      </c>
      <c r="D276" s="225">
        <v>1067</v>
      </c>
      <c r="E276" s="225">
        <v>24</v>
      </c>
      <c r="F276" s="226">
        <v>1063</v>
      </c>
      <c r="G276" s="226">
        <v>71</v>
      </c>
      <c r="H276" s="226">
        <v>1070.3</v>
      </c>
      <c r="I276" s="226">
        <v>157.80000000000001</v>
      </c>
      <c r="J276" s="226">
        <v>1066.8313612999705</v>
      </c>
      <c r="K276" s="226">
        <v>1076.4201573087944</v>
      </c>
      <c r="L276" s="226">
        <v>1.4568613660812269E-2</v>
      </c>
      <c r="M276" s="226">
        <v>100.37629350893698</v>
      </c>
      <c r="N276" s="226">
        <v>62</v>
      </c>
      <c r="O276" s="226">
        <v>21</v>
      </c>
      <c r="P276" s="226">
        <v>5.7</v>
      </c>
      <c r="Q276" s="226">
        <v>2.2999999999999998</v>
      </c>
      <c r="R276" s="225">
        <v>115.4</v>
      </c>
      <c r="S276" s="227">
        <v>3.2</v>
      </c>
      <c r="T276" s="227">
        <v>472000</v>
      </c>
      <c r="U276" s="227">
        <v>11000</v>
      </c>
      <c r="V276" s="226">
        <v>0.87</v>
      </c>
      <c r="W276" s="227">
        <v>0.17</v>
      </c>
      <c r="X276" s="226" t="s">
        <v>285</v>
      </c>
      <c r="Y276" s="227" t="s">
        <v>285</v>
      </c>
      <c r="Z276" s="226">
        <v>2.08</v>
      </c>
      <c r="AA276" s="227">
        <v>0.27</v>
      </c>
      <c r="AB276" s="226" t="s">
        <v>285</v>
      </c>
      <c r="AC276" s="227" t="s">
        <v>285</v>
      </c>
      <c r="AD276" s="226" t="s">
        <v>285</v>
      </c>
      <c r="AE276" s="227" t="s">
        <v>285</v>
      </c>
      <c r="AF276" s="226" t="s">
        <v>285</v>
      </c>
      <c r="AG276" s="227" t="s">
        <v>285</v>
      </c>
      <c r="AH276" s="226">
        <v>0.19700000000000001</v>
      </c>
      <c r="AI276" s="227">
        <v>0.06</v>
      </c>
      <c r="AJ276" s="228">
        <v>1.45</v>
      </c>
      <c r="AK276" s="227">
        <v>0.36</v>
      </c>
      <c r="AL276" s="228">
        <v>0.65</v>
      </c>
      <c r="AM276" s="227">
        <v>9.7000000000000003E-2</v>
      </c>
      <c r="AN276" s="225">
        <v>9.43</v>
      </c>
      <c r="AO276" s="227">
        <v>0.61</v>
      </c>
      <c r="AP276" s="225">
        <v>3.83</v>
      </c>
      <c r="AQ276" s="227">
        <v>0.28000000000000003</v>
      </c>
      <c r="AR276" s="225">
        <v>21.2</v>
      </c>
      <c r="AS276" s="227">
        <v>1.3</v>
      </c>
      <c r="AT276" s="225">
        <v>5.0999999999999996</v>
      </c>
      <c r="AU276" s="227">
        <v>0.35</v>
      </c>
      <c r="AV276" s="225">
        <v>51.5</v>
      </c>
      <c r="AW276" s="227">
        <v>2.2999999999999998</v>
      </c>
      <c r="AX276" s="225">
        <v>10.93</v>
      </c>
      <c r="AY276" s="227">
        <v>0.41</v>
      </c>
      <c r="AZ276" s="227">
        <v>5650</v>
      </c>
      <c r="BA276" s="227">
        <v>120</v>
      </c>
      <c r="BB276" s="226">
        <v>0.36</v>
      </c>
      <c r="BC276" s="227">
        <v>7.4999999999999997E-2</v>
      </c>
      <c r="BD276" s="225">
        <v>48.5</v>
      </c>
      <c r="BE276" s="227">
        <v>1.2</v>
      </c>
      <c r="BF276" s="228">
        <v>4.09</v>
      </c>
      <c r="BG276" s="227">
        <v>0.34</v>
      </c>
      <c r="BH276" s="228">
        <v>2.54</v>
      </c>
      <c r="BI276" s="227">
        <v>0.19</v>
      </c>
      <c r="BJ276" s="225">
        <v>23.2</v>
      </c>
      <c r="BK276" s="227">
        <v>0.55000000000000004</v>
      </c>
      <c r="BL276" s="225">
        <v>66.7</v>
      </c>
      <c r="BM276" s="227">
        <v>1.4</v>
      </c>
    </row>
    <row r="277" spans="1:65" s="258" customFormat="1" ht="14">
      <c r="A277" s="224" t="s">
        <v>926</v>
      </c>
      <c r="B277" s="225">
        <v>1115.0999999999999</v>
      </c>
      <c r="C277" s="225">
        <v>171.6</v>
      </c>
      <c r="D277" s="225">
        <v>1066</v>
      </c>
      <c r="E277" s="225">
        <v>27</v>
      </c>
      <c r="F277" s="226">
        <v>1054</v>
      </c>
      <c r="G277" s="226">
        <v>75</v>
      </c>
      <c r="H277" s="226">
        <v>1115.0999999999999</v>
      </c>
      <c r="I277" s="226">
        <v>171.6</v>
      </c>
      <c r="J277" s="226">
        <v>1064.795631194919</v>
      </c>
      <c r="K277" s="226">
        <v>1066.8978526744704</v>
      </c>
      <c r="L277" s="226">
        <v>0.22155094420135985</v>
      </c>
      <c r="M277" s="226">
        <v>101.13851992409867</v>
      </c>
      <c r="N277" s="226">
        <v>66</v>
      </c>
      <c r="O277" s="226">
        <v>18</v>
      </c>
      <c r="P277" s="226" t="s">
        <v>285</v>
      </c>
      <c r="Q277" s="226" t="s">
        <v>285</v>
      </c>
      <c r="R277" s="225">
        <v>118.8</v>
      </c>
      <c r="S277" s="227">
        <v>3.2</v>
      </c>
      <c r="T277" s="227">
        <v>471600</v>
      </c>
      <c r="U277" s="227">
        <v>9100</v>
      </c>
      <c r="V277" s="226">
        <v>0.72</v>
      </c>
      <c r="W277" s="227">
        <v>0.14000000000000001</v>
      </c>
      <c r="X277" s="226" t="s">
        <v>285</v>
      </c>
      <c r="Y277" s="227" t="s">
        <v>285</v>
      </c>
      <c r="Z277" s="226">
        <v>2.34</v>
      </c>
      <c r="AA277" s="227">
        <v>0.24</v>
      </c>
      <c r="AB277" s="226" t="s">
        <v>285</v>
      </c>
      <c r="AC277" s="227" t="s">
        <v>285</v>
      </c>
      <c r="AD277" s="226" t="s">
        <v>285</v>
      </c>
      <c r="AE277" s="227" t="s">
        <v>285</v>
      </c>
      <c r="AF277" s="226" t="s">
        <v>285</v>
      </c>
      <c r="AG277" s="227" t="s">
        <v>285</v>
      </c>
      <c r="AH277" s="226">
        <v>0.13600000000000001</v>
      </c>
      <c r="AI277" s="227">
        <v>5.0999999999999997E-2</v>
      </c>
      <c r="AJ277" s="228">
        <v>1.88</v>
      </c>
      <c r="AK277" s="227">
        <v>0.48</v>
      </c>
      <c r="AL277" s="228">
        <v>0.67</v>
      </c>
      <c r="AM277" s="227">
        <v>0.11</v>
      </c>
      <c r="AN277" s="225">
        <v>9.14</v>
      </c>
      <c r="AO277" s="227">
        <v>0.61</v>
      </c>
      <c r="AP277" s="225">
        <v>3.9</v>
      </c>
      <c r="AQ277" s="227">
        <v>0.3</v>
      </c>
      <c r="AR277" s="225">
        <v>22</v>
      </c>
      <c r="AS277" s="227">
        <v>1.2</v>
      </c>
      <c r="AT277" s="225">
        <v>5.13</v>
      </c>
      <c r="AU277" s="227">
        <v>0.33</v>
      </c>
      <c r="AV277" s="225">
        <v>52.4</v>
      </c>
      <c r="AW277" s="227">
        <v>2.4</v>
      </c>
      <c r="AX277" s="225">
        <v>10.93</v>
      </c>
      <c r="AY277" s="227">
        <v>0.42</v>
      </c>
      <c r="AZ277" s="227">
        <v>5720</v>
      </c>
      <c r="BA277" s="227">
        <v>120</v>
      </c>
      <c r="BB277" s="226">
        <v>0.379</v>
      </c>
      <c r="BC277" s="227">
        <v>8.6999999999999994E-2</v>
      </c>
      <c r="BD277" s="225">
        <v>48.1</v>
      </c>
      <c r="BE277" s="227">
        <v>1.2</v>
      </c>
      <c r="BF277" s="228">
        <v>4.04</v>
      </c>
      <c r="BG277" s="227">
        <v>0.33</v>
      </c>
      <c r="BH277" s="228">
        <v>2.39</v>
      </c>
      <c r="BI277" s="227">
        <v>0.2</v>
      </c>
      <c r="BJ277" s="225">
        <v>23.41</v>
      </c>
      <c r="BK277" s="227">
        <v>0.68</v>
      </c>
      <c r="BL277" s="225">
        <v>66.900000000000006</v>
      </c>
      <c r="BM277" s="227">
        <v>1.5</v>
      </c>
    </row>
    <row r="278" spans="1:65" s="258" customFormat="1">
      <c r="A278" s="229" t="s">
        <v>568</v>
      </c>
      <c r="B278" s="231">
        <f>AVERAGE(B219:B277)</f>
        <v>1066.0135593220339</v>
      </c>
      <c r="C278" s="225" t="s">
        <v>404</v>
      </c>
      <c r="D278" s="225" t="s">
        <v>404</v>
      </c>
      <c r="E278" s="225" t="s">
        <v>404</v>
      </c>
      <c r="F278" s="226" t="s">
        <v>404</v>
      </c>
      <c r="G278" s="226" t="s">
        <v>404</v>
      </c>
      <c r="H278" s="230">
        <f>AVERAGE(H219:H277)</f>
        <v>1066.0135593220339</v>
      </c>
      <c r="I278" s="226" t="s">
        <v>404</v>
      </c>
      <c r="J278" s="226" t="s">
        <v>404</v>
      </c>
      <c r="K278" s="226" t="s">
        <v>404</v>
      </c>
      <c r="L278" s="226" t="s">
        <v>404</v>
      </c>
      <c r="M278" s="226" t="s">
        <v>404</v>
      </c>
      <c r="N278" s="226" t="s">
        <v>404</v>
      </c>
      <c r="O278" s="267"/>
      <c r="P278" s="226" t="s">
        <v>404</v>
      </c>
      <c r="Q278" s="267"/>
      <c r="R278" s="225" t="s">
        <v>404</v>
      </c>
      <c r="S278" s="33"/>
      <c r="T278" s="227" t="s">
        <v>404</v>
      </c>
      <c r="U278" s="33"/>
      <c r="V278" s="226" t="s">
        <v>404</v>
      </c>
      <c r="W278" s="33"/>
      <c r="X278" s="226" t="s">
        <v>404</v>
      </c>
      <c r="Y278" s="33"/>
      <c r="Z278" s="226" t="s">
        <v>404</v>
      </c>
      <c r="AA278" s="33"/>
      <c r="AB278" s="226" t="s">
        <v>404</v>
      </c>
      <c r="AC278" s="33"/>
      <c r="AD278" s="226" t="s">
        <v>404</v>
      </c>
      <c r="AE278" s="33"/>
      <c r="AF278" s="226" t="s">
        <v>404</v>
      </c>
      <c r="AG278" s="33"/>
      <c r="AH278" s="226" t="s">
        <v>404</v>
      </c>
      <c r="AI278" s="33"/>
      <c r="AJ278" s="228" t="s">
        <v>404</v>
      </c>
      <c r="AK278" s="33"/>
      <c r="AL278" s="228" t="s">
        <v>404</v>
      </c>
      <c r="AM278" s="33"/>
      <c r="AN278" s="225" t="s">
        <v>404</v>
      </c>
      <c r="AO278" s="33"/>
      <c r="AP278" s="225" t="s">
        <v>404</v>
      </c>
      <c r="AQ278" s="33"/>
      <c r="AR278" s="225" t="s">
        <v>404</v>
      </c>
      <c r="AS278" s="33"/>
      <c r="AT278" s="225" t="s">
        <v>404</v>
      </c>
      <c r="AU278" s="33"/>
      <c r="AV278" s="225" t="s">
        <v>404</v>
      </c>
      <c r="AW278" s="33"/>
      <c r="AX278" s="225" t="s">
        <v>404</v>
      </c>
      <c r="AY278" s="33"/>
      <c r="AZ278" s="227" t="s">
        <v>404</v>
      </c>
      <c r="BA278" s="33"/>
      <c r="BB278" s="226" t="s">
        <v>404</v>
      </c>
      <c r="BC278" s="33"/>
      <c r="BD278" s="225" t="s">
        <v>404</v>
      </c>
      <c r="BE278" s="33"/>
      <c r="BF278" s="228" t="s">
        <v>404</v>
      </c>
      <c r="BG278" s="33"/>
      <c r="BH278" s="228" t="s">
        <v>404</v>
      </c>
      <c r="BI278" s="33"/>
      <c r="BJ278" s="225" t="s">
        <v>404</v>
      </c>
      <c r="BK278" s="33"/>
      <c r="BL278" s="225" t="s">
        <v>404</v>
      </c>
      <c r="BM278" s="33"/>
    </row>
    <row r="279" spans="1:65" s="258" customFormat="1">
      <c r="A279" s="232" t="s">
        <v>400</v>
      </c>
      <c r="B279" s="221">
        <f>2*_xlfn.STDEV.S(B219:B277)</f>
        <v>164.77295332806045</v>
      </c>
      <c r="C279" s="222" t="s">
        <v>404</v>
      </c>
      <c r="D279" s="222" t="s">
        <v>404</v>
      </c>
      <c r="E279" s="222" t="s">
        <v>404</v>
      </c>
      <c r="F279" s="223" t="s">
        <v>404</v>
      </c>
      <c r="G279" s="223" t="s">
        <v>404</v>
      </c>
      <c r="H279" s="268">
        <f>2*_xlfn.STDEV.S(H219:H277)</f>
        <v>164.77295332806045</v>
      </c>
      <c r="I279" s="223" t="s">
        <v>404</v>
      </c>
      <c r="J279" s="223" t="s">
        <v>404</v>
      </c>
      <c r="K279" s="223" t="s">
        <v>404</v>
      </c>
      <c r="L279" s="223" t="s">
        <v>404</v>
      </c>
      <c r="M279" s="223" t="s">
        <v>404</v>
      </c>
      <c r="N279" s="226" t="s">
        <v>404</v>
      </c>
      <c r="O279" s="267"/>
      <c r="P279" s="226" t="s">
        <v>404</v>
      </c>
      <c r="Q279" s="267"/>
      <c r="R279" s="225" t="s">
        <v>404</v>
      </c>
      <c r="S279" s="33"/>
      <c r="T279" s="227" t="s">
        <v>404</v>
      </c>
      <c r="U279" s="33"/>
      <c r="V279" s="226" t="s">
        <v>404</v>
      </c>
      <c r="W279" s="33"/>
      <c r="X279" s="226" t="s">
        <v>404</v>
      </c>
      <c r="Y279" s="33"/>
      <c r="Z279" s="226" t="s">
        <v>404</v>
      </c>
      <c r="AA279" s="33"/>
      <c r="AB279" s="226" t="s">
        <v>404</v>
      </c>
      <c r="AC279" s="33"/>
      <c r="AD279" s="226" t="s">
        <v>404</v>
      </c>
      <c r="AE279" s="33"/>
      <c r="AF279" s="226" t="s">
        <v>404</v>
      </c>
      <c r="AG279" s="33"/>
      <c r="AH279" s="226" t="s">
        <v>404</v>
      </c>
      <c r="AI279" s="33"/>
      <c r="AJ279" s="228" t="s">
        <v>404</v>
      </c>
      <c r="AK279" s="33"/>
      <c r="AL279" s="228" t="s">
        <v>404</v>
      </c>
      <c r="AM279" s="33"/>
      <c r="AN279" s="225" t="s">
        <v>404</v>
      </c>
      <c r="AO279" s="33"/>
      <c r="AP279" s="225" t="s">
        <v>404</v>
      </c>
      <c r="AQ279" s="33"/>
      <c r="AR279" s="225" t="s">
        <v>404</v>
      </c>
      <c r="AS279" s="33"/>
      <c r="AT279" s="225" t="s">
        <v>404</v>
      </c>
      <c r="AU279" s="33"/>
      <c r="AV279" s="225" t="s">
        <v>404</v>
      </c>
      <c r="AW279" s="33"/>
      <c r="AX279" s="225" t="s">
        <v>404</v>
      </c>
      <c r="AY279" s="33"/>
      <c r="AZ279" s="227" t="s">
        <v>404</v>
      </c>
      <c r="BA279" s="33"/>
      <c r="BB279" s="226" t="s">
        <v>404</v>
      </c>
      <c r="BC279" s="33"/>
      <c r="BD279" s="225" t="s">
        <v>404</v>
      </c>
      <c r="BE279" s="33"/>
      <c r="BF279" s="228" t="s">
        <v>404</v>
      </c>
      <c r="BG279" s="33"/>
      <c r="BH279" s="228" t="s">
        <v>404</v>
      </c>
      <c r="BI279" s="33"/>
      <c r="BJ279" s="225" t="s">
        <v>404</v>
      </c>
      <c r="BK279" s="33"/>
      <c r="BL279" s="225" t="s">
        <v>404</v>
      </c>
      <c r="BM279" s="33"/>
    </row>
    <row r="280" spans="1:65" s="258" customFormat="1" ht="17" thickBot="1">
      <c r="A280" s="233" t="s">
        <v>408</v>
      </c>
      <c r="B280" s="234"/>
      <c r="C280" s="234"/>
      <c r="D280" s="235"/>
      <c r="E280" s="235"/>
      <c r="F280" s="236" t="s">
        <v>404</v>
      </c>
      <c r="G280" s="236" t="s">
        <v>404</v>
      </c>
      <c r="H280" s="236" t="s">
        <v>404</v>
      </c>
      <c r="I280" s="236" t="s">
        <v>404</v>
      </c>
      <c r="J280" s="236" t="s">
        <v>404</v>
      </c>
      <c r="K280" s="236" t="s">
        <v>404</v>
      </c>
      <c r="L280" s="236" t="s">
        <v>404</v>
      </c>
      <c r="M280" s="236" t="s">
        <v>404</v>
      </c>
      <c r="N280" s="269" t="s">
        <v>404</v>
      </c>
      <c r="O280" s="270"/>
      <c r="P280" s="269" t="s">
        <v>404</v>
      </c>
      <c r="Q280" s="270"/>
      <c r="R280" s="271" t="s">
        <v>404</v>
      </c>
      <c r="S280" s="272"/>
      <c r="T280" s="273" t="s">
        <v>404</v>
      </c>
      <c r="U280" s="272"/>
      <c r="V280" s="269" t="s">
        <v>404</v>
      </c>
      <c r="W280" s="272"/>
      <c r="X280" s="269" t="s">
        <v>404</v>
      </c>
      <c r="Y280" s="272"/>
      <c r="Z280" s="269" t="s">
        <v>404</v>
      </c>
      <c r="AA280" s="272"/>
      <c r="AB280" s="269" t="s">
        <v>404</v>
      </c>
      <c r="AC280" s="272"/>
      <c r="AD280" s="269" t="s">
        <v>404</v>
      </c>
      <c r="AE280" s="272"/>
      <c r="AF280" s="269" t="s">
        <v>404</v>
      </c>
      <c r="AG280" s="272"/>
      <c r="AH280" s="269" t="s">
        <v>404</v>
      </c>
      <c r="AI280" s="272"/>
      <c r="AJ280" s="274" t="s">
        <v>404</v>
      </c>
      <c r="AK280" s="272"/>
      <c r="AL280" s="274" t="s">
        <v>404</v>
      </c>
      <c r="AM280" s="272"/>
      <c r="AN280" s="271" t="s">
        <v>404</v>
      </c>
      <c r="AO280" s="272"/>
      <c r="AP280" s="271" t="s">
        <v>404</v>
      </c>
      <c r="AQ280" s="272"/>
      <c r="AR280" s="271" t="s">
        <v>404</v>
      </c>
      <c r="AS280" s="272"/>
      <c r="AT280" s="271" t="s">
        <v>404</v>
      </c>
      <c r="AU280" s="272"/>
      <c r="AV280" s="271" t="s">
        <v>404</v>
      </c>
      <c r="AW280" s="272"/>
      <c r="AX280" s="271" t="s">
        <v>404</v>
      </c>
      <c r="AY280" s="272"/>
      <c r="AZ280" s="273" t="s">
        <v>404</v>
      </c>
      <c r="BA280" s="272"/>
      <c r="BB280" s="269" t="s">
        <v>404</v>
      </c>
      <c r="BC280" s="272"/>
      <c r="BD280" s="271" t="s">
        <v>404</v>
      </c>
      <c r="BE280" s="272"/>
      <c r="BF280" s="274" t="s">
        <v>404</v>
      </c>
      <c r="BG280" s="272"/>
      <c r="BH280" s="274" t="s">
        <v>404</v>
      </c>
      <c r="BI280" s="272"/>
      <c r="BJ280" s="271" t="s">
        <v>404</v>
      </c>
      <c r="BK280" s="272"/>
      <c r="BL280" s="271" t="s">
        <v>404</v>
      </c>
      <c r="BM280" s="272"/>
    </row>
  </sheetData>
  <mergeCells count="15">
    <mergeCell ref="Q3:Q4"/>
    <mergeCell ref="F4:O4"/>
    <mergeCell ref="R4:BQ4"/>
    <mergeCell ref="BS4:BT4"/>
    <mergeCell ref="A126:A127"/>
    <mergeCell ref="L126:L127"/>
    <mergeCell ref="M126:M127"/>
    <mergeCell ref="B127:K127"/>
    <mergeCell ref="N127:BM127"/>
    <mergeCell ref="A3:A4"/>
    <mergeCell ref="B3:B4"/>
    <mergeCell ref="C3:C4"/>
    <mergeCell ref="D3:D4"/>
    <mergeCell ref="E3:E4"/>
    <mergeCell ref="P3:P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FB68-0903-0648-B90C-D99C2682E38F}">
  <sheetPr codeName="Sheet6"/>
  <dimension ref="A1:I9"/>
  <sheetViews>
    <sheetView zoomScale="95" zoomScaleNormal="95" workbookViewId="0"/>
  </sheetViews>
  <sheetFormatPr baseColWidth="10" defaultRowHeight="16"/>
  <cols>
    <col min="1" max="1" width="25.5" customWidth="1"/>
    <col min="2" max="2" width="20.1640625" customWidth="1"/>
    <col min="4" max="4" width="20.6640625" customWidth="1"/>
    <col min="6" max="6" width="20.1640625" customWidth="1"/>
    <col min="7" max="7" width="29.1640625" customWidth="1"/>
    <col min="8" max="8" width="19.1640625" customWidth="1"/>
  </cols>
  <sheetData>
    <row r="1" spans="1:9">
      <c r="A1" s="39" t="s">
        <v>1059</v>
      </c>
    </row>
    <row r="3" spans="1:9" ht="17" thickBot="1">
      <c r="A3" s="39" t="s">
        <v>557</v>
      </c>
    </row>
    <row r="4" spans="1:9" ht="17" thickBot="1">
      <c r="A4" s="95" t="s">
        <v>583</v>
      </c>
      <c r="B4" s="133" t="s">
        <v>584</v>
      </c>
      <c r="C4" s="83" t="s">
        <v>421</v>
      </c>
      <c r="D4" s="84" t="s">
        <v>414</v>
      </c>
      <c r="E4" s="85" t="s">
        <v>415</v>
      </c>
      <c r="G4" s="83" t="s">
        <v>422</v>
      </c>
      <c r="H4" s="86" t="s">
        <v>414</v>
      </c>
      <c r="I4" s="85" t="s">
        <v>416</v>
      </c>
    </row>
    <row r="5" spans="1:9">
      <c r="A5" s="134">
        <v>25.233920000000001</v>
      </c>
      <c r="B5" s="135">
        <v>56.195346000000001</v>
      </c>
      <c r="C5" s="77" t="s">
        <v>576</v>
      </c>
      <c r="D5" s="75">
        <v>17.157120854049399</v>
      </c>
      <c r="E5" s="78">
        <v>0.106640104166072</v>
      </c>
      <c r="G5" s="77" t="s">
        <v>417</v>
      </c>
      <c r="H5" s="75">
        <v>81.639338470973115</v>
      </c>
      <c r="I5" s="78">
        <v>0.33809877526800403</v>
      </c>
    </row>
    <row r="6" spans="1:9" ht="17" thickBot="1">
      <c r="A6" s="136">
        <v>25.499445000000001</v>
      </c>
      <c r="B6" s="137">
        <v>56.319901000000002</v>
      </c>
      <c r="C6" s="77" t="s">
        <v>575</v>
      </c>
      <c r="D6" s="75">
        <v>31.629428713327599</v>
      </c>
      <c r="E6" s="79">
        <v>3.39990167406998E-2</v>
      </c>
      <c r="G6" s="80" t="s">
        <v>418</v>
      </c>
      <c r="H6" s="81">
        <v>30.885765821628468</v>
      </c>
      <c r="I6" s="82">
        <v>0.65657268778968514</v>
      </c>
    </row>
    <row r="7" spans="1:9">
      <c r="A7" s="136">
        <v>25.499445000000001</v>
      </c>
      <c r="B7" s="137">
        <v>56.319901000000002</v>
      </c>
      <c r="C7" s="77" t="s">
        <v>574</v>
      </c>
      <c r="D7" s="75">
        <v>28.050692417446101</v>
      </c>
      <c r="E7" s="78">
        <v>0.11710953071795201</v>
      </c>
    </row>
    <row r="8" spans="1:9">
      <c r="A8" s="136">
        <v>25.50683200464287</v>
      </c>
      <c r="B8" s="137">
        <v>56.360744006221566</v>
      </c>
      <c r="C8" s="77" t="s">
        <v>573</v>
      </c>
      <c r="D8" s="75">
        <v>13.9433512705459</v>
      </c>
      <c r="E8" s="78">
        <v>0.145985403970181</v>
      </c>
    </row>
    <row r="9" spans="1:9" ht="17" thickBot="1">
      <c r="A9" s="138">
        <v>25.50683200464287</v>
      </c>
      <c r="B9" s="139">
        <v>56.360744006221566</v>
      </c>
      <c r="C9" s="80" t="s">
        <v>420</v>
      </c>
      <c r="D9" s="81">
        <v>34.084048761378597</v>
      </c>
      <c r="E9" s="82">
        <v>6.0661336685200899E-2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89A7C-EF03-0B4C-88D8-1CD141E7C5B7}">
  <sheetPr codeName="Sheet7"/>
  <dimension ref="A1:CW168"/>
  <sheetViews>
    <sheetView workbookViewId="0">
      <selection activeCell="F15" sqref="F15"/>
    </sheetView>
  </sheetViews>
  <sheetFormatPr baseColWidth="10" defaultRowHeight="16"/>
  <cols>
    <col min="1" max="1" width="16.5" customWidth="1"/>
    <col min="2" max="2" width="15.6640625" customWidth="1"/>
    <col min="6" max="6" width="27.83203125" customWidth="1"/>
  </cols>
  <sheetData>
    <row r="1" spans="1:83">
      <c r="A1" s="39" t="s">
        <v>1113</v>
      </c>
    </row>
    <row r="3" spans="1:83" ht="17" thickBot="1">
      <c r="A3" s="74" t="s">
        <v>1058</v>
      </c>
    </row>
    <row r="4" spans="1:83">
      <c r="A4" s="309" t="s">
        <v>1110</v>
      </c>
      <c r="B4" s="309"/>
      <c r="C4" s="309"/>
      <c r="D4" s="309"/>
      <c r="E4" s="309"/>
      <c r="F4" s="310"/>
    </row>
    <row r="5" spans="1:83" ht="17">
      <c r="A5" s="306" t="s">
        <v>265</v>
      </c>
      <c r="B5" s="307" t="s">
        <v>28</v>
      </c>
      <c r="C5" s="307" t="s">
        <v>30</v>
      </c>
      <c r="D5" s="307" t="s">
        <v>29</v>
      </c>
      <c r="E5" s="307" t="s">
        <v>34</v>
      </c>
      <c r="F5" s="308" t="s">
        <v>27</v>
      </c>
    </row>
    <row r="6" spans="1:83" ht="17">
      <c r="A6" s="102" t="s">
        <v>420</v>
      </c>
      <c r="B6" s="101">
        <v>44.97</v>
      </c>
      <c r="C6" s="105">
        <v>36.53</v>
      </c>
      <c r="D6" s="105">
        <v>0.39</v>
      </c>
      <c r="E6" s="105">
        <v>0.91</v>
      </c>
      <c r="F6" s="106">
        <v>8.4699999999999998E-2</v>
      </c>
    </row>
    <row r="7" spans="1:83" ht="18" thickBot="1">
      <c r="A7" s="103" t="s">
        <v>574</v>
      </c>
      <c r="B7" s="104">
        <v>45.52</v>
      </c>
      <c r="C7" s="107">
        <v>37.92</v>
      </c>
      <c r="D7" s="107">
        <v>7.0000000000000007E-2</v>
      </c>
      <c r="E7" s="107">
        <v>0.68</v>
      </c>
      <c r="F7" s="108">
        <v>0.22</v>
      </c>
    </row>
    <row r="8" spans="1:83">
      <c r="A8" s="304"/>
      <c r="B8" s="101"/>
      <c r="C8" s="105"/>
      <c r="D8" s="105"/>
      <c r="E8" s="105"/>
      <c r="F8" s="105"/>
    </row>
    <row r="9" spans="1:83" ht="17" thickBot="1">
      <c r="A9" s="39" t="s">
        <v>1107</v>
      </c>
    </row>
    <row r="10" spans="1:83">
      <c r="A10" s="112"/>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60"/>
    </row>
    <row r="11" spans="1:83">
      <c r="A11" s="296">
        <v>44625</v>
      </c>
      <c r="B11" s="297">
        <v>0.75916666666666666</v>
      </c>
      <c r="CE11" s="161"/>
    </row>
    <row r="12" spans="1:83">
      <c r="A12" s="298" t="s">
        <v>964</v>
      </c>
      <c r="B12" s="176" t="s">
        <v>965</v>
      </c>
      <c r="C12" s="176"/>
      <c r="D12" s="176"/>
      <c r="E12" s="177"/>
      <c r="CE12" s="161"/>
    </row>
    <row r="13" spans="1:83">
      <c r="A13" s="89" t="s">
        <v>966</v>
      </c>
      <c r="B13" t="s">
        <v>967</v>
      </c>
      <c r="E13" s="1"/>
      <c r="CE13" s="161"/>
    </row>
    <row r="14" spans="1:83">
      <c r="A14" s="89" t="s">
        <v>968</v>
      </c>
      <c r="B14" t="s">
        <v>969</v>
      </c>
      <c r="E14" s="1"/>
      <c r="CE14" s="161"/>
    </row>
    <row r="15" spans="1:83">
      <c r="A15" s="89" t="s">
        <v>970</v>
      </c>
      <c r="B15" t="s">
        <v>971</v>
      </c>
      <c r="E15" s="1"/>
      <c r="CE15" s="161"/>
    </row>
    <row r="16" spans="1:83">
      <c r="A16" s="89" t="s">
        <v>972</v>
      </c>
      <c r="B16" t="s">
        <v>973</v>
      </c>
      <c r="E16" s="1"/>
      <c r="CE16" s="161"/>
    </row>
    <row r="17" spans="1:101">
      <c r="A17" s="89"/>
      <c r="E17" s="1"/>
      <c r="CE17" s="161"/>
    </row>
    <row r="18" spans="1:101">
      <c r="A18" s="89" t="s">
        <v>974</v>
      </c>
      <c r="B18" t="s">
        <v>975</v>
      </c>
      <c r="E18" s="1"/>
      <c r="CE18" s="161"/>
      <c r="CK18" s="74"/>
      <c r="CL18" s="74"/>
      <c r="CM18" s="74"/>
      <c r="CN18" s="74"/>
      <c r="CO18" s="74"/>
      <c r="CP18" s="74"/>
      <c r="CQ18" s="74"/>
      <c r="CR18" s="74"/>
      <c r="CS18" s="74"/>
      <c r="CT18" s="74"/>
      <c r="CU18" s="74"/>
      <c r="CV18" s="74"/>
      <c r="CW18" s="74"/>
    </row>
    <row r="19" spans="1:101">
      <c r="A19" s="89" t="s">
        <v>976</v>
      </c>
      <c r="B19" t="s">
        <v>977</v>
      </c>
      <c r="E19" s="1"/>
      <c r="CE19" s="161"/>
      <c r="CK19" s="109"/>
      <c r="CL19" s="109"/>
      <c r="CM19" s="109"/>
      <c r="CN19" s="109"/>
      <c r="CO19" s="109"/>
      <c r="CP19" s="109"/>
      <c r="CQ19" s="109"/>
      <c r="CR19" s="109"/>
      <c r="CS19" s="109"/>
      <c r="CT19" s="109"/>
      <c r="CU19" s="109"/>
      <c r="CV19" s="109"/>
      <c r="CW19" s="109"/>
    </row>
    <row r="20" spans="1:101">
      <c r="A20" s="299" t="s">
        <v>978</v>
      </c>
      <c r="B20" s="182">
        <v>40</v>
      </c>
      <c r="C20" s="182"/>
      <c r="D20" s="182"/>
      <c r="E20" s="278"/>
      <c r="CE20" s="161"/>
      <c r="CL20" s="111"/>
      <c r="CM20" s="111"/>
      <c r="CN20" s="111"/>
      <c r="CO20" s="111"/>
      <c r="CP20" s="111"/>
      <c r="CQ20" s="111"/>
      <c r="CR20" s="111"/>
      <c r="CS20" s="111"/>
      <c r="CT20" s="111"/>
      <c r="CU20" s="111"/>
      <c r="CV20" s="111"/>
      <c r="CW20" s="111"/>
    </row>
    <row r="21" spans="1:101">
      <c r="A21" s="89"/>
      <c r="CE21" s="161"/>
      <c r="CL21" s="111"/>
      <c r="CM21" s="111"/>
      <c r="CN21" s="111"/>
      <c r="CO21" s="111"/>
      <c r="CP21" s="111"/>
      <c r="CQ21" s="111"/>
      <c r="CR21" s="111"/>
      <c r="CS21" s="111"/>
      <c r="CT21" s="111"/>
      <c r="CU21" s="111"/>
      <c r="CV21" s="111"/>
      <c r="CW21" s="111"/>
    </row>
    <row r="22" spans="1:101">
      <c r="A22" s="298" t="s">
        <v>979</v>
      </c>
      <c r="B22" s="176">
        <v>1</v>
      </c>
      <c r="C22" s="176" t="s">
        <v>980</v>
      </c>
      <c r="D22" s="176">
        <v>14</v>
      </c>
      <c r="E22" s="177"/>
      <c r="G22" s="275" t="s">
        <v>979</v>
      </c>
      <c r="H22" s="176">
        <v>2</v>
      </c>
      <c r="I22" s="176" t="s">
        <v>980</v>
      </c>
      <c r="J22" s="177">
        <v>13</v>
      </c>
      <c r="L22" s="275" t="s">
        <v>979</v>
      </c>
      <c r="M22" s="176">
        <v>3</v>
      </c>
      <c r="N22" s="176" t="s">
        <v>980</v>
      </c>
      <c r="O22" s="177">
        <v>22</v>
      </c>
      <c r="Q22" s="275" t="s">
        <v>979</v>
      </c>
      <c r="R22" s="176">
        <v>4</v>
      </c>
      <c r="S22" s="176" t="s">
        <v>980</v>
      </c>
      <c r="T22" s="177">
        <v>24</v>
      </c>
      <c r="V22" s="275" t="s">
        <v>979</v>
      </c>
      <c r="W22" s="176">
        <v>5</v>
      </c>
      <c r="X22" s="176" t="s">
        <v>980</v>
      </c>
      <c r="Y22" s="177">
        <v>23</v>
      </c>
      <c r="AA22" s="275" t="s">
        <v>979</v>
      </c>
      <c r="AB22" s="176">
        <v>6</v>
      </c>
      <c r="AC22" s="176" t="s">
        <v>980</v>
      </c>
      <c r="AD22" s="176">
        <v>26</v>
      </c>
      <c r="AE22" s="177"/>
      <c r="AG22" s="275" t="s">
        <v>979</v>
      </c>
      <c r="AH22" s="176">
        <v>7</v>
      </c>
      <c r="AI22" s="176" t="s">
        <v>980</v>
      </c>
      <c r="AJ22" s="177">
        <v>25</v>
      </c>
      <c r="AL22" s="275" t="s">
        <v>979</v>
      </c>
      <c r="AM22" s="176">
        <v>8</v>
      </c>
      <c r="AN22" s="176" t="s">
        <v>980</v>
      </c>
      <c r="AO22" s="176">
        <v>12</v>
      </c>
      <c r="AP22" s="176"/>
      <c r="AQ22" s="177"/>
      <c r="AS22" s="275" t="s">
        <v>979</v>
      </c>
      <c r="AT22" s="176">
        <v>9</v>
      </c>
      <c r="AU22" s="176" t="s">
        <v>980</v>
      </c>
      <c r="AV22" s="177">
        <v>20</v>
      </c>
      <c r="AX22" s="275" t="s">
        <v>979</v>
      </c>
      <c r="AY22" s="176">
        <v>10</v>
      </c>
      <c r="AZ22" s="176" t="s">
        <v>980</v>
      </c>
      <c r="BA22" s="176">
        <v>56</v>
      </c>
      <c r="BB22" s="176"/>
      <c r="BC22" s="176"/>
      <c r="BD22" s="177"/>
      <c r="BF22" s="275" t="s">
        <v>979</v>
      </c>
      <c r="BG22" s="176">
        <v>11</v>
      </c>
      <c r="BH22" s="176" t="s">
        <v>980</v>
      </c>
      <c r="BI22" s="177">
        <v>11</v>
      </c>
      <c r="BK22" s="275" t="s">
        <v>979</v>
      </c>
      <c r="BL22" s="176">
        <v>12</v>
      </c>
      <c r="BM22" s="176" t="s">
        <v>980</v>
      </c>
      <c r="BN22" s="177">
        <v>19</v>
      </c>
      <c r="BP22" s="275" t="s">
        <v>979</v>
      </c>
      <c r="BQ22" s="176">
        <v>13</v>
      </c>
      <c r="BR22" s="176" t="s">
        <v>980</v>
      </c>
      <c r="BS22" s="177">
        <v>37</v>
      </c>
      <c r="BU22" s="275" t="s">
        <v>979</v>
      </c>
      <c r="BV22" s="176">
        <v>14</v>
      </c>
      <c r="BW22" s="176" t="s">
        <v>980</v>
      </c>
      <c r="BX22" s="177">
        <v>9</v>
      </c>
      <c r="BZ22" s="275" t="s">
        <v>979</v>
      </c>
      <c r="CA22" s="176">
        <v>15</v>
      </c>
      <c r="CB22" s="176" t="s">
        <v>980</v>
      </c>
      <c r="CC22" s="176">
        <v>17</v>
      </c>
      <c r="CD22" s="177"/>
      <c r="CE22" s="161"/>
      <c r="CL22" s="111"/>
      <c r="CM22" s="111"/>
      <c r="CN22" s="111"/>
      <c r="CO22" s="111"/>
      <c r="CP22" s="111"/>
      <c r="CQ22" s="111"/>
      <c r="CR22" s="111"/>
      <c r="CS22" s="111"/>
      <c r="CT22" s="111"/>
      <c r="CU22" s="111"/>
      <c r="CV22" s="111"/>
      <c r="CW22" s="111"/>
    </row>
    <row r="23" spans="1:101">
      <c r="A23" s="89" t="s">
        <v>981</v>
      </c>
      <c r="B23">
        <v>1</v>
      </c>
      <c r="E23" s="1"/>
      <c r="G23" s="276" t="s">
        <v>981</v>
      </c>
      <c r="H23">
        <v>1</v>
      </c>
      <c r="J23" s="1"/>
      <c r="L23" s="276" t="s">
        <v>981</v>
      </c>
      <c r="M23">
        <v>1</v>
      </c>
      <c r="O23" s="1"/>
      <c r="Q23" s="276" t="s">
        <v>981</v>
      </c>
      <c r="R23">
        <v>1</v>
      </c>
      <c r="T23" s="1"/>
      <c r="V23" s="276" t="s">
        <v>981</v>
      </c>
      <c r="W23">
        <v>1</v>
      </c>
      <c r="Y23" s="1"/>
      <c r="AA23" s="276" t="s">
        <v>981</v>
      </c>
      <c r="AB23">
        <v>1</v>
      </c>
      <c r="AE23" s="1"/>
      <c r="AG23" s="276" t="s">
        <v>981</v>
      </c>
      <c r="AH23">
        <v>1</v>
      </c>
      <c r="AJ23" s="1"/>
      <c r="AL23" s="276" t="s">
        <v>981</v>
      </c>
      <c r="AM23">
        <v>1</v>
      </c>
      <c r="AQ23" s="1"/>
      <c r="AS23" s="276" t="s">
        <v>981</v>
      </c>
      <c r="AT23">
        <v>1</v>
      </c>
      <c r="AV23" s="1"/>
      <c r="AX23" s="276" t="s">
        <v>981</v>
      </c>
      <c r="AY23">
        <v>3</v>
      </c>
      <c r="BD23" s="1"/>
      <c r="BF23" s="276" t="s">
        <v>981</v>
      </c>
      <c r="BG23">
        <v>1</v>
      </c>
      <c r="BI23" s="1"/>
      <c r="BK23" s="276" t="s">
        <v>981</v>
      </c>
      <c r="BL23">
        <v>1</v>
      </c>
      <c r="BN23" s="1"/>
      <c r="BP23" s="276" t="s">
        <v>981</v>
      </c>
      <c r="BQ23">
        <v>3</v>
      </c>
      <c r="BS23" s="1"/>
      <c r="BU23" s="276" t="s">
        <v>981</v>
      </c>
      <c r="BV23">
        <v>1</v>
      </c>
      <c r="BX23" s="1"/>
      <c r="BZ23" s="276" t="s">
        <v>981</v>
      </c>
      <c r="CA23">
        <v>1</v>
      </c>
      <c r="CD23" s="1"/>
      <c r="CE23" s="161"/>
      <c r="CL23" s="111"/>
      <c r="CM23" s="111"/>
      <c r="CN23" s="111"/>
      <c r="CO23" s="111"/>
      <c r="CP23" s="111"/>
      <c r="CQ23" s="111"/>
      <c r="CR23" s="111"/>
      <c r="CS23" s="111"/>
      <c r="CT23" s="111"/>
      <c r="CU23" s="111"/>
      <c r="CV23" s="111"/>
      <c r="CW23" s="111"/>
    </row>
    <row r="24" spans="1:101">
      <c r="A24" s="89" t="s">
        <v>982</v>
      </c>
      <c r="B24">
        <v>15</v>
      </c>
      <c r="E24" s="1"/>
      <c r="G24" s="276" t="s">
        <v>982</v>
      </c>
      <c r="H24">
        <v>15</v>
      </c>
      <c r="J24" s="1"/>
      <c r="L24" s="276" t="s">
        <v>982</v>
      </c>
      <c r="M24">
        <v>15</v>
      </c>
      <c r="O24" s="1"/>
      <c r="Q24" s="276" t="s">
        <v>982</v>
      </c>
      <c r="R24">
        <v>15</v>
      </c>
      <c r="T24" s="1"/>
      <c r="V24" s="276" t="s">
        <v>982</v>
      </c>
      <c r="W24">
        <v>15</v>
      </c>
      <c r="Y24" s="1"/>
      <c r="AA24" s="276" t="s">
        <v>982</v>
      </c>
      <c r="AB24">
        <v>15</v>
      </c>
      <c r="AE24" s="1"/>
      <c r="AG24" s="276" t="s">
        <v>982</v>
      </c>
      <c r="AH24">
        <v>15</v>
      </c>
      <c r="AJ24" s="1"/>
      <c r="AL24" s="276" t="s">
        <v>982</v>
      </c>
      <c r="AM24">
        <v>15</v>
      </c>
      <c r="AQ24" s="1"/>
      <c r="AS24" s="276" t="s">
        <v>982</v>
      </c>
      <c r="AT24">
        <v>15</v>
      </c>
      <c r="AV24" s="1"/>
      <c r="AX24" s="276" t="s">
        <v>982</v>
      </c>
      <c r="AY24">
        <v>15</v>
      </c>
      <c r="BD24" s="1"/>
      <c r="BF24" s="276" t="s">
        <v>982</v>
      </c>
      <c r="BG24">
        <v>15</v>
      </c>
      <c r="BI24" s="1"/>
      <c r="BK24" s="276" t="s">
        <v>982</v>
      </c>
      <c r="BL24">
        <v>15</v>
      </c>
      <c r="BN24" s="1"/>
      <c r="BP24" s="276" t="s">
        <v>982</v>
      </c>
      <c r="BQ24">
        <v>15</v>
      </c>
      <c r="BS24" s="1"/>
      <c r="BU24" s="276" t="s">
        <v>982</v>
      </c>
      <c r="BV24">
        <v>15</v>
      </c>
      <c r="BX24" s="1"/>
      <c r="BZ24" s="276" t="s">
        <v>982</v>
      </c>
      <c r="CA24">
        <v>15</v>
      </c>
      <c r="CD24" s="1"/>
      <c r="CE24" s="161"/>
      <c r="CL24" s="111"/>
      <c r="CM24" s="111"/>
      <c r="CN24" s="111"/>
      <c r="CO24" s="111"/>
      <c r="CP24" s="111"/>
      <c r="CQ24" s="111"/>
      <c r="CR24" s="111"/>
      <c r="CS24" s="111"/>
      <c r="CT24" s="111"/>
      <c r="CU24" s="111"/>
      <c r="CV24" s="111"/>
      <c r="CW24" s="111"/>
    </row>
    <row r="25" spans="1:101">
      <c r="A25" s="89" t="s">
        <v>983</v>
      </c>
      <c r="B25">
        <v>71</v>
      </c>
      <c r="E25" s="1"/>
      <c r="G25" s="276" t="s">
        <v>983</v>
      </c>
      <c r="H25">
        <v>397</v>
      </c>
      <c r="J25" s="1"/>
      <c r="L25" s="276" t="s">
        <v>983</v>
      </c>
      <c r="M25">
        <v>208</v>
      </c>
      <c r="O25" s="1"/>
      <c r="Q25" s="276" t="s">
        <v>983</v>
      </c>
      <c r="R25">
        <v>417</v>
      </c>
      <c r="T25" s="1"/>
      <c r="V25" s="276" t="s">
        <v>983</v>
      </c>
      <c r="W25">
        <v>403</v>
      </c>
      <c r="Y25" s="1"/>
      <c r="AA25" s="276" t="s">
        <v>983</v>
      </c>
      <c r="AB25">
        <v>9421</v>
      </c>
      <c r="AE25" s="1"/>
      <c r="AG25" s="276" t="s">
        <v>983</v>
      </c>
      <c r="AH25">
        <v>170</v>
      </c>
      <c r="AJ25" s="1"/>
      <c r="AL25" s="276" t="s">
        <v>983</v>
      </c>
      <c r="AM25">
        <v>560</v>
      </c>
      <c r="AQ25" s="1"/>
      <c r="AS25" s="276" t="s">
        <v>983</v>
      </c>
      <c r="AT25">
        <v>397</v>
      </c>
      <c r="AV25" s="1"/>
      <c r="AX25" s="276" t="s">
        <v>983</v>
      </c>
      <c r="AY25">
        <v>486</v>
      </c>
      <c r="BD25" s="1"/>
      <c r="BF25" s="276" t="s">
        <v>983</v>
      </c>
      <c r="BG25">
        <v>471</v>
      </c>
      <c r="BI25" s="1"/>
      <c r="BK25" s="276" t="s">
        <v>983</v>
      </c>
      <c r="BL25">
        <v>96</v>
      </c>
      <c r="BN25" s="1"/>
      <c r="BP25" s="276" t="s">
        <v>983</v>
      </c>
      <c r="BQ25">
        <v>582</v>
      </c>
      <c r="BS25" s="1"/>
      <c r="BU25" s="276" t="s">
        <v>983</v>
      </c>
      <c r="BV25">
        <v>213</v>
      </c>
      <c r="BX25" s="1"/>
      <c r="BZ25" s="276" t="s">
        <v>983</v>
      </c>
      <c r="CA25">
        <v>470</v>
      </c>
      <c r="CD25" s="1"/>
      <c r="CE25" s="161"/>
      <c r="CL25" s="111"/>
      <c r="CM25" s="111"/>
      <c r="CN25" s="111"/>
      <c r="CO25" s="111"/>
      <c r="CP25" s="111"/>
      <c r="CQ25" s="111"/>
      <c r="CR25" s="111"/>
      <c r="CS25" s="111"/>
      <c r="CT25" s="111"/>
      <c r="CU25" s="111"/>
      <c r="CV25" s="111"/>
      <c r="CW25" s="111"/>
    </row>
    <row r="26" spans="1:101">
      <c r="A26" s="89" t="s">
        <v>984</v>
      </c>
      <c r="B26" t="s">
        <v>985</v>
      </c>
      <c r="C26">
        <v>15463</v>
      </c>
      <c r="D26" t="s">
        <v>986</v>
      </c>
      <c r="E26" s="1" t="s">
        <v>987</v>
      </c>
      <c r="G26" s="276" t="s">
        <v>993</v>
      </c>
      <c r="H26" t="s">
        <v>994</v>
      </c>
      <c r="I26" t="s">
        <v>995</v>
      </c>
      <c r="J26" s="1">
        <v>137041</v>
      </c>
      <c r="L26" s="276" t="s">
        <v>996</v>
      </c>
      <c r="M26" t="s">
        <v>997</v>
      </c>
      <c r="N26" t="s">
        <v>998</v>
      </c>
      <c r="O26" s="1">
        <v>120812</v>
      </c>
      <c r="Q26" s="276" t="s">
        <v>999</v>
      </c>
      <c r="R26" t="s">
        <v>1000</v>
      </c>
      <c r="S26" t="s">
        <v>450</v>
      </c>
      <c r="T26" s="1"/>
      <c r="V26" s="276" t="s">
        <v>1001</v>
      </c>
      <c r="W26" t="s">
        <v>1000</v>
      </c>
      <c r="X26" t="s">
        <v>451</v>
      </c>
      <c r="Y26" s="1"/>
      <c r="AA26" s="276" t="s">
        <v>1002</v>
      </c>
      <c r="AB26" t="s">
        <v>1000</v>
      </c>
      <c r="AC26" t="s">
        <v>1003</v>
      </c>
      <c r="AD26" t="s">
        <v>1004</v>
      </c>
      <c r="AE26" s="1" t="s">
        <v>1005</v>
      </c>
      <c r="AG26" s="276" t="s">
        <v>1006</v>
      </c>
      <c r="AH26" t="s">
        <v>1007</v>
      </c>
      <c r="AI26" t="s">
        <v>1008</v>
      </c>
      <c r="AJ26" s="1">
        <v>104791</v>
      </c>
      <c r="AL26" s="276" t="s">
        <v>1009</v>
      </c>
      <c r="AM26" t="s">
        <v>1010</v>
      </c>
      <c r="AN26" t="s">
        <v>1011</v>
      </c>
      <c r="AO26" t="s">
        <v>1012</v>
      </c>
      <c r="AP26" t="s">
        <v>1013</v>
      </c>
      <c r="AQ26" s="1" t="s">
        <v>1014</v>
      </c>
      <c r="AS26" s="276" t="s">
        <v>993</v>
      </c>
      <c r="AT26" t="s">
        <v>994</v>
      </c>
      <c r="AU26" t="s">
        <v>995</v>
      </c>
      <c r="AV26" s="1">
        <v>137041</v>
      </c>
      <c r="AX26" s="276" t="s">
        <v>1015</v>
      </c>
      <c r="AY26" t="s">
        <v>1016</v>
      </c>
      <c r="AZ26" t="s">
        <v>1017</v>
      </c>
      <c r="BA26" t="s">
        <v>1018</v>
      </c>
      <c r="BB26" t="s">
        <v>1019</v>
      </c>
      <c r="BC26" t="s">
        <v>1020</v>
      </c>
      <c r="BD26" s="1" t="s">
        <v>1021</v>
      </c>
      <c r="BF26" s="276" t="s">
        <v>1022</v>
      </c>
      <c r="BG26" t="s">
        <v>1023</v>
      </c>
      <c r="BH26" t="s">
        <v>1024</v>
      </c>
      <c r="BI26" s="1" t="s">
        <v>1018</v>
      </c>
      <c r="BK26" s="276" t="s">
        <v>1025</v>
      </c>
      <c r="BL26" t="s">
        <v>1026</v>
      </c>
      <c r="BM26" t="s">
        <v>1027</v>
      </c>
      <c r="BN26" s="1"/>
      <c r="BP26" s="276" t="s">
        <v>1028</v>
      </c>
      <c r="BQ26" t="s">
        <v>1000</v>
      </c>
      <c r="BR26" t="s">
        <v>1029</v>
      </c>
      <c r="BS26" s="1"/>
      <c r="BU26" s="276" t="s">
        <v>1030</v>
      </c>
      <c r="BV26" t="s">
        <v>1000</v>
      </c>
      <c r="BW26" t="s">
        <v>1031</v>
      </c>
      <c r="BX26" s="1"/>
      <c r="BZ26" s="276" t="s">
        <v>1032</v>
      </c>
      <c r="CA26" t="s">
        <v>1033</v>
      </c>
      <c r="CB26" t="s">
        <v>1034</v>
      </c>
      <c r="CC26" t="s">
        <v>1020</v>
      </c>
      <c r="CD26" s="1" t="s">
        <v>1035</v>
      </c>
      <c r="CE26" s="161"/>
      <c r="CL26" s="111"/>
      <c r="CM26" s="111"/>
      <c r="CN26" s="111"/>
      <c r="CO26" s="111"/>
      <c r="CP26" s="111"/>
      <c r="CQ26" s="111"/>
      <c r="CR26" s="111"/>
      <c r="CS26" s="111"/>
      <c r="CT26" s="111"/>
      <c r="CU26" s="111"/>
      <c r="CV26" s="111"/>
      <c r="CW26" s="111"/>
    </row>
    <row r="27" spans="1:101">
      <c r="A27" s="89" t="s">
        <v>988</v>
      </c>
      <c r="E27" s="1"/>
      <c r="G27" s="276" t="s">
        <v>988</v>
      </c>
      <c r="J27" s="1"/>
      <c r="L27" s="276" t="s">
        <v>988</v>
      </c>
      <c r="O27" s="1"/>
      <c r="Q27" s="276" t="s">
        <v>988</v>
      </c>
      <c r="T27" s="1"/>
      <c r="V27" s="276" t="s">
        <v>988</v>
      </c>
      <c r="Y27" s="1"/>
      <c r="AA27" s="276" t="s">
        <v>988</v>
      </c>
      <c r="AE27" s="1"/>
      <c r="AG27" s="276" t="s">
        <v>988</v>
      </c>
      <c r="AJ27" s="1"/>
      <c r="AL27" s="276" t="s">
        <v>988</v>
      </c>
      <c r="AQ27" s="1"/>
      <c r="AS27" s="276" t="s">
        <v>988</v>
      </c>
      <c r="AV27" s="1"/>
      <c r="AX27" s="276" t="s">
        <v>988</v>
      </c>
      <c r="BD27" s="1"/>
      <c r="BF27" s="276" t="s">
        <v>988</v>
      </c>
      <c r="BI27" s="1"/>
      <c r="BK27" s="276" t="s">
        <v>988</v>
      </c>
      <c r="BN27" s="1"/>
      <c r="BP27" s="276" t="s">
        <v>988</v>
      </c>
      <c r="BS27" s="1"/>
      <c r="BU27" s="276" t="s">
        <v>988</v>
      </c>
      <c r="BX27" s="1"/>
      <c r="BZ27" s="276" t="s">
        <v>988</v>
      </c>
      <c r="CD27" s="1"/>
      <c r="CE27" s="161"/>
      <c r="CL27" s="111"/>
      <c r="CM27" s="111"/>
      <c r="CN27" s="111"/>
      <c r="CO27" s="111"/>
      <c r="CP27" s="111"/>
      <c r="CQ27" s="111"/>
      <c r="CR27" s="111"/>
      <c r="CS27" s="111"/>
      <c r="CT27" s="111"/>
      <c r="CU27" s="111"/>
      <c r="CV27" s="111"/>
      <c r="CW27" s="111"/>
    </row>
    <row r="28" spans="1:101">
      <c r="A28" s="89" t="s">
        <v>989</v>
      </c>
      <c r="B28" t="s">
        <v>990</v>
      </c>
      <c r="E28" s="1"/>
      <c r="G28" s="276" t="s">
        <v>989</v>
      </c>
      <c r="H28" t="s">
        <v>990</v>
      </c>
      <c r="J28" s="1"/>
      <c r="L28" s="276" t="s">
        <v>989</v>
      </c>
      <c r="M28" t="s">
        <v>990</v>
      </c>
      <c r="O28" s="1"/>
      <c r="Q28" s="276" t="s">
        <v>989</v>
      </c>
      <c r="R28" t="s">
        <v>990</v>
      </c>
      <c r="T28" s="1"/>
      <c r="V28" s="276" t="s">
        <v>989</v>
      </c>
      <c r="W28" t="s">
        <v>990</v>
      </c>
      <c r="Y28" s="1"/>
      <c r="AA28" s="276" t="s">
        <v>989</v>
      </c>
      <c r="AB28" t="s">
        <v>990</v>
      </c>
      <c r="AE28" s="1"/>
      <c r="AG28" s="276" t="s">
        <v>989</v>
      </c>
      <c r="AH28" t="s">
        <v>990</v>
      </c>
      <c r="AJ28" s="1"/>
      <c r="AL28" s="276" t="s">
        <v>989</v>
      </c>
      <c r="AM28" t="s">
        <v>990</v>
      </c>
      <c r="AQ28" s="1"/>
      <c r="AS28" s="276" t="s">
        <v>989</v>
      </c>
      <c r="AT28" t="s">
        <v>990</v>
      </c>
      <c r="AV28" s="1"/>
      <c r="AX28" s="276" t="s">
        <v>989</v>
      </c>
      <c r="AY28" t="s">
        <v>990</v>
      </c>
      <c r="BD28" s="1"/>
      <c r="BF28" s="276" t="s">
        <v>989</v>
      </c>
      <c r="BG28" t="s">
        <v>990</v>
      </c>
      <c r="BI28" s="1"/>
      <c r="BK28" s="276" t="s">
        <v>989</v>
      </c>
      <c r="BL28" t="s">
        <v>990</v>
      </c>
      <c r="BN28" s="1"/>
      <c r="BP28" s="276" t="s">
        <v>989</v>
      </c>
      <c r="BQ28" t="s">
        <v>990</v>
      </c>
      <c r="BS28" s="1"/>
      <c r="BU28" s="276" t="s">
        <v>989</v>
      </c>
      <c r="BV28" t="s">
        <v>990</v>
      </c>
      <c r="BX28" s="1"/>
      <c r="BZ28" s="276" t="s">
        <v>989</v>
      </c>
      <c r="CA28" t="s">
        <v>990</v>
      </c>
      <c r="CD28" s="1"/>
      <c r="CE28" s="161"/>
      <c r="CL28" s="111"/>
      <c r="CM28" s="111"/>
      <c r="CN28" s="111"/>
      <c r="CO28" s="111"/>
      <c r="CP28" s="111"/>
      <c r="CQ28" s="111"/>
      <c r="CR28" s="111"/>
      <c r="CS28" s="111"/>
      <c r="CT28" s="111"/>
      <c r="CU28" s="111"/>
      <c r="CV28" s="111"/>
      <c r="CW28" s="111"/>
    </row>
    <row r="29" spans="1:101">
      <c r="A29" s="89" t="s">
        <v>991</v>
      </c>
      <c r="B29" t="s">
        <v>992</v>
      </c>
      <c r="E29" s="1"/>
      <c r="G29" s="276" t="s">
        <v>991</v>
      </c>
      <c r="H29" t="s">
        <v>992</v>
      </c>
      <c r="J29" s="1"/>
      <c r="L29" s="276" t="s">
        <v>991</v>
      </c>
      <c r="M29" t="s">
        <v>992</v>
      </c>
      <c r="O29" s="1"/>
      <c r="Q29" s="276" t="s">
        <v>991</v>
      </c>
      <c r="R29" t="s">
        <v>992</v>
      </c>
      <c r="T29" s="1"/>
      <c r="V29" s="276" t="s">
        <v>991</v>
      </c>
      <c r="W29" t="s">
        <v>992</v>
      </c>
      <c r="Y29" s="1"/>
      <c r="AA29" s="276" t="s">
        <v>991</v>
      </c>
      <c r="AB29" t="s">
        <v>992</v>
      </c>
      <c r="AE29" s="1"/>
      <c r="AG29" s="276" t="s">
        <v>991</v>
      </c>
      <c r="AH29" t="s">
        <v>992</v>
      </c>
      <c r="AJ29" s="1"/>
      <c r="AL29" s="276" t="s">
        <v>991</v>
      </c>
      <c r="AM29" t="s">
        <v>992</v>
      </c>
      <c r="AQ29" s="1"/>
      <c r="AS29" s="276" t="s">
        <v>991</v>
      </c>
      <c r="AT29" t="s">
        <v>992</v>
      </c>
      <c r="AV29" s="1"/>
      <c r="AX29" s="276" t="s">
        <v>991</v>
      </c>
      <c r="AY29" t="s">
        <v>992</v>
      </c>
      <c r="BD29" s="1"/>
      <c r="BF29" s="276" t="s">
        <v>991</v>
      </c>
      <c r="BG29" t="s">
        <v>992</v>
      </c>
      <c r="BI29" s="1"/>
      <c r="BK29" s="276" t="s">
        <v>991</v>
      </c>
      <c r="BL29" t="s">
        <v>992</v>
      </c>
      <c r="BN29" s="1"/>
      <c r="BP29" s="276" t="s">
        <v>991</v>
      </c>
      <c r="BQ29" t="s">
        <v>992</v>
      </c>
      <c r="BS29" s="1"/>
      <c r="BU29" s="276" t="s">
        <v>991</v>
      </c>
      <c r="BV29" t="s">
        <v>992</v>
      </c>
      <c r="BX29" s="1"/>
      <c r="BZ29" s="276" t="s">
        <v>991</v>
      </c>
      <c r="CA29" t="s">
        <v>992</v>
      </c>
      <c r="CD29" s="1"/>
      <c r="CE29" s="161"/>
      <c r="CL29" s="111"/>
      <c r="CM29" s="111"/>
      <c r="CN29" s="111"/>
      <c r="CO29" s="111"/>
      <c r="CP29" s="111"/>
      <c r="CQ29" s="111"/>
      <c r="CR29" s="111"/>
      <c r="CS29" s="111"/>
      <c r="CT29" s="111"/>
      <c r="CU29" s="111"/>
      <c r="CV29" s="111"/>
      <c r="CW29" s="111"/>
    </row>
    <row r="30" spans="1:101">
      <c r="A30" s="89">
        <v>1</v>
      </c>
      <c r="B30">
        <v>0.49199999999999999</v>
      </c>
      <c r="E30" s="1"/>
      <c r="G30" s="276">
        <v>8</v>
      </c>
      <c r="H30">
        <v>46.13</v>
      </c>
      <c r="J30" s="1"/>
      <c r="L30" s="276">
        <v>8</v>
      </c>
      <c r="M30">
        <v>39.94</v>
      </c>
      <c r="O30" s="1"/>
      <c r="Q30" s="276">
        <v>8</v>
      </c>
      <c r="R30">
        <v>31.58</v>
      </c>
      <c r="T30" s="1"/>
      <c r="V30" s="276">
        <v>8</v>
      </c>
      <c r="W30">
        <v>32.020000000000003</v>
      </c>
      <c r="Y30" s="1"/>
      <c r="AA30" s="276">
        <v>8</v>
      </c>
      <c r="AB30">
        <v>31.416</v>
      </c>
      <c r="AE30" s="1"/>
      <c r="AG30" s="276">
        <v>8</v>
      </c>
      <c r="AH30">
        <v>37.159999999999997</v>
      </c>
      <c r="AJ30" s="1"/>
      <c r="AL30" s="276">
        <v>8</v>
      </c>
      <c r="AM30">
        <v>45.46</v>
      </c>
      <c r="AQ30" s="1"/>
      <c r="AS30" s="276">
        <v>8</v>
      </c>
      <c r="AT30">
        <v>46.13</v>
      </c>
      <c r="AV30" s="1"/>
      <c r="AX30" s="276">
        <v>8</v>
      </c>
      <c r="AY30">
        <v>29.33</v>
      </c>
      <c r="BD30" s="1"/>
      <c r="BF30" s="276">
        <v>8</v>
      </c>
      <c r="BG30">
        <v>48.8</v>
      </c>
      <c r="BI30" s="1"/>
      <c r="BK30" s="276">
        <v>1</v>
      </c>
      <c r="BL30">
        <v>8.9999999999999993E-3</v>
      </c>
      <c r="BN30" s="1"/>
      <c r="BP30" s="276">
        <v>8</v>
      </c>
      <c r="BQ30">
        <v>32.744999999999997</v>
      </c>
      <c r="BS30" s="1"/>
      <c r="BU30" s="276">
        <v>8</v>
      </c>
      <c r="BV30">
        <v>37.981999999999999</v>
      </c>
      <c r="BX30" s="1"/>
      <c r="BZ30" s="276">
        <v>4</v>
      </c>
      <c r="CA30">
        <v>1.927</v>
      </c>
      <c r="CD30" s="1"/>
      <c r="CE30" s="161"/>
      <c r="CL30" s="111"/>
      <c r="CM30" s="111"/>
      <c r="CN30" s="111"/>
      <c r="CO30" s="111"/>
      <c r="CP30" s="111"/>
      <c r="CQ30" s="111"/>
      <c r="CR30" s="111"/>
      <c r="CS30" s="111"/>
      <c r="CT30" s="111"/>
      <c r="CU30" s="111"/>
      <c r="CV30" s="111"/>
      <c r="CW30" s="111"/>
    </row>
    <row r="31" spans="1:101">
      <c r="A31" s="89">
        <v>8</v>
      </c>
      <c r="B31">
        <v>46.86</v>
      </c>
      <c r="E31" s="1"/>
      <c r="G31" s="276">
        <v>11</v>
      </c>
      <c r="H31">
        <v>0.39</v>
      </c>
      <c r="J31" s="1"/>
      <c r="L31" s="276">
        <v>22</v>
      </c>
      <c r="M31">
        <v>59.29</v>
      </c>
      <c r="O31" s="1"/>
      <c r="Q31" s="277">
        <v>24</v>
      </c>
      <c r="R31" s="182">
        <v>68.42</v>
      </c>
      <c r="S31" s="182"/>
      <c r="T31" s="278"/>
      <c r="V31" s="277">
        <v>23</v>
      </c>
      <c r="W31" s="182">
        <v>67.98</v>
      </c>
      <c r="X31" s="182"/>
      <c r="Y31" s="278"/>
      <c r="AA31" s="276">
        <v>12</v>
      </c>
      <c r="AB31">
        <v>2.3E-2</v>
      </c>
      <c r="AE31" s="1"/>
      <c r="AG31" s="276">
        <v>12</v>
      </c>
      <c r="AH31">
        <v>0.64500000000000002</v>
      </c>
      <c r="AJ31" s="1"/>
      <c r="AL31" s="276">
        <v>12</v>
      </c>
      <c r="AM31">
        <v>34.475000000000001</v>
      </c>
      <c r="AQ31" s="1"/>
      <c r="AS31" s="276">
        <v>11</v>
      </c>
      <c r="AT31">
        <v>0.39</v>
      </c>
      <c r="AV31" s="1"/>
      <c r="AX31" s="276">
        <v>11</v>
      </c>
      <c r="AY31">
        <v>6.7000000000000004E-2</v>
      </c>
      <c r="BD31" s="1"/>
      <c r="BF31" s="276">
        <v>11</v>
      </c>
      <c r="BG31">
        <v>8.7170000000000005</v>
      </c>
      <c r="BI31" s="1"/>
      <c r="BK31" s="276">
        <v>8</v>
      </c>
      <c r="BL31">
        <v>46.03</v>
      </c>
      <c r="BN31" s="1"/>
      <c r="BP31" s="276">
        <v>15</v>
      </c>
      <c r="BQ31">
        <v>12.678000000000001</v>
      </c>
      <c r="BS31" s="1"/>
      <c r="BU31" s="276">
        <v>9</v>
      </c>
      <c r="BV31">
        <v>9.02</v>
      </c>
      <c r="BX31" s="1"/>
      <c r="BZ31" s="276">
        <v>8</v>
      </c>
      <c r="CA31">
        <v>41.05</v>
      </c>
      <c r="CD31" s="1"/>
      <c r="CE31" s="161"/>
      <c r="CL31" s="111"/>
      <c r="CM31" s="111"/>
      <c r="CN31" s="111"/>
      <c r="CO31" s="111"/>
      <c r="CP31" s="111"/>
      <c r="CQ31" s="111"/>
      <c r="CR31" s="111"/>
      <c r="CS31" s="111"/>
      <c r="CT31" s="111"/>
      <c r="CU31" s="111"/>
      <c r="CV31" s="111"/>
      <c r="CW31" s="111"/>
    </row>
    <row r="32" spans="1:101">
      <c r="A32" s="89">
        <v>9</v>
      </c>
      <c r="B32">
        <v>0.1</v>
      </c>
      <c r="E32" s="1"/>
      <c r="G32" s="276">
        <v>13</v>
      </c>
      <c r="H32">
        <v>19.07</v>
      </c>
      <c r="J32" s="1"/>
      <c r="L32" s="276">
        <v>23</v>
      </c>
      <c r="M32">
        <v>0.19</v>
      </c>
      <c r="O32" s="1"/>
      <c r="AA32" s="276">
        <v>14</v>
      </c>
      <c r="AB32">
        <v>13.787000000000001</v>
      </c>
      <c r="AE32" s="1"/>
      <c r="AG32" s="276">
        <v>13</v>
      </c>
      <c r="AH32">
        <v>0.13</v>
      </c>
      <c r="AJ32" s="1"/>
      <c r="AL32" s="276">
        <v>14</v>
      </c>
      <c r="AM32">
        <v>19.951000000000001</v>
      </c>
      <c r="AQ32" s="1"/>
      <c r="AS32" s="276">
        <v>13</v>
      </c>
      <c r="AT32">
        <v>19.07</v>
      </c>
      <c r="AV32" s="1"/>
      <c r="AX32" s="276">
        <v>14</v>
      </c>
      <c r="AY32">
        <v>20.61</v>
      </c>
      <c r="BD32" s="1"/>
      <c r="BF32" s="276">
        <v>13</v>
      </c>
      <c r="BG32">
        <v>10.28</v>
      </c>
      <c r="BI32" s="1"/>
      <c r="BK32" s="276">
        <v>11</v>
      </c>
      <c r="BL32">
        <v>0.84599999999999997</v>
      </c>
      <c r="BN32" s="1"/>
      <c r="BP32" s="276">
        <v>22</v>
      </c>
      <c r="BQ32">
        <v>19.593</v>
      </c>
      <c r="BS32" s="1"/>
      <c r="BU32" s="276">
        <v>12</v>
      </c>
      <c r="BV32">
        <v>17.309999999999999</v>
      </c>
      <c r="BX32" s="1"/>
      <c r="BZ32" s="276">
        <v>11</v>
      </c>
      <c r="CA32">
        <v>19.66</v>
      </c>
      <c r="CD32" s="1"/>
      <c r="CE32" s="161"/>
      <c r="CL32" s="111"/>
      <c r="CM32" s="111"/>
      <c r="CN32" s="111"/>
      <c r="CO32" s="111"/>
      <c r="CP32" s="111"/>
      <c r="CQ32" s="111"/>
      <c r="CR32" s="111"/>
      <c r="CS32" s="111"/>
      <c r="CT32" s="111"/>
      <c r="CU32" s="111"/>
      <c r="CV32" s="111"/>
      <c r="CW32" s="111"/>
    </row>
    <row r="33" spans="1:101">
      <c r="A33" s="89">
        <v>11</v>
      </c>
      <c r="B33">
        <v>0.5</v>
      </c>
      <c r="E33" s="1"/>
      <c r="G33" s="276">
        <v>14</v>
      </c>
      <c r="H33">
        <v>20.57</v>
      </c>
      <c r="J33" s="1"/>
      <c r="L33" s="276">
        <v>24</v>
      </c>
      <c r="M33">
        <v>0.26</v>
      </c>
      <c r="O33" s="1"/>
      <c r="AA33" s="276">
        <v>20</v>
      </c>
      <c r="AB33">
        <v>5.0000000000000001E-3</v>
      </c>
      <c r="AE33" s="1"/>
      <c r="AG33" s="276">
        <v>14</v>
      </c>
      <c r="AH33">
        <v>21.67</v>
      </c>
      <c r="AJ33" s="1"/>
      <c r="AL33" s="276">
        <v>20</v>
      </c>
      <c r="AM33">
        <v>3.1E-2</v>
      </c>
      <c r="AQ33" s="1"/>
      <c r="AS33" s="276">
        <v>14</v>
      </c>
      <c r="AT33">
        <v>20.57</v>
      </c>
      <c r="AV33" s="1"/>
      <c r="AX33" s="277">
        <v>56</v>
      </c>
      <c r="AY33" s="182">
        <v>49.99</v>
      </c>
      <c r="AZ33" s="182"/>
      <c r="BA33" s="182"/>
      <c r="BB33" s="182"/>
      <c r="BC33" s="182"/>
      <c r="BD33" s="278"/>
      <c r="BF33" s="276">
        <v>14</v>
      </c>
      <c r="BG33">
        <v>32.119999999999997</v>
      </c>
      <c r="BI33" s="1"/>
      <c r="BK33" s="276">
        <v>13</v>
      </c>
      <c r="BL33">
        <v>9.8330000000000002</v>
      </c>
      <c r="BN33" s="1"/>
      <c r="BP33" s="277">
        <v>37</v>
      </c>
      <c r="BQ33" s="182">
        <v>34.984000000000002</v>
      </c>
      <c r="BR33" s="182"/>
      <c r="BS33" s="278"/>
      <c r="BU33" s="276">
        <v>13</v>
      </c>
      <c r="BV33">
        <v>6.4050000000000002</v>
      </c>
      <c r="BX33" s="1"/>
      <c r="BZ33" s="276">
        <v>13</v>
      </c>
      <c r="CA33">
        <v>5.77</v>
      </c>
      <c r="CD33" s="1"/>
      <c r="CE33" s="161"/>
      <c r="CL33" s="111"/>
      <c r="CM33" s="111"/>
      <c r="CN33" s="111"/>
      <c r="CO33" s="111"/>
      <c r="CP33" s="111"/>
      <c r="CQ33" s="111"/>
      <c r="CR33" s="111"/>
      <c r="CS33" s="111"/>
      <c r="CT33" s="111"/>
      <c r="CU33" s="111"/>
      <c r="CV33" s="111"/>
      <c r="CW33" s="111"/>
    </row>
    <row r="34" spans="1:101">
      <c r="A34" s="89">
        <v>12</v>
      </c>
      <c r="B34">
        <v>0.6</v>
      </c>
      <c r="E34" s="1"/>
      <c r="G34" s="276">
        <v>19</v>
      </c>
      <c r="H34">
        <v>2.5000000000000001E-2</v>
      </c>
      <c r="J34" s="1"/>
      <c r="L34" s="276">
        <v>26</v>
      </c>
      <c r="M34">
        <v>0.2</v>
      </c>
      <c r="O34" s="1"/>
      <c r="AA34" s="276">
        <v>25</v>
      </c>
      <c r="AB34">
        <v>2.1999999999999999E-2</v>
      </c>
      <c r="AE34" s="1"/>
      <c r="AG34" s="276">
        <v>20</v>
      </c>
      <c r="AH34">
        <v>2.95</v>
      </c>
      <c r="AJ34" s="1"/>
      <c r="AL34" s="276">
        <v>25</v>
      </c>
      <c r="AM34">
        <v>1.2999999999999999E-2</v>
      </c>
      <c r="AQ34" s="1"/>
      <c r="AS34" s="276">
        <v>19</v>
      </c>
      <c r="AT34">
        <v>2.5000000000000001E-2</v>
      </c>
      <c r="AV34" s="1"/>
      <c r="BF34" s="276">
        <v>19</v>
      </c>
      <c r="BG34">
        <v>0.04</v>
      </c>
      <c r="BI34" s="1"/>
      <c r="BK34" s="276">
        <v>14</v>
      </c>
      <c r="BL34">
        <v>30.1</v>
      </c>
      <c r="BN34" s="1"/>
      <c r="BU34" s="276">
        <v>14</v>
      </c>
      <c r="BV34">
        <v>20.001999999999999</v>
      </c>
      <c r="BX34" s="1"/>
      <c r="BZ34" s="276">
        <v>14</v>
      </c>
      <c r="CA34">
        <v>24.02</v>
      </c>
      <c r="CD34" s="1"/>
      <c r="CE34" s="161"/>
      <c r="CL34" s="111"/>
      <c r="CM34" s="111"/>
      <c r="CN34" s="111"/>
      <c r="CO34" s="111"/>
      <c r="CP34" s="111"/>
      <c r="CQ34" s="111"/>
      <c r="CR34" s="111"/>
      <c r="CS34" s="111"/>
      <c r="CT34" s="111"/>
      <c r="CU34" s="111"/>
      <c r="CV34" s="111"/>
      <c r="CW34" s="111"/>
    </row>
    <row r="35" spans="1:101">
      <c r="A35" s="89">
        <v>13</v>
      </c>
      <c r="B35">
        <v>16.670000000000002</v>
      </c>
      <c r="E35" s="1"/>
      <c r="G35" s="276">
        <v>20</v>
      </c>
      <c r="H35">
        <v>13.64</v>
      </c>
      <c r="J35" s="1"/>
      <c r="L35" s="277">
        <v>41</v>
      </c>
      <c r="M35" s="182">
        <v>0.12</v>
      </c>
      <c r="N35" s="182"/>
      <c r="O35" s="278"/>
      <c r="AA35" s="276">
        <v>26</v>
      </c>
      <c r="AB35">
        <v>54.747</v>
      </c>
      <c r="AE35" s="1"/>
      <c r="AG35" s="276">
        <v>25</v>
      </c>
      <c r="AH35">
        <v>34.97</v>
      </c>
      <c r="AJ35" s="1"/>
      <c r="AL35" s="277">
        <v>26</v>
      </c>
      <c r="AM35" s="182">
        <v>6.9000000000000006E-2</v>
      </c>
      <c r="AN35" s="182"/>
      <c r="AO35" s="182"/>
      <c r="AP35" s="182"/>
      <c r="AQ35" s="278"/>
      <c r="AS35" s="276">
        <v>20</v>
      </c>
      <c r="AT35">
        <v>13.64</v>
      </c>
      <c r="AV35" s="1"/>
      <c r="BF35" s="277">
        <v>20</v>
      </c>
      <c r="BG35" s="182">
        <v>0.04</v>
      </c>
      <c r="BH35" s="182"/>
      <c r="BI35" s="278"/>
      <c r="BK35" s="276">
        <v>19</v>
      </c>
      <c r="BL35">
        <v>12.39</v>
      </c>
      <c r="BN35" s="1"/>
      <c r="BU35" s="277">
        <v>19</v>
      </c>
      <c r="BV35" s="182">
        <v>9.282</v>
      </c>
      <c r="BW35" s="182"/>
      <c r="BX35" s="278"/>
      <c r="BZ35" s="277">
        <v>17</v>
      </c>
      <c r="CA35" s="182">
        <v>7.58</v>
      </c>
      <c r="CB35" s="182"/>
      <c r="CC35" s="182"/>
      <c r="CD35" s="278"/>
      <c r="CE35" s="161"/>
      <c r="CL35" s="111"/>
      <c r="CM35" s="111"/>
      <c r="CN35" s="111"/>
      <c r="CO35" s="111"/>
      <c r="CP35" s="111"/>
      <c r="CQ35" s="111"/>
      <c r="CR35" s="111"/>
      <c r="CS35" s="111"/>
      <c r="CT35" s="111"/>
      <c r="CU35" s="111"/>
      <c r="CV35" s="111"/>
      <c r="CW35" s="111"/>
    </row>
    <row r="36" spans="1:101">
      <c r="A36" s="89">
        <v>14</v>
      </c>
      <c r="B36">
        <v>20.89</v>
      </c>
      <c r="E36" s="1"/>
      <c r="G36" s="276">
        <v>22</v>
      </c>
      <c r="H36">
        <v>1.7999999999999999E-2</v>
      </c>
      <c r="J36" s="1"/>
      <c r="AA36" s="277"/>
      <c r="AB36" s="182"/>
      <c r="AC36" s="182"/>
      <c r="AD36" s="182"/>
      <c r="AE36" s="278"/>
      <c r="AG36" s="277">
        <v>26</v>
      </c>
      <c r="AH36" s="182">
        <v>1.99</v>
      </c>
      <c r="AI36" s="182"/>
      <c r="AJ36" s="278"/>
      <c r="AS36" s="276">
        <v>22</v>
      </c>
      <c r="AT36">
        <v>1.7999999999999999E-2</v>
      </c>
      <c r="AV36" s="1"/>
      <c r="BK36" s="276">
        <v>26</v>
      </c>
      <c r="BL36">
        <v>2.3E-2</v>
      </c>
      <c r="BN36" s="1"/>
      <c r="CE36" s="161"/>
      <c r="CL36" s="111"/>
      <c r="CM36" s="111"/>
      <c r="CN36" s="111"/>
      <c r="CO36" s="111"/>
      <c r="CP36" s="111"/>
      <c r="CQ36" s="111"/>
      <c r="CR36" s="111"/>
      <c r="CS36" s="111"/>
      <c r="CT36" s="111"/>
      <c r="CU36" s="111"/>
      <c r="CV36" s="111"/>
      <c r="CW36" s="111"/>
    </row>
    <row r="37" spans="1:101">
      <c r="A37" s="89">
        <v>19</v>
      </c>
      <c r="B37">
        <v>8.6750000000000007</v>
      </c>
      <c r="E37" s="1"/>
      <c r="G37" s="276">
        <v>26</v>
      </c>
      <c r="H37">
        <v>0.48</v>
      </c>
      <c r="J37" s="1"/>
      <c r="AS37" s="277">
        <v>26</v>
      </c>
      <c r="AT37" s="182">
        <v>0.48</v>
      </c>
      <c r="AU37" s="182"/>
      <c r="AV37" s="278"/>
      <c r="BK37" s="277">
        <v>56</v>
      </c>
      <c r="BL37" s="182">
        <v>0.73</v>
      </c>
      <c r="BM37" s="182"/>
      <c r="BN37" s="278"/>
      <c r="CE37" s="161"/>
      <c r="CL37" s="111"/>
      <c r="CM37" s="111"/>
      <c r="CN37" s="111"/>
      <c r="CO37" s="111"/>
      <c r="CP37" s="111"/>
      <c r="CQ37" s="111"/>
      <c r="CR37" s="111"/>
      <c r="CS37" s="111"/>
      <c r="CT37" s="111"/>
      <c r="CU37" s="111"/>
      <c r="CV37" s="111"/>
      <c r="CW37" s="111"/>
    </row>
    <row r="38" spans="1:101">
      <c r="A38" s="89">
        <v>20</v>
      </c>
      <c r="B38">
        <v>1.4E-2</v>
      </c>
      <c r="E38" s="1"/>
      <c r="G38" s="276"/>
      <c r="J38" s="1"/>
      <c r="CE38" s="161"/>
      <c r="CL38" s="111"/>
      <c r="CM38" s="111"/>
      <c r="CN38" s="111"/>
      <c r="CO38" s="111"/>
      <c r="CP38" s="111"/>
      <c r="CQ38" s="111"/>
      <c r="CR38" s="111"/>
      <c r="CS38" s="111"/>
      <c r="CT38" s="111"/>
      <c r="CU38" s="111"/>
      <c r="CV38" s="111"/>
      <c r="CW38" s="111"/>
    </row>
    <row r="39" spans="1:101">
      <c r="A39" s="89">
        <v>22</v>
      </c>
      <c r="B39">
        <v>0.52</v>
      </c>
      <c r="E39" s="1"/>
      <c r="G39" s="276"/>
      <c r="J39" s="1"/>
      <c r="CE39" s="161"/>
      <c r="CL39" s="111"/>
      <c r="CM39" s="111"/>
      <c r="CN39" s="111"/>
      <c r="CO39" s="111"/>
      <c r="CP39" s="111"/>
      <c r="CQ39" s="111"/>
      <c r="CR39" s="111"/>
      <c r="CS39" s="111"/>
      <c r="CT39" s="111"/>
      <c r="CU39" s="111"/>
      <c r="CV39" s="111"/>
      <c r="CW39" s="111"/>
    </row>
    <row r="40" spans="1:101">
      <c r="A40" s="89">
        <v>24</v>
      </c>
      <c r="B40">
        <v>7.0000000000000007E-2</v>
      </c>
      <c r="E40" s="1"/>
      <c r="G40" s="276"/>
      <c r="J40" s="1"/>
      <c r="CE40" s="161"/>
      <c r="CL40" s="111"/>
      <c r="CM40" s="111"/>
      <c r="CN40" s="111"/>
      <c r="CO40" s="111"/>
      <c r="CP40" s="111"/>
      <c r="CQ40" s="111"/>
      <c r="CR40" s="111"/>
      <c r="CS40" s="111"/>
      <c r="CT40" s="111"/>
      <c r="CU40" s="111"/>
      <c r="CV40" s="111"/>
      <c r="CW40" s="111"/>
    </row>
    <row r="41" spans="1:101">
      <c r="A41" s="89">
        <v>25</v>
      </c>
      <c r="B41">
        <v>2.3E-2</v>
      </c>
      <c r="E41" s="1"/>
      <c r="G41" s="276"/>
      <c r="J41" s="1"/>
      <c r="CE41" s="161"/>
      <c r="CL41" s="111"/>
      <c r="CM41" s="111"/>
      <c r="CN41" s="111"/>
      <c r="CO41" s="111"/>
      <c r="CP41" s="111"/>
      <c r="CQ41" s="111"/>
      <c r="CR41" s="111"/>
      <c r="CS41" s="111"/>
      <c r="CT41" s="111"/>
      <c r="CU41" s="111"/>
      <c r="CV41" s="111"/>
      <c r="CW41" s="111"/>
    </row>
    <row r="42" spans="1:101">
      <c r="A42" s="89">
        <v>26</v>
      </c>
      <c r="B42">
        <v>3.9870000000000001</v>
      </c>
      <c r="E42" s="1"/>
      <c r="G42" s="276"/>
      <c r="J42" s="1"/>
      <c r="CE42" s="161"/>
      <c r="CL42" s="111"/>
      <c r="CM42" s="111"/>
      <c r="CN42" s="111"/>
      <c r="CO42" s="111"/>
      <c r="CP42" s="111"/>
      <c r="CQ42" s="111"/>
      <c r="CR42" s="111"/>
      <c r="CS42" s="111"/>
      <c r="CT42" s="111"/>
      <c r="CU42" s="111"/>
      <c r="CV42" s="111"/>
      <c r="CW42" s="111"/>
    </row>
    <row r="43" spans="1:101">
      <c r="A43" s="299">
        <v>56</v>
      </c>
      <c r="B43" s="182">
        <v>0.28999999999999998</v>
      </c>
      <c r="C43" s="182"/>
      <c r="D43" s="182"/>
      <c r="E43" s="278"/>
      <c r="G43" s="277"/>
      <c r="H43" s="182"/>
      <c r="I43" s="182"/>
      <c r="J43" s="278"/>
      <c r="CE43" s="161"/>
      <c r="CL43" s="111"/>
      <c r="CM43" s="111"/>
      <c r="CN43" s="111"/>
      <c r="CO43" s="111"/>
      <c r="CP43" s="111"/>
      <c r="CQ43" s="111"/>
      <c r="CR43" s="111"/>
      <c r="CS43" s="111"/>
      <c r="CT43" s="111"/>
      <c r="CU43" s="111"/>
      <c r="CV43" s="111"/>
      <c r="CW43" s="111"/>
    </row>
    <row r="44" spans="1:101">
      <c r="A44" s="89"/>
      <c r="CE44" s="161"/>
      <c r="CL44" s="111"/>
      <c r="CM44" s="111"/>
      <c r="CN44" s="111"/>
      <c r="CO44" s="111"/>
      <c r="CP44" s="111"/>
      <c r="CQ44" s="111"/>
      <c r="CR44" s="111"/>
      <c r="CS44" s="111"/>
      <c r="CT44" s="111"/>
      <c r="CU44" s="111"/>
      <c r="CV44" s="111"/>
      <c r="CW44" s="111"/>
    </row>
    <row r="45" spans="1:101">
      <c r="A45" s="89"/>
      <c r="CE45" s="161"/>
      <c r="CL45" s="111"/>
      <c r="CM45" s="111"/>
      <c r="CN45" s="111"/>
      <c r="CO45" s="111"/>
      <c r="CP45" s="111"/>
      <c r="CQ45" s="111"/>
      <c r="CR45" s="111"/>
      <c r="CS45" s="111"/>
      <c r="CT45" s="111"/>
      <c r="CU45" s="111"/>
      <c r="CV45" s="111"/>
      <c r="CW45" s="111"/>
    </row>
    <row r="46" spans="1:101">
      <c r="A46" s="298" t="s">
        <v>1036</v>
      </c>
      <c r="B46" s="176"/>
      <c r="C46" s="176"/>
      <c r="D46" s="176"/>
      <c r="E46" s="176"/>
      <c r="F46" s="176"/>
      <c r="G46" s="176"/>
      <c r="H46" s="176"/>
      <c r="I46" s="176"/>
      <c r="J46" s="176"/>
      <c r="K46" s="176"/>
      <c r="L46" s="176"/>
      <c r="M46" s="176"/>
      <c r="N46" s="176"/>
      <c r="O46" s="176"/>
      <c r="P46" s="176"/>
      <c r="Q46" s="176"/>
      <c r="R46" s="176"/>
      <c r="S46" s="177"/>
      <c r="CE46" s="161"/>
      <c r="CL46" s="111"/>
      <c r="CM46" s="111"/>
      <c r="CN46" s="111"/>
      <c r="CO46" s="111"/>
      <c r="CP46" s="111"/>
      <c r="CQ46" s="111"/>
      <c r="CR46" s="111"/>
      <c r="CS46" s="111"/>
      <c r="CT46" s="111"/>
      <c r="CU46" s="111"/>
      <c r="CV46" s="111"/>
      <c r="CW46" s="111"/>
    </row>
    <row r="47" spans="1:101">
      <c r="A47" s="89" t="s">
        <v>989</v>
      </c>
      <c r="B47" t="s">
        <v>1037</v>
      </c>
      <c r="C47" t="s">
        <v>1038</v>
      </c>
      <c r="D47" t="s">
        <v>1039</v>
      </c>
      <c r="E47" t="s">
        <v>1040</v>
      </c>
      <c r="F47" t="s">
        <v>1041</v>
      </c>
      <c r="G47" t="s">
        <v>1042</v>
      </c>
      <c r="H47" t="s">
        <v>1043</v>
      </c>
      <c r="I47" t="s">
        <v>1044</v>
      </c>
      <c r="J47" t="s">
        <v>1045</v>
      </c>
      <c r="K47" t="s">
        <v>1046</v>
      </c>
      <c r="L47" t="s">
        <v>1047</v>
      </c>
      <c r="M47" t="s">
        <v>1048</v>
      </c>
      <c r="N47" t="s">
        <v>1049</v>
      </c>
      <c r="O47" t="s">
        <v>1050</v>
      </c>
      <c r="P47" t="s">
        <v>1051</v>
      </c>
      <c r="Q47" t="s">
        <v>1052</v>
      </c>
      <c r="R47" t="s">
        <v>1053</v>
      </c>
      <c r="S47" s="1" t="s">
        <v>1054</v>
      </c>
      <c r="CE47" s="161"/>
      <c r="CL47" s="111"/>
      <c r="CM47" s="111"/>
      <c r="CN47" s="111"/>
      <c r="CO47" s="111"/>
      <c r="CP47" s="111"/>
      <c r="CQ47" s="111"/>
      <c r="CR47" s="111"/>
      <c r="CS47" s="111"/>
      <c r="CT47" s="111"/>
      <c r="CU47" s="111"/>
      <c r="CV47" s="111"/>
      <c r="CW47" s="111"/>
    </row>
    <row r="48" spans="1:101">
      <c r="A48" s="89">
        <v>14</v>
      </c>
      <c r="B48">
        <v>1</v>
      </c>
      <c r="C48">
        <v>71</v>
      </c>
      <c r="D48">
        <v>20.89</v>
      </c>
      <c r="E48">
        <v>0.14080000000000001</v>
      </c>
      <c r="F48">
        <v>0.65044000000000002</v>
      </c>
      <c r="G48">
        <v>1.2804800000000001</v>
      </c>
      <c r="H48">
        <v>2.2023999999999999</v>
      </c>
      <c r="I48">
        <v>1333.07</v>
      </c>
      <c r="J48">
        <v>0.68442999999999998</v>
      </c>
      <c r="K48">
        <v>0.93742999999999999</v>
      </c>
      <c r="L48" s="111">
        <v>12949.9</v>
      </c>
      <c r="M48">
        <v>1.2099999999999999E-3</v>
      </c>
      <c r="N48">
        <v>1.01E-3</v>
      </c>
      <c r="O48">
        <v>399506.7</v>
      </c>
      <c r="P48">
        <v>10</v>
      </c>
      <c r="Q48">
        <v>10</v>
      </c>
      <c r="R48">
        <v>2.1</v>
      </c>
      <c r="S48" s="1">
        <v>2.8</v>
      </c>
      <c r="CE48" s="161"/>
      <c r="CL48" s="111"/>
      <c r="CM48" s="111"/>
      <c r="CN48" s="111"/>
      <c r="CO48" s="111"/>
      <c r="CP48" s="111"/>
      <c r="CQ48" s="111"/>
      <c r="CR48" s="111"/>
      <c r="CS48" s="111"/>
      <c r="CT48" s="111"/>
      <c r="CU48" s="111"/>
      <c r="CV48" s="111"/>
      <c r="CW48" s="111"/>
    </row>
    <row r="49" spans="1:101">
      <c r="A49" s="89">
        <v>13</v>
      </c>
      <c r="B49">
        <v>1</v>
      </c>
      <c r="C49">
        <v>397</v>
      </c>
      <c r="D49">
        <v>19.07</v>
      </c>
      <c r="E49">
        <v>0.14505000000000001</v>
      </c>
      <c r="F49">
        <v>0.65136000000000005</v>
      </c>
      <c r="G49">
        <v>1.28783</v>
      </c>
      <c r="H49">
        <v>2.27623</v>
      </c>
      <c r="I49">
        <v>1193.2</v>
      </c>
      <c r="J49">
        <v>0.70752999999999999</v>
      </c>
      <c r="K49">
        <v>0.93481000000000003</v>
      </c>
      <c r="L49" s="111">
        <v>9523.3799999999992</v>
      </c>
      <c r="M49">
        <v>8.1799999999999998E-3</v>
      </c>
      <c r="N49">
        <v>9.1E-4</v>
      </c>
      <c r="O49">
        <v>325980</v>
      </c>
      <c r="P49">
        <v>10</v>
      </c>
      <c r="Q49">
        <v>10</v>
      </c>
      <c r="R49">
        <v>2.8</v>
      </c>
      <c r="S49" s="1">
        <v>2.8</v>
      </c>
      <c r="CE49" s="161"/>
      <c r="CL49" s="111"/>
      <c r="CM49" s="111"/>
      <c r="CN49" s="111"/>
      <c r="CO49" s="111"/>
      <c r="CP49" s="111"/>
      <c r="CQ49" s="111"/>
      <c r="CR49" s="111"/>
      <c r="CS49" s="111"/>
      <c r="CT49" s="111"/>
      <c r="CU49" s="111"/>
      <c r="CV49" s="111"/>
      <c r="CW49" s="111"/>
    </row>
    <row r="50" spans="1:101">
      <c r="A50" s="89">
        <v>22</v>
      </c>
      <c r="B50">
        <v>1</v>
      </c>
      <c r="C50">
        <v>208</v>
      </c>
      <c r="D50">
        <v>59.29</v>
      </c>
      <c r="E50">
        <v>8.2269999999999996E-2</v>
      </c>
      <c r="F50">
        <v>0.62910999999999995</v>
      </c>
      <c r="G50">
        <v>1.3492500000000001</v>
      </c>
      <c r="H50">
        <v>1.8825099999999999</v>
      </c>
      <c r="I50">
        <v>91.23</v>
      </c>
      <c r="J50">
        <v>0.97611999999999999</v>
      </c>
      <c r="K50">
        <v>0.93220999999999998</v>
      </c>
      <c r="L50" s="111">
        <v>105360</v>
      </c>
      <c r="M50">
        <v>4.4999999999999999E-4</v>
      </c>
      <c r="N50">
        <v>1.4370000000000001E-2</v>
      </c>
      <c r="O50">
        <v>276533.3</v>
      </c>
      <c r="P50">
        <v>40</v>
      </c>
      <c r="Q50">
        <v>40</v>
      </c>
      <c r="R50">
        <v>2.5</v>
      </c>
      <c r="S50" s="1">
        <v>4.5</v>
      </c>
      <c r="CE50" s="161"/>
      <c r="CL50" s="111"/>
      <c r="CM50" s="111"/>
      <c r="CN50" s="111"/>
      <c r="CO50" s="111"/>
      <c r="CP50" s="111"/>
      <c r="CQ50" s="111"/>
      <c r="CR50" s="111"/>
      <c r="CS50" s="111"/>
      <c r="CT50" s="111"/>
      <c r="CU50" s="111"/>
      <c r="CV50" s="111"/>
      <c r="CW50" s="111"/>
    </row>
    <row r="51" spans="1:101">
      <c r="A51" s="89">
        <v>24</v>
      </c>
      <c r="B51">
        <v>1</v>
      </c>
      <c r="C51">
        <v>417</v>
      </c>
      <c r="D51">
        <v>68.42</v>
      </c>
      <c r="E51">
        <v>6.5839999999999996E-2</v>
      </c>
      <c r="F51">
        <v>0.60936000000000001</v>
      </c>
      <c r="G51">
        <v>1.3757299999999999</v>
      </c>
      <c r="H51">
        <v>1.8162799999999999</v>
      </c>
      <c r="I51">
        <v>70.97</v>
      </c>
      <c r="J51">
        <v>0.98234999999999995</v>
      </c>
      <c r="K51">
        <v>0.92805000000000004</v>
      </c>
      <c r="L51" s="111">
        <v>174029</v>
      </c>
      <c r="M51">
        <v>0</v>
      </c>
      <c r="N51">
        <v>0.02</v>
      </c>
      <c r="O51">
        <v>444773.3</v>
      </c>
      <c r="P51">
        <v>60</v>
      </c>
      <c r="Q51">
        <v>60</v>
      </c>
      <c r="R51">
        <v>3</v>
      </c>
      <c r="S51" s="1">
        <v>3</v>
      </c>
      <c r="CE51" s="161"/>
      <c r="CL51" s="111"/>
      <c r="CM51" s="111"/>
      <c r="CN51" s="111"/>
      <c r="CO51" s="111"/>
      <c r="CP51" s="111"/>
      <c r="CQ51" s="111"/>
      <c r="CR51" s="111"/>
      <c r="CS51" s="111"/>
      <c r="CT51" s="111"/>
      <c r="CU51" s="111"/>
      <c r="CV51" s="111"/>
      <c r="CW51" s="111"/>
    </row>
    <row r="52" spans="1:101">
      <c r="A52" s="89">
        <v>23</v>
      </c>
      <c r="B52">
        <v>1</v>
      </c>
      <c r="C52">
        <v>403</v>
      </c>
      <c r="D52">
        <v>67.98</v>
      </c>
      <c r="E52">
        <v>7.4319999999999997E-2</v>
      </c>
      <c r="F52">
        <v>0.63058000000000003</v>
      </c>
      <c r="G52">
        <v>1.3771100000000001</v>
      </c>
      <c r="H52">
        <v>1.8642300000000001</v>
      </c>
      <c r="I52">
        <v>79.760000000000005</v>
      </c>
      <c r="J52">
        <v>0.97931999999999997</v>
      </c>
      <c r="K52">
        <v>0.92723</v>
      </c>
      <c r="L52" s="111">
        <v>131836</v>
      </c>
      <c r="M52">
        <v>0</v>
      </c>
      <c r="N52">
        <v>1.687E-2</v>
      </c>
      <c r="O52">
        <v>83986.7</v>
      </c>
      <c r="P52">
        <v>60</v>
      </c>
      <c r="Q52">
        <v>60</v>
      </c>
      <c r="R52">
        <v>2.5</v>
      </c>
      <c r="S52" s="1">
        <v>2.5</v>
      </c>
      <c r="CE52" s="161"/>
      <c r="CL52" s="111"/>
      <c r="CM52" s="111"/>
      <c r="CN52" s="111"/>
      <c r="CO52" s="111"/>
      <c r="CP52" s="111"/>
      <c r="CQ52" s="111"/>
      <c r="CR52" s="111"/>
      <c r="CS52" s="111"/>
      <c r="CT52" s="111"/>
      <c r="CU52" s="111"/>
      <c r="CV52" s="111"/>
      <c r="CW52" s="111"/>
    </row>
    <row r="53" spans="1:101">
      <c r="A53" s="89">
        <v>26</v>
      </c>
      <c r="B53">
        <v>1</v>
      </c>
      <c r="C53">
        <v>9421</v>
      </c>
      <c r="D53">
        <v>54.747</v>
      </c>
      <c r="E53">
        <v>5.2440000000000001E-2</v>
      </c>
      <c r="F53">
        <v>0.56852000000000003</v>
      </c>
      <c r="G53">
        <v>1.3315999999999999</v>
      </c>
      <c r="H53">
        <v>1.6769499999999999</v>
      </c>
      <c r="I53">
        <v>63.05</v>
      </c>
      <c r="J53">
        <v>0.98555999999999999</v>
      </c>
      <c r="K53">
        <v>0.93806999999999996</v>
      </c>
      <c r="L53" s="111">
        <v>313877</v>
      </c>
      <c r="M53">
        <v>0</v>
      </c>
      <c r="N53">
        <v>2.8799999999999999E-2</v>
      </c>
      <c r="O53">
        <v>390593.3</v>
      </c>
      <c r="P53">
        <v>40</v>
      </c>
      <c r="Q53">
        <v>40</v>
      </c>
      <c r="R53">
        <v>3.2</v>
      </c>
      <c r="S53" s="1">
        <v>3</v>
      </c>
      <c r="CE53" s="161"/>
      <c r="CL53" s="111"/>
      <c r="CM53" s="111"/>
      <c r="CN53" s="111"/>
      <c r="CO53" s="111"/>
      <c r="CP53" s="111"/>
      <c r="CQ53" s="111"/>
      <c r="CR53" s="111"/>
      <c r="CS53" s="111"/>
      <c r="CT53" s="111"/>
      <c r="CU53" s="111"/>
      <c r="CV53" s="111"/>
      <c r="CW53" s="111"/>
    </row>
    <row r="54" spans="1:101">
      <c r="A54" s="89">
        <v>25</v>
      </c>
      <c r="B54">
        <v>1</v>
      </c>
      <c r="C54">
        <v>170</v>
      </c>
      <c r="D54">
        <v>34.97</v>
      </c>
      <c r="E54">
        <v>6.139E-2</v>
      </c>
      <c r="F54">
        <v>0.58328999999999998</v>
      </c>
      <c r="G54">
        <v>1.2960400000000001</v>
      </c>
      <c r="H54">
        <v>1.6952799999999999</v>
      </c>
      <c r="I54">
        <v>85.73</v>
      </c>
      <c r="J54">
        <v>0.97970000000000002</v>
      </c>
      <c r="K54">
        <v>0.94498000000000004</v>
      </c>
      <c r="L54" s="111">
        <v>243505</v>
      </c>
      <c r="M54">
        <v>5.0000000000000001E-4</v>
      </c>
      <c r="N54">
        <v>2.4799999999999999E-2</v>
      </c>
      <c r="O54">
        <v>63660</v>
      </c>
      <c r="P54">
        <v>60</v>
      </c>
      <c r="Q54">
        <v>60</v>
      </c>
      <c r="R54">
        <v>3.5</v>
      </c>
      <c r="S54" s="1">
        <v>2.5</v>
      </c>
      <c r="CE54" s="161"/>
      <c r="CL54" s="111"/>
      <c r="CM54" s="111"/>
      <c r="CN54" s="111"/>
      <c r="CO54" s="111"/>
      <c r="CP54" s="111"/>
      <c r="CQ54" s="111"/>
      <c r="CR54" s="111"/>
      <c r="CS54" s="111"/>
      <c r="CT54" s="111"/>
      <c r="CU54" s="111"/>
      <c r="CV54" s="111"/>
      <c r="CW54" s="111"/>
    </row>
    <row r="55" spans="1:101">
      <c r="A55" s="89">
        <v>12</v>
      </c>
      <c r="B55">
        <v>1</v>
      </c>
      <c r="C55">
        <v>560</v>
      </c>
      <c r="D55">
        <v>34.475000000000001</v>
      </c>
      <c r="E55">
        <v>0.15623999999999999</v>
      </c>
      <c r="F55">
        <v>0.65119000000000005</v>
      </c>
      <c r="G55">
        <v>1.2521</v>
      </c>
      <c r="H55">
        <v>2.2738499999999999</v>
      </c>
      <c r="I55">
        <v>1485.58</v>
      </c>
      <c r="J55">
        <v>0.64729000000000003</v>
      </c>
      <c r="K55">
        <v>0.94118999999999997</v>
      </c>
      <c r="L55" s="111">
        <v>7055.92</v>
      </c>
      <c r="M55">
        <v>3.7699999999999999E-3</v>
      </c>
      <c r="N55">
        <v>5.5000000000000003E-4</v>
      </c>
      <c r="O55">
        <v>429493.3</v>
      </c>
      <c r="P55">
        <v>60</v>
      </c>
      <c r="Q55">
        <v>60</v>
      </c>
      <c r="R55">
        <v>2.8</v>
      </c>
      <c r="S55" s="1">
        <v>3.2</v>
      </c>
      <c r="CE55" s="161"/>
      <c r="CL55" s="111"/>
      <c r="CM55" s="111"/>
      <c r="CN55" s="111"/>
      <c r="CO55" s="111"/>
      <c r="CP55" s="111"/>
      <c r="CQ55" s="111"/>
      <c r="CR55" s="111"/>
      <c r="CS55" s="111"/>
      <c r="CT55" s="111"/>
      <c r="CU55" s="111"/>
      <c r="CV55" s="111"/>
      <c r="CW55" s="111"/>
    </row>
    <row r="56" spans="1:101">
      <c r="A56" s="89">
        <v>20</v>
      </c>
      <c r="B56">
        <v>1</v>
      </c>
      <c r="C56">
        <v>397</v>
      </c>
      <c r="D56">
        <v>13.64</v>
      </c>
      <c r="E56">
        <v>0.10177</v>
      </c>
      <c r="F56">
        <v>0.61548000000000003</v>
      </c>
      <c r="G56">
        <v>1.26231</v>
      </c>
      <c r="H56">
        <v>1.8768499999999999</v>
      </c>
      <c r="I56">
        <v>284.10000000000002</v>
      </c>
      <c r="J56">
        <v>0.92691000000000001</v>
      </c>
      <c r="K56">
        <v>0.94733000000000001</v>
      </c>
      <c r="L56" s="111">
        <v>68647.3</v>
      </c>
      <c r="M56">
        <v>1.8000000000000001E-4</v>
      </c>
      <c r="N56">
        <v>7.3699999999999998E-3</v>
      </c>
      <c r="O56">
        <v>137653.29999999999</v>
      </c>
      <c r="P56">
        <v>60</v>
      </c>
      <c r="Q56">
        <v>60</v>
      </c>
      <c r="R56">
        <v>2.5</v>
      </c>
      <c r="S56" s="1">
        <v>0.5</v>
      </c>
      <c r="CE56" s="161"/>
      <c r="CL56" s="111"/>
      <c r="CM56" s="111"/>
      <c r="CN56" s="111"/>
      <c r="CO56" s="111"/>
      <c r="CP56" s="111"/>
      <c r="CQ56" s="111"/>
      <c r="CR56" s="111"/>
      <c r="CS56" s="111"/>
      <c r="CT56" s="111"/>
      <c r="CU56" s="111"/>
      <c r="CV56" s="111"/>
      <c r="CW56" s="111"/>
    </row>
    <row r="57" spans="1:101">
      <c r="A57" s="89">
        <v>56</v>
      </c>
      <c r="B57">
        <v>3</v>
      </c>
      <c r="C57">
        <v>486</v>
      </c>
      <c r="D57">
        <v>49.99</v>
      </c>
      <c r="E57">
        <v>6.046E-2</v>
      </c>
      <c r="F57">
        <v>0.63104000000000005</v>
      </c>
      <c r="G57">
        <v>1.5912500000000001</v>
      </c>
      <c r="H57">
        <v>2.1082000000000001</v>
      </c>
      <c r="I57">
        <v>252.98</v>
      </c>
      <c r="J57">
        <v>0.93784000000000001</v>
      </c>
      <c r="K57">
        <v>0.87522999999999995</v>
      </c>
      <c r="L57" s="111">
        <v>101203</v>
      </c>
      <c r="M57">
        <v>0</v>
      </c>
      <c r="N57">
        <v>1.934E-2</v>
      </c>
      <c r="O57">
        <v>83526.7</v>
      </c>
      <c r="P57">
        <v>60</v>
      </c>
      <c r="Q57">
        <v>60</v>
      </c>
      <c r="R57">
        <v>4.5</v>
      </c>
      <c r="S57" s="1">
        <v>2.5</v>
      </c>
      <c r="CE57" s="161"/>
      <c r="CL57" s="111"/>
      <c r="CM57" s="111"/>
      <c r="CN57" s="111"/>
      <c r="CO57" s="111"/>
      <c r="CP57" s="111"/>
      <c r="CQ57" s="111"/>
      <c r="CR57" s="111"/>
      <c r="CS57" s="111"/>
      <c r="CT57" s="111"/>
      <c r="CU57" s="111"/>
      <c r="CV57" s="111"/>
      <c r="CW57" s="111"/>
    </row>
    <row r="58" spans="1:101">
      <c r="A58" s="89">
        <v>11</v>
      </c>
      <c r="B58">
        <v>1</v>
      </c>
      <c r="C58">
        <v>471</v>
      </c>
      <c r="D58">
        <v>8.7170000000000005</v>
      </c>
      <c r="E58">
        <v>0.16056000000000001</v>
      </c>
      <c r="F58">
        <v>0.65602000000000005</v>
      </c>
      <c r="G58">
        <v>1.25589</v>
      </c>
      <c r="H58">
        <v>2.3507199999999999</v>
      </c>
      <c r="I58">
        <v>2606.1</v>
      </c>
      <c r="J58">
        <v>0.48398000000000002</v>
      </c>
      <c r="K58">
        <v>0.93935000000000002</v>
      </c>
      <c r="L58" s="111">
        <v>4992.51</v>
      </c>
      <c r="M58">
        <v>5.0600000000000003E-3</v>
      </c>
      <c r="N58">
        <v>3.4000000000000002E-4</v>
      </c>
      <c r="O58">
        <v>48966.7</v>
      </c>
      <c r="P58">
        <v>60</v>
      </c>
      <c r="Q58">
        <v>60</v>
      </c>
      <c r="R58">
        <v>2.5</v>
      </c>
      <c r="S58" s="1">
        <v>2.5</v>
      </c>
      <c r="CE58" s="161"/>
      <c r="CL58" s="111"/>
      <c r="CM58" s="111"/>
      <c r="CN58" s="111"/>
      <c r="CO58" s="111"/>
      <c r="CP58" s="111"/>
      <c r="CQ58" s="111"/>
      <c r="CR58" s="111"/>
      <c r="CS58" s="111"/>
      <c r="CT58" s="111"/>
      <c r="CU58" s="111"/>
      <c r="CV58" s="111"/>
      <c r="CW58" s="111"/>
    </row>
    <row r="59" spans="1:101">
      <c r="A59" s="89">
        <v>19</v>
      </c>
      <c r="B59">
        <v>1</v>
      </c>
      <c r="C59">
        <v>96</v>
      </c>
      <c r="D59">
        <v>12.39</v>
      </c>
      <c r="E59">
        <v>0.10972999999999999</v>
      </c>
      <c r="F59">
        <v>0.62646999999999997</v>
      </c>
      <c r="G59">
        <v>1.2669600000000001</v>
      </c>
      <c r="H59">
        <v>1.9260600000000001</v>
      </c>
      <c r="I59">
        <v>396.8</v>
      </c>
      <c r="J59">
        <v>0.89715</v>
      </c>
      <c r="K59">
        <v>0.94543999999999995</v>
      </c>
      <c r="L59" s="111">
        <v>52258.6</v>
      </c>
      <c r="M59">
        <v>3.3E-4</v>
      </c>
      <c r="N59">
        <v>5.2700000000000004E-3</v>
      </c>
      <c r="O59">
        <v>114460</v>
      </c>
      <c r="P59">
        <v>20</v>
      </c>
      <c r="Q59">
        <v>20</v>
      </c>
      <c r="R59">
        <v>2.5</v>
      </c>
      <c r="S59" s="1">
        <v>2</v>
      </c>
      <c r="CE59" s="161"/>
      <c r="CL59" s="111"/>
      <c r="CM59" s="111"/>
      <c r="CN59" s="111"/>
      <c r="CO59" s="111"/>
      <c r="CP59" s="111"/>
      <c r="CQ59" s="111"/>
      <c r="CR59" s="111"/>
      <c r="CS59" s="111"/>
      <c r="CT59" s="111"/>
      <c r="CU59" s="111"/>
      <c r="CV59" s="111"/>
      <c r="CW59" s="111"/>
    </row>
    <row r="60" spans="1:101">
      <c r="A60" s="89">
        <v>37</v>
      </c>
      <c r="B60">
        <v>3</v>
      </c>
      <c r="C60">
        <v>582</v>
      </c>
      <c r="D60">
        <v>34.984000000000002</v>
      </c>
      <c r="E60">
        <v>0.11342000000000001</v>
      </c>
      <c r="F60">
        <v>0.68984999999999996</v>
      </c>
      <c r="G60">
        <v>1.53304</v>
      </c>
      <c r="H60">
        <v>2.53742</v>
      </c>
      <c r="I60">
        <v>1044.03</v>
      </c>
      <c r="J60">
        <v>0.74341000000000002</v>
      </c>
      <c r="K60">
        <v>0.88439999999999996</v>
      </c>
      <c r="L60" s="111">
        <v>9834.0499999999993</v>
      </c>
      <c r="M60">
        <v>4.3499999999999997E-3</v>
      </c>
      <c r="N60">
        <v>2.5000000000000001E-3</v>
      </c>
      <c r="O60">
        <v>87733.3</v>
      </c>
      <c r="P60">
        <v>60</v>
      </c>
      <c r="Q60">
        <v>60</v>
      </c>
      <c r="R60">
        <v>2.2000000000000002</v>
      </c>
      <c r="S60" s="1">
        <v>1.5</v>
      </c>
      <c r="CE60" s="161"/>
      <c r="CL60" s="111"/>
      <c r="CM60" s="111"/>
      <c r="CN60" s="111"/>
      <c r="CO60" s="111"/>
      <c r="CP60" s="111"/>
      <c r="CQ60" s="111"/>
      <c r="CR60" s="111"/>
      <c r="CS60" s="111"/>
      <c r="CT60" s="111"/>
      <c r="CU60" s="111"/>
      <c r="CV60" s="111"/>
      <c r="CW60" s="111"/>
    </row>
    <row r="61" spans="1:101">
      <c r="A61" s="89">
        <v>9</v>
      </c>
      <c r="B61">
        <v>1</v>
      </c>
      <c r="C61">
        <v>213</v>
      </c>
      <c r="D61">
        <v>9.02</v>
      </c>
      <c r="E61">
        <v>0.16644999999999999</v>
      </c>
      <c r="F61">
        <v>0.66527999999999998</v>
      </c>
      <c r="G61">
        <v>1.2747599999999999</v>
      </c>
      <c r="H61">
        <v>2.5381999999999998</v>
      </c>
      <c r="I61">
        <v>7356.85</v>
      </c>
      <c r="J61">
        <v>0.1953</v>
      </c>
      <c r="K61">
        <v>0.93322000000000005</v>
      </c>
      <c r="L61" s="111">
        <v>2357.17</v>
      </c>
      <c r="M61">
        <v>1.4599999999999999E-3</v>
      </c>
      <c r="N61">
        <v>1E-4</v>
      </c>
      <c r="O61">
        <v>2193.3000000000002</v>
      </c>
      <c r="P61">
        <v>100</v>
      </c>
      <c r="Q61">
        <v>100</v>
      </c>
      <c r="R61">
        <v>4</v>
      </c>
      <c r="S61" s="1">
        <v>3</v>
      </c>
      <c r="CE61" s="161"/>
      <c r="CL61" s="111"/>
      <c r="CM61" s="111"/>
      <c r="CN61" s="111"/>
      <c r="CO61" s="111"/>
      <c r="CP61" s="111"/>
      <c r="CQ61" s="111"/>
      <c r="CR61" s="111"/>
      <c r="CS61" s="111"/>
      <c r="CT61" s="111"/>
      <c r="CU61" s="111"/>
      <c r="CV61" s="111"/>
      <c r="CW61" s="111"/>
    </row>
    <row r="62" spans="1:101">
      <c r="A62" s="299">
        <v>17</v>
      </c>
      <c r="B62" s="182">
        <v>1</v>
      </c>
      <c r="C62" s="182">
        <v>470</v>
      </c>
      <c r="D62" s="182">
        <v>7.58</v>
      </c>
      <c r="E62" s="182">
        <v>0.12853999999999999</v>
      </c>
      <c r="F62" s="182">
        <v>0.64068999999999998</v>
      </c>
      <c r="G62" s="182">
        <v>1.24905</v>
      </c>
      <c r="H62" s="182">
        <v>1.9863500000000001</v>
      </c>
      <c r="I62" s="182">
        <v>706.56</v>
      </c>
      <c r="J62" s="182">
        <v>0.81796999999999997</v>
      </c>
      <c r="K62" s="182">
        <v>0.94691000000000003</v>
      </c>
      <c r="L62" s="279">
        <v>30617</v>
      </c>
      <c r="M62" s="182">
        <v>0</v>
      </c>
      <c r="N62" s="182">
        <v>2.3800000000000002E-3</v>
      </c>
      <c r="O62" s="182">
        <v>47606.7</v>
      </c>
      <c r="P62" s="182">
        <v>60</v>
      </c>
      <c r="Q62" s="182">
        <v>60</v>
      </c>
      <c r="R62" s="182">
        <v>3</v>
      </c>
      <c r="S62" s="278">
        <v>2</v>
      </c>
      <c r="CE62" s="161"/>
      <c r="CL62" s="111"/>
      <c r="CM62" s="111"/>
      <c r="CN62" s="111"/>
      <c r="CO62" s="111"/>
      <c r="CP62" s="111"/>
      <c r="CQ62" s="111"/>
      <c r="CR62" s="111"/>
      <c r="CS62" s="111"/>
      <c r="CT62" s="111"/>
      <c r="CU62" s="111"/>
      <c r="CV62" s="111"/>
      <c r="CW62" s="111"/>
    </row>
    <row r="63" spans="1:101">
      <c r="A63" s="89"/>
      <c r="CE63" s="161"/>
      <c r="CL63" s="111"/>
      <c r="CM63" s="111"/>
      <c r="CN63" s="111"/>
      <c r="CO63" s="111"/>
      <c r="CP63" s="111"/>
      <c r="CQ63" s="111"/>
      <c r="CR63" s="111"/>
      <c r="CS63" s="111"/>
      <c r="CT63" s="111"/>
      <c r="CU63" s="111"/>
      <c r="CV63" s="111"/>
      <c r="CW63" s="111"/>
    </row>
    <row r="64" spans="1:101">
      <c r="A64" s="298" t="s">
        <v>1055</v>
      </c>
      <c r="B64" s="176"/>
      <c r="C64" s="176"/>
      <c r="D64" s="176"/>
      <c r="E64" s="176"/>
      <c r="F64" s="176"/>
      <c r="G64" s="176"/>
      <c r="H64" s="176"/>
      <c r="I64" s="176"/>
      <c r="J64" s="176"/>
      <c r="K64" s="176"/>
      <c r="L64" s="176"/>
      <c r="M64" s="177"/>
      <c r="CE64" s="161"/>
    </row>
    <row r="65" spans="1:83">
      <c r="A65" s="89" t="s">
        <v>989</v>
      </c>
      <c r="B65" t="s">
        <v>1037</v>
      </c>
      <c r="C65" t="s">
        <v>1056</v>
      </c>
      <c r="D65" t="s">
        <v>1040</v>
      </c>
      <c r="E65" t="s">
        <v>1041</v>
      </c>
      <c r="F65" t="s">
        <v>1042</v>
      </c>
      <c r="G65" t="s">
        <v>1043</v>
      </c>
      <c r="H65" t="s">
        <v>1044</v>
      </c>
      <c r="I65" t="s">
        <v>1045</v>
      </c>
      <c r="J65" t="s">
        <v>1046</v>
      </c>
      <c r="K65" t="s">
        <v>1047</v>
      </c>
      <c r="L65" t="s">
        <v>1048</v>
      </c>
      <c r="M65" s="1" t="s">
        <v>1049</v>
      </c>
      <c r="CE65" s="161"/>
    </row>
    <row r="66" spans="1:83">
      <c r="A66" s="89">
        <v>14</v>
      </c>
      <c r="B66">
        <v>1</v>
      </c>
      <c r="C66">
        <v>8.157</v>
      </c>
      <c r="D66">
        <v>0.13247999999999999</v>
      </c>
      <c r="E66">
        <v>0.65427000000000002</v>
      </c>
      <c r="F66">
        <v>1.3586</v>
      </c>
      <c r="G66">
        <v>2.3336600000000001</v>
      </c>
      <c r="H66">
        <v>347.25</v>
      </c>
      <c r="I66">
        <v>0.90188000000000001</v>
      </c>
      <c r="J66">
        <v>0.92139000000000004</v>
      </c>
      <c r="K66" s="111">
        <v>12287.8</v>
      </c>
      <c r="L66">
        <v>0</v>
      </c>
      <c r="M66" s="1">
        <v>1.5399999999999999E-3</v>
      </c>
      <c r="CE66" s="161"/>
    </row>
    <row r="67" spans="1:83">
      <c r="A67" s="89">
        <v>13</v>
      </c>
      <c r="B67">
        <v>1</v>
      </c>
      <c r="C67">
        <v>9.6180000000000003</v>
      </c>
      <c r="D67">
        <v>0.14591000000000001</v>
      </c>
      <c r="E67">
        <v>0.67896999999999996</v>
      </c>
      <c r="F67">
        <v>1.3303700000000001</v>
      </c>
      <c r="G67">
        <v>2.3529900000000001</v>
      </c>
      <c r="H67">
        <v>397.47</v>
      </c>
      <c r="I67">
        <v>0.88300999999999996</v>
      </c>
      <c r="J67">
        <v>0.92598999999999998</v>
      </c>
      <c r="K67" s="111">
        <v>8896.65</v>
      </c>
      <c r="L67">
        <v>0</v>
      </c>
      <c r="M67" s="1">
        <v>1.1299999999999999E-3</v>
      </c>
      <c r="CE67" s="161"/>
    </row>
    <row r="68" spans="1:83">
      <c r="A68" s="89">
        <v>22</v>
      </c>
      <c r="B68">
        <v>1</v>
      </c>
      <c r="C68">
        <v>3.02</v>
      </c>
      <c r="D68">
        <v>7.7270000000000005E-2</v>
      </c>
      <c r="E68">
        <v>0.65898999999999996</v>
      </c>
      <c r="F68">
        <v>1.49136</v>
      </c>
      <c r="G68">
        <v>2.04467</v>
      </c>
      <c r="H68">
        <v>107.76</v>
      </c>
      <c r="I68">
        <v>0.97099999999999997</v>
      </c>
      <c r="J68">
        <v>0.90142</v>
      </c>
      <c r="K68" s="111">
        <v>91936.5</v>
      </c>
      <c r="L68">
        <v>0</v>
      </c>
      <c r="M68" s="1">
        <v>1.257E-2</v>
      </c>
      <c r="CE68" s="161"/>
    </row>
    <row r="69" spans="1:83">
      <c r="A69" s="89">
        <v>24</v>
      </c>
      <c r="B69">
        <v>1</v>
      </c>
      <c r="C69">
        <v>2.5049999999999999</v>
      </c>
      <c r="D69">
        <v>6.2850000000000003E-2</v>
      </c>
      <c r="E69">
        <v>0.63283</v>
      </c>
      <c r="F69">
        <v>1.4863299999999999</v>
      </c>
      <c r="G69">
        <v>1.9406000000000001</v>
      </c>
      <c r="H69">
        <v>86.7</v>
      </c>
      <c r="I69">
        <v>0.97787999999999997</v>
      </c>
      <c r="J69">
        <v>0.90224000000000004</v>
      </c>
      <c r="K69" s="111">
        <v>155183</v>
      </c>
      <c r="L69">
        <v>0</v>
      </c>
      <c r="M69" s="1">
        <v>1.8350000000000002E-2</v>
      </c>
      <c r="CE69" s="161"/>
    </row>
    <row r="70" spans="1:83">
      <c r="A70" s="89">
        <v>23</v>
      </c>
      <c r="B70">
        <v>1</v>
      </c>
      <c r="C70">
        <v>2.7450000000000001</v>
      </c>
      <c r="D70">
        <v>7.1309999999999998E-2</v>
      </c>
      <c r="E70">
        <v>0.65964</v>
      </c>
      <c r="F70">
        <v>1.49116</v>
      </c>
      <c r="G70">
        <v>1.9945299999999999</v>
      </c>
      <c r="H70">
        <v>94.58</v>
      </c>
      <c r="I70">
        <v>0.97468999999999995</v>
      </c>
      <c r="J70">
        <v>0.90147999999999995</v>
      </c>
      <c r="K70" s="111">
        <v>116771</v>
      </c>
      <c r="L70">
        <v>0</v>
      </c>
      <c r="M70" s="1">
        <v>1.5559999999999999E-2</v>
      </c>
      <c r="CE70" s="161"/>
    </row>
    <row r="71" spans="1:83">
      <c r="A71" s="89">
        <v>26</v>
      </c>
      <c r="B71">
        <v>1</v>
      </c>
      <c r="C71">
        <v>2.109</v>
      </c>
      <c r="D71">
        <v>4.9529999999999998E-2</v>
      </c>
      <c r="E71">
        <v>0.59770999999999996</v>
      </c>
      <c r="F71">
        <v>1.46231</v>
      </c>
      <c r="G71">
        <v>1.81975</v>
      </c>
      <c r="H71">
        <v>71.150000000000006</v>
      </c>
      <c r="I71">
        <v>0.98304000000000002</v>
      </c>
      <c r="J71">
        <v>0.90600000000000003</v>
      </c>
      <c r="K71" s="111">
        <v>270958</v>
      </c>
      <c r="L71">
        <v>0</v>
      </c>
      <c r="M71" s="1">
        <v>2.5839999999999998E-2</v>
      </c>
      <c r="CE71" s="161"/>
    </row>
    <row r="72" spans="1:83">
      <c r="A72" s="89">
        <v>25</v>
      </c>
      <c r="B72">
        <v>1</v>
      </c>
      <c r="C72">
        <v>2.294</v>
      </c>
      <c r="D72">
        <v>5.704E-2</v>
      </c>
      <c r="E72">
        <v>0.62761</v>
      </c>
      <c r="F72">
        <v>1.4766999999999999</v>
      </c>
      <c r="G72">
        <v>1.88243</v>
      </c>
      <c r="H72">
        <v>76.95</v>
      </c>
      <c r="I72">
        <v>0.98063999999999996</v>
      </c>
      <c r="J72">
        <v>0.90373999999999999</v>
      </c>
      <c r="K72" s="111">
        <v>200405</v>
      </c>
      <c r="L72">
        <v>0</v>
      </c>
      <c r="M72" s="1">
        <v>2.2270000000000002E-2</v>
      </c>
      <c r="CE72" s="161"/>
    </row>
    <row r="73" spans="1:83">
      <c r="A73" s="89">
        <v>12</v>
      </c>
      <c r="B73">
        <v>1</v>
      </c>
      <c r="C73">
        <v>11.494</v>
      </c>
      <c r="D73">
        <v>0.15126999999999999</v>
      </c>
      <c r="E73">
        <v>0.66335</v>
      </c>
      <c r="F73">
        <v>1.30091</v>
      </c>
      <c r="G73">
        <v>2.36755</v>
      </c>
      <c r="H73">
        <v>487.99</v>
      </c>
      <c r="I73">
        <v>0.85945000000000005</v>
      </c>
      <c r="J73">
        <v>0.93095000000000006</v>
      </c>
      <c r="K73" s="111">
        <v>6745.22</v>
      </c>
      <c r="L73">
        <v>0</v>
      </c>
      <c r="M73" s="1">
        <v>7.6999999999999996E-4</v>
      </c>
      <c r="CE73" s="161"/>
    </row>
    <row r="74" spans="1:83">
      <c r="A74" s="89">
        <v>20</v>
      </c>
      <c r="B74">
        <v>1</v>
      </c>
      <c r="C74">
        <v>3.7149999999999999</v>
      </c>
      <c r="D74">
        <v>8.5239999999999996E-2</v>
      </c>
      <c r="E74">
        <v>0.62377000000000005</v>
      </c>
      <c r="F74">
        <v>1.4789000000000001</v>
      </c>
      <c r="G74">
        <v>2.13585</v>
      </c>
      <c r="H74">
        <v>148.52000000000001</v>
      </c>
      <c r="I74">
        <v>0.96160999999999996</v>
      </c>
      <c r="J74">
        <v>0.90319000000000005</v>
      </c>
      <c r="K74" s="111">
        <v>60018.5</v>
      </c>
      <c r="L74">
        <v>0</v>
      </c>
      <c r="M74" s="1">
        <v>7.5900000000000004E-3</v>
      </c>
      <c r="CE74" s="161"/>
    </row>
    <row r="75" spans="1:83">
      <c r="A75" s="89">
        <v>56</v>
      </c>
      <c r="B75">
        <v>3</v>
      </c>
      <c r="C75">
        <v>2.859</v>
      </c>
      <c r="D75">
        <v>5.5239999999999997E-2</v>
      </c>
      <c r="E75">
        <v>0.69340999999999997</v>
      </c>
      <c r="F75">
        <v>1.80193</v>
      </c>
      <c r="G75">
        <v>2.58534</v>
      </c>
      <c r="H75">
        <v>325.64</v>
      </c>
      <c r="I75">
        <v>0.91469</v>
      </c>
      <c r="J75">
        <v>0.78400000000000003</v>
      </c>
      <c r="K75" s="111">
        <v>70271.7</v>
      </c>
      <c r="L75">
        <v>0</v>
      </c>
      <c r="M75" s="1">
        <v>2.0670000000000001E-2</v>
      </c>
      <c r="CE75" s="161"/>
    </row>
    <row r="76" spans="1:83">
      <c r="A76" s="89">
        <v>11</v>
      </c>
      <c r="B76">
        <v>1</v>
      </c>
      <c r="C76">
        <v>13.991</v>
      </c>
      <c r="D76">
        <v>0.16555</v>
      </c>
      <c r="E76">
        <v>0.68366000000000005</v>
      </c>
      <c r="F76">
        <v>1.27064</v>
      </c>
      <c r="G76">
        <v>2.3784100000000001</v>
      </c>
      <c r="H76">
        <v>574.36</v>
      </c>
      <c r="I76">
        <v>0.82977999999999996</v>
      </c>
      <c r="J76">
        <v>0.93620999999999999</v>
      </c>
      <c r="K76" s="111">
        <v>4744.18</v>
      </c>
      <c r="L76">
        <v>0</v>
      </c>
      <c r="M76" s="1">
        <v>5.2999999999999998E-4</v>
      </c>
      <c r="CE76" s="161"/>
    </row>
    <row r="77" spans="1:83">
      <c r="A77" s="89">
        <v>19</v>
      </c>
      <c r="B77">
        <v>1</v>
      </c>
      <c r="C77">
        <v>4.1580000000000004</v>
      </c>
      <c r="D77">
        <v>9.5140000000000002E-2</v>
      </c>
      <c r="E77">
        <v>0.64771000000000001</v>
      </c>
      <c r="F77">
        <v>1.4667300000000001</v>
      </c>
      <c r="G77">
        <v>2.1774300000000002</v>
      </c>
      <c r="H77">
        <v>164.16</v>
      </c>
      <c r="I77">
        <v>0.9556</v>
      </c>
      <c r="J77">
        <v>0.90493000000000001</v>
      </c>
      <c r="K77" s="111">
        <v>45243.3</v>
      </c>
      <c r="L77">
        <v>0</v>
      </c>
      <c r="M77" s="1">
        <v>6.1999999999999998E-3</v>
      </c>
      <c r="CE77" s="161"/>
    </row>
    <row r="78" spans="1:83">
      <c r="A78" s="89">
        <v>37</v>
      </c>
      <c r="B78">
        <v>3</v>
      </c>
      <c r="C78">
        <v>8.3130000000000006</v>
      </c>
      <c r="D78">
        <v>9.2369999999999994E-2</v>
      </c>
      <c r="E78">
        <v>0.73453999999999997</v>
      </c>
      <c r="F78">
        <v>1.8950800000000001</v>
      </c>
      <c r="G78">
        <v>3.0529500000000001</v>
      </c>
      <c r="H78">
        <v>898.81</v>
      </c>
      <c r="I78">
        <v>0.77024999999999999</v>
      </c>
      <c r="J78">
        <v>0.79557999999999995</v>
      </c>
      <c r="K78" s="111">
        <v>7423.71</v>
      </c>
      <c r="L78">
        <v>0</v>
      </c>
      <c r="M78" s="1">
        <v>3.2000000000000002E-3</v>
      </c>
      <c r="CE78" s="161"/>
    </row>
    <row r="79" spans="1:83">
      <c r="A79" s="89">
        <v>9</v>
      </c>
      <c r="B79">
        <v>1</v>
      </c>
      <c r="C79">
        <v>21.885000000000002</v>
      </c>
      <c r="D79">
        <v>0.18645</v>
      </c>
      <c r="E79">
        <v>0.68162999999999996</v>
      </c>
      <c r="F79">
        <v>1.2091700000000001</v>
      </c>
      <c r="G79">
        <v>2.3887700000000001</v>
      </c>
      <c r="H79">
        <v>922</v>
      </c>
      <c r="I79">
        <v>0.73514999999999997</v>
      </c>
      <c r="J79">
        <v>0.94760999999999995</v>
      </c>
      <c r="K79" s="111">
        <v>2364.29</v>
      </c>
      <c r="L79">
        <v>0</v>
      </c>
      <c r="M79" s="1">
        <v>2.1000000000000001E-4</v>
      </c>
      <c r="CE79" s="161"/>
    </row>
    <row r="80" spans="1:83">
      <c r="A80" s="299">
        <v>17</v>
      </c>
      <c r="B80" s="182">
        <v>1</v>
      </c>
      <c r="C80" s="182">
        <v>5.3150000000000004</v>
      </c>
      <c r="D80" s="182">
        <v>0.11241</v>
      </c>
      <c r="E80" s="182">
        <v>0.66832999999999998</v>
      </c>
      <c r="F80" s="182">
        <v>1.4317899999999999</v>
      </c>
      <c r="G80" s="182">
        <v>2.2510699999999999</v>
      </c>
      <c r="H80" s="182">
        <v>211.99</v>
      </c>
      <c r="I80" s="182">
        <v>0.93993000000000004</v>
      </c>
      <c r="J80" s="182">
        <v>0.91005999999999998</v>
      </c>
      <c r="K80" s="279">
        <v>26597.200000000001</v>
      </c>
      <c r="L80" s="182">
        <v>0</v>
      </c>
      <c r="M80" s="278">
        <v>3.82E-3</v>
      </c>
      <c r="CE80" s="161"/>
    </row>
    <row r="81" spans="1:88">
      <c r="A81" s="89"/>
      <c r="CE81" s="161"/>
    </row>
    <row r="82" spans="1:88">
      <c r="A82" s="328" t="s">
        <v>1060</v>
      </c>
      <c r="CE82" s="161"/>
    </row>
    <row r="83" spans="1:88">
      <c r="A83" s="300" t="s">
        <v>505</v>
      </c>
      <c r="B83" s="301"/>
      <c r="CE83" s="161"/>
    </row>
    <row r="84" spans="1:88">
      <c r="A84" s="302" t="s">
        <v>506</v>
      </c>
      <c r="B84" s="301"/>
      <c r="CE84" s="161"/>
    </row>
    <row r="85" spans="1:88">
      <c r="A85" s="300" t="s">
        <v>507</v>
      </c>
      <c r="B85" s="301"/>
      <c r="CE85" s="161"/>
    </row>
    <row r="86" spans="1:88" ht="17" thickBot="1">
      <c r="A86" s="303" t="s">
        <v>1069</v>
      </c>
      <c r="B86" s="91"/>
      <c r="C86" s="91"/>
      <c r="D86" s="91"/>
      <c r="E86" s="91"/>
      <c r="F86" s="91"/>
      <c r="G86" s="91"/>
      <c r="H86" s="91"/>
      <c r="I86" s="91"/>
      <c r="J86" s="91"/>
      <c r="K86" s="91"/>
      <c r="L86" s="91"/>
      <c r="M86" s="91"/>
      <c r="N86" s="91"/>
      <c r="O86" s="91"/>
      <c r="P86" s="91"/>
      <c r="Q86" s="91"/>
      <c r="R86" s="91"/>
      <c r="S86" s="91"/>
      <c r="T86" s="91"/>
      <c r="U86" s="91"/>
      <c r="V86" s="91"/>
      <c r="W86" s="91"/>
      <c r="X86" s="91"/>
      <c r="Y86" s="91"/>
      <c r="Z86" s="91"/>
      <c r="AA86" s="91"/>
      <c r="AB86" s="91"/>
      <c r="AC86" s="91"/>
      <c r="AD86" s="91"/>
      <c r="AE86" s="91"/>
      <c r="AF86" s="91"/>
      <c r="AG86" s="91"/>
      <c r="AH86" s="91"/>
      <c r="AI86" s="91"/>
      <c r="AJ86" s="91"/>
      <c r="AK86" s="91"/>
      <c r="AL86" s="91"/>
      <c r="AM86" s="91"/>
      <c r="AN86" s="91"/>
      <c r="AO86" s="91"/>
      <c r="AP86" s="91"/>
      <c r="AQ86" s="91"/>
      <c r="AR86" s="91"/>
      <c r="AS86" s="91"/>
      <c r="AT86" s="91"/>
      <c r="AU86" s="91"/>
      <c r="AV86" s="91"/>
      <c r="AW86" s="91"/>
      <c r="AX86" s="91"/>
      <c r="AY86" s="91"/>
      <c r="AZ86" s="91"/>
      <c r="BA86" s="91"/>
      <c r="BB86" s="91"/>
      <c r="BC86" s="91"/>
      <c r="BD86" s="91"/>
      <c r="BE86" s="91"/>
      <c r="BF86" s="91"/>
      <c r="BG86" s="91"/>
      <c r="BH86" s="91"/>
      <c r="BI86" s="91"/>
      <c r="BJ86" s="91"/>
      <c r="BK86" s="91"/>
      <c r="BL86" s="91"/>
      <c r="BM86" s="91"/>
      <c r="BN86" s="91"/>
      <c r="BO86" s="91"/>
      <c r="BP86" s="91"/>
      <c r="BQ86" s="91"/>
      <c r="BR86" s="91"/>
      <c r="BS86" s="91"/>
      <c r="BT86" s="91"/>
      <c r="BU86" s="91"/>
      <c r="BV86" s="91"/>
      <c r="BW86" s="91"/>
      <c r="BX86" s="91"/>
      <c r="BY86" s="91"/>
      <c r="BZ86" s="91"/>
      <c r="CA86" s="91"/>
      <c r="CB86" s="91"/>
      <c r="CC86" s="91"/>
      <c r="CD86" s="91"/>
      <c r="CE86" s="210"/>
    </row>
    <row r="87" spans="1:88">
      <c r="A87" s="301"/>
    </row>
    <row r="88" spans="1:88">
      <c r="A88" s="301"/>
    </row>
    <row r="89" spans="1:88" ht="17" thickBot="1">
      <c r="A89" s="305" t="s">
        <v>1108</v>
      </c>
      <c r="X89" s="275" t="s">
        <v>1109</v>
      </c>
      <c r="Y89" s="176"/>
      <c r="Z89" s="176"/>
      <c r="AA89" s="176"/>
      <c r="AB89" s="176"/>
      <c r="AC89" s="176"/>
      <c r="AD89" s="176"/>
      <c r="AE89" s="176"/>
      <c r="AF89" s="176"/>
      <c r="AG89" s="176"/>
      <c r="AH89" s="176"/>
      <c r="AI89" s="176"/>
      <c r="AJ89" s="176"/>
      <c r="AK89" s="176"/>
      <c r="AL89" s="176"/>
      <c r="AM89" s="176"/>
      <c r="AN89" s="176"/>
      <c r="AO89" s="176"/>
      <c r="AP89" s="176" t="s">
        <v>508</v>
      </c>
      <c r="AQ89" s="176"/>
      <c r="AR89" s="176"/>
      <c r="AS89" s="176"/>
      <c r="AT89" s="176"/>
      <c r="AU89" s="176"/>
      <c r="AV89" s="176"/>
      <c r="AW89" s="176"/>
      <c r="AX89" s="176"/>
      <c r="AY89" s="176"/>
      <c r="AZ89" s="176"/>
      <c r="BA89" s="176"/>
      <c r="BB89" s="176"/>
      <c r="BC89" s="176"/>
      <c r="BD89" s="176"/>
      <c r="BE89" s="176"/>
      <c r="BF89" s="176" t="s">
        <v>509</v>
      </c>
      <c r="BG89" s="176"/>
      <c r="BH89" s="176"/>
      <c r="BI89" s="176"/>
      <c r="BJ89" s="176"/>
      <c r="BK89" s="176"/>
      <c r="BL89" s="176"/>
      <c r="BM89" s="176"/>
      <c r="BN89" s="176"/>
      <c r="BO89" s="176"/>
      <c r="BP89" s="176"/>
      <c r="BQ89" s="176"/>
      <c r="BR89" s="176"/>
      <c r="BS89" s="176"/>
      <c r="BT89" s="176"/>
      <c r="BU89" s="176"/>
      <c r="BV89" s="176" t="s">
        <v>510</v>
      </c>
      <c r="BW89" s="176"/>
      <c r="BX89" s="176"/>
      <c r="BY89" s="176"/>
      <c r="BZ89" s="176"/>
      <c r="CA89" s="176"/>
      <c r="CB89" s="176"/>
      <c r="CC89" s="176"/>
      <c r="CD89" s="176"/>
      <c r="CE89" s="176"/>
      <c r="CF89" s="176"/>
      <c r="CG89" s="176"/>
      <c r="CH89" s="176"/>
      <c r="CI89" s="176"/>
      <c r="CJ89" s="177"/>
    </row>
    <row r="90" spans="1:88">
      <c r="A90" s="112" t="s">
        <v>556</v>
      </c>
      <c r="B90" s="113"/>
      <c r="C90" s="113" t="s">
        <v>449</v>
      </c>
      <c r="D90" s="113"/>
      <c r="E90" s="113"/>
      <c r="F90" s="113"/>
      <c r="G90" s="113"/>
      <c r="H90" s="113"/>
      <c r="I90" s="113"/>
      <c r="J90" s="113"/>
      <c r="K90" s="113"/>
      <c r="L90" s="113"/>
      <c r="M90" s="113"/>
      <c r="N90" s="113"/>
      <c r="O90" s="113"/>
      <c r="P90" s="113"/>
      <c r="Q90" s="113"/>
      <c r="R90" s="113"/>
      <c r="S90" s="113"/>
      <c r="T90" s="113"/>
      <c r="U90" s="113"/>
      <c r="V90" s="114"/>
      <c r="W90" s="74"/>
      <c r="X90" s="315" t="s">
        <v>511</v>
      </c>
      <c r="Y90" s="74"/>
      <c r="Z90" s="74"/>
      <c r="AA90" s="74"/>
      <c r="AB90" s="74"/>
      <c r="AC90" s="74"/>
      <c r="AD90" s="74"/>
      <c r="AE90" s="74"/>
      <c r="AF90" s="74"/>
      <c r="AG90" s="74"/>
      <c r="AH90" s="74"/>
      <c r="AI90" s="74"/>
      <c r="AJ90" s="74"/>
      <c r="AK90" s="74"/>
      <c r="AL90" s="74"/>
      <c r="AM90" s="74"/>
      <c r="AN90" s="74"/>
      <c r="AO90" s="74"/>
      <c r="AP90" s="74" t="s">
        <v>512</v>
      </c>
      <c r="AQ90" s="74"/>
      <c r="AR90" s="74"/>
      <c r="AS90" s="74"/>
      <c r="AT90" s="74"/>
      <c r="AU90" s="74"/>
      <c r="AV90" s="74"/>
      <c r="AW90" s="74"/>
      <c r="AX90" s="74"/>
      <c r="AY90" s="74"/>
      <c r="AZ90" s="74"/>
      <c r="BA90" s="74"/>
      <c r="BB90" s="74"/>
      <c r="BC90" s="74"/>
      <c r="BD90" s="74"/>
      <c r="BE90" s="74"/>
      <c r="BF90" s="74" t="s">
        <v>513</v>
      </c>
      <c r="BG90" s="74"/>
      <c r="BH90" s="74"/>
      <c r="BI90" s="74"/>
      <c r="BJ90" s="74"/>
      <c r="BK90" s="74"/>
      <c r="BL90" s="74"/>
      <c r="BM90" s="74"/>
      <c r="BN90" s="74"/>
      <c r="BO90" s="74"/>
      <c r="BP90" s="74"/>
      <c r="BQ90" s="74"/>
      <c r="BR90" s="74"/>
      <c r="BS90" s="74"/>
      <c r="BT90" s="74"/>
      <c r="BU90" s="74"/>
      <c r="BV90" s="74" t="s">
        <v>514</v>
      </c>
      <c r="BW90" s="74"/>
      <c r="BX90" s="74"/>
      <c r="BY90" s="74"/>
      <c r="BZ90" s="74"/>
      <c r="CA90" s="74"/>
      <c r="CB90" s="74"/>
      <c r="CC90" s="74"/>
      <c r="CD90" s="74"/>
      <c r="CE90" s="74"/>
      <c r="CF90" s="74"/>
      <c r="CG90" s="74"/>
      <c r="CH90" s="74"/>
      <c r="CI90" s="74"/>
      <c r="CJ90" s="316"/>
    </row>
    <row r="91" spans="1:88">
      <c r="A91" s="311" t="s">
        <v>555</v>
      </c>
      <c r="B91" s="312" t="s">
        <v>504</v>
      </c>
      <c r="C91" s="313" t="s">
        <v>28</v>
      </c>
      <c r="D91" s="313" t="s">
        <v>30</v>
      </c>
      <c r="E91" s="313" t="s">
        <v>29</v>
      </c>
      <c r="F91" s="313" t="s">
        <v>450</v>
      </c>
      <c r="G91" s="313" t="s">
        <v>451</v>
      </c>
      <c r="H91" s="313" t="s">
        <v>31</v>
      </c>
      <c r="I91" s="313" t="s">
        <v>32</v>
      </c>
      <c r="J91" s="313" t="s">
        <v>27</v>
      </c>
      <c r="K91" s="313" t="s">
        <v>33</v>
      </c>
      <c r="L91" s="313" t="s">
        <v>452</v>
      </c>
      <c r="M91" s="313" t="s">
        <v>34</v>
      </c>
      <c r="N91" s="313" t="s">
        <v>35</v>
      </c>
      <c r="O91" s="313" t="s">
        <v>453</v>
      </c>
      <c r="P91" s="313" t="s">
        <v>454</v>
      </c>
      <c r="Q91" s="313" t="s">
        <v>455</v>
      </c>
      <c r="R91" s="313" t="s">
        <v>456</v>
      </c>
      <c r="S91" s="313" t="s">
        <v>457</v>
      </c>
      <c r="T91" s="313" t="s">
        <v>458</v>
      </c>
      <c r="U91" s="313" t="s">
        <v>43</v>
      </c>
      <c r="V91" s="314" t="s">
        <v>459</v>
      </c>
      <c r="W91" s="109"/>
      <c r="X91" s="317" t="s">
        <v>515</v>
      </c>
      <c r="Y91" s="109" t="s">
        <v>516</v>
      </c>
      <c r="Z91" s="109" t="s">
        <v>517</v>
      </c>
      <c r="AA91" s="109" t="s">
        <v>518</v>
      </c>
      <c r="AB91" s="109" t="s">
        <v>519</v>
      </c>
      <c r="AC91" s="109" t="s">
        <v>520</v>
      </c>
      <c r="AD91" s="109" t="s">
        <v>521</v>
      </c>
      <c r="AE91" s="109" t="s">
        <v>522</v>
      </c>
      <c r="AF91" s="109" t="s">
        <v>523</v>
      </c>
      <c r="AG91" s="109" t="s">
        <v>524</v>
      </c>
      <c r="AH91" s="109" t="s">
        <v>525</v>
      </c>
      <c r="AI91" s="109" t="s">
        <v>526</v>
      </c>
      <c r="AJ91" s="109" t="s">
        <v>527</v>
      </c>
      <c r="AK91" s="109" t="s">
        <v>528</v>
      </c>
      <c r="AL91" s="109" t="s">
        <v>529</v>
      </c>
      <c r="AM91" s="109" t="s">
        <v>530</v>
      </c>
      <c r="AN91" s="109" t="s">
        <v>531</v>
      </c>
      <c r="AO91" s="109"/>
      <c r="AP91" s="109" t="s">
        <v>532</v>
      </c>
      <c r="AQ91" s="109" t="s">
        <v>533</v>
      </c>
      <c r="AR91" s="109" t="s">
        <v>41</v>
      </c>
      <c r="AS91" s="109" t="s">
        <v>40</v>
      </c>
      <c r="AT91" s="109" t="s">
        <v>39</v>
      </c>
      <c r="AU91" s="109" t="s">
        <v>534</v>
      </c>
      <c r="AV91" s="109" t="s">
        <v>535</v>
      </c>
      <c r="AW91" s="109" t="s">
        <v>536</v>
      </c>
      <c r="AX91" s="109" t="s">
        <v>537</v>
      </c>
      <c r="AY91" s="109" t="s">
        <v>37</v>
      </c>
      <c r="AZ91" s="109" t="s">
        <v>538</v>
      </c>
      <c r="BA91" s="109" t="s">
        <v>539</v>
      </c>
      <c r="BB91" s="109" t="s">
        <v>36</v>
      </c>
      <c r="BC91" s="109" t="s">
        <v>454</v>
      </c>
      <c r="BD91" s="109" t="s">
        <v>455</v>
      </c>
      <c r="BE91" s="109"/>
      <c r="BF91" s="109" t="s">
        <v>540</v>
      </c>
      <c r="BG91" s="109" t="s">
        <v>541</v>
      </c>
      <c r="BH91" s="109" t="s">
        <v>542</v>
      </c>
      <c r="BI91" s="109" t="s">
        <v>543</v>
      </c>
      <c r="BJ91" s="109" t="s">
        <v>544</v>
      </c>
      <c r="BK91" s="109" t="s">
        <v>545</v>
      </c>
      <c r="BL91" s="109" t="s">
        <v>546</v>
      </c>
      <c r="BM91" s="109" t="s">
        <v>547</v>
      </c>
      <c r="BN91" s="109" t="s">
        <v>548</v>
      </c>
      <c r="BO91" s="109" t="s">
        <v>549</v>
      </c>
      <c r="BP91" s="109" t="s">
        <v>550</v>
      </c>
      <c r="BQ91" s="109" t="s">
        <v>551</v>
      </c>
      <c r="BR91" s="109" t="s">
        <v>552</v>
      </c>
      <c r="BS91" s="109" t="s">
        <v>553</v>
      </c>
      <c r="BT91" s="109" t="s">
        <v>554</v>
      </c>
      <c r="BU91" s="109"/>
      <c r="BV91" s="109" t="s">
        <v>28</v>
      </c>
      <c r="BW91" s="109" t="s">
        <v>30</v>
      </c>
      <c r="BX91" s="109" t="s">
        <v>29</v>
      </c>
      <c r="BY91" s="109" t="s">
        <v>450</v>
      </c>
      <c r="BZ91" s="109" t="s">
        <v>451</v>
      </c>
      <c r="CA91" s="109" t="s">
        <v>31</v>
      </c>
      <c r="CB91" s="109" t="s">
        <v>32</v>
      </c>
      <c r="CC91" s="109" t="s">
        <v>27</v>
      </c>
      <c r="CD91" s="109" t="s">
        <v>33</v>
      </c>
      <c r="CE91" s="109" t="s">
        <v>452</v>
      </c>
      <c r="CF91" s="109" t="s">
        <v>34</v>
      </c>
      <c r="CG91" s="109" t="s">
        <v>35</v>
      </c>
      <c r="CH91" s="109" t="s">
        <v>453</v>
      </c>
      <c r="CI91" s="109" t="s">
        <v>454</v>
      </c>
      <c r="CJ91" s="318" t="s">
        <v>455</v>
      </c>
    </row>
    <row r="92" spans="1:88">
      <c r="A92" s="117">
        <v>1</v>
      </c>
      <c r="B92" s="1" t="s">
        <v>460</v>
      </c>
      <c r="C92" s="76">
        <v>44.970100000000002</v>
      </c>
      <c r="D92" s="76">
        <v>36.616700000000002</v>
      </c>
      <c r="E92" s="76">
        <v>0.241955</v>
      </c>
      <c r="F92" s="76">
        <v>8.4888700000000008E-3</v>
      </c>
      <c r="G92" s="76">
        <v>1.69647E-6</v>
      </c>
      <c r="H92" s="76">
        <v>1.8368</v>
      </c>
      <c r="I92" s="76">
        <v>9.6921900000000005E-2</v>
      </c>
      <c r="J92" s="76">
        <v>4.20081E-2</v>
      </c>
      <c r="K92" s="76">
        <v>4.4753099999999997E-2</v>
      </c>
      <c r="L92" s="76">
        <v>1.6022999999999999E-2</v>
      </c>
      <c r="M92" s="76">
        <v>1.04175</v>
      </c>
      <c r="N92" s="76">
        <v>9.8628900000000002</v>
      </c>
      <c r="O92" s="76">
        <v>0.29971300000000001</v>
      </c>
      <c r="P92" s="76">
        <v>0.60497299999999998</v>
      </c>
      <c r="Q92" s="76">
        <v>9.6122299999999994E-3</v>
      </c>
      <c r="R92" s="76">
        <v>4.1858700000000004</v>
      </c>
      <c r="S92" s="76">
        <v>-0.25473699999999999</v>
      </c>
      <c r="T92" s="76">
        <v>-2.1689299999999999E-3</v>
      </c>
      <c r="U92" s="76">
        <v>99.621600000000001</v>
      </c>
      <c r="V92" s="79">
        <f>U92-R92</f>
        <v>95.435730000000007</v>
      </c>
      <c r="W92" s="111"/>
      <c r="X92" s="319">
        <v>3.0129800000000002</v>
      </c>
      <c r="Y92" s="88">
        <v>2.8914</v>
      </c>
      <c r="Z92" s="88">
        <v>1.21957E-2</v>
      </c>
      <c r="AA92" s="88">
        <v>4.49674E-4</v>
      </c>
      <c r="AB92" s="88">
        <v>9.1130100000000002E-8</v>
      </c>
      <c r="AC92" s="88">
        <v>0.102921</v>
      </c>
      <c r="AD92" s="88">
        <v>5.5002200000000001E-3</v>
      </c>
      <c r="AE92" s="88">
        <v>4.1958000000000004E-3</v>
      </c>
      <c r="AF92" s="88">
        <v>3.2126899999999998E-3</v>
      </c>
      <c r="AG92" s="88">
        <v>4.2068800000000001E-4</v>
      </c>
      <c r="AH92" s="88">
        <v>0.135326</v>
      </c>
      <c r="AI92" s="88">
        <v>0.84301499999999996</v>
      </c>
      <c r="AJ92" s="88">
        <v>1.2908599999999999E-2</v>
      </c>
      <c r="AK92" s="88">
        <v>0.12819</v>
      </c>
      <c r="AL92" s="88">
        <v>1.0914500000000001E-3</v>
      </c>
      <c r="AM92" s="88">
        <v>1.8707199999999999</v>
      </c>
      <c r="AN92" s="88">
        <v>7.0245199999999999</v>
      </c>
      <c r="AO92" s="111"/>
      <c r="AP92" s="320">
        <v>4.1146799999999999E-3</v>
      </c>
      <c r="AQ92" s="320">
        <v>4.5076700000000001E-3</v>
      </c>
      <c r="AR92" s="320">
        <v>7.3282E-2</v>
      </c>
      <c r="AS92" s="320">
        <v>1.07738</v>
      </c>
      <c r="AT92" s="320">
        <v>0</v>
      </c>
      <c r="AU92" s="320">
        <v>1.4907999999999999E-2</v>
      </c>
      <c r="AV92" s="320">
        <v>0.184809</v>
      </c>
      <c r="AW92" s="320">
        <v>0.13061400000000001</v>
      </c>
      <c r="AX92" s="320">
        <v>0.154336</v>
      </c>
      <c r="AY92" s="320">
        <v>1.2674700000000001</v>
      </c>
      <c r="AZ92" s="320">
        <v>1.77872E-2</v>
      </c>
      <c r="BA92" s="320">
        <v>6.7331600000000002E-3</v>
      </c>
      <c r="BB92" s="320">
        <v>6.16243E-2</v>
      </c>
      <c r="BC92" s="320">
        <v>0.12500800000000001</v>
      </c>
      <c r="BD92" s="320">
        <v>0.44091000000000002</v>
      </c>
      <c r="BE92" s="320"/>
      <c r="BF92" s="87">
        <v>490.96499999999997</v>
      </c>
      <c r="BG92" s="87">
        <v>443.33199999999999</v>
      </c>
      <c r="BH92" s="87">
        <v>91.588300000000004</v>
      </c>
      <c r="BI92" s="87">
        <v>106.07299999999999</v>
      </c>
      <c r="BJ92" s="87">
        <v>46.877899999999997</v>
      </c>
      <c r="BK92" s="87">
        <v>179.66499999999999</v>
      </c>
      <c r="BL92" s="87">
        <v>60.510800000000003</v>
      </c>
      <c r="BM92" s="87">
        <v>101.298</v>
      </c>
      <c r="BN92" s="87">
        <v>133.74100000000001</v>
      </c>
      <c r="BO92" s="87">
        <v>74.722300000000004</v>
      </c>
      <c r="BP92" s="87">
        <v>81.188699999999997</v>
      </c>
      <c r="BQ92" s="87">
        <v>213.71199999999999</v>
      </c>
      <c r="BR92" s="87">
        <v>67.521299999999997</v>
      </c>
      <c r="BS92" s="87">
        <v>38.665999999999997</v>
      </c>
      <c r="BT92" s="87">
        <v>75.491699999999994</v>
      </c>
      <c r="BU92" s="320"/>
      <c r="BV92" s="320">
        <v>5.5546499999999999E-2</v>
      </c>
      <c r="BW92" s="320">
        <v>4.9024699999999997E-2</v>
      </c>
      <c r="BX92" s="320">
        <v>3.6958400000000002E-2</v>
      </c>
      <c r="BY92" s="320">
        <v>2.70403E-2</v>
      </c>
      <c r="BZ92" s="320">
        <v>6.4369999999999997E-2</v>
      </c>
      <c r="CA92" s="320">
        <v>3.5713399999999999E-2</v>
      </c>
      <c r="CB92" s="320">
        <v>4.6325600000000001E-2</v>
      </c>
      <c r="CC92" s="320">
        <v>1.4518400000000001E-2</v>
      </c>
      <c r="CD92" s="320">
        <v>1.9116399999999999E-2</v>
      </c>
      <c r="CE92" s="320">
        <v>5.9863699999999999E-2</v>
      </c>
      <c r="CF92" s="320">
        <v>2.07437E-2</v>
      </c>
      <c r="CG92" s="320">
        <v>2.8115500000000002E-2</v>
      </c>
      <c r="CH92" s="320">
        <v>3.7503700000000001E-2</v>
      </c>
      <c r="CI92" s="320">
        <v>0.10696899999999999</v>
      </c>
      <c r="CJ92" s="321">
        <v>9.3651299999999993E-3</v>
      </c>
    </row>
    <row r="93" spans="1:88">
      <c r="A93" s="117">
        <v>2</v>
      </c>
      <c r="B93" s="1" t="s">
        <v>461</v>
      </c>
      <c r="C93" s="76">
        <v>44.073900000000002</v>
      </c>
      <c r="D93" s="76">
        <v>36.272399999999998</v>
      </c>
      <c r="E93" s="76">
        <v>0.438334</v>
      </c>
      <c r="F93" s="76">
        <v>1.6552400000000001E-6</v>
      </c>
      <c r="G93" s="76">
        <v>9.1893500000000006E-3</v>
      </c>
      <c r="H93" s="76">
        <v>2.0393699999999999</v>
      </c>
      <c r="I93" s="76">
        <v>8.6746000000000004E-2</v>
      </c>
      <c r="J93" s="76">
        <v>6.9884100000000005E-2</v>
      </c>
      <c r="K93" s="76">
        <v>4.4763400000000002E-2</v>
      </c>
      <c r="L93" s="76">
        <v>1.3371699999999999E-6</v>
      </c>
      <c r="M93" s="76">
        <v>0.95561399999999996</v>
      </c>
      <c r="N93" s="76">
        <v>9.8499800000000004</v>
      </c>
      <c r="O93" s="76">
        <v>0.31873000000000001</v>
      </c>
      <c r="P93" s="76">
        <v>0.73139399999999999</v>
      </c>
      <c r="Q93" s="76">
        <v>9.5998000000000003E-3</v>
      </c>
      <c r="R93" s="76">
        <v>4.07158</v>
      </c>
      <c r="S93" s="76">
        <v>-0.30796899999999999</v>
      </c>
      <c r="T93" s="76">
        <v>-2.1661200000000001E-3</v>
      </c>
      <c r="U93" s="76">
        <v>98.661299999999997</v>
      </c>
      <c r="V93" s="79">
        <f>U93-R93</f>
        <v>94.58972</v>
      </c>
      <c r="W93" s="111"/>
      <c r="X93" s="319">
        <v>2.9892400000000001</v>
      </c>
      <c r="Y93" s="88">
        <v>2.8994300000000002</v>
      </c>
      <c r="Z93" s="88">
        <v>2.2365900000000001E-2</v>
      </c>
      <c r="AA93" s="88">
        <v>8.8759900000000003E-8</v>
      </c>
      <c r="AB93" s="88">
        <v>4.9969900000000004E-4</v>
      </c>
      <c r="AC93" s="88">
        <v>0.115676</v>
      </c>
      <c r="AD93" s="88">
        <v>4.9832699999999997E-3</v>
      </c>
      <c r="AE93" s="88">
        <v>7.06589E-3</v>
      </c>
      <c r="AF93" s="88">
        <v>3.2529400000000002E-3</v>
      </c>
      <c r="AG93" s="88">
        <v>3.5539599999999998E-8</v>
      </c>
      <c r="AH93" s="88">
        <v>0.125664</v>
      </c>
      <c r="AI93" s="88">
        <v>0.85226400000000002</v>
      </c>
      <c r="AJ93" s="88">
        <v>1.38964E-2</v>
      </c>
      <c r="AK93" s="88">
        <v>0.15688299999999999</v>
      </c>
      <c r="AL93" s="88">
        <v>1.10344E-3</v>
      </c>
      <c r="AM93" s="88">
        <v>1.8420099999999999</v>
      </c>
      <c r="AN93" s="88">
        <v>7.0343400000000003</v>
      </c>
      <c r="AO93" s="111"/>
      <c r="AP93" s="320">
        <v>4.1630599999999997E-3</v>
      </c>
      <c r="AQ93" s="320">
        <v>4.53281E-3</v>
      </c>
      <c r="AR93" s="320">
        <v>4.8900800000000001E-2</v>
      </c>
      <c r="AS93" s="320">
        <v>0</v>
      </c>
      <c r="AT93" s="320">
        <v>2.1515599999999999</v>
      </c>
      <c r="AU93" s="320">
        <v>1.4065599999999999E-2</v>
      </c>
      <c r="AV93" s="320">
        <v>0.19558800000000001</v>
      </c>
      <c r="AW93" s="320">
        <v>8.5752200000000001E-2</v>
      </c>
      <c r="AX93" s="320">
        <v>0.14979700000000001</v>
      </c>
      <c r="AY93" s="320">
        <v>0</v>
      </c>
      <c r="AZ93" s="320">
        <v>1.8619799999999999E-2</v>
      </c>
      <c r="BA93" s="320">
        <v>6.7351099999999999E-3</v>
      </c>
      <c r="BB93" s="320">
        <v>6.0543699999999999E-2</v>
      </c>
      <c r="BC93" s="320">
        <v>0.102769</v>
      </c>
      <c r="BD93" s="320">
        <v>0.446104</v>
      </c>
      <c r="BE93" s="320"/>
      <c r="BF93" s="87">
        <v>526.90599999999995</v>
      </c>
      <c r="BG93" s="87">
        <v>431.101</v>
      </c>
      <c r="BH93" s="87">
        <v>95.530500000000004</v>
      </c>
      <c r="BI93" s="87">
        <v>107.776</v>
      </c>
      <c r="BJ93" s="87">
        <v>42.464100000000002</v>
      </c>
      <c r="BK93" s="87">
        <v>183.24799999999999</v>
      </c>
      <c r="BL93" s="87">
        <v>57.381999999999998</v>
      </c>
      <c r="BM93" s="87">
        <v>104.033</v>
      </c>
      <c r="BN93" s="87">
        <v>129.27199999999999</v>
      </c>
      <c r="BO93" s="87">
        <v>73.858400000000003</v>
      </c>
      <c r="BP93" s="87">
        <v>77.942599999999999</v>
      </c>
      <c r="BQ93" s="87">
        <v>209.267</v>
      </c>
      <c r="BR93" s="87">
        <v>71.534599999999998</v>
      </c>
      <c r="BS93" s="87">
        <v>36.273099999999999</v>
      </c>
      <c r="BT93" s="87">
        <v>76.468900000000005</v>
      </c>
      <c r="BU93" s="320"/>
      <c r="BV93" s="320">
        <v>5.9623200000000001E-2</v>
      </c>
      <c r="BW93" s="320">
        <v>4.7710099999999998E-2</v>
      </c>
      <c r="BX93" s="320">
        <v>3.8508599999999997E-2</v>
      </c>
      <c r="BY93" s="320">
        <v>2.7442899999999999E-2</v>
      </c>
      <c r="BZ93" s="320">
        <v>5.8241500000000002E-2</v>
      </c>
      <c r="CA93" s="320">
        <v>3.6399899999999999E-2</v>
      </c>
      <c r="CB93" s="320">
        <v>4.3894700000000002E-2</v>
      </c>
      <c r="CC93" s="320">
        <v>1.49286E-2</v>
      </c>
      <c r="CD93" s="320">
        <v>1.8458200000000001E-2</v>
      </c>
      <c r="CE93" s="320">
        <v>5.9108000000000001E-2</v>
      </c>
      <c r="CF93" s="320">
        <v>1.9973500000000002E-2</v>
      </c>
      <c r="CG93" s="320">
        <v>2.74971E-2</v>
      </c>
      <c r="CH93" s="320">
        <v>3.9742300000000001E-2</v>
      </c>
      <c r="CI93" s="320">
        <v>0.100123</v>
      </c>
      <c r="CJ93" s="321">
        <v>9.4740899999999992E-3</v>
      </c>
    </row>
    <row r="94" spans="1:88">
      <c r="A94" s="117">
        <v>3</v>
      </c>
      <c r="B94" s="1" t="s">
        <v>462</v>
      </c>
      <c r="C94" s="76">
        <v>45.0246</v>
      </c>
      <c r="D94" s="76">
        <v>36.242899999999999</v>
      </c>
      <c r="E94" s="76">
        <v>0.44702999999999998</v>
      </c>
      <c r="F94" s="76">
        <v>1.65542E-6</v>
      </c>
      <c r="G94" s="76">
        <v>1.69462E-6</v>
      </c>
      <c r="H94" s="76">
        <v>2.0449199999999998</v>
      </c>
      <c r="I94" s="76">
        <v>9.7081200000000006E-2</v>
      </c>
      <c r="J94" s="76">
        <v>6.3284699999999999E-2</v>
      </c>
      <c r="K94" s="76">
        <v>2.7659400000000001E-2</v>
      </c>
      <c r="L94" s="76">
        <v>1.3372600000000001E-6</v>
      </c>
      <c r="M94" s="76">
        <v>0.93698199999999998</v>
      </c>
      <c r="N94" s="76">
        <v>9.8909300000000009</v>
      </c>
      <c r="O94" s="76">
        <v>0.31494499999999997</v>
      </c>
      <c r="P94" s="76">
        <v>0.85940399999999995</v>
      </c>
      <c r="Q94" s="76">
        <v>1.00525E-6</v>
      </c>
      <c r="R94" s="76">
        <v>4.0635700000000003</v>
      </c>
      <c r="S94" s="76">
        <v>-0.361871</v>
      </c>
      <c r="T94" s="76">
        <v>-2.26826E-7</v>
      </c>
      <c r="U94" s="76">
        <v>99.651399999999995</v>
      </c>
      <c r="V94" s="79">
        <f t="shared" ref="V94:V135" si="0">U94-R94</f>
        <v>95.587829999999997</v>
      </c>
      <c r="W94" s="111"/>
      <c r="X94" s="319">
        <v>3.0194100000000001</v>
      </c>
      <c r="Y94" s="88">
        <v>2.8645100000000001</v>
      </c>
      <c r="Z94" s="88">
        <v>2.2553199999999999E-2</v>
      </c>
      <c r="AA94" s="88">
        <v>8.7772E-8</v>
      </c>
      <c r="AB94" s="88">
        <v>9.1114500000000005E-8</v>
      </c>
      <c r="AC94" s="88">
        <v>0.114687</v>
      </c>
      <c r="AD94" s="88">
        <v>5.5143299999999996E-3</v>
      </c>
      <c r="AE94" s="88">
        <v>6.32673E-3</v>
      </c>
      <c r="AF94" s="88">
        <v>1.9874099999999998E-3</v>
      </c>
      <c r="AG94" s="88">
        <v>3.5142499999999999E-8</v>
      </c>
      <c r="AH94" s="88">
        <v>0.12182900000000001</v>
      </c>
      <c r="AI94" s="88">
        <v>0.84619</v>
      </c>
      <c r="AJ94" s="88">
        <v>1.35771E-2</v>
      </c>
      <c r="AK94" s="88">
        <v>0.18226899999999999</v>
      </c>
      <c r="AL94" s="88">
        <v>1.1424900000000001E-7</v>
      </c>
      <c r="AM94" s="88">
        <v>1.8177300000000001</v>
      </c>
      <c r="AN94" s="88">
        <v>7.0165800000000003</v>
      </c>
      <c r="AO94" s="111"/>
      <c r="AP94" s="320">
        <v>4.1155100000000002E-3</v>
      </c>
      <c r="AQ94" s="320">
        <v>4.5377600000000001E-3</v>
      </c>
      <c r="AR94" s="320">
        <v>4.8527300000000002E-2</v>
      </c>
      <c r="AS94" s="320">
        <v>0</v>
      </c>
      <c r="AT94" s="320">
        <v>0</v>
      </c>
      <c r="AU94" s="320">
        <v>1.39758E-2</v>
      </c>
      <c r="AV94" s="320">
        <v>0.173485</v>
      </c>
      <c r="AW94" s="320">
        <v>9.3205300000000005E-2</v>
      </c>
      <c r="AX94" s="320">
        <v>0.24276800000000001</v>
      </c>
      <c r="AY94" s="320">
        <v>0</v>
      </c>
      <c r="AZ94" s="320">
        <v>1.8821899999999999E-2</v>
      </c>
      <c r="BA94" s="320">
        <v>6.7336200000000001E-3</v>
      </c>
      <c r="BB94" s="320">
        <v>5.9879599999999998E-2</v>
      </c>
      <c r="BC94" s="320">
        <v>8.9074100000000003E-2</v>
      </c>
      <c r="BD94" s="320">
        <v>0</v>
      </c>
      <c r="BE94" s="320"/>
      <c r="BF94" s="87">
        <v>499.22899999999998</v>
      </c>
      <c r="BG94" s="87">
        <v>430.74700000000001</v>
      </c>
      <c r="BH94" s="87">
        <v>96.926000000000002</v>
      </c>
      <c r="BI94" s="87">
        <v>110.069</v>
      </c>
      <c r="BJ94" s="87">
        <v>42.516100000000002</v>
      </c>
      <c r="BK94" s="87">
        <v>177.64599999999999</v>
      </c>
      <c r="BL94" s="87">
        <v>55.592399999999998</v>
      </c>
      <c r="BM94" s="87">
        <v>103.83</v>
      </c>
      <c r="BN94" s="87">
        <v>134.017</v>
      </c>
      <c r="BO94" s="87">
        <v>77.614699999999999</v>
      </c>
      <c r="BP94" s="87">
        <v>77.180999999999997</v>
      </c>
      <c r="BQ94" s="87">
        <v>221.24600000000001</v>
      </c>
      <c r="BR94" s="87">
        <v>68.661500000000004</v>
      </c>
      <c r="BS94" s="87">
        <v>35.2042</v>
      </c>
      <c r="BT94" s="87">
        <v>77.268000000000001</v>
      </c>
      <c r="BU94" s="320"/>
      <c r="BV94" s="320">
        <v>5.6405900000000002E-2</v>
      </c>
      <c r="BW94" s="320">
        <v>4.7673300000000002E-2</v>
      </c>
      <c r="BX94" s="320">
        <v>3.9073700000000003E-2</v>
      </c>
      <c r="BY94" s="320">
        <v>2.8029800000000001E-2</v>
      </c>
      <c r="BZ94" s="320">
        <v>5.8317099999999997E-2</v>
      </c>
      <c r="CA94" s="320">
        <v>3.5290000000000002E-2</v>
      </c>
      <c r="CB94" s="320">
        <v>4.2529400000000002E-2</v>
      </c>
      <c r="CC94" s="320">
        <v>1.49033E-2</v>
      </c>
      <c r="CD94" s="320">
        <v>1.9137000000000001E-2</v>
      </c>
      <c r="CE94" s="320">
        <v>6.2118199999999998E-2</v>
      </c>
      <c r="CF94" s="320">
        <v>1.9791300000000001E-2</v>
      </c>
      <c r="CG94" s="320">
        <v>2.9078E-2</v>
      </c>
      <c r="CH94" s="320">
        <v>3.8084899999999998E-2</v>
      </c>
      <c r="CI94" s="320">
        <v>9.70911E-2</v>
      </c>
      <c r="CJ94" s="321">
        <v>9.5766900000000005E-3</v>
      </c>
    </row>
    <row r="95" spans="1:88">
      <c r="A95" s="117">
        <v>4</v>
      </c>
      <c r="B95" s="1" t="s">
        <v>463</v>
      </c>
      <c r="C95" s="76">
        <v>44.852200000000003</v>
      </c>
      <c r="D95" s="76">
        <v>36.613700000000001</v>
      </c>
      <c r="E95" s="76">
        <v>0.33760600000000002</v>
      </c>
      <c r="F95" s="76">
        <v>5.1241300000000002E-3</v>
      </c>
      <c r="G95" s="76">
        <v>1.83994E-2</v>
      </c>
      <c r="H95" s="76">
        <v>1.7960799999999999</v>
      </c>
      <c r="I95" s="76">
        <v>7.1732799999999999E-2</v>
      </c>
      <c r="J95" s="76">
        <v>5.4657299999999999E-2</v>
      </c>
      <c r="K95" s="76">
        <v>3.15695E-2</v>
      </c>
      <c r="L95" s="76">
        <v>1.3385200000000001E-6</v>
      </c>
      <c r="M95" s="76">
        <v>0.98199599999999998</v>
      </c>
      <c r="N95" s="76">
        <v>9.8854600000000001</v>
      </c>
      <c r="O95" s="76">
        <v>0.26023499999999999</v>
      </c>
      <c r="P95" s="76">
        <v>0.73514400000000002</v>
      </c>
      <c r="Q95" s="76">
        <v>1.07139E-2</v>
      </c>
      <c r="R95" s="76">
        <v>4.1186299999999996</v>
      </c>
      <c r="S95" s="76">
        <v>-0.30954900000000002</v>
      </c>
      <c r="T95" s="76">
        <v>-2.4175099999999999E-3</v>
      </c>
      <c r="U95" s="76">
        <v>99.461299999999994</v>
      </c>
      <c r="V95" s="79">
        <f t="shared" si="0"/>
        <v>95.342669999999998</v>
      </c>
      <c r="W95" s="111"/>
      <c r="X95" s="319">
        <v>3.0085999999999999</v>
      </c>
      <c r="Y95" s="88">
        <v>2.8945500000000002</v>
      </c>
      <c r="Z95" s="88">
        <v>1.7036900000000001E-2</v>
      </c>
      <c r="AA95" s="88">
        <v>2.7175399999999997E-4</v>
      </c>
      <c r="AB95" s="88">
        <v>9.89532E-4</v>
      </c>
      <c r="AC95" s="88">
        <v>0.100757</v>
      </c>
      <c r="AD95" s="88">
        <v>4.07553E-3</v>
      </c>
      <c r="AE95" s="88">
        <v>5.4656000000000001E-3</v>
      </c>
      <c r="AF95" s="88">
        <v>2.2689400000000001E-3</v>
      </c>
      <c r="AG95" s="88">
        <v>3.5184400000000001E-8</v>
      </c>
      <c r="AH95" s="88">
        <v>0.12771399999999999</v>
      </c>
      <c r="AI95" s="88">
        <v>0.84593499999999999</v>
      </c>
      <c r="AJ95" s="88">
        <v>1.1221399999999999E-2</v>
      </c>
      <c r="AK95" s="88">
        <v>0.15595400000000001</v>
      </c>
      <c r="AL95" s="88">
        <v>1.2179700000000001E-3</v>
      </c>
      <c r="AM95" s="88">
        <v>1.84283</v>
      </c>
      <c r="AN95" s="88">
        <v>7.0188899999999999</v>
      </c>
      <c r="AO95" s="111"/>
      <c r="AP95" s="320">
        <v>4.1314699999999999E-3</v>
      </c>
      <c r="AQ95" s="320">
        <v>4.5162900000000001E-3</v>
      </c>
      <c r="AR95" s="320">
        <v>5.7983399999999997E-2</v>
      </c>
      <c r="AS95" s="320">
        <v>1.77779</v>
      </c>
      <c r="AT95" s="320">
        <v>1.0195099999999999</v>
      </c>
      <c r="AU95" s="320">
        <v>1.49122E-2</v>
      </c>
      <c r="AV95" s="320">
        <v>0.227432</v>
      </c>
      <c r="AW95" s="320">
        <v>0.105935</v>
      </c>
      <c r="AX95" s="320">
        <v>0.20969099999999999</v>
      </c>
      <c r="AY95" s="320">
        <v>0</v>
      </c>
      <c r="AZ95" s="320">
        <v>1.84373E-2</v>
      </c>
      <c r="BA95" s="320">
        <v>6.7455299999999996E-3</v>
      </c>
      <c r="BB95" s="320">
        <v>7.0016499999999995E-2</v>
      </c>
      <c r="BC95" s="320">
        <v>0.101727</v>
      </c>
      <c r="BD95" s="320">
        <v>0.406806</v>
      </c>
      <c r="BE95" s="320"/>
      <c r="BF95" s="87">
        <v>510.93200000000002</v>
      </c>
      <c r="BG95" s="87">
        <v>428.798</v>
      </c>
      <c r="BH95" s="87">
        <v>92.640100000000004</v>
      </c>
      <c r="BI95" s="87">
        <v>106.255</v>
      </c>
      <c r="BJ95" s="87">
        <v>39.308799999999998</v>
      </c>
      <c r="BK95" s="87">
        <v>165.31100000000001</v>
      </c>
      <c r="BL95" s="87">
        <v>56.0929</v>
      </c>
      <c r="BM95" s="87">
        <v>104.25700000000001</v>
      </c>
      <c r="BN95" s="87">
        <v>130.739</v>
      </c>
      <c r="BO95" s="87">
        <v>73.644800000000004</v>
      </c>
      <c r="BP95" s="87">
        <v>81.150099999999995</v>
      </c>
      <c r="BQ95" s="87">
        <v>222.596</v>
      </c>
      <c r="BR95" s="87">
        <v>70.571600000000004</v>
      </c>
      <c r="BS95" s="87">
        <v>35.7607</v>
      </c>
      <c r="BT95" s="87">
        <v>77.423400000000001</v>
      </c>
      <c r="BU95" s="320"/>
      <c r="BV95" s="320">
        <v>5.7807600000000001E-2</v>
      </c>
      <c r="BW95" s="320">
        <v>4.7405200000000002E-2</v>
      </c>
      <c r="BX95" s="320">
        <v>3.7379999999999997E-2</v>
      </c>
      <c r="BY95" s="320">
        <v>2.7087799999999999E-2</v>
      </c>
      <c r="BZ95" s="320">
        <v>5.3974599999999998E-2</v>
      </c>
      <c r="CA95" s="320">
        <v>3.2858400000000003E-2</v>
      </c>
      <c r="CB95" s="320">
        <v>4.2942399999999999E-2</v>
      </c>
      <c r="CC95" s="320">
        <v>1.49368E-2</v>
      </c>
      <c r="CD95" s="320">
        <v>1.8684300000000001E-2</v>
      </c>
      <c r="CE95" s="320">
        <v>5.8996199999999999E-2</v>
      </c>
      <c r="CF95" s="320">
        <v>2.0741599999999999E-2</v>
      </c>
      <c r="CG95" s="320">
        <v>2.9276799999999999E-2</v>
      </c>
      <c r="CH95" s="320">
        <v>3.9199999999999999E-2</v>
      </c>
      <c r="CI95" s="320">
        <v>9.8892800000000003E-2</v>
      </c>
      <c r="CJ95" s="321">
        <v>9.6014199999999994E-3</v>
      </c>
    </row>
    <row r="96" spans="1:88">
      <c r="A96" s="117">
        <v>5</v>
      </c>
      <c r="B96" s="1" t="s">
        <v>464</v>
      </c>
      <c r="C96" s="76">
        <v>44.764899999999997</v>
      </c>
      <c r="D96" s="76">
        <v>37.143599999999999</v>
      </c>
      <c r="E96" s="76">
        <v>0.31113800000000003</v>
      </c>
      <c r="F96" s="76">
        <v>1.6568E-6</v>
      </c>
      <c r="G96" s="76">
        <v>1.69601E-6</v>
      </c>
      <c r="H96" s="76">
        <v>1.76976</v>
      </c>
      <c r="I96" s="76">
        <v>5.1352200000000001E-2</v>
      </c>
      <c r="J96" s="76">
        <v>4.4172799999999998E-2</v>
      </c>
      <c r="K96" s="76">
        <v>1.2459E-2</v>
      </c>
      <c r="L96" s="76">
        <v>1.6097799999999999E-2</v>
      </c>
      <c r="M96" s="76">
        <v>0.95789299999999999</v>
      </c>
      <c r="N96" s="76">
        <v>9.8725299999999994</v>
      </c>
      <c r="O96" s="76">
        <v>0.24999199999999999</v>
      </c>
      <c r="P96" s="76">
        <v>0.95735199999999998</v>
      </c>
      <c r="Q96" s="76">
        <v>1.61104E-2</v>
      </c>
      <c r="R96" s="76">
        <v>4.02799</v>
      </c>
      <c r="S96" s="76">
        <v>-0.403115</v>
      </c>
      <c r="T96" s="76">
        <v>-3.6351899999999999E-3</v>
      </c>
      <c r="U96" s="76">
        <v>99.788600000000002</v>
      </c>
      <c r="V96" s="79">
        <f t="shared" si="0"/>
        <v>95.76061</v>
      </c>
      <c r="W96" s="111"/>
      <c r="X96" s="319">
        <v>2.9919799999999999</v>
      </c>
      <c r="Y96" s="88">
        <v>2.92591</v>
      </c>
      <c r="Z96" s="88">
        <v>1.5644999999999999E-2</v>
      </c>
      <c r="AA96" s="88">
        <v>8.7552099999999994E-8</v>
      </c>
      <c r="AB96" s="88">
        <v>9.0885100000000002E-8</v>
      </c>
      <c r="AC96" s="88">
        <v>9.8924700000000004E-2</v>
      </c>
      <c r="AD96" s="88">
        <v>2.9071399999999999E-3</v>
      </c>
      <c r="AE96" s="88">
        <v>4.4013400000000001E-3</v>
      </c>
      <c r="AF96" s="88">
        <v>8.92234E-4</v>
      </c>
      <c r="AG96" s="88">
        <v>4.2163200000000002E-4</v>
      </c>
      <c r="AH96" s="88">
        <v>0.12413200000000001</v>
      </c>
      <c r="AI96" s="88">
        <v>0.84179899999999996</v>
      </c>
      <c r="AJ96" s="88">
        <v>1.07411E-2</v>
      </c>
      <c r="AK96" s="88">
        <v>0.20236599999999999</v>
      </c>
      <c r="AL96" s="88">
        <v>1.8248800000000001E-3</v>
      </c>
      <c r="AM96" s="88">
        <v>1.7958099999999999</v>
      </c>
      <c r="AN96" s="88">
        <v>7.01776</v>
      </c>
      <c r="AO96" s="111"/>
      <c r="AP96" s="320">
        <v>4.1425799999999999E-3</v>
      </c>
      <c r="AQ96" s="320">
        <v>4.4887399999999997E-3</v>
      </c>
      <c r="AR96" s="320">
        <v>6.09571E-2</v>
      </c>
      <c r="AS96" s="320">
        <v>0</v>
      </c>
      <c r="AT96" s="320">
        <v>0</v>
      </c>
      <c r="AU96" s="320">
        <v>1.5201299999999999E-2</v>
      </c>
      <c r="AV96" s="320">
        <v>0.32391300000000001</v>
      </c>
      <c r="AW96" s="320">
        <v>0.127469</v>
      </c>
      <c r="AX96" s="320">
        <v>0.52729400000000004</v>
      </c>
      <c r="AY96" s="320">
        <v>1.2747599999999999</v>
      </c>
      <c r="AZ96" s="320">
        <v>1.88188E-2</v>
      </c>
      <c r="BA96" s="320">
        <v>6.7445200000000004E-3</v>
      </c>
      <c r="BB96" s="320">
        <v>7.3406700000000005E-2</v>
      </c>
      <c r="BC96" s="320">
        <v>8.1066399999999997E-2</v>
      </c>
      <c r="BD96" s="320">
        <v>0.27624100000000001</v>
      </c>
      <c r="BE96" s="320"/>
      <c r="BF96" s="87">
        <v>511.51</v>
      </c>
      <c r="BG96" s="87">
        <v>445.392</v>
      </c>
      <c r="BH96" s="87">
        <v>90.859200000000001</v>
      </c>
      <c r="BI96" s="87">
        <v>105.19199999999999</v>
      </c>
      <c r="BJ96" s="87">
        <v>45.733499999999999</v>
      </c>
      <c r="BK96" s="87">
        <v>174.864</v>
      </c>
      <c r="BL96" s="87">
        <v>59.8035</v>
      </c>
      <c r="BM96" s="87">
        <v>103.99</v>
      </c>
      <c r="BN96" s="87">
        <v>134.72300000000001</v>
      </c>
      <c r="BO96" s="87">
        <v>75.541499999999999</v>
      </c>
      <c r="BP96" s="87">
        <v>84.169499999999999</v>
      </c>
      <c r="BQ96" s="87">
        <v>203.65</v>
      </c>
      <c r="BR96" s="87">
        <v>72.617599999999996</v>
      </c>
      <c r="BS96" s="87">
        <v>34.348500000000001</v>
      </c>
      <c r="BT96" s="87">
        <v>77.061199999999999</v>
      </c>
      <c r="BU96" s="320"/>
      <c r="BV96" s="320">
        <v>5.79526E-2</v>
      </c>
      <c r="BW96" s="320">
        <v>4.9218400000000002E-2</v>
      </c>
      <c r="BX96" s="320">
        <v>3.66521E-2</v>
      </c>
      <c r="BY96" s="320">
        <v>2.68101E-2</v>
      </c>
      <c r="BZ96" s="320">
        <v>6.2781600000000007E-2</v>
      </c>
      <c r="CA96" s="320">
        <v>3.4745100000000001E-2</v>
      </c>
      <c r="CB96" s="320">
        <v>4.5768200000000002E-2</v>
      </c>
      <c r="CC96" s="320">
        <v>1.48898E-2</v>
      </c>
      <c r="CD96" s="320">
        <v>1.9248999999999999E-2</v>
      </c>
      <c r="CE96" s="320">
        <v>6.05003E-2</v>
      </c>
      <c r="CF96" s="320">
        <v>2.1504700000000002E-2</v>
      </c>
      <c r="CG96" s="320">
        <v>2.67821E-2</v>
      </c>
      <c r="CH96" s="320">
        <v>4.03957E-2</v>
      </c>
      <c r="CI96" s="320">
        <v>9.4618599999999997E-2</v>
      </c>
      <c r="CJ96" s="321">
        <v>9.5562000000000008E-3</v>
      </c>
    </row>
    <row r="97" spans="1:88">
      <c r="A97" s="117">
        <v>6</v>
      </c>
      <c r="B97" s="1" t="s">
        <v>465</v>
      </c>
      <c r="C97" s="76">
        <v>44.682200000000002</v>
      </c>
      <c r="D97" s="76">
        <v>36.717100000000002</v>
      </c>
      <c r="E97" s="76">
        <v>0.24921299999999999</v>
      </c>
      <c r="F97" s="76">
        <v>1.6578E-6</v>
      </c>
      <c r="G97" s="76">
        <v>1.6968800000000001E-6</v>
      </c>
      <c r="H97" s="76">
        <v>1.6060099999999999</v>
      </c>
      <c r="I97" s="76">
        <v>6.1629299999999998E-2</v>
      </c>
      <c r="J97" s="76">
        <v>8.1598500000000004E-2</v>
      </c>
      <c r="K97" s="76">
        <v>5.7558400000000003E-2</v>
      </c>
      <c r="L97" s="76">
        <v>4.8397000000000003E-2</v>
      </c>
      <c r="M97" s="76">
        <v>0.95510099999999998</v>
      </c>
      <c r="N97" s="76">
        <v>9.7866300000000006</v>
      </c>
      <c r="O97" s="76">
        <v>0.29094300000000001</v>
      </c>
      <c r="P97" s="76">
        <v>0.76889300000000005</v>
      </c>
      <c r="Q97" s="76">
        <v>1.2897499999999999E-2</v>
      </c>
      <c r="R97" s="76">
        <v>4.0890500000000003</v>
      </c>
      <c r="S97" s="76">
        <v>-0.32375900000000002</v>
      </c>
      <c r="T97" s="76">
        <v>-2.9102099999999999E-3</v>
      </c>
      <c r="U97" s="76">
        <v>99.080600000000004</v>
      </c>
      <c r="V97" s="79">
        <f t="shared" si="0"/>
        <v>94.991550000000004</v>
      </c>
      <c r="W97" s="111"/>
      <c r="X97" s="319">
        <v>3.00597</v>
      </c>
      <c r="Y97" s="88">
        <v>2.9112100000000001</v>
      </c>
      <c r="Z97" s="88">
        <v>1.2612999999999999E-2</v>
      </c>
      <c r="AA97" s="88">
        <v>8.8177199999999994E-8</v>
      </c>
      <c r="AB97" s="88">
        <v>9.1526200000000006E-8</v>
      </c>
      <c r="AC97" s="88">
        <v>9.0357900000000005E-2</v>
      </c>
      <c r="AD97" s="88">
        <v>3.5117400000000002E-3</v>
      </c>
      <c r="AE97" s="88">
        <v>8.1835199999999997E-3</v>
      </c>
      <c r="AF97" s="88">
        <v>4.1488799999999998E-3</v>
      </c>
      <c r="AG97" s="88">
        <v>1.27589E-3</v>
      </c>
      <c r="AH97" s="88">
        <v>0.124579</v>
      </c>
      <c r="AI97" s="88">
        <v>0.83992699999999998</v>
      </c>
      <c r="AJ97" s="88">
        <v>1.25822E-2</v>
      </c>
      <c r="AK97" s="88">
        <v>0.16359099999999999</v>
      </c>
      <c r="AL97" s="88">
        <v>1.4704900000000001E-3</v>
      </c>
      <c r="AM97" s="88">
        <v>1.83494</v>
      </c>
      <c r="AN97" s="88">
        <v>7.0143599999999999</v>
      </c>
      <c r="AO97" s="111"/>
      <c r="AP97" s="320">
        <v>4.1454300000000003E-3</v>
      </c>
      <c r="AQ97" s="320">
        <v>4.51426E-3</v>
      </c>
      <c r="AR97" s="320">
        <v>6.9443000000000005E-2</v>
      </c>
      <c r="AS97" s="320">
        <v>0</v>
      </c>
      <c r="AT97" s="320">
        <v>0</v>
      </c>
      <c r="AU97" s="320">
        <v>1.61811E-2</v>
      </c>
      <c r="AV97" s="320">
        <v>0.26727899999999999</v>
      </c>
      <c r="AW97" s="320">
        <v>7.6089799999999999E-2</v>
      </c>
      <c r="AX97" s="320">
        <v>0.123348</v>
      </c>
      <c r="AY97" s="320">
        <v>0.43543599999999999</v>
      </c>
      <c r="AZ97" s="320">
        <v>1.86816E-2</v>
      </c>
      <c r="BA97" s="320">
        <v>6.7770599999999997E-3</v>
      </c>
      <c r="BB97" s="320">
        <v>6.2909999999999994E-2</v>
      </c>
      <c r="BC97" s="320">
        <v>0.10469199999999999</v>
      </c>
      <c r="BD97" s="320">
        <v>0.31414799999999998</v>
      </c>
      <c r="BE97" s="320"/>
      <c r="BF97" s="87">
        <v>504.56400000000002</v>
      </c>
      <c r="BG97" s="87">
        <v>432.77100000000002</v>
      </c>
      <c r="BH97" s="87">
        <v>84.996300000000005</v>
      </c>
      <c r="BI97" s="87">
        <v>110.892</v>
      </c>
      <c r="BJ97" s="87">
        <v>43.504199999999997</v>
      </c>
      <c r="BK97" s="87">
        <v>178.44499999999999</v>
      </c>
      <c r="BL97" s="87">
        <v>57.9313</v>
      </c>
      <c r="BM97" s="87">
        <v>105.905</v>
      </c>
      <c r="BN97" s="87">
        <v>134.72900000000001</v>
      </c>
      <c r="BO97" s="87">
        <v>74.948700000000002</v>
      </c>
      <c r="BP97" s="87">
        <v>79.695300000000003</v>
      </c>
      <c r="BQ97" s="87">
        <v>201.9</v>
      </c>
      <c r="BR97" s="87">
        <v>67.017499999999998</v>
      </c>
      <c r="BS97" s="87">
        <v>39.837600000000002</v>
      </c>
      <c r="BT97" s="87">
        <v>70.323300000000003</v>
      </c>
      <c r="BU97" s="320"/>
      <c r="BV97" s="320">
        <v>5.7116800000000002E-2</v>
      </c>
      <c r="BW97" s="320">
        <v>4.7802799999999999E-2</v>
      </c>
      <c r="BX97" s="320">
        <v>3.4303100000000003E-2</v>
      </c>
      <c r="BY97" s="320">
        <v>2.8279700000000001E-2</v>
      </c>
      <c r="BZ97" s="320">
        <v>5.9752300000000001E-2</v>
      </c>
      <c r="CA97" s="320">
        <v>3.5466200000000003E-2</v>
      </c>
      <c r="CB97" s="320">
        <v>4.4351099999999997E-2</v>
      </c>
      <c r="CC97" s="320">
        <v>1.5147600000000001E-2</v>
      </c>
      <c r="CD97" s="320">
        <v>1.9257E-2</v>
      </c>
      <c r="CE97" s="320">
        <v>6.0054499999999997E-2</v>
      </c>
      <c r="CF97" s="320">
        <v>2.0324999999999999E-2</v>
      </c>
      <c r="CG97" s="320">
        <v>2.6561999999999999E-2</v>
      </c>
      <c r="CH97" s="320">
        <v>3.7246000000000001E-2</v>
      </c>
      <c r="CI97" s="320">
        <v>0.11007500000000001</v>
      </c>
      <c r="CJ97" s="321">
        <v>8.7246800000000003E-3</v>
      </c>
    </row>
    <row r="98" spans="1:88">
      <c r="A98" s="117">
        <v>7</v>
      </c>
      <c r="B98" s="1" t="s">
        <v>466</v>
      </c>
      <c r="C98" s="76">
        <v>44.855699999999999</v>
      </c>
      <c r="D98" s="76">
        <v>37.015000000000001</v>
      </c>
      <c r="E98" s="76">
        <v>0.30381200000000003</v>
      </c>
      <c r="F98" s="76">
        <v>1.65667E-6</v>
      </c>
      <c r="G98" s="76">
        <v>1.6957999999999999E-6</v>
      </c>
      <c r="H98" s="76">
        <v>1.77576</v>
      </c>
      <c r="I98" s="76">
        <v>0.108056</v>
      </c>
      <c r="J98" s="76">
        <v>5.10467E-2</v>
      </c>
      <c r="K98" s="76">
        <v>4.8007199999999996E-3</v>
      </c>
      <c r="L98" s="76">
        <v>1.33807E-6</v>
      </c>
      <c r="M98" s="76">
        <v>0.97275999999999996</v>
      </c>
      <c r="N98" s="76">
        <v>9.8926800000000004</v>
      </c>
      <c r="O98" s="76">
        <v>0.28415800000000002</v>
      </c>
      <c r="P98" s="76">
        <v>0.92863600000000002</v>
      </c>
      <c r="Q98" s="76">
        <v>4.3079900000000003E-3</v>
      </c>
      <c r="R98" s="76">
        <v>4.0454299999999996</v>
      </c>
      <c r="S98" s="76">
        <v>-0.39102300000000001</v>
      </c>
      <c r="T98" s="76">
        <v>-9.7206400000000002E-4</v>
      </c>
      <c r="U98" s="76">
        <v>99.850200000000001</v>
      </c>
      <c r="V98" s="79">
        <f t="shared" si="0"/>
        <v>95.804770000000005</v>
      </c>
      <c r="W98" s="111"/>
      <c r="X98" s="319">
        <v>2.9975000000000001</v>
      </c>
      <c r="Y98" s="88">
        <v>2.9152399999999998</v>
      </c>
      <c r="Z98" s="88">
        <v>1.5273800000000001E-2</v>
      </c>
      <c r="AA98" s="88">
        <v>8.7529099999999995E-8</v>
      </c>
      <c r="AB98" s="88">
        <v>9.0857299999999994E-8</v>
      </c>
      <c r="AC98" s="88">
        <v>9.9241800000000005E-2</v>
      </c>
      <c r="AD98" s="88">
        <v>6.1161000000000002E-3</v>
      </c>
      <c r="AE98" s="88">
        <v>5.0853199999999999E-3</v>
      </c>
      <c r="AF98" s="88">
        <v>3.4373299999999998E-4</v>
      </c>
      <c r="AG98" s="88">
        <v>3.5040000000000001E-8</v>
      </c>
      <c r="AH98" s="88">
        <v>0.12603600000000001</v>
      </c>
      <c r="AI98" s="88">
        <v>0.84336199999999995</v>
      </c>
      <c r="AJ98" s="88">
        <v>1.22068E-2</v>
      </c>
      <c r="AK98" s="88">
        <v>0.19625999999999999</v>
      </c>
      <c r="AL98" s="88">
        <v>4.8789200000000002E-4</v>
      </c>
      <c r="AM98" s="88">
        <v>1.80325</v>
      </c>
      <c r="AN98" s="88">
        <v>7.02041</v>
      </c>
      <c r="AO98" s="111"/>
      <c r="AP98" s="320">
        <v>4.1444799999999999E-3</v>
      </c>
      <c r="AQ98" s="320">
        <v>4.5026099999999998E-3</v>
      </c>
      <c r="AR98" s="320">
        <v>6.1858400000000001E-2</v>
      </c>
      <c r="AS98" s="320">
        <v>0</v>
      </c>
      <c r="AT98" s="320">
        <v>0</v>
      </c>
      <c r="AU98" s="320">
        <v>1.51503E-2</v>
      </c>
      <c r="AV98" s="320">
        <v>0.162277</v>
      </c>
      <c r="AW98" s="320">
        <v>0.10961</v>
      </c>
      <c r="AX98" s="320">
        <v>1.4017900000000001</v>
      </c>
      <c r="AY98" s="320">
        <v>0</v>
      </c>
      <c r="AZ98" s="320">
        <v>1.86004E-2</v>
      </c>
      <c r="BA98" s="320">
        <v>6.7452099999999997E-3</v>
      </c>
      <c r="BB98" s="320">
        <v>6.3029299999999996E-2</v>
      </c>
      <c r="BC98" s="320">
        <v>8.3569099999999993E-2</v>
      </c>
      <c r="BD98" s="320">
        <v>0.99167499999999997</v>
      </c>
      <c r="BE98" s="320"/>
      <c r="BF98" s="87">
        <v>530.93799999999999</v>
      </c>
      <c r="BG98" s="87">
        <v>441.08499999999998</v>
      </c>
      <c r="BH98" s="87">
        <v>90.223799999999997</v>
      </c>
      <c r="BI98" s="87">
        <v>107.07599999999999</v>
      </c>
      <c r="BJ98" s="87">
        <v>42.800400000000003</v>
      </c>
      <c r="BK98" s="87">
        <v>172.56399999999999</v>
      </c>
      <c r="BL98" s="87">
        <v>57.453800000000001</v>
      </c>
      <c r="BM98" s="87">
        <v>100.69499999999999</v>
      </c>
      <c r="BN98" s="87">
        <v>140.096</v>
      </c>
      <c r="BO98" s="87">
        <v>80.823700000000002</v>
      </c>
      <c r="BP98" s="87">
        <v>81.952500000000001</v>
      </c>
      <c r="BQ98" s="87">
        <v>201.74799999999999</v>
      </c>
      <c r="BR98" s="87">
        <v>64.685000000000002</v>
      </c>
      <c r="BS98" s="87">
        <v>34.782200000000003</v>
      </c>
      <c r="BT98" s="87">
        <v>78.314499999999995</v>
      </c>
      <c r="BU98" s="320"/>
      <c r="BV98" s="320">
        <v>6.0122299999999997E-2</v>
      </c>
      <c r="BW98" s="320">
        <v>4.8751700000000002E-2</v>
      </c>
      <c r="BX98" s="320">
        <v>3.6392800000000003E-2</v>
      </c>
      <c r="BY98" s="320">
        <v>2.7288199999999999E-2</v>
      </c>
      <c r="BZ98" s="320">
        <v>5.8748099999999998E-2</v>
      </c>
      <c r="CA98" s="320">
        <v>3.4286200000000003E-2</v>
      </c>
      <c r="CB98" s="320">
        <v>4.39675E-2</v>
      </c>
      <c r="CC98" s="320">
        <v>1.44224E-2</v>
      </c>
      <c r="CD98" s="320">
        <v>2.0016699999999998E-2</v>
      </c>
      <c r="CE98" s="320">
        <v>6.4725400000000002E-2</v>
      </c>
      <c r="CF98" s="320">
        <v>2.09442E-2</v>
      </c>
      <c r="CG98" s="320">
        <v>2.6531300000000001E-2</v>
      </c>
      <c r="CH98" s="320">
        <v>3.5963099999999998E-2</v>
      </c>
      <c r="CI98" s="320">
        <v>9.5894099999999996E-2</v>
      </c>
      <c r="CJ98" s="321">
        <v>9.7119300000000006E-3</v>
      </c>
    </row>
    <row r="99" spans="1:88">
      <c r="A99" s="117">
        <v>8</v>
      </c>
      <c r="B99" s="1" t="s">
        <v>467</v>
      </c>
      <c r="C99" s="76">
        <v>44.990099999999998</v>
      </c>
      <c r="D99" s="76">
        <v>37.376399999999997</v>
      </c>
      <c r="E99" s="76">
        <v>0.33460899999999999</v>
      </c>
      <c r="F99" s="76">
        <v>1.65694E-6</v>
      </c>
      <c r="G99" s="76">
        <v>1.6961200000000001E-6</v>
      </c>
      <c r="H99" s="76">
        <v>1.7268399999999999</v>
      </c>
      <c r="I99" s="76">
        <v>5.6782399999999997E-2</v>
      </c>
      <c r="J99" s="76">
        <v>4.3407099999999997E-2</v>
      </c>
      <c r="K99" s="76">
        <v>1.2533799999999999E-2</v>
      </c>
      <c r="L99" s="76">
        <v>5.3665300000000004E-3</v>
      </c>
      <c r="M99" s="76">
        <v>0.89573400000000003</v>
      </c>
      <c r="N99" s="76">
        <v>10.201000000000001</v>
      </c>
      <c r="O99" s="76">
        <v>0.34479700000000002</v>
      </c>
      <c r="P99" s="76">
        <v>0.99499400000000005</v>
      </c>
      <c r="Q99" s="76">
        <v>4.3219299999999999E-3</v>
      </c>
      <c r="R99" s="76">
        <v>4.0415000000000001</v>
      </c>
      <c r="S99" s="76">
        <v>-0.418964</v>
      </c>
      <c r="T99" s="76">
        <v>-9.7521100000000002E-4</v>
      </c>
      <c r="U99" s="76">
        <v>100.608</v>
      </c>
      <c r="V99" s="79">
        <f t="shared" si="0"/>
        <v>96.566500000000005</v>
      </c>
      <c r="W99" s="111"/>
      <c r="X99" s="319">
        <v>2.98814</v>
      </c>
      <c r="Y99" s="88">
        <v>2.9257499999999999</v>
      </c>
      <c r="Z99" s="88">
        <v>1.6719399999999999E-2</v>
      </c>
      <c r="AA99" s="88">
        <v>8.7009200000000006E-8</v>
      </c>
      <c r="AB99" s="88">
        <v>9.0320000000000004E-8</v>
      </c>
      <c r="AC99" s="88">
        <v>9.5919000000000004E-2</v>
      </c>
      <c r="AD99" s="88">
        <v>3.1943599999999998E-3</v>
      </c>
      <c r="AE99" s="88">
        <v>4.2978799999999996E-3</v>
      </c>
      <c r="AF99" s="88">
        <v>8.91952E-4</v>
      </c>
      <c r="AG99" s="88">
        <v>1.3967600000000001E-4</v>
      </c>
      <c r="AH99" s="88">
        <v>0.11534800000000001</v>
      </c>
      <c r="AI99" s="88">
        <v>0.86434599999999995</v>
      </c>
      <c r="AJ99" s="88">
        <v>1.4721400000000001E-2</v>
      </c>
      <c r="AK99" s="88">
        <v>0.20900099999999999</v>
      </c>
      <c r="AL99" s="88">
        <v>4.86486E-4</v>
      </c>
      <c r="AM99" s="88">
        <v>1.79051</v>
      </c>
      <c r="AN99" s="88">
        <v>7.0294699999999999</v>
      </c>
      <c r="AO99" s="111"/>
      <c r="AP99" s="320">
        <v>4.1418599999999998E-3</v>
      </c>
      <c r="AQ99" s="320">
        <v>4.4828300000000001E-3</v>
      </c>
      <c r="AR99" s="320">
        <v>5.7508099999999999E-2</v>
      </c>
      <c r="AS99" s="320">
        <v>0</v>
      </c>
      <c r="AT99" s="320">
        <v>0</v>
      </c>
      <c r="AU99" s="320">
        <v>1.55411E-2</v>
      </c>
      <c r="AV99" s="320">
        <v>0.30594500000000002</v>
      </c>
      <c r="AW99" s="320">
        <v>0.12842500000000001</v>
      </c>
      <c r="AX99" s="320">
        <v>0.497305</v>
      </c>
      <c r="AY99" s="320">
        <v>3.8386</v>
      </c>
      <c r="AZ99" s="320">
        <v>1.9422200000000001E-2</v>
      </c>
      <c r="BA99" s="320">
        <v>6.6553300000000001E-3</v>
      </c>
      <c r="BB99" s="320">
        <v>5.5366899999999997E-2</v>
      </c>
      <c r="BC99" s="320">
        <v>7.89358E-2</v>
      </c>
      <c r="BD99" s="320">
        <v>1.00318</v>
      </c>
      <c r="BE99" s="320"/>
      <c r="BF99" s="87">
        <v>518.57299999999998</v>
      </c>
      <c r="BG99" s="87">
        <v>422.4</v>
      </c>
      <c r="BH99" s="87">
        <v>88.834599999999995</v>
      </c>
      <c r="BI99" s="87">
        <v>110.491</v>
      </c>
      <c r="BJ99" s="87">
        <v>45.246000000000002</v>
      </c>
      <c r="BK99" s="87">
        <v>179.858</v>
      </c>
      <c r="BL99" s="87">
        <v>62.350299999999997</v>
      </c>
      <c r="BM99" s="87">
        <v>102.932</v>
      </c>
      <c r="BN99" s="87">
        <v>127.40600000000001</v>
      </c>
      <c r="BO99" s="87">
        <v>76.715500000000006</v>
      </c>
      <c r="BP99" s="87">
        <v>79.215599999999995</v>
      </c>
      <c r="BQ99" s="87">
        <v>213.55500000000001</v>
      </c>
      <c r="BR99" s="87">
        <v>65.908500000000004</v>
      </c>
      <c r="BS99" s="87">
        <v>34.368000000000002</v>
      </c>
      <c r="BT99" s="87">
        <v>79.559600000000003</v>
      </c>
      <c r="BU99" s="320"/>
      <c r="BV99" s="320">
        <v>5.8700700000000001E-2</v>
      </c>
      <c r="BW99" s="320">
        <v>4.6645600000000002E-2</v>
      </c>
      <c r="BX99" s="320">
        <v>3.58389E-2</v>
      </c>
      <c r="BY99" s="320">
        <v>2.8163000000000001E-2</v>
      </c>
      <c r="BZ99" s="320">
        <v>6.2116499999999998E-2</v>
      </c>
      <c r="CA99" s="320">
        <v>3.5733300000000003E-2</v>
      </c>
      <c r="CB99" s="320">
        <v>4.7714300000000001E-2</v>
      </c>
      <c r="CC99" s="320">
        <v>1.4726400000000001E-2</v>
      </c>
      <c r="CD99" s="320">
        <v>1.8208499999999999E-2</v>
      </c>
      <c r="CE99" s="320">
        <v>6.14472E-2</v>
      </c>
      <c r="CF99" s="320">
        <v>2.0236199999999999E-2</v>
      </c>
      <c r="CG99" s="320">
        <v>2.8075800000000001E-2</v>
      </c>
      <c r="CH99" s="320">
        <v>3.6629700000000001E-2</v>
      </c>
      <c r="CI99" s="320">
        <v>9.4722399999999998E-2</v>
      </c>
      <c r="CJ99" s="321">
        <v>9.8616299999999997E-3</v>
      </c>
    </row>
    <row r="100" spans="1:88">
      <c r="A100" s="117">
        <v>9</v>
      </c>
      <c r="B100" s="1" t="s">
        <v>468</v>
      </c>
      <c r="C100" s="76">
        <v>44.8596</v>
      </c>
      <c r="D100" s="76">
        <v>36.676299999999998</v>
      </c>
      <c r="E100" s="76">
        <v>0.44601499999999999</v>
      </c>
      <c r="F100" s="76">
        <v>1.6563600000000001E-6</v>
      </c>
      <c r="G100" s="76">
        <v>2.77215E-2</v>
      </c>
      <c r="H100" s="76">
        <v>1.94167</v>
      </c>
      <c r="I100" s="76">
        <v>6.7119899999999996E-2</v>
      </c>
      <c r="J100" s="76">
        <v>4.8348500000000003E-2</v>
      </c>
      <c r="K100" s="76">
        <v>2.8856099999999998E-3</v>
      </c>
      <c r="L100" s="76">
        <v>1.61741E-2</v>
      </c>
      <c r="M100" s="76">
        <v>0.970221</v>
      </c>
      <c r="N100" s="76">
        <v>9.9752600000000005</v>
      </c>
      <c r="O100" s="76">
        <v>0.288358</v>
      </c>
      <c r="P100" s="76">
        <v>0.74021400000000004</v>
      </c>
      <c r="Q100" s="76">
        <v>1.18768E-2</v>
      </c>
      <c r="R100" s="76">
        <v>4.1277299999999997</v>
      </c>
      <c r="S100" s="76">
        <v>-0.31168400000000002</v>
      </c>
      <c r="T100" s="76">
        <v>-2.6799200000000001E-3</v>
      </c>
      <c r="U100" s="76">
        <v>99.885099999999994</v>
      </c>
      <c r="V100" s="79">
        <f t="shared" si="0"/>
        <v>95.757369999999995</v>
      </c>
      <c r="W100" s="111"/>
      <c r="X100" s="319">
        <v>3.0011800000000002</v>
      </c>
      <c r="Y100" s="88">
        <v>2.8918699999999999</v>
      </c>
      <c r="Z100" s="88">
        <v>2.24485E-2</v>
      </c>
      <c r="AA100" s="88">
        <v>8.7612700000000002E-8</v>
      </c>
      <c r="AB100" s="88">
        <v>1.4869499999999999E-3</v>
      </c>
      <c r="AC100" s="88">
        <v>0.108638</v>
      </c>
      <c r="AD100" s="88">
        <v>3.8034200000000001E-3</v>
      </c>
      <c r="AE100" s="88">
        <v>4.8220199999999998E-3</v>
      </c>
      <c r="AF100" s="88">
        <v>2.06846E-4</v>
      </c>
      <c r="AG100" s="88">
        <v>4.2403500000000002E-4</v>
      </c>
      <c r="AH100" s="88">
        <v>0.12584999999999999</v>
      </c>
      <c r="AI100" s="88">
        <v>0.85137300000000005</v>
      </c>
      <c r="AJ100" s="88">
        <v>1.24014E-2</v>
      </c>
      <c r="AK100" s="88">
        <v>0.15661700000000001</v>
      </c>
      <c r="AL100" s="88">
        <v>1.34662E-3</v>
      </c>
      <c r="AM100" s="88">
        <v>1.8420399999999999</v>
      </c>
      <c r="AN100" s="88">
        <v>7.0244999999999997</v>
      </c>
      <c r="AO100" s="111"/>
      <c r="AP100" s="320">
        <v>4.1450499999999999E-3</v>
      </c>
      <c r="AQ100" s="320">
        <v>4.5305900000000001E-3</v>
      </c>
      <c r="AR100" s="320">
        <v>4.73429E-2</v>
      </c>
      <c r="AS100" s="320">
        <v>0</v>
      </c>
      <c r="AT100" s="320">
        <v>0.70800799999999997</v>
      </c>
      <c r="AU100" s="320">
        <v>1.4418200000000001E-2</v>
      </c>
      <c r="AV100" s="320">
        <v>0.25176700000000002</v>
      </c>
      <c r="AW100" s="320">
        <v>0.118188</v>
      </c>
      <c r="AX100" s="320">
        <v>2.2558099999999999</v>
      </c>
      <c r="AY100" s="320">
        <v>1.2436199999999999</v>
      </c>
      <c r="AZ100" s="320">
        <v>1.8520200000000001E-2</v>
      </c>
      <c r="BA100" s="320">
        <v>6.7326399999999998E-3</v>
      </c>
      <c r="BB100" s="320">
        <v>6.4754400000000004E-2</v>
      </c>
      <c r="BC100" s="320">
        <v>0.10301100000000001</v>
      </c>
      <c r="BD100" s="320">
        <v>0.35158299999999998</v>
      </c>
      <c r="BE100" s="320"/>
      <c r="BF100" s="87">
        <v>500.44400000000002</v>
      </c>
      <c r="BG100" s="87">
        <v>430.08199999999999</v>
      </c>
      <c r="BH100" s="87">
        <v>88.838200000000001</v>
      </c>
      <c r="BI100" s="87">
        <v>111.108</v>
      </c>
      <c r="BJ100" s="87">
        <v>40.454300000000003</v>
      </c>
      <c r="BK100" s="87">
        <v>174.28200000000001</v>
      </c>
      <c r="BL100" s="87">
        <v>59.166499999999999</v>
      </c>
      <c r="BM100" s="87">
        <v>104.289</v>
      </c>
      <c r="BN100" s="87">
        <v>135.953</v>
      </c>
      <c r="BO100" s="87">
        <v>73.995500000000007</v>
      </c>
      <c r="BP100" s="87">
        <v>77.472700000000003</v>
      </c>
      <c r="BQ100" s="87">
        <v>215.46100000000001</v>
      </c>
      <c r="BR100" s="87">
        <v>70.153499999999994</v>
      </c>
      <c r="BS100" s="87">
        <v>36.825400000000002</v>
      </c>
      <c r="BT100" s="87">
        <v>73.311099999999996</v>
      </c>
      <c r="BU100" s="320"/>
      <c r="BV100" s="320">
        <v>5.6612900000000001E-2</v>
      </c>
      <c r="BW100" s="320">
        <v>4.7578700000000002E-2</v>
      </c>
      <c r="BX100" s="320">
        <v>3.5828899999999997E-2</v>
      </c>
      <c r="BY100" s="320">
        <v>2.8310200000000001E-2</v>
      </c>
      <c r="BZ100" s="320">
        <v>5.5517400000000001E-2</v>
      </c>
      <c r="CA100" s="320">
        <v>3.4633999999999998E-2</v>
      </c>
      <c r="CB100" s="320">
        <v>4.5282200000000002E-2</v>
      </c>
      <c r="CC100" s="320">
        <v>1.49576E-2</v>
      </c>
      <c r="CD100" s="320">
        <v>1.94211E-2</v>
      </c>
      <c r="CE100" s="320">
        <v>5.9248099999999998E-2</v>
      </c>
      <c r="CF100" s="320">
        <v>1.98347E-2</v>
      </c>
      <c r="CG100" s="320">
        <v>2.8324700000000001E-2</v>
      </c>
      <c r="CH100" s="320">
        <v>3.8962499999999997E-2</v>
      </c>
      <c r="CI100" s="320">
        <v>0.101746</v>
      </c>
      <c r="CJ100" s="321">
        <v>9.0867299999999995E-3</v>
      </c>
    </row>
    <row r="101" spans="1:88">
      <c r="A101" s="117">
        <v>10</v>
      </c>
      <c r="B101" s="1" t="s">
        <v>469</v>
      </c>
      <c r="C101" s="76">
        <v>45.502699999999997</v>
      </c>
      <c r="D101" s="76">
        <v>36.306800000000003</v>
      </c>
      <c r="E101" s="76">
        <v>0.51099499999999998</v>
      </c>
      <c r="F101" s="76">
        <v>1.6565900000000001E-6</v>
      </c>
      <c r="G101" s="76">
        <v>1.69574E-6</v>
      </c>
      <c r="H101" s="76">
        <v>2.0994199999999998</v>
      </c>
      <c r="I101" s="76">
        <v>7.7406000000000003E-2</v>
      </c>
      <c r="J101" s="76">
        <v>5.5124699999999999E-2</v>
      </c>
      <c r="K101" s="76">
        <v>6.7427600000000004E-3</v>
      </c>
      <c r="L101" s="76">
        <v>1.3380599999999999E-6</v>
      </c>
      <c r="M101" s="76">
        <v>0.92757900000000004</v>
      </c>
      <c r="N101" s="76">
        <v>9.7167999999999992</v>
      </c>
      <c r="O101" s="76">
        <v>0.28781499999999999</v>
      </c>
      <c r="P101" s="76">
        <v>0.48409799999999997</v>
      </c>
      <c r="Q101" s="76">
        <v>7.5626599999999997E-3</v>
      </c>
      <c r="R101" s="76">
        <v>4.26769</v>
      </c>
      <c r="S101" s="76">
        <v>-0.20383999999999999</v>
      </c>
      <c r="T101" s="76">
        <v>-1.7064599999999999E-3</v>
      </c>
      <c r="U101" s="76">
        <v>100.045</v>
      </c>
      <c r="V101" s="79">
        <f t="shared" si="0"/>
        <v>95.77731</v>
      </c>
      <c r="W101" s="111"/>
      <c r="X101" s="319">
        <v>3.03241</v>
      </c>
      <c r="Y101" s="88">
        <v>2.8516400000000002</v>
      </c>
      <c r="Z101" s="88">
        <v>2.5619300000000001E-2</v>
      </c>
      <c r="AA101" s="88">
        <v>8.7285099999999996E-8</v>
      </c>
      <c r="AB101" s="88">
        <v>9.0605199999999994E-8</v>
      </c>
      <c r="AC101" s="88">
        <v>0.117009</v>
      </c>
      <c r="AD101" s="88">
        <v>4.3692899999999996E-3</v>
      </c>
      <c r="AE101" s="88">
        <v>5.4765300000000003E-3</v>
      </c>
      <c r="AF101" s="88">
        <v>4.8146199999999999E-4</v>
      </c>
      <c r="AG101" s="88">
        <v>3.49439E-8</v>
      </c>
      <c r="AH101" s="88">
        <v>0.119853</v>
      </c>
      <c r="AI101" s="88">
        <v>0.82609999999999995</v>
      </c>
      <c r="AJ101" s="88">
        <v>1.2330000000000001E-2</v>
      </c>
      <c r="AK101" s="88">
        <v>0.10203</v>
      </c>
      <c r="AL101" s="88">
        <v>8.5414900000000001E-4</v>
      </c>
      <c r="AM101" s="88">
        <v>1.8971199999999999</v>
      </c>
      <c r="AN101" s="88">
        <v>6.9952899999999998</v>
      </c>
      <c r="AO101" s="111"/>
      <c r="AP101" s="320">
        <v>4.1119299999999998E-3</v>
      </c>
      <c r="AQ101" s="320">
        <v>4.5509000000000001E-3</v>
      </c>
      <c r="AR101" s="320">
        <v>4.3389700000000003E-2</v>
      </c>
      <c r="AS101" s="320">
        <v>0</v>
      </c>
      <c r="AT101" s="320">
        <v>0</v>
      </c>
      <c r="AU101" s="320">
        <v>1.38064E-2</v>
      </c>
      <c r="AV101" s="320">
        <v>0.23088800000000001</v>
      </c>
      <c r="AW101" s="320">
        <v>0.106507</v>
      </c>
      <c r="AX101" s="320">
        <v>0.97584599999999999</v>
      </c>
      <c r="AY101" s="320">
        <v>0</v>
      </c>
      <c r="AZ101" s="320">
        <v>1.8960399999999999E-2</v>
      </c>
      <c r="BA101" s="320">
        <v>6.8252900000000003E-3</v>
      </c>
      <c r="BB101" s="320">
        <v>6.5184000000000006E-2</v>
      </c>
      <c r="BC101" s="320">
        <v>0.15712999999999999</v>
      </c>
      <c r="BD101" s="320">
        <v>0.55967599999999995</v>
      </c>
      <c r="BE101" s="320"/>
      <c r="BF101" s="87">
        <v>505.68099999999998</v>
      </c>
      <c r="BG101" s="87">
        <v>402.28100000000001</v>
      </c>
      <c r="BH101" s="87">
        <v>89.3566</v>
      </c>
      <c r="BI101" s="87">
        <v>113.16200000000001</v>
      </c>
      <c r="BJ101" s="87">
        <v>42.890799999999999</v>
      </c>
      <c r="BK101" s="87">
        <v>176.59100000000001</v>
      </c>
      <c r="BL101" s="87">
        <v>62.3063</v>
      </c>
      <c r="BM101" s="87">
        <v>105.73399999999999</v>
      </c>
      <c r="BN101" s="87">
        <v>136.44300000000001</v>
      </c>
      <c r="BO101" s="87">
        <v>76.404799999999994</v>
      </c>
      <c r="BP101" s="87">
        <v>76.090500000000006</v>
      </c>
      <c r="BQ101" s="87">
        <v>218.042</v>
      </c>
      <c r="BR101" s="87">
        <v>71.074700000000007</v>
      </c>
      <c r="BS101" s="87">
        <v>40.7196</v>
      </c>
      <c r="BT101" s="87">
        <v>76.180700000000002</v>
      </c>
      <c r="BU101" s="320"/>
      <c r="BV101" s="320">
        <v>5.7136800000000001E-2</v>
      </c>
      <c r="BW101" s="320">
        <v>4.4527400000000002E-2</v>
      </c>
      <c r="BX101" s="320">
        <v>3.6044199999999998E-2</v>
      </c>
      <c r="BY101" s="320">
        <v>2.8837600000000001E-2</v>
      </c>
      <c r="BZ101" s="320">
        <v>5.8869900000000003E-2</v>
      </c>
      <c r="CA101" s="320">
        <v>3.5110200000000001E-2</v>
      </c>
      <c r="CB101" s="320">
        <v>4.7704099999999999E-2</v>
      </c>
      <c r="CC101" s="320">
        <v>1.51746E-2</v>
      </c>
      <c r="CD101" s="320">
        <v>1.9491499999999998E-2</v>
      </c>
      <c r="CE101" s="320">
        <v>6.1186400000000002E-2</v>
      </c>
      <c r="CF101" s="320">
        <v>1.9504799999999999E-2</v>
      </c>
      <c r="CG101" s="320">
        <v>2.8684500000000002E-2</v>
      </c>
      <c r="CH101" s="320">
        <v>3.9422499999999999E-2</v>
      </c>
      <c r="CI101" s="320">
        <v>0.11287800000000001</v>
      </c>
      <c r="CJ101" s="321">
        <v>9.4519100000000009E-3</v>
      </c>
    </row>
    <row r="102" spans="1:88">
      <c r="A102" s="117">
        <v>11</v>
      </c>
      <c r="B102" s="1" t="s">
        <v>470</v>
      </c>
      <c r="C102" s="76">
        <v>44.897199999999998</v>
      </c>
      <c r="D102" s="76">
        <v>37.021599999999999</v>
      </c>
      <c r="E102" s="76">
        <v>0.34755799999999998</v>
      </c>
      <c r="F102" s="76">
        <v>1.65726E-6</v>
      </c>
      <c r="G102" s="76">
        <v>1.69637E-6</v>
      </c>
      <c r="H102" s="76">
        <v>1.7574000000000001</v>
      </c>
      <c r="I102" s="76">
        <v>5.1517899999999998E-2</v>
      </c>
      <c r="J102" s="76">
        <v>4.04657E-2</v>
      </c>
      <c r="K102" s="76">
        <v>7.6884700000000002E-3</v>
      </c>
      <c r="L102" s="76">
        <v>3.7729899999999997E-2</v>
      </c>
      <c r="M102" s="76">
        <v>0.97283600000000003</v>
      </c>
      <c r="N102" s="76">
        <v>9.9369300000000003</v>
      </c>
      <c r="O102" s="76">
        <v>0.29927599999999999</v>
      </c>
      <c r="P102" s="76">
        <v>0.770424</v>
      </c>
      <c r="Q102" s="76">
        <v>3.23529E-3</v>
      </c>
      <c r="R102" s="76">
        <v>4.1243299999999996</v>
      </c>
      <c r="S102" s="76">
        <v>-0.32440400000000003</v>
      </c>
      <c r="T102" s="76">
        <v>-7.3001800000000003E-4</v>
      </c>
      <c r="U102" s="76">
        <v>99.943100000000001</v>
      </c>
      <c r="V102" s="79">
        <f t="shared" si="0"/>
        <v>95.818770000000001</v>
      </c>
      <c r="W102" s="111"/>
      <c r="X102" s="319">
        <v>2.9978600000000002</v>
      </c>
      <c r="Y102" s="88">
        <v>2.9134199999999999</v>
      </c>
      <c r="Z102" s="88">
        <v>1.7458999999999999E-2</v>
      </c>
      <c r="AA102" s="88">
        <v>8.74898E-8</v>
      </c>
      <c r="AB102" s="88">
        <v>9.0814499999999996E-8</v>
      </c>
      <c r="AC102" s="88">
        <v>9.8136500000000002E-2</v>
      </c>
      <c r="AD102" s="88">
        <v>2.9136399999999999E-3</v>
      </c>
      <c r="AE102" s="88">
        <v>4.0279799999999996E-3</v>
      </c>
      <c r="AF102" s="88">
        <v>5.50053E-4</v>
      </c>
      <c r="AG102" s="88">
        <v>9.8723699999999997E-4</v>
      </c>
      <c r="AH102" s="88">
        <v>0.125944</v>
      </c>
      <c r="AI102" s="88">
        <v>0.84645199999999998</v>
      </c>
      <c r="AJ102" s="88">
        <v>1.28459E-2</v>
      </c>
      <c r="AK102" s="88">
        <v>0.162692</v>
      </c>
      <c r="AL102" s="88">
        <v>3.6611100000000002E-4</v>
      </c>
      <c r="AM102" s="88">
        <v>1.83694</v>
      </c>
      <c r="AN102" s="88">
        <v>7.0205900000000003</v>
      </c>
      <c r="AO102" s="111"/>
      <c r="AP102" s="320">
        <v>4.1435700000000001E-3</v>
      </c>
      <c r="AQ102" s="320">
        <v>4.5014599999999997E-3</v>
      </c>
      <c r="AR102" s="320">
        <v>5.66054E-2</v>
      </c>
      <c r="AS102" s="320">
        <v>0</v>
      </c>
      <c r="AT102" s="320">
        <v>0</v>
      </c>
      <c r="AU102" s="320">
        <v>1.5255400000000001E-2</v>
      </c>
      <c r="AV102" s="320">
        <v>0.32911499999999999</v>
      </c>
      <c r="AW102" s="320">
        <v>0.13780000000000001</v>
      </c>
      <c r="AX102" s="320">
        <v>0.84988399999999997</v>
      </c>
      <c r="AY102" s="320">
        <v>0.54271100000000005</v>
      </c>
      <c r="AZ102" s="320">
        <v>1.8558100000000001E-2</v>
      </c>
      <c r="BA102" s="320">
        <v>6.7365300000000001E-3</v>
      </c>
      <c r="BB102" s="320">
        <v>6.5607100000000002E-2</v>
      </c>
      <c r="BC102" s="320">
        <v>9.5544500000000004E-2</v>
      </c>
      <c r="BD102" s="320">
        <v>1.2772699999999999</v>
      </c>
      <c r="BE102" s="320"/>
      <c r="BF102" s="87">
        <v>531.07299999999998</v>
      </c>
      <c r="BG102" s="87">
        <v>420.57900000000001</v>
      </c>
      <c r="BH102" s="87">
        <v>91.405600000000007</v>
      </c>
      <c r="BI102" s="87">
        <v>112.405</v>
      </c>
      <c r="BJ102" s="87">
        <v>44.389099999999999</v>
      </c>
      <c r="BK102" s="87">
        <v>172.87200000000001</v>
      </c>
      <c r="BL102" s="87">
        <v>61.123100000000001</v>
      </c>
      <c r="BM102" s="87">
        <v>103.90300000000001</v>
      </c>
      <c r="BN102" s="87">
        <v>135.17699999999999</v>
      </c>
      <c r="BO102" s="87">
        <v>73.519800000000004</v>
      </c>
      <c r="BP102" s="87">
        <v>80.751900000000006</v>
      </c>
      <c r="BQ102" s="87">
        <v>208.39699999999999</v>
      </c>
      <c r="BR102" s="87">
        <v>76.122399999999999</v>
      </c>
      <c r="BS102" s="87">
        <v>34.128500000000003</v>
      </c>
      <c r="BT102" s="87">
        <v>76.073700000000002</v>
      </c>
      <c r="BU102" s="320"/>
      <c r="BV102" s="320">
        <v>6.0127100000000003E-2</v>
      </c>
      <c r="BW102" s="320">
        <v>4.6479199999999998E-2</v>
      </c>
      <c r="BX102" s="320">
        <v>3.6880299999999998E-2</v>
      </c>
      <c r="BY102" s="320">
        <v>2.8656399999999999E-2</v>
      </c>
      <c r="BZ102" s="320">
        <v>6.0949000000000003E-2</v>
      </c>
      <c r="CA102" s="320">
        <v>3.4357400000000003E-2</v>
      </c>
      <c r="CB102" s="320">
        <v>4.6789499999999998E-2</v>
      </c>
      <c r="CC102" s="320">
        <v>1.4878000000000001E-2</v>
      </c>
      <c r="CD102" s="320">
        <v>1.9317999999999998E-2</v>
      </c>
      <c r="CE102" s="320">
        <v>5.88937E-2</v>
      </c>
      <c r="CF102" s="320">
        <v>2.0624900000000002E-2</v>
      </c>
      <c r="CG102" s="320">
        <v>2.74094E-2</v>
      </c>
      <c r="CH102" s="320">
        <v>4.2313499999999997E-2</v>
      </c>
      <c r="CI102" s="320">
        <v>9.4253900000000002E-2</v>
      </c>
      <c r="CJ102" s="321">
        <v>9.4349099999999995E-3</v>
      </c>
    </row>
    <row r="103" spans="1:88">
      <c r="A103" s="117">
        <v>12</v>
      </c>
      <c r="B103" s="1" t="s">
        <v>471</v>
      </c>
      <c r="C103" s="76">
        <v>44.698399999999999</v>
      </c>
      <c r="D103" s="76">
        <v>37.273699999999998</v>
      </c>
      <c r="E103" s="76">
        <v>0.23058000000000001</v>
      </c>
      <c r="F103" s="76">
        <v>1.6578400000000001E-6</v>
      </c>
      <c r="G103" s="76">
        <v>2.7749300000000001E-2</v>
      </c>
      <c r="H103" s="76">
        <v>1.7624500000000001</v>
      </c>
      <c r="I103" s="76">
        <v>6.6931599999999994E-2</v>
      </c>
      <c r="J103" s="76">
        <v>3.6544399999999998E-2</v>
      </c>
      <c r="K103" s="76">
        <v>4.2278999999999997E-2</v>
      </c>
      <c r="L103" s="76">
        <v>1.07394E-2</v>
      </c>
      <c r="M103" s="76">
        <v>0.96882500000000005</v>
      </c>
      <c r="N103" s="76">
        <v>9.9055099999999996</v>
      </c>
      <c r="O103" s="76">
        <v>0.30666399999999999</v>
      </c>
      <c r="P103" s="76">
        <v>0.51448799999999995</v>
      </c>
      <c r="Q103" s="76">
        <v>4.3103600000000001E-3</v>
      </c>
      <c r="R103" s="76">
        <v>4.2432800000000004</v>
      </c>
      <c r="S103" s="76">
        <v>-0.216637</v>
      </c>
      <c r="T103" s="76">
        <v>-9.7259899999999999E-4</v>
      </c>
      <c r="U103" s="76">
        <v>99.874899999999997</v>
      </c>
      <c r="V103" s="79">
        <f t="shared" si="0"/>
        <v>95.631619999999998</v>
      </c>
      <c r="W103" s="111"/>
      <c r="X103" s="319">
        <v>2.9860000000000002</v>
      </c>
      <c r="Y103" s="88">
        <v>2.93465</v>
      </c>
      <c r="Z103" s="88">
        <v>1.1588299999999999E-2</v>
      </c>
      <c r="AA103" s="88">
        <v>8.7562E-8</v>
      </c>
      <c r="AB103" s="88">
        <v>1.4862499999999999E-3</v>
      </c>
      <c r="AC103" s="88">
        <v>9.8465399999999995E-2</v>
      </c>
      <c r="AD103" s="88">
        <v>3.7871699999999999E-3</v>
      </c>
      <c r="AE103" s="88">
        <v>3.6393799999999998E-3</v>
      </c>
      <c r="AF103" s="88">
        <v>3.0261900000000002E-3</v>
      </c>
      <c r="AG103" s="88">
        <v>2.81141E-4</v>
      </c>
      <c r="AH103" s="88">
        <v>0.12548500000000001</v>
      </c>
      <c r="AI103" s="88">
        <v>0.84417699999999996</v>
      </c>
      <c r="AJ103" s="88">
        <v>1.31693E-2</v>
      </c>
      <c r="AK103" s="88">
        <v>0.108697</v>
      </c>
      <c r="AL103" s="88">
        <v>4.8799899999999997E-4</v>
      </c>
      <c r="AM103" s="88">
        <v>1.8908199999999999</v>
      </c>
      <c r="AN103" s="88">
        <v>7.02576</v>
      </c>
      <c r="AO103" s="111"/>
      <c r="AP103" s="320">
        <v>4.1502600000000002E-3</v>
      </c>
      <c r="AQ103" s="320">
        <v>4.4842399999999996E-3</v>
      </c>
      <c r="AR103" s="320">
        <v>7.7725500000000003E-2</v>
      </c>
      <c r="AS103" s="320">
        <v>0</v>
      </c>
      <c r="AT103" s="320">
        <v>0.718947</v>
      </c>
      <c r="AU103" s="320">
        <v>1.5167999999999999E-2</v>
      </c>
      <c r="AV103" s="320">
        <v>0.25949</v>
      </c>
      <c r="AW103" s="320">
        <v>0.15318499999999999</v>
      </c>
      <c r="AX103" s="320">
        <v>0.15990099999999999</v>
      </c>
      <c r="AY103" s="320">
        <v>1.8197099999999999</v>
      </c>
      <c r="AZ103" s="320">
        <v>1.8605199999999999E-2</v>
      </c>
      <c r="BA103" s="320">
        <v>6.7486300000000003E-3</v>
      </c>
      <c r="BB103" s="320">
        <v>6.1411800000000002E-2</v>
      </c>
      <c r="BC103" s="320">
        <v>0.14216799999999999</v>
      </c>
      <c r="BD103" s="320">
        <v>0.954592</v>
      </c>
      <c r="BE103" s="320"/>
      <c r="BF103" s="87">
        <v>508.21899999999999</v>
      </c>
      <c r="BG103" s="87">
        <v>441.71100000000001</v>
      </c>
      <c r="BH103" s="87">
        <v>95.407600000000002</v>
      </c>
      <c r="BI103" s="87">
        <v>107.94499999999999</v>
      </c>
      <c r="BJ103" s="87">
        <v>41.164999999999999</v>
      </c>
      <c r="BK103" s="87">
        <v>169.303</v>
      </c>
      <c r="BL103" s="87">
        <v>61.222200000000001</v>
      </c>
      <c r="BM103" s="87">
        <v>105.836</v>
      </c>
      <c r="BN103" s="87">
        <v>130.91999999999999</v>
      </c>
      <c r="BO103" s="87">
        <v>72.222999999999999</v>
      </c>
      <c r="BP103" s="87">
        <v>81.480800000000002</v>
      </c>
      <c r="BQ103" s="87">
        <v>214.84100000000001</v>
      </c>
      <c r="BR103" s="87">
        <v>68.944400000000002</v>
      </c>
      <c r="BS103" s="87">
        <v>38.104599999999998</v>
      </c>
      <c r="BT103" s="87">
        <v>75.254900000000006</v>
      </c>
      <c r="BU103" s="320"/>
      <c r="BV103" s="320">
        <v>5.7599600000000001E-2</v>
      </c>
      <c r="BW103" s="320">
        <v>4.87965E-2</v>
      </c>
      <c r="BX103" s="320">
        <v>3.8513899999999997E-2</v>
      </c>
      <c r="BY103" s="320">
        <v>2.7529100000000001E-2</v>
      </c>
      <c r="BZ103" s="320">
        <v>5.65494E-2</v>
      </c>
      <c r="CA103" s="320">
        <v>3.3661799999999999E-2</v>
      </c>
      <c r="CB103" s="320">
        <v>4.68844E-2</v>
      </c>
      <c r="CC103" s="320">
        <v>1.51437E-2</v>
      </c>
      <c r="CD103" s="320">
        <v>1.87189E-2</v>
      </c>
      <c r="CE103" s="320">
        <v>5.7883200000000003E-2</v>
      </c>
      <c r="CF103" s="320">
        <v>2.0790300000000001E-2</v>
      </c>
      <c r="CG103" s="320">
        <v>2.8270900000000002E-2</v>
      </c>
      <c r="CH103" s="320">
        <v>3.8364599999999999E-2</v>
      </c>
      <c r="CI103" s="320">
        <v>0.105577</v>
      </c>
      <c r="CJ103" s="321">
        <v>9.3376499999999994E-3</v>
      </c>
    </row>
    <row r="104" spans="1:88">
      <c r="A104" s="117">
        <v>13</v>
      </c>
      <c r="B104" s="1" t="s">
        <v>472</v>
      </c>
      <c r="C104" s="76">
        <v>45.045099999999998</v>
      </c>
      <c r="D104" s="76">
        <v>36.064500000000002</v>
      </c>
      <c r="E104" s="76">
        <v>0.24140300000000001</v>
      </c>
      <c r="F104" s="76">
        <v>2.5704399999999999E-2</v>
      </c>
      <c r="G104" s="76">
        <v>1.69676E-6</v>
      </c>
      <c r="H104" s="76">
        <v>1.6415500000000001</v>
      </c>
      <c r="I104" s="76">
        <v>0.15946299999999999</v>
      </c>
      <c r="J104" s="76">
        <v>0.30310399999999998</v>
      </c>
      <c r="K104" s="76">
        <v>5.76652E-2</v>
      </c>
      <c r="L104" s="76">
        <v>1.07382E-2</v>
      </c>
      <c r="M104" s="76">
        <v>0.46268900000000002</v>
      </c>
      <c r="N104" s="76">
        <v>10.419</v>
      </c>
      <c r="O104" s="76">
        <v>0.275335</v>
      </c>
      <c r="P104" s="76">
        <v>0.86868699999999999</v>
      </c>
      <c r="Q104" s="76">
        <v>2.2570199999999999E-2</v>
      </c>
      <c r="R104" s="76">
        <v>4.0376399999999997</v>
      </c>
      <c r="S104" s="76">
        <v>-0.36577999999999999</v>
      </c>
      <c r="T104" s="76">
        <v>-5.0927999999999998E-3</v>
      </c>
      <c r="U104" s="76">
        <v>99.264300000000006</v>
      </c>
      <c r="V104" s="79">
        <f t="shared" si="0"/>
        <v>95.22666000000001</v>
      </c>
      <c r="W104" s="111"/>
      <c r="X104" s="319">
        <v>3.0314899999999998</v>
      </c>
      <c r="Y104" s="88">
        <v>2.8605200000000002</v>
      </c>
      <c r="Z104" s="88">
        <v>1.22223E-2</v>
      </c>
      <c r="AA104" s="88">
        <v>1.3676999999999999E-3</v>
      </c>
      <c r="AB104" s="88">
        <v>9.1553100000000005E-8</v>
      </c>
      <c r="AC104" s="88">
        <v>9.2391399999999999E-2</v>
      </c>
      <c r="AD104" s="88">
        <v>9.0898100000000003E-3</v>
      </c>
      <c r="AE104" s="88">
        <v>3.0409499999999999E-2</v>
      </c>
      <c r="AF104" s="88">
        <v>4.1581099999999996E-3</v>
      </c>
      <c r="AG104" s="88">
        <v>2.8319499999999997E-4</v>
      </c>
      <c r="AH104" s="88">
        <v>6.0373400000000001E-2</v>
      </c>
      <c r="AI104" s="88">
        <v>0.89452500000000001</v>
      </c>
      <c r="AJ104" s="88">
        <v>1.19116E-2</v>
      </c>
      <c r="AK104" s="88">
        <v>0.184891</v>
      </c>
      <c r="AL104" s="88">
        <v>2.5742600000000001E-3</v>
      </c>
      <c r="AM104" s="88">
        <v>1.81253</v>
      </c>
      <c r="AN104" s="88">
        <v>7.00875</v>
      </c>
      <c r="AO104" s="111"/>
      <c r="AP104" s="320">
        <v>4.1256499999999998E-3</v>
      </c>
      <c r="AQ104" s="320">
        <v>4.5576899999999997E-3</v>
      </c>
      <c r="AR104" s="320">
        <v>7.3771400000000001E-2</v>
      </c>
      <c r="AS104" s="320">
        <v>0.34961399999999998</v>
      </c>
      <c r="AT104" s="320">
        <v>0</v>
      </c>
      <c r="AU104" s="320">
        <v>1.6037900000000001E-2</v>
      </c>
      <c r="AV104" s="320">
        <v>0.11974600000000001</v>
      </c>
      <c r="AW104" s="320">
        <v>2.84844E-2</v>
      </c>
      <c r="AX104" s="320">
        <v>0.121407</v>
      </c>
      <c r="AY104" s="320">
        <v>1.95764</v>
      </c>
      <c r="AZ104" s="320">
        <v>2.8675200000000001E-2</v>
      </c>
      <c r="BA104" s="320">
        <v>6.5665200000000002E-3</v>
      </c>
      <c r="BB104" s="320">
        <v>6.7042400000000002E-2</v>
      </c>
      <c r="BC104" s="320">
        <v>8.7550500000000003E-2</v>
      </c>
      <c r="BD104" s="320">
        <v>0.19345999999999999</v>
      </c>
      <c r="BE104" s="320"/>
      <c r="BF104" s="87">
        <v>526.84299999999996</v>
      </c>
      <c r="BG104" s="87">
        <v>438.012</v>
      </c>
      <c r="BH104" s="87">
        <v>92.073099999999997</v>
      </c>
      <c r="BI104" s="87">
        <v>100.803</v>
      </c>
      <c r="BJ104" s="87">
        <v>44.325099999999999</v>
      </c>
      <c r="BK104" s="87">
        <v>181.738</v>
      </c>
      <c r="BL104" s="87">
        <v>59.158000000000001</v>
      </c>
      <c r="BM104" s="87">
        <v>107.357</v>
      </c>
      <c r="BN104" s="87">
        <v>132.29400000000001</v>
      </c>
      <c r="BO104" s="87">
        <v>77.834299999999999</v>
      </c>
      <c r="BP104" s="87">
        <v>77.212000000000003</v>
      </c>
      <c r="BQ104" s="87">
        <v>202.95500000000001</v>
      </c>
      <c r="BR104" s="87">
        <v>70.647099999999995</v>
      </c>
      <c r="BS104" s="87">
        <v>34.247199999999999</v>
      </c>
      <c r="BT104" s="87">
        <v>72.690200000000004</v>
      </c>
      <c r="BU104" s="320"/>
      <c r="BV104" s="320">
        <v>5.94231E-2</v>
      </c>
      <c r="BW104" s="320">
        <v>4.8357299999999999E-2</v>
      </c>
      <c r="BX104" s="320">
        <v>3.7162199999999999E-2</v>
      </c>
      <c r="BY104" s="320">
        <v>2.5705200000000001E-2</v>
      </c>
      <c r="BZ104" s="320">
        <v>6.08753E-2</v>
      </c>
      <c r="CA104" s="320">
        <v>3.6120300000000001E-2</v>
      </c>
      <c r="CB104" s="320">
        <v>4.5288099999999998E-2</v>
      </c>
      <c r="CC104" s="320">
        <v>1.5322499999999999E-2</v>
      </c>
      <c r="CD104" s="320">
        <v>1.89205E-2</v>
      </c>
      <c r="CE104" s="320">
        <v>6.23733E-2</v>
      </c>
      <c r="CF104" s="320">
        <v>1.97617E-2</v>
      </c>
      <c r="CG104" s="320">
        <v>2.6676600000000002E-2</v>
      </c>
      <c r="CH104" s="320">
        <v>3.9114500000000003E-2</v>
      </c>
      <c r="CI104" s="320">
        <v>9.4945699999999994E-2</v>
      </c>
      <c r="CJ104" s="321">
        <v>9.0038199999999992E-3</v>
      </c>
    </row>
    <row r="105" spans="1:88">
      <c r="A105" s="117">
        <v>14</v>
      </c>
      <c r="B105" s="1" t="s">
        <v>473</v>
      </c>
      <c r="C105" s="76">
        <v>45.383299999999998</v>
      </c>
      <c r="D105" s="76">
        <v>36.229999999999997</v>
      </c>
      <c r="E105" s="76">
        <v>0.51197700000000002</v>
      </c>
      <c r="F105" s="76">
        <v>1.1969499999999999E-2</v>
      </c>
      <c r="G105" s="76">
        <v>1.6945E-6</v>
      </c>
      <c r="H105" s="76">
        <v>2.0388000000000002</v>
      </c>
      <c r="I105" s="76">
        <v>6.6867499999999996E-2</v>
      </c>
      <c r="J105" s="76">
        <v>7.5246199999999999E-2</v>
      </c>
      <c r="K105" s="76">
        <v>1.9184E-2</v>
      </c>
      <c r="L105" s="76">
        <v>4.8413100000000001E-2</v>
      </c>
      <c r="M105" s="76">
        <v>0.90154699999999999</v>
      </c>
      <c r="N105" s="76">
        <v>9.6460399999999993</v>
      </c>
      <c r="O105" s="76">
        <v>0.27954600000000002</v>
      </c>
      <c r="P105" s="76">
        <v>0.89587099999999997</v>
      </c>
      <c r="Q105" s="76">
        <v>7.5267700000000003E-3</v>
      </c>
      <c r="R105" s="76">
        <v>4.0607600000000001</v>
      </c>
      <c r="S105" s="76">
        <v>-0.37722600000000001</v>
      </c>
      <c r="T105" s="76">
        <v>-1.6983600000000001E-3</v>
      </c>
      <c r="U105" s="76">
        <v>99.798100000000005</v>
      </c>
      <c r="V105" s="79">
        <f t="shared" si="0"/>
        <v>95.737340000000003</v>
      </c>
      <c r="W105" s="111"/>
      <c r="X105" s="319">
        <v>3.03234</v>
      </c>
      <c r="Y105" s="88">
        <v>2.85303</v>
      </c>
      <c r="Z105" s="88">
        <v>2.5735500000000001E-2</v>
      </c>
      <c r="AA105" s="88">
        <v>6.3231400000000003E-4</v>
      </c>
      <c r="AB105" s="88">
        <v>9.0775500000000004E-8</v>
      </c>
      <c r="AC105" s="88">
        <v>0.113926</v>
      </c>
      <c r="AD105" s="88">
        <v>3.7842700000000002E-3</v>
      </c>
      <c r="AE105" s="88">
        <v>7.4950599999999996E-3</v>
      </c>
      <c r="AF105" s="88">
        <v>1.3733899999999999E-3</v>
      </c>
      <c r="AG105" s="88">
        <v>1.2676199999999999E-3</v>
      </c>
      <c r="AH105" s="88">
        <v>0.11679299999999999</v>
      </c>
      <c r="AI105" s="88">
        <v>0.82222399999999995</v>
      </c>
      <c r="AJ105" s="88">
        <v>1.2007E-2</v>
      </c>
      <c r="AK105" s="88">
        <v>0.18930900000000001</v>
      </c>
      <c r="AL105" s="88">
        <v>8.5231300000000005E-4</v>
      </c>
      <c r="AM105" s="88">
        <v>1.8098399999999999</v>
      </c>
      <c r="AN105" s="88">
        <v>6.9906100000000002</v>
      </c>
      <c r="AO105" s="111"/>
      <c r="AP105" s="320">
        <v>4.1150300000000004E-3</v>
      </c>
      <c r="AQ105" s="320">
        <v>4.5516300000000001E-3</v>
      </c>
      <c r="AR105" s="320">
        <v>4.41654E-2</v>
      </c>
      <c r="AS105" s="320">
        <v>0.74754200000000004</v>
      </c>
      <c r="AT105" s="320">
        <v>0</v>
      </c>
      <c r="AU105" s="320">
        <v>1.3994899999999999E-2</v>
      </c>
      <c r="AV105" s="320">
        <v>0.25080200000000002</v>
      </c>
      <c r="AW105" s="320">
        <v>7.9970899999999998E-2</v>
      </c>
      <c r="AX105" s="320">
        <v>0.35397400000000001</v>
      </c>
      <c r="AY105" s="320">
        <v>0.43257899999999999</v>
      </c>
      <c r="AZ105" s="320">
        <v>1.9436499999999999E-2</v>
      </c>
      <c r="BA105" s="320">
        <v>6.8380400000000001E-3</v>
      </c>
      <c r="BB105" s="320">
        <v>6.6208199999999995E-2</v>
      </c>
      <c r="BC105" s="320">
        <v>8.8095900000000005E-2</v>
      </c>
      <c r="BD105" s="320">
        <v>0.57962999999999998</v>
      </c>
      <c r="BE105" s="320"/>
      <c r="BF105" s="87">
        <v>542.48400000000004</v>
      </c>
      <c r="BG105" s="87">
        <v>420.01600000000002</v>
      </c>
      <c r="BH105" s="87">
        <v>95.483400000000003</v>
      </c>
      <c r="BI105" s="87">
        <v>103.131</v>
      </c>
      <c r="BJ105" s="87">
        <v>45.823599999999999</v>
      </c>
      <c r="BK105" s="87">
        <v>174.52600000000001</v>
      </c>
      <c r="BL105" s="87">
        <v>58.680300000000003</v>
      </c>
      <c r="BM105" s="87">
        <v>102.625</v>
      </c>
      <c r="BN105" s="87">
        <v>137.89400000000001</v>
      </c>
      <c r="BO105" s="87">
        <v>74.528099999999995</v>
      </c>
      <c r="BP105" s="87">
        <v>81.065200000000004</v>
      </c>
      <c r="BQ105" s="87">
        <v>215.99700000000001</v>
      </c>
      <c r="BR105" s="87">
        <v>70.290199999999999</v>
      </c>
      <c r="BS105" s="87">
        <v>36.546599999999998</v>
      </c>
      <c r="BT105" s="87">
        <v>78.775899999999993</v>
      </c>
      <c r="BU105" s="320"/>
      <c r="BV105" s="320">
        <v>6.12918E-2</v>
      </c>
      <c r="BW105" s="320">
        <v>4.6496099999999999E-2</v>
      </c>
      <c r="BX105" s="320">
        <v>3.8486300000000001E-2</v>
      </c>
      <c r="BY105" s="320">
        <v>2.62645E-2</v>
      </c>
      <c r="BZ105" s="320">
        <v>6.2849600000000005E-2</v>
      </c>
      <c r="CA105" s="320">
        <v>3.46734E-2</v>
      </c>
      <c r="CB105" s="320">
        <v>4.4894799999999999E-2</v>
      </c>
      <c r="CC105" s="320">
        <v>1.4731299999999999E-2</v>
      </c>
      <c r="CD105" s="320">
        <v>1.9682700000000001E-2</v>
      </c>
      <c r="CE105" s="320">
        <v>5.96386E-2</v>
      </c>
      <c r="CF105" s="320">
        <v>2.0793300000000001E-2</v>
      </c>
      <c r="CG105" s="320">
        <v>2.8395900000000002E-2</v>
      </c>
      <c r="CH105" s="320">
        <v>3.8986800000000002E-2</v>
      </c>
      <c r="CI105" s="320">
        <v>0.100716</v>
      </c>
      <c r="CJ105" s="321">
        <v>9.7689100000000004E-3</v>
      </c>
    </row>
    <row r="106" spans="1:88">
      <c r="A106" s="117">
        <v>15</v>
      </c>
      <c r="B106" s="1" t="s">
        <v>474</v>
      </c>
      <c r="C106" s="76">
        <v>45.289299999999997</v>
      </c>
      <c r="D106" s="76">
        <v>35.953499999999998</v>
      </c>
      <c r="E106" s="76">
        <v>0.51496500000000001</v>
      </c>
      <c r="F106" s="76">
        <v>1.6550100000000001E-6</v>
      </c>
      <c r="G106" s="76">
        <v>1.6942E-6</v>
      </c>
      <c r="H106" s="76">
        <v>2.1333099999999998</v>
      </c>
      <c r="I106" s="76">
        <v>6.6854300000000005E-2</v>
      </c>
      <c r="J106" s="76">
        <v>6.1841699999999999E-2</v>
      </c>
      <c r="K106" s="76">
        <v>2.97662E-2</v>
      </c>
      <c r="L106" s="76">
        <v>2.68854E-2</v>
      </c>
      <c r="M106" s="76">
        <v>0.93085300000000004</v>
      </c>
      <c r="N106" s="76">
        <v>9.9742499999999996</v>
      </c>
      <c r="O106" s="76">
        <v>0.27942499999999998</v>
      </c>
      <c r="P106" s="76">
        <v>0.927867</v>
      </c>
      <c r="Q106" s="76">
        <v>2.7979E-2</v>
      </c>
      <c r="R106" s="76">
        <v>4.0298499999999997</v>
      </c>
      <c r="S106" s="76">
        <v>-0.39069900000000002</v>
      </c>
      <c r="T106" s="76">
        <v>-6.3132500000000003E-3</v>
      </c>
      <c r="U106" s="76">
        <v>99.849599999999995</v>
      </c>
      <c r="V106" s="79">
        <f t="shared" si="0"/>
        <v>95.819749999999999</v>
      </c>
      <c r="W106" s="111"/>
      <c r="X106" s="319">
        <v>3.0331899999999998</v>
      </c>
      <c r="Y106" s="88">
        <v>2.83792</v>
      </c>
      <c r="Z106" s="88">
        <v>2.59467E-2</v>
      </c>
      <c r="AA106" s="88">
        <v>8.7635500000000004E-8</v>
      </c>
      <c r="AB106" s="88">
        <v>9.0972899999999998E-8</v>
      </c>
      <c r="AC106" s="88">
        <v>0.119489</v>
      </c>
      <c r="AD106" s="88">
        <v>3.7924399999999998E-3</v>
      </c>
      <c r="AE106" s="88">
        <v>6.1743900000000001E-3</v>
      </c>
      <c r="AF106" s="88">
        <v>2.1359999999999999E-3</v>
      </c>
      <c r="AG106" s="88">
        <v>7.0560800000000004E-4</v>
      </c>
      <c r="AH106" s="88">
        <v>0.120874</v>
      </c>
      <c r="AI106" s="88">
        <v>0.85220200000000002</v>
      </c>
      <c r="AJ106" s="88">
        <v>1.20301E-2</v>
      </c>
      <c r="AK106" s="88">
        <v>0.19653200000000001</v>
      </c>
      <c r="AL106" s="88">
        <v>3.1757399999999998E-3</v>
      </c>
      <c r="AM106" s="88">
        <v>1.8002899999999999</v>
      </c>
      <c r="AN106" s="88">
        <v>7.0144599999999997</v>
      </c>
      <c r="AO106" s="111"/>
      <c r="AP106" s="320">
        <v>4.11627E-3</v>
      </c>
      <c r="AQ106" s="320">
        <v>4.5742300000000003E-3</v>
      </c>
      <c r="AR106" s="320">
        <v>4.4002199999999998E-2</v>
      </c>
      <c r="AS106" s="320">
        <v>0</v>
      </c>
      <c r="AT106" s="320">
        <v>0</v>
      </c>
      <c r="AU106" s="320">
        <v>1.36887E-2</v>
      </c>
      <c r="AV106" s="320">
        <v>0.260602</v>
      </c>
      <c r="AW106" s="320">
        <v>9.5439999999999997E-2</v>
      </c>
      <c r="AX106" s="320">
        <v>0.22178</v>
      </c>
      <c r="AY106" s="320">
        <v>0.73341400000000001</v>
      </c>
      <c r="AZ106" s="320">
        <v>1.9056E-2</v>
      </c>
      <c r="BA106" s="320">
        <v>6.7106500000000003E-3</v>
      </c>
      <c r="BB106" s="320">
        <v>6.4857399999999996E-2</v>
      </c>
      <c r="BC106" s="320">
        <v>8.1923300000000004E-2</v>
      </c>
      <c r="BD106" s="320">
        <v>0.15978200000000001</v>
      </c>
      <c r="BE106" s="320"/>
      <c r="BF106" s="87">
        <v>520.31899999999996</v>
      </c>
      <c r="BG106" s="87">
        <v>445.67200000000003</v>
      </c>
      <c r="BH106" s="87">
        <v>95.471400000000003</v>
      </c>
      <c r="BI106" s="87">
        <v>110.503</v>
      </c>
      <c r="BJ106" s="87">
        <v>43.582799999999999</v>
      </c>
      <c r="BK106" s="87">
        <v>178.917</v>
      </c>
      <c r="BL106" s="87">
        <v>61.541200000000003</v>
      </c>
      <c r="BM106" s="87">
        <v>104.137</v>
      </c>
      <c r="BN106" s="87">
        <v>130.923</v>
      </c>
      <c r="BO106" s="87">
        <v>71.599100000000007</v>
      </c>
      <c r="BP106" s="87">
        <v>79.851500000000001</v>
      </c>
      <c r="BQ106" s="87">
        <v>196.18100000000001</v>
      </c>
      <c r="BR106" s="87">
        <v>67.407799999999995</v>
      </c>
      <c r="BS106" s="87">
        <v>33.415399999999998</v>
      </c>
      <c r="BT106" s="87">
        <v>72.556399999999996</v>
      </c>
      <c r="BU106" s="320"/>
      <c r="BV106" s="320">
        <v>5.8717600000000002E-2</v>
      </c>
      <c r="BW106" s="320">
        <v>4.9355599999999999E-2</v>
      </c>
      <c r="BX106" s="320">
        <v>3.8478900000000003E-2</v>
      </c>
      <c r="BY106" s="320">
        <v>2.8133100000000001E-2</v>
      </c>
      <c r="BZ106" s="320">
        <v>5.9765499999999999E-2</v>
      </c>
      <c r="CA106" s="320">
        <v>3.55397E-2</v>
      </c>
      <c r="CB106" s="320">
        <v>4.7074299999999999E-2</v>
      </c>
      <c r="CC106" s="320">
        <v>1.4962899999999999E-2</v>
      </c>
      <c r="CD106" s="320">
        <v>1.8691099999999999E-2</v>
      </c>
      <c r="CE106" s="320">
        <v>5.72907E-2</v>
      </c>
      <c r="CF106" s="320">
        <v>2.0506E-2</v>
      </c>
      <c r="CG106" s="320">
        <v>2.5774600000000002E-2</v>
      </c>
      <c r="CH106" s="320">
        <v>3.7342199999999999E-2</v>
      </c>
      <c r="CI106" s="320">
        <v>9.2049800000000001E-2</v>
      </c>
      <c r="CJ106" s="321">
        <v>8.9879299999999999E-3</v>
      </c>
    </row>
    <row r="107" spans="1:88">
      <c r="A107" s="117">
        <v>16</v>
      </c>
      <c r="B107" s="1" t="s">
        <v>475</v>
      </c>
      <c r="C107" s="76">
        <v>44.709200000000003</v>
      </c>
      <c r="D107" s="76">
        <v>36.003</v>
      </c>
      <c r="E107" s="76">
        <v>0.49881599999999998</v>
      </c>
      <c r="F107" s="76">
        <v>1.6568800000000001E-6</v>
      </c>
      <c r="G107" s="76">
        <v>9.1963900000000005E-3</v>
      </c>
      <c r="H107" s="76">
        <v>1.8203400000000001</v>
      </c>
      <c r="I107" s="76">
        <v>7.2024199999999997E-2</v>
      </c>
      <c r="J107" s="76">
        <v>0.32989600000000002</v>
      </c>
      <c r="K107" s="76">
        <v>2.2089500000000001E-2</v>
      </c>
      <c r="L107" s="76">
        <v>3.2274400000000002E-2</v>
      </c>
      <c r="M107" s="76">
        <v>0.71068900000000002</v>
      </c>
      <c r="N107" s="76">
        <v>10.097799999999999</v>
      </c>
      <c r="O107" s="76">
        <v>0.28692000000000001</v>
      </c>
      <c r="P107" s="76">
        <v>0.77109000000000005</v>
      </c>
      <c r="Q107" s="76">
        <v>2.3661399999999999E-2</v>
      </c>
      <c r="R107" s="76">
        <v>4.0757899999999996</v>
      </c>
      <c r="S107" s="76">
        <v>-0.32468399999999997</v>
      </c>
      <c r="T107" s="76">
        <v>-5.3390199999999999E-3</v>
      </c>
      <c r="U107" s="76">
        <v>99.132800000000003</v>
      </c>
      <c r="V107" s="79">
        <f t="shared" si="0"/>
        <v>95.057010000000005</v>
      </c>
      <c r="W107" s="111"/>
      <c r="X107" s="319">
        <v>3.0141900000000001</v>
      </c>
      <c r="Y107" s="88">
        <v>2.8606699999999998</v>
      </c>
      <c r="Z107" s="88">
        <v>2.5299599999999998E-2</v>
      </c>
      <c r="AA107" s="88">
        <v>8.8316200000000006E-8</v>
      </c>
      <c r="AB107" s="88">
        <v>4.9709099999999996E-4</v>
      </c>
      <c r="AC107" s="88">
        <v>0.102635</v>
      </c>
      <c r="AD107" s="88">
        <v>4.1127999999999998E-3</v>
      </c>
      <c r="AE107" s="88">
        <v>3.3155799999999999E-2</v>
      </c>
      <c r="AF107" s="88">
        <v>1.59563E-3</v>
      </c>
      <c r="AG107" s="88">
        <v>8.52661E-4</v>
      </c>
      <c r="AH107" s="88">
        <v>9.2896900000000004E-2</v>
      </c>
      <c r="AI107" s="88">
        <v>0.86848400000000003</v>
      </c>
      <c r="AJ107" s="88">
        <v>1.24347E-2</v>
      </c>
      <c r="AK107" s="88">
        <v>0.164408</v>
      </c>
      <c r="AL107" s="88">
        <v>2.7034799999999999E-3</v>
      </c>
      <c r="AM107" s="88">
        <v>1.8328899999999999</v>
      </c>
      <c r="AN107" s="88">
        <v>7.0168299999999997</v>
      </c>
      <c r="AO107" s="111"/>
      <c r="AP107" s="320">
        <v>4.1449599999999996E-3</v>
      </c>
      <c r="AQ107" s="320">
        <v>4.5672200000000003E-3</v>
      </c>
      <c r="AR107" s="320">
        <v>4.4827100000000002E-2</v>
      </c>
      <c r="AS107" s="320">
        <v>0</v>
      </c>
      <c r="AT107" s="320">
        <v>2.1669999999999998</v>
      </c>
      <c r="AU107" s="320">
        <v>1.49178E-2</v>
      </c>
      <c r="AV107" s="320">
        <v>0.23475699999999999</v>
      </c>
      <c r="AW107" s="320">
        <v>2.6768299999999998E-2</v>
      </c>
      <c r="AX107" s="320">
        <v>0.30532100000000001</v>
      </c>
      <c r="AY107" s="320">
        <v>0.64278800000000003</v>
      </c>
      <c r="AZ107" s="320">
        <v>2.2345400000000001E-2</v>
      </c>
      <c r="BA107" s="320">
        <v>6.6740000000000002E-3</v>
      </c>
      <c r="BB107" s="320">
        <v>6.5531500000000006E-2</v>
      </c>
      <c r="BC107" s="320">
        <v>9.9850400000000006E-2</v>
      </c>
      <c r="BD107" s="320">
        <v>0.18918499999999999</v>
      </c>
      <c r="BE107" s="320"/>
      <c r="BF107" s="87">
        <v>536.66899999999998</v>
      </c>
      <c r="BG107" s="87">
        <v>443.54199999999997</v>
      </c>
      <c r="BH107" s="87">
        <v>94.641499999999994</v>
      </c>
      <c r="BI107" s="87">
        <v>109.81100000000001</v>
      </c>
      <c r="BJ107" s="87">
        <v>42.774299999999997</v>
      </c>
      <c r="BK107" s="87">
        <v>171.88</v>
      </c>
      <c r="BL107" s="87">
        <v>58.680300000000003</v>
      </c>
      <c r="BM107" s="87">
        <v>105.02</v>
      </c>
      <c r="BN107" s="87">
        <v>135.994</v>
      </c>
      <c r="BO107" s="87">
        <v>75.053700000000006</v>
      </c>
      <c r="BP107" s="87">
        <v>81.480800000000002</v>
      </c>
      <c r="BQ107" s="87">
        <v>207.35599999999999</v>
      </c>
      <c r="BR107" s="87">
        <v>71.650700000000001</v>
      </c>
      <c r="BS107" s="87">
        <v>36.864400000000003</v>
      </c>
      <c r="BT107" s="87">
        <v>74.533500000000004</v>
      </c>
      <c r="BU107" s="320"/>
      <c r="BV107" s="320">
        <v>6.0611400000000003E-2</v>
      </c>
      <c r="BW107" s="320">
        <v>4.9075000000000001E-2</v>
      </c>
      <c r="BX107" s="320">
        <v>3.81762E-2</v>
      </c>
      <c r="BY107" s="320">
        <v>2.7988599999999999E-2</v>
      </c>
      <c r="BZ107" s="320">
        <v>5.8711800000000001E-2</v>
      </c>
      <c r="CA107" s="320">
        <v>3.4157100000000003E-2</v>
      </c>
      <c r="CB107" s="320">
        <v>4.49139E-2</v>
      </c>
      <c r="CC107" s="320">
        <v>1.503E-2</v>
      </c>
      <c r="CD107" s="320">
        <v>1.9431E-2</v>
      </c>
      <c r="CE107" s="320">
        <v>6.0107000000000001E-2</v>
      </c>
      <c r="CF107" s="320">
        <v>2.0863799999999998E-2</v>
      </c>
      <c r="CG107" s="320">
        <v>2.7251399999999999E-2</v>
      </c>
      <c r="CH107" s="320">
        <v>3.97256E-2</v>
      </c>
      <c r="CI107" s="320">
        <v>0.102024</v>
      </c>
      <c r="CJ107" s="321">
        <v>9.2334900000000004E-3</v>
      </c>
    </row>
    <row r="108" spans="1:88">
      <c r="A108" s="117">
        <v>17</v>
      </c>
      <c r="B108" s="1" t="s">
        <v>476</v>
      </c>
      <c r="C108" s="76">
        <v>45.351700000000001</v>
      </c>
      <c r="D108" s="76">
        <v>35.888199999999998</v>
      </c>
      <c r="E108" s="76">
        <v>0.52794399999999997</v>
      </c>
      <c r="F108" s="76">
        <v>1.65559E-6</v>
      </c>
      <c r="G108" s="76">
        <v>1.69469E-6</v>
      </c>
      <c r="H108" s="76">
        <v>2.0347</v>
      </c>
      <c r="I108" s="76">
        <v>6.6790799999999997E-2</v>
      </c>
      <c r="J108" s="76">
        <v>7.3278099999999999E-2</v>
      </c>
      <c r="K108" s="76">
        <v>1.5335400000000001E-2</v>
      </c>
      <c r="L108" s="76">
        <v>1.33728E-6</v>
      </c>
      <c r="M108" s="76">
        <v>0.90651800000000005</v>
      </c>
      <c r="N108" s="76">
        <v>9.9035100000000007</v>
      </c>
      <c r="O108" s="76">
        <v>0.27157999999999999</v>
      </c>
      <c r="P108" s="76">
        <v>0.959704</v>
      </c>
      <c r="Q108" s="76">
        <v>2.1444699999999999E-3</v>
      </c>
      <c r="R108" s="76">
        <v>4.0176800000000004</v>
      </c>
      <c r="S108" s="76">
        <v>-0.40410499999999999</v>
      </c>
      <c r="T108" s="76">
        <v>-4.8388400000000002E-4</v>
      </c>
      <c r="U108" s="76">
        <v>99.614500000000007</v>
      </c>
      <c r="V108" s="79">
        <f t="shared" si="0"/>
        <v>95.596820000000008</v>
      </c>
      <c r="W108" s="111"/>
      <c r="X108" s="319">
        <v>3.0398399999999999</v>
      </c>
      <c r="Y108" s="88">
        <v>2.83508</v>
      </c>
      <c r="Z108" s="88">
        <v>2.6622300000000002E-2</v>
      </c>
      <c r="AA108" s="88">
        <v>8.7737500000000001E-8</v>
      </c>
      <c r="AB108" s="88">
        <v>9.1073499999999998E-8</v>
      </c>
      <c r="AC108" s="88">
        <v>0.11405800000000001</v>
      </c>
      <c r="AD108" s="88">
        <v>3.7919300000000002E-3</v>
      </c>
      <c r="AE108" s="88">
        <v>7.3221800000000002E-3</v>
      </c>
      <c r="AF108" s="88">
        <v>1.1013500000000001E-3</v>
      </c>
      <c r="AG108" s="88">
        <v>3.5125599999999998E-8</v>
      </c>
      <c r="AH108" s="88">
        <v>0.11781</v>
      </c>
      <c r="AI108" s="88">
        <v>0.84684800000000005</v>
      </c>
      <c r="AJ108" s="88">
        <v>1.1701899999999999E-2</v>
      </c>
      <c r="AK108" s="88">
        <v>0.20344100000000001</v>
      </c>
      <c r="AL108" s="88">
        <v>2.4360500000000001E-4</v>
      </c>
      <c r="AM108" s="88">
        <v>1.7963199999999999</v>
      </c>
      <c r="AN108" s="88">
        <v>7.0041799999999999</v>
      </c>
      <c r="AO108" s="111"/>
      <c r="AP108" s="320">
        <v>4.1089100000000003E-3</v>
      </c>
      <c r="AQ108" s="320">
        <v>4.5754100000000002E-3</v>
      </c>
      <c r="AR108" s="320">
        <v>4.3037699999999998E-2</v>
      </c>
      <c r="AS108" s="320">
        <v>0</v>
      </c>
      <c r="AT108" s="320">
        <v>0</v>
      </c>
      <c r="AU108" s="320">
        <v>1.40844E-2</v>
      </c>
      <c r="AV108" s="320">
        <v>0.26181700000000002</v>
      </c>
      <c r="AW108" s="320">
        <v>8.2125400000000001E-2</v>
      </c>
      <c r="AX108" s="320">
        <v>0.434971</v>
      </c>
      <c r="AY108" s="320">
        <v>0</v>
      </c>
      <c r="AZ108" s="320">
        <v>1.9325599999999998E-2</v>
      </c>
      <c r="BA108" s="320">
        <v>6.7472699999999997E-3</v>
      </c>
      <c r="BB108" s="320">
        <v>6.7901000000000003E-2</v>
      </c>
      <c r="BC108" s="320">
        <v>7.9680899999999999E-2</v>
      </c>
      <c r="BD108" s="320">
        <v>2.02128</v>
      </c>
      <c r="BE108" s="320"/>
      <c r="BF108" s="87">
        <v>502.36700000000002</v>
      </c>
      <c r="BG108" s="87">
        <v>456.78199999999998</v>
      </c>
      <c r="BH108" s="87">
        <v>93.814599999999999</v>
      </c>
      <c r="BI108" s="87">
        <v>109.121</v>
      </c>
      <c r="BJ108" s="87">
        <v>43.518799999999999</v>
      </c>
      <c r="BK108" s="87">
        <v>180.30099999999999</v>
      </c>
      <c r="BL108" s="87">
        <v>61.825299999999999</v>
      </c>
      <c r="BM108" s="87">
        <v>103.303</v>
      </c>
      <c r="BN108" s="87">
        <v>136.233</v>
      </c>
      <c r="BO108" s="87">
        <v>76.4649</v>
      </c>
      <c r="BP108" s="87">
        <v>79.747299999999996</v>
      </c>
      <c r="BQ108" s="87">
        <v>222.23500000000001</v>
      </c>
      <c r="BR108" s="87">
        <v>70.964100000000002</v>
      </c>
      <c r="BS108" s="87">
        <v>33.198500000000003</v>
      </c>
      <c r="BT108" s="87">
        <v>80.420299999999997</v>
      </c>
      <c r="BU108" s="320"/>
      <c r="BV108" s="320">
        <v>5.6685800000000001E-2</v>
      </c>
      <c r="BW108" s="320">
        <v>5.0561000000000002E-2</v>
      </c>
      <c r="BX108" s="320">
        <v>3.7819899999999997E-2</v>
      </c>
      <c r="BY108" s="320">
        <v>2.7791E-2</v>
      </c>
      <c r="BZ108" s="320">
        <v>5.9694999999999998E-2</v>
      </c>
      <c r="CA108" s="320">
        <v>3.5819700000000003E-2</v>
      </c>
      <c r="CB108" s="320">
        <v>4.7300799999999997E-2</v>
      </c>
      <c r="CC108" s="320">
        <v>1.4831199999999999E-2</v>
      </c>
      <c r="CD108" s="320">
        <v>1.9452400000000002E-2</v>
      </c>
      <c r="CE108" s="320">
        <v>6.1198700000000002E-2</v>
      </c>
      <c r="CF108" s="320">
        <v>2.0464400000000001E-2</v>
      </c>
      <c r="CG108" s="320">
        <v>2.9205399999999999E-2</v>
      </c>
      <c r="CH108" s="320">
        <v>3.9307500000000002E-2</v>
      </c>
      <c r="CI108" s="320">
        <v>9.1538700000000001E-2</v>
      </c>
      <c r="CJ108" s="321">
        <v>9.9660500000000006E-3</v>
      </c>
    </row>
    <row r="109" spans="1:88">
      <c r="A109" s="117">
        <v>18</v>
      </c>
      <c r="B109" s="1" t="s">
        <v>477</v>
      </c>
      <c r="C109" s="76">
        <v>45.546700000000001</v>
      </c>
      <c r="D109" s="76">
        <v>36.206699999999998</v>
      </c>
      <c r="E109" s="76">
        <v>0.45514500000000002</v>
      </c>
      <c r="F109" s="76">
        <v>1.6567E-6</v>
      </c>
      <c r="G109" s="76">
        <v>4.61197E-2</v>
      </c>
      <c r="H109" s="76">
        <v>1.98251</v>
      </c>
      <c r="I109" s="76">
        <v>9.2555899999999997E-2</v>
      </c>
      <c r="J109" s="76">
        <v>5.1093800000000002E-2</v>
      </c>
      <c r="K109" s="76">
        <v>2.1117500000000001E-2</v>
      </c>
      <c r="L109" s="76">
        <v>5.3658100000000004E-3</v>
      </c>
      <c r="M109" s="76">
        <v>0.99141299999999999</v>
      </c>
      <c r="N109" s="76">
        <v>10.0161</v>
      </c>
      <c r="O109" s="76">
        <v>0.26794699999999999</v>
      </c>
      <c r="P109" s="76">
        <v>0.67432300000000001</v>
      </c>
      <c r="Q109" s="76">
        <v>8.5966600000000008E-3</v>
      </c>
      <c r="R109" s="76">
        <v>4.1787400000000003</v>
      </c>
      <c r="S109" s="76">
        <v>-0.283939</v>
      </c>
      <c r="T109" s="76">
        <v>-1.9397699999999999E-3</v>
      </c>
      <c r="U109" s="76">
        <v>100.258</v>
      </c>
      <c r="V109" s="79">
        <f t="shared" si="0"/>
        <v>96.079259999999991</v>
      </c>
      <c r="W109" s="111"/>
      <c r="X109" s="319">
        <v>3.0343200000000001</v>
      </c>
      <c r="Y109" s="88">
        <v>2.8428200000000001</v>
      </c>
      <c r="Z109" s="88">
        <v>2.2811600000000001E-2</v>
      </c>
      <c r="AA109" s="88">
        <v>8.7261700000000001E-8</v>
      </c>
      <c r="AB109" s="88">
        <v>2.4634100000000001E-3</v>
      </c>
      <c r="AC109" s="88">
        <v>0.110456</v>
      </c>
      <c r="AD109" s="88">
        <v>5.2227000000000003E-3</v>
      </c>
      <c r="AE109" s="88">
        <v>5.0743699999999999E-3</v>
      </c>
      <c r="AF109" s="88">
        <v>1.5073700000000001E-3</v>
      </c>
      <c r="AG109" s="88">
        <v>1.4008299999999999E-4</v>
      </c>
      <c r="AH109" s="88">
        <v>0.12805800000000001</v>
      </c>
      <c r="AI109" s="88">
        <v>0.85126199999999996</v>
      </c>
      <c r="AJ109" s="88">
        <v>1.14751E-2</v>
      </c>
      <c r="AK109" s="88">
        <v>0.14207500000000001</v>
      </c>
      <c r="AL109" s="88">
        <v>9.7060699999999996E-4</v>
      </c>
      <c r="AM109" s="88">
        <v>1.8569500000000001</v>
      </c>
      <c r="AN109" s="88">
        <v>7.0156200000000002</v>
      </c>
      <c r="AO109" s="111"/>
      <c r="AP109" s="320">
        <v>4.1017400000000004E-3</v>
      </c>
      <c r="AQ109" s="320">
        <v>4.5517600000000002E-3</v>
      </c>
      <c r="AR109" s="320">
        <v>4.8134200000000002E-2</v>
      </c>
      <c r="AS109" s="320">
        <v>0</v>
      </c>
      <c r="AT109" s="320">
        <v>0.46872999999999998</v>
      </c>
      <c r="AU109" s="320">
        <v>1.42498E-2</v>
      </c>
      <c r="AV109" s="320">
        <v>0.17880499999999999</v>
      </c>
      <c r="AW109" s="320">
        <v>0.11169</v>
      </c>
      <c r="AX109" s="320">
        <v>0.30856099999999997</v>
      </c>
      <c r="AY109" s="320">
        <v>3.80132</v>
      </c>
      <c r="AZ109" s="320">
        <v>1.82358E-2</v>
      </c>
      <c r="BA109" s="320">
        <v>6.6958800000000004E-3</v>
      </c>
      <c r="BB109" s="320">
        <v>6.6835500000000006E-2</v>
      </c>
      <c r="BC109" s="320">
        <v>0.111984</v>
      </c>
      <c r="BD109" s="320">
        <v>0.50234999999999996</v>
      </c>
      <c r="BE109" s="320"/>
      <c r="BF109" s="87">
        <v>510.39</v>
      </c>
      <c r="BG109" s="87">
        <v>423.58</v>
      </c>
      <c r="BH109" s="87">
        <v>97.45</v>
      </c>
      <c r="BI109" s="87">
        <v>107.559</v>
      </c>
      <c r="BJ109" s="87">
        <v>43.518799999999999</v>
      </c>
      <c r="BK109" s="87">
        <v>176.25800000000001</v>
      </c>
      <c r="BL109" s="87">
        <v>54.661799999999999</v>
      </c>
      <c r="BM109" s="87">
        <v>103.129</v>
      </c>
      <c r="BN109" s="87">
        <v>131.262</v>
      </c>
      <c r="BO109" s="87">
        <v>75.963499999999996</v>
      </c>
      <c r="BP109" s="87">
        <v>76.273600000000002</v>
      </c>
      <c r="BQ109" s="87">
        <v>198.547</v>
      </c>
      <c r="BR109" s="87">
        <v>67.287300000000002</v>
      </c>
      <c r="BS109" s="87">
        <v>37.303800000000003</v>
      </c>
      <c r="BT109" s="87">
        <v>77.514300000000006</v>
      </c>
      <c r="BU109" s="320"/>
      <c r="BV109" s="320">
        <v>5.76201E-2</v>
      </c>
      <c r="BW109" s="320">
        <v>4.6887100000000001E-2</v>
      </c>
      <c r="BX109" s="320">
        <v>3.9310299999999999E-2</v>
      </c>
      <c r="BY109" s="320">
        <v>2.7411499999999998E-2</v>
      </c>
      <c r="BZ109" s="320">
        <v>5.97344E-2</v>
      </c>
      <c r="CA109" s="320">
        <v>3.5037699999999998E-2</v>
      </c>
      <c r="CB109" s="320">
        <v>4.1846700000000001E-2</v>
      </c>
      <c r="CC109" s="320">
        <v>1.48054E-2</v>
      </c>
      <c r="CD109" s="320">
        <v>1.87545E-2</v>
      </c>
      <c r="CE109" s="320">
        <v>6.08367E-2</v>
      </c>
      <c r="CF109" s="320">
        <v>1.9547800000000001E-2</v>
      </c>
      <c r="CG109" s="320">
        <v>2.6105400000000001E-2</v>
      </c>
      <c r="CH109" s="320">
        <v>3.7289500000000003E-2</v>
      </c>
      <c r="CI109" s="320">
        <v>0.103283</v>
      </c>
      <c r="CJ109" s="321">
        <v>9.6090099999999994E-3</v>
      </c>
    </row>
    <row r="110" spans="1:88">
      <c r="A110" s="117">
        <v>19</v>
      </c>
      <c r="B110" s="1" t="s">
        <v>478</v>
      </c>
      <c r="C110" s="76">
        <v>45.4375</v>
      </c>
      <c r="D110" s="76">
        <v>37.654600000000002</v>
      </c>
      <c r="E110" s="76">
        <v>4.9045499999999999E-2</v>
      </c>
      <c r="F110" s="76">
        <v>1.66781E-6</v>
      </c>
      <c r="G110" s="76">
        <v>1.70646E-6</v>
      </c>
      <c r="H110" s="76">
        <v>0.51840600000000003</v>
      </c>
      <c r="I110" s="76">
        <v>1.3994699999999999E-6</v>
      </c>
      <c r="J110" s="76">
        <v>0.13486400000000001</v>
      </c>
      <c r="K110" s="76">
        <v>3.18359E-2</v>
      </c>
      <c r="L110" s="76">
        <v>1.34592E-6</v>
      </c>
      <c r="M110" s="76">
        <v>0.49674499999999999</v>
      </c>
      <c r="N110" s="76">
        <v>10.6182</v>
      </c>
      <c r="O110" s="76">
        <v>7.4460400000000001E-3</v>
      </c>
      <c r="P110" s="76">
        <v>9.8048800000000005E-2</v>
      </c>
      <c r="Q110" s="76">
        <v>5.3912400000000003E-3</v>
      </c>
      <c r="R110" s="76">
        <v>4.4617000000000004</v>
      </c>
      <c r="S110" s="76">
        <v>-4.1285599999999999E-2</v>
      </c>
      <c r="T110" s="76">
        <v>-1.21649E-3</v>
      </c>
      <c r="U110" s="76">
        <v>99.471299999999999</v>
      </c>
      <c r="V110" s="79">
        <f t="shared" si="0"/>
        <v>95.009600000000006</v>
      </c>
      <c r="W110" s="111"/>
      <c r="X110" s="319">
        <v>3.0210699999999999</v>
      </c>
      <c r="Y110" s="88">
        <v>2.9506600000000001</v>
      </c>
      <c r="Z110" s="88">
        <v>2.45327E-3</v>
      </c>
      <c r="AA110" s="88">
        <v>8.7673499999999994E-8</v>
      </c>
      <c r="AB110" s="88">
        <v>9.0967499999999997E-8</v>
      </c>
      <c r="AC110" s="88">
        <v>2.8826000000000001E-2</v>
      </c>
      <c r="AD110" s="88">
        <v>7.8812500000000005E-8</v>
      </c>
      <c r="AE110" s="88">
        <v>1.3367499999999999E-2</v>
      </c>
      <c r="AF110" s="88">
        <v>2.2679599999999999E-3</v>
      </c>
      <c r="AG110" s="88">
        <v>3.5067800000000003E-8</v>
      </c>
      <c r="AH110" s="88">
        <v>6.4036300000000004E-2</v>
      </c>
      <c r="AI110" s="88">
        <v>0.90065099999999998</v>
      </c>
      <c r="AJ110" s="88">
        <v>3.1825199999999999E-4</v>
      </c>
      <c r="AK110" s="88">
        <v>2.0617300000000002E-2</v>
      </c>
      <c r="AL110" s="88">
        <v>6.07495E-4</v>
      </c>
      <c r="AM110" s="88">
        <v>1.97878</v>
      </c>
      <c r="AN110" s="88">
        <v>6.9836499999999999</v>
      </c>
      <c r="AO110" s="111"/>
      <c r="AP110" s="320">
        <v>4.1131900000000001E-3</v>
      </c>
      <c r="AQ110" s="320">
        <v>4.44605E-3</v>
      </c>
      <c r="AR110" s="320">
        <v>0.27954499999999999</v>
      </c>
      <c r="AS110" s="320">
        <v>0</v>
      </c>
      <c r="AT110" s="320">
        <v>0</v>
      </c>
      <c r="AU110" s="320">
        <v>3.3990300000000001E-2</v>
      </c>
      <c r="AV110" s="320">
        <v>0</v>
      </c>
      <c r="AW110" s="320">
        <v>4.9882999999999997E-2</v>
      </c>
      <c r="AX110" s="320">
        <v>0.21595500000000001</v>
      </c>
      <c r="AY110" s="320">
        <v>0</v>
      </c>
      <c r="AZ110" s="320">
        <v>2.7761500000000001E-2</v>
      </c>
      <c r="BA110" s="320">
        <v>6.5144199999999999E-3</v>
      </c>
      <c r="BB110" s="320">
        <v>1.65262</v>
      </c>
      <c r="BC110" s="320">
        <v>0.60416899999999996</v>
      </c>
      <c r="BD110" s="320">
        <v>0.79203299999999999</v>
      </c>
      <c r="BE110" s="320"/>
      <c r="BF110" s="87">
        <v>520.28899999999999</v>
      </c>
      <c r="BG110" s="87">
        <v>462.084</v>
      </c>
      <c r="BH110" s="87">
        <v>91.941299999999998</v>
      </c>
      <c r="BI110" s="87">
        <v>109.434</v>
      </c>
      <c r="BJ110" s="87">
        <v>42.7363</v>
      </c>
      <c r="BK110" s="87">
        <v>175.976</v>
      </c>
      <c r="BL110" s="87">
        <v>61.643099999999997</v>
      </c>
      <c r="BM110" s="87">
        <v>103.738</v>
      </c>
      <c r="BN110" s="87">
        <v>135.57</v>
      </c>
      <c r="BO110" s="87">
        <v>79.321200000000005</v>
      </c>
      <c r="BP110" s="87">
        <v>83.878399999999999</v>
      </c>
      <c r="BQ110" s="87">
        <v>203.70099999999999</v>
      </c>
      <c r="BR110" s="87">
        <v>65.411600000000007</v>
      </c>
      <c r="BS110" s="87">
        <v>34.723999999999997</v>
      </c>
      <c r="BT110" s="87">
        <v>77.688199999999995</v>
      </c>
      <c r="BU110" s="320"/>
      <c r="BV110" s="320">
        <v>5.8896999999999998E-2</v>
      </c>
      <c r="BW110" s="320">
        <v>5.0691600000000003E-2</v>
      </c>
      <c r="BX110" s="320">
        <v>3.7297799999999999E-2</v>
      </c>
      <c r="BY110" s="320">
        <v>2.80766E-2</v>
      </c>
      <c r="BZ110" s="320">
        <v>5.9028900000000002E-2</v>
      </c>
      <c r="CA110" s="320">
        <v>3.5099499999999999E-2</v>
      </c>
      <c r="CB110" s="320">
        <v>4.7388899999999998E-2</v>
      </c>
      <c r="CC110" s="320">
        <v>1.4669700000000001E-2</v>
      </c>
      <c r="CD110" s="320">
        <v>1.9476400000000001E-2</v>
      </c>
      <c r="CE110" s="320">
        <v>6.3894800000000002E-2</v>
      </c>
      <c r="CF110" s="320">
        <v>2.1173999999999998E-2</v>
      </c>
      <c r="CG110" s="320">
        <v>2.68767E-2</v>
      </c>
      <c r="CH110" s="320">
        <v>3.6347600000000001E-2</v>
      </c>
      <c r="CI110" s="320">
        <v>9.8061899999999994E-2</v>
      </c>
      <c r="CJ110" s="321">
        <v>9.6526400000000005E-3</v>
      </c>
    </row>
    <row r="111" spans="1:88">
      <c r="A111" s="117">
        <v>20</v>
      </c>
      <c r="B111" s="1" t="s">
        <v>479</v>
      </c>
      <c r="C111" s="76">
        <v>45.142499999999998</v>
      </c>
      <c r="D111" s="76">
        <v>38.259799999999998</v>
      </c>
      <c r="E111" s="76">
        <v>6.5432000000000004E-2</v>
      </c>
      <c r="F111" s="76">
        <v>1.6677299999999999E-6</v>
      </c>
      <c r="G111" s="76">
        <v>1.70629E-6</v>
      </c>
      <c r="H111" s="76">
        <v>0.53481699999999999</v>
      </c>
      <c r="I111" s="76">
        <v>1.5528699999999999E-2</v>
      </c>
      <c r="J111" s="76">
        <v>0.151142</v>
      </c>
      <c r="K111" s="76">
        <v>3.9582600000000003E-2</v>
      </c>
      <c r="L111" s="76">
        <v>4.3335499999999999E-2</v>
      </c>
      <c r="M111" s="76">
        <v>0.483649</v>
      </c>
      <c r="N111" s="76">
        <v>10.9709</v>
      </c>
      <c r="O111" s="76">
        <v>1.49681E-2</v>
      </c>
      <c r="P111" s="76">
        <v>3.2689299999999998E-2</v>
      </c>
      <c r="Q111" s="76">
        <v>1.00682E-6</v>
      </c>
      <c r="R111" s="76">
        <v>4.5157499999999997</v>
      </c>
      <c r="S111" s="76">
        <v>-1.37646E-2</v>
      </c>
      <c r="T111" s="76">
        <v>-2.27181E-7</v>
      </c>
      <c r="U111" s="76">
        <v>100.256</v>
      </c>
      <c r="V111" s="79">
        <f t="shared" si="0"/>
        <v>95.740250000000003</v>
      </c>
      <c r="W111" s="111"/>
      <c r="X111" s="319">
        <v>2.9870800000000002</v>
      </c>
      <c r="Y111" s="88">
        <v>2.9837400000000001</v>
      </c>
      <c r="Z111" s="88">
        <v>3.2572600000000001E-3</v>
      </c>
      <c r="AA111" s="88">
        <v>8.7249700000000001E-8</v>
      </c>
      <c r="AB111" s="88">
        <v>9.0523199999999994E-8</v>
      </c>
      <c r="AC111" s="88">
        <v>2.95962E-2</v>
      </c>
      <c r="AD111" s="88">
        <v>8.7032500000000003E-4</v>
      </c>
      <c r="AE111" s="88">
        <v>1.4909199999999999E-2</v>
      </c>
      <c r="AF111" s="88">
        <v>2.80634E-3</v>
      </c>
      <c r="AG111" s="88">
        <v>1.1237E-3</v>
      </c>
      <c r="AH111" s="88">
        <v>6.2049699999999999E-2</v>
      </c>
      <c r="AI111" s="88">
        <v>0.92611399999999999</v>
      </c>
      <c r="AJ111" s="88">
        <v>6.3669099999999999E-4</v>
      </c>
      <c r="AK111" s="88">
        <v>6.8408799999999997E-3</v>
      </c>
      <c r="AL111" s="88">
        <v>1.1290700000000001E-7</v>
      </c>
      <c r="AM111" s="88">
        <v>1.99316</v>
      </c>
      <c r="AN111" s="88">
        <v>7.0121900000000004</v>
      </c>
      <c r="AO111" s="111"/>
      <c r="AP111" s="320">
        <v>4.1313699999999997E-3</v>
      </c>
      <c r="AQ111" s="320">
        <v>4.4102500000000001E-3</v>
      </c>
      <c r="AR111" s="320">
        <v>0.21890999999999999</v>
      </c>
      <c r="AS111" s="320">
        <v>0</v>
      </c>
      <c r="AT111" s="320">
        <v>0</v>
      </c>
      <c r="AU111" s="320">
        <v>3.3024499999999998E-2</v>
      </c>
      <c r="AV111" s="320">
        <v>0.92788499999999996</v>
      </c>
      <c r="AW111" s="320">
        <v>4.5346299999999999E-2</v>
      </c>
      <c r="AX111" s="320">
        <v>0.165741</v>
      </c>
      <c r="AY111" s="320">
        <v>0.47450199999999998</v>
      </c>
      <c r="AZ111" s="320">
        <v>2.7776700000000001E-2</v>
      </c>
      <c r="BA111" s="320">
        <v>6.4119700000000003E-3</v>
      </c>
      <c r="BB111" s="320">
        <v>0.85631199999999996</v>
      </c>
      <c r="BC111" s="320">
        <v>1.63039</v>
      </c>
      <c r="BD111" s="320">
        <v>0</v>
      </c>
      <c r="BE111" s="320"/>
      <c r="BF111" s="87">
        <v>526.625</v>
      </c>
      <c r="BG111" s="87">
        <v>436.15800000000002</v>
      </c>
      <c r="BH111" s="87">
        <v>93.713700000000003</v>
      </c>
      <c r="BI111" s="87">
        <v>110.73399999999999</v>
      </c>
      <c r="BJ111" s="87">
        <v>41.9773</v>
      </c>
      <c r="BK111" s="87">
        <v>173.285</v>
      </c>
      <c r="BL111" s="87">
        <v>54.389000000000003</v>
      </c>
      <c r="BM111" s="87">
        <v>101.78700000000001</v>
      </c>
      <c r="BN111" s="87">
        <v>126.44199999999999</v>
      </c>
      <c r="BO111" s="87">
        <v>72.957999999999998</v>
      </c>
      <c r="BP111" s="87">
        <v>78.519599999999997</v>
      </c>
      <c r="BQ111" s="87">
        <v>212.62100000000001</v>
      </c>
      <c r="BR111" s="87">
        <v>67.113699999999994</v>
      </c>
      <c r="BS111" s="87">
        <v>32.146700000000003</v>
      </c>
      <c r="BT111" s="87">
        <v>77.732500000000002</v>
      </c>
      <c r="BU111" s="320"/>
      <c r="BV111" s="320">
        <v>5.9690600000000003E-2</v>
      </c>
      <c r="BW111" s="320">
        <v>4.7864700000000003E-2</v>
      </c>
      <c r="BX111" s="320">
        <v>3.8015399999999998E-2</v>
      </c>
      <c r="BY111" s="320">
        <v>2.8408800000000001E-2</v>
      </c>
      <c r="BZ111" s="320">
        <v>5.7974900000000003E-2</v>
      </c>
      <c r="CA111" s="320">
        <v>3.4562500000000003E-2</v>
      </c>
      <c r="CB111" s="320">
        <v>4.1811300000000003E-2</v>
      </c>
      <c r="CC111" s="320">
        <v>1.43967E-2</v>
      </c>
      <c r="CD111" s="320">
        <v>1.8166600000000001E-2</v>
      </c>
      <c r="CE111" s="320">
        <v>5.8767100000000003E-2</v>
      </c>
      <c r="CF111" s="320">
        <v>1.98277E-2</v>
      </c>
      <c r="CG111" s="320">
        <v>2.8036999999999999E-2</v>
      </c>
      <c r="CH111" s="320">
        <v>3.73444E-2</v>
      </c>
      <c r="CI111" s="320">
        <v>9.0801300000000001E-2</v>
      </c>
      <c r="CJ111" s="321">
        <v>9.6493299999999994E-3</v>
      </c>
    </row>
    <row r="112" spans="1:88">
      <c r="A112" s="117">
        <v>21</v>
      </c>
      <c r="B112" s="1" t="s">
        <v>480</v>
      </c>
      <c r="C112" s="76">
        <v>45.527500000000003</v>
      </c>
      <c r="D112" s="76">
        <v>38.747999999999998</v>
      </c>
      <c r="E112" s="76">
        <v>5.4350600000000002E-3</v>
      </c>
      <c r="F112" s="76">
        <v>1.6674699999999999E-6</v>
      </c>
      <c r="G112" s="76">
        <v>1.70615E-6</v>
      </c>
      <c r="H112" s="76">
        <v>0.58479899999999996</v>
      </c>
      <c r="I112" s="76">
        <v>3.0978700000000001E-2</v>
      </c>
      <c r="J112" s="76">
        <v>7.6177700000000003E-3</v>
      </c>
      <c r="K112" s="76">
        <v>1.44931E-2</v>
      </c>
      <c r="L112" s="76">
        <v>1.34568E-6</v>
      </c>
      <c r="M112" s="76">
        <v>0.68209699999999995</v>
      </c>
      <c r="N112" s="76">
        <v>10.6037</v>
      </c>
      <c r="O112" s="76">
        <v>2.24561E-2</v>
      </c>
      <c r="P112" s="76">
        <v>6.5249799999999997E-2</v>
      </c>
      <c r="Q112" s="76">
        <v>4.3177399999999996E-3</v>
      </c>
      <c r="R112" s="76">
        <v>4.5346599999999997</v>
      </c>
      <c r="S112" s="76">
        <v>-2.74749E-2</v>
      </c>
      <c r="T112" s="76">
        <v>-9.7426499999999998E-4</v>
      </c>
      <c r="U112" s="76">
        <v>100.803</v>
      </c>
      <c r="V112" s="79">
        <f t="shared" si="0"/>
        <v>96.268339999999995</v>
      </c>
      <c r="W112" s="111"/>
      <c r="X112" s="319">
        <v>2.9891800000000002</v>
      </c>
      <c r="Y112" s="88">
        <v>2.9983599999999999</v>
      </c>
      <c r="Z112" s="88">
        <v>2.6846200000000002E-4</v>
      </c>
      <c r="AA112" s="88">
        <v>8.6558800000000003E-8</v>
      </c>
      <c r="AB112" s="88">
        <v>8.9813100000000004E-8</v>
      </c>
      <c r="AC112" s="88">
        <v>3.2110899999999998E-2</v>
      </c>
      <c r="AD112" s="88">
        <v>1.72277E-3</v>
      </c>
      <c r="AE112" s="88">
        <v>7.4561500000000004E-4</v>
      </c>
      <c r="AF112" s="88">
        <v>1.0195600000000001E-3</v>
      </c>
      <c r="AG112" s="88">
        <v>3.4622800000000001E-8</v>
      </c>
      <c r="AH112" s="88">
        <v>8.6830199999999996E-2</v>
      </c>
      <c r="AI112" s="88">
        <v>0.88816899999999999</v>
      </c>
      <c r="AJ112" s="88">
        <v>9.4779200000000004E-4</v>
      </c>
      <c r="AK112" s="88">
        <v>1.35488E-2</v>
      </c>
      <c r="AL112" s="88">
        <v>4.8044299999999999E-4</v>
      </c>
      <c r="AM112" s="88">
        <v>1.98597</v>
      </c>
      <c r="AN112" s="88">
        <v>6.9993499999999997</v>
      </c>
      <c r="AO112" s="111"/>
      <c r="AP112" s="320">
        <v>4.1184000000000004E-3</v>
      </c>
      <c r="AQ112" s="320">
        <v>4.3828499999999998E-3</v>
      </c>
      <c r="AR112" s="320">
        <v>2.4822000000000002</v>
      </c>
      <c r="AS112" s="320">
        <v>0</v>
      </c>
      <c r="AT112" s="320">
        <v>0</v>
      </c>
      <c r="AU112" s="320">
        <v>3.1130399999999999E-2</v>
      </c>
      <c r="AV112" s="320">
        <v>0.47525400000000001</v>
      </c>
      <c r="AW112" s="320">
        <v>0.68387500000000001</v>
      </c>
      <c r="AX112" s="320">
        <v>0.44545000000000001</v>
      </c>
      <c r="AY112" s="320">
        <v>0</v>
      </c>
      <c r="AZ112" s="320">
        <v>2.25262E-2</v>
      </c>
      <c r="BA112" s="320">
        <v>6.5288799999999999E-3</v>
      </c>
      <c r="BB112" s="320">
        <v>0.57543</v>
      </c>
      <c r="BC112" s="320">
        <v>0.90168599999999999</v>
      </c>
      <c r="BD112" s="320">
        <v>0.96613599999999999</v>
      </c>
      <c r="BE112" s="320"/>
      <c r="BF112" s="87">
        <v>532.68499999999995</v>
      </c>
      <c r="BG112" s="87">
        <v>428.92500000000001</v>
      </c>
      <c r="BH112" s="87">
        <v>98.763199999999998</v>
      </c>
      <c r="BI112" s="87">
        <v>107.387</v>
      </c>
      <c r="BJ112" s="87">
        <v>45.118099999999998</v>
      </c>
      <c r="BK112" s="87">
        <v>174.98099999999999</v>
      </c>
      <c r="BL112" s="87">
        <v>53.804499999999997</v>
      </c>
      <c r="BM112" s="87">
        <v>107.89100000000001</v>
      </c>
      <c r="BN112" s="87">
        <v>131.00899999999999</v>
      </c>
      <c r="BO112" s="87">
        <v>78.327299999999994</v>
      </c>
      <c r="BP112" s="87">
        <v>78.1404</v>
      </c>
      <c r="BQ112" s="87">
        <v>212.661</v>
      </c>
      <c r="BR112" s="87">
        <v>66.583699999999993</v>
      </c>
      <c r="BS112" s="87">
        <v>35.111199999999997</v>
      </c>
      <c r="BT112" s="87">
        <v>76.2072</v>
      </c>
      <c r="BU112" s="320"/>
      <c r="BV112" s="320">
        <v>6.0459699999999998E-2</v>
      </c>
      <c r="BW112" s="320">
        <v>4.7068800000000001E-2</v>
      </c>
      <c r="BX112" s="320">
        <v>4.0058499999999997E-2</v>
      </c>
      <c r="BY112" s="320">
        <v>2.7545699999999999E-2</v>
      </c>
      <c r="BZ112" s="320">
        <v>6.2307399999999999E-2</v>
      </c>
      <c r="CA112" s="320">
        <v>3.4899399999999997E-2</v>
      </c>
      <c r="CB112" s="320">
        <v>4.1359600000000003E-2</v>
      </c>
      <c r="CC112" s="320">
        <v>1.52768E-2</v>
      </c>
      <c r="CD112" s="320">
        <v>1.8818000000000001E-2</v>
      </c>
      <c r="CE112" s="320">
        <v>6.3083E-2</v>
      </c>
      <c r="CF112" s="320">
        <v>1.97156E-2</v>
      </c>
      <c r="CG112" s="320">
        <v>2.8064800000000001E-2</v>
      </c>
      <c r="CH112" s="320">
        <v>3.7102099999999999E-2</v>
      </c>
      <c r="CI112" s="320">
        <v>9.8979399999999995E-2</v>
      </c>
      <c r="CJ112" s="321">
        <v>9.4719899999999996E-3</v>
      </c>
    </row>
    <row r="113" spans="1:88">
      <c r="A113" s="117">
        <v>22</v>
      </c>
      <c r="B113" s="1" t="s">
        <v>481</v>
      </c>
      <c r="C113" s="76">
        <v>45.71</v>
      </c>
      <c r="D113" s="76">
        <v>38.790599999999998</v>
      </c>
      <c r="E113" s="76">
        <v>1.8915499999999999E-6</v>
      </c>
      <c r="F113" s="76">
        <v>1.66738E-6</v>
      </c>
      <c r="G113" s="76">
        <v>2.7894700000000001E-2</v>
      </c>
      <c r="H113" s="76">
        <v>0.60184899999999997</v>
      </c>
      <c r="I113" s="76">
        <v>5.1503900000000003E-3</v>
      </c>
      <c r="J113" s="76">
        <v>5.1448500000000001E-2</v>
      </c>
      <c r="K113" s="76">
        <v>1.7374799999999999E-2</v>
      </c>
      <c r="L113" s="76">
        <v>1.07908E-2</v>
      </c>
      <c r="M113" s="76">
        <v>0.86082899999999996</v>
      </c>
      <c r="N113" s="76">
        <v>10.368399999999999</v>
      </c>
      <c r="O113" s="76">
        <v>1.8736200000000001E-2</v>
      </c>
      <c r="P113" s="76">
        <v>6.5152600000000005E-2</v>
      </c>
      <c r="Q113" s="76">
        <v>1.00871E-6</v>
      </c>
      <c r="R113" s="76">
        <v>4.5508699999999997</v>
      </c>
      <c r="S113" s="76">
        <v>-2.7434E-2</v>
      </c>
      <c r="T113" s="76">
        <v>-2.2760800000000001E-7</v>
      </c>
      <c r="U113" s="76">
        <v>101.05200000000001</v>
      </c>
      <c r="V113" s="79">
        <f t="shared" si="0"/>
        <v>96.501130000000003</v>
      </c>
      <c r="W113" s="111"/>
      <c r="X113" s="319">
        <v>2.9912899999999998</v>
      </c>
      <c r="Y113" s="88">
        <v>2.9917799999999999</v>
      </c>
      <c r="Z113" s="88">
        <v>9.3125100000000001E-8</v>
      </c>
      <c r="AA113" s="88">
        <v>8.6269599999999996E-8</v>
      </c>
      <c r="AB113" s="88">
        <v>1.46357E-3</v>
      </c>
      <c r="AC113" s="88">
        <v>3.2938500000000002E-2</v>
      </c>
      <c r="AD113" s="88">
        <v>2.85479E-4</v>
      </c>
      <c r="AE113" s="88">
        <v>5.0191400000000001E-3</v>
      </c>
      <c r="AF113" s="88">
        <v>1.2182600000000001E-3</v>
      </c>
      <c r="AG113" s="88">
        <v>2.76724E-4</v>
      </c>
      <c r="AH113" s="88">
        <v>0.109222</v>
      </c>
      <c r="AI113" s="88">
        <v>0.86560599999999999</v>
      </c>
      <c r="AJ113" s="88">
        <v>7.8818599999999996E-4</v>
      </c>
      <c r="AK113" s="88">
        <v>1.34842E-2</v>
      </c>
      <c r="AL113" s="88">
        <v>1.11872E-7</v>
      </c>
      <c r="AM113" s="88">
        <v>1.9865200000000001</v>
      </c>
      <c r="AN113" s="88">
        <v>6.9998899999999997</v>
      </c>
      <c r="AO113" s="111"/>
      <c r="AP113" s="320">
        <v>4.1080400000000003E-3</v>
      </c>
      <c r="AQ113" s="320">
        <v>4.3815900000000003E-3</v>
      </c>
      <c r="AR113" s="320">
        <v>0</v>
      </c>
      <c r="AS113" s="320">
        <v>0</v>
      </c>
      <c r="AT113" s="320">
        <v>0.74408799999999997</v>
      </c>
      <c r="AU113" s="320">
        <v>2.9943899999999999E-2</v>
      </c>
      <c r="AV113" s="320">
        <v>3.1047699999999998</v>
      </c>
      <c r="AW113" s="320">
        <v>0.114458</v>
      </c>
      <c r="AX113" s="320">
        <v>0.37533499999999997</v>
      </c>
      <c r="AY113" s="320">
        <v>1.8971499999999999</v>
      </c>
      <c r="AZ113" s="320">
        <v>1.9651999999999999E-2</v>
      </c>
      <c r="BA113" s="320">
        <v>6.5992200000000003E-3</v>
      </c>
      <c r="BB113" s="320">
        <v>0.68069400000000002</v>
      </c>
      <c r="BC113" s="320">
        <v>0.83927399999999996</v>
      </c>
      <c r="BD113" s="320">
        <v>0</v>
      </c>
      <c r="BE113" s="320"/>
      <c r="BF113" s="87">
        <v>508.44499999999999</v>
      </c>
      <c r="BG113" s="87">
        <v>427.68599999999998</v>
      </c>
      <c r="BH113" s="87">
        <v>99.580799999999996</v>
      </c>
      <c r="BI113" s="87">
        <v>109.816</v>
      </c>
      <c r="BJ113" s="87">
        <v>42.774299999999997</v>
      </c>
      <c r="BK113" s="87">
        <v>166.88300000000001</v>
      </c>
      <c r="BL113" s="87">
        <v>61.862299999999998</v>
      </c>
      <c r="BM113" s="87">
        <v>108.94799999999999</v>
      </c>
      <c r="BN113" s="87">
        <v>131.69399999999999</v>
      </c>
      <c r="BO113" s="87">
        <v>75.374399999999994</v>
      </c>
      <c r="BP113" s="87">
        <v>78.081800000000001</v>
      </c>
      <c r="BQ113" s="87">
        <v>206.374</v>
      </c>
      <c r="BR113" s="87">
        <v>66.099699999999999</v>
      </c>
      <c r="BS113" s="87">
        <v>32.515500000000003</v>
      </c>
      <c r="BT113" s="87">
        <v>80.477400000000003</v>
      </c>
      <c r="BU113" s="320"/>
      <c r="BV113" s="320">
        <v>5.7748500000000001E-2</v>
      </c>
      <c r="BW113" s="320">
        <v>4.6990900000000002E-2</v>
      </c>
      <c r="BX113" s="320">
        <v>4.0385699999999997E-2</v>
      </c>
      <c r="BY113" s="320">
        <v>2.81672E-2</v>
      </c>
      <c r="BZ113" s="320">
        <v>5.9068000000000002E-2</v>
      </c>
      <c r="CA113" s="320">
        <v>3.3285299999999997E-2</v>
      </c>
      <c r="CB113" s="320">
        <v>4.75545E-2</v>
      </c>
      <c r="CC113" s="320">
        <v>1.54456E-2</v>
      </c>
      <c r="CD113" s="320">
        <v>1.8910400000000001E-2</v>
      </c>
      <c r="CE113" s="320">
        <v>6.0697899999999999E-2</v>
      </c>
      <c r="CF113" s="320">
        <v>1.96881E-2</v>
      </c>
      <c r="CG113" s="320">
        <v>2.7243799999999999E-2</v>
      </c>
      <c r="CH113" s="320">
        <v>3.6858799999999997E-2</v>
      </c>
      <c r="CI113" s="320">
        <v>9.1525499999999996E-2</v>
      </c>
      <c r="CJ113" s="321">
        <v>1.00088E-2</v>
      </c>
    </row>
    <row r="114" spans="1:88">
      <c r="A114" s="117">
        <v>23</v>
      </c>
      <c r="B114" s="1" t="s">
        <v>482</v>
      </c>
      <c r="C114" s="76">
        <v>46.343299999999999</v>
      </c>
      <c r="D114" s="76">
        <v>36.917400000000001</v>
      </c>
      <c r="E114" s="76">
        <v>0.29416500000000001</v>
      </c>
      <c r="F114" s="76">
        <v>5.1763199999999999E-3</v>
      </c>
      <c r="G114" s="76">
        <v>9.2435799999999995E-3</v>
      </c>
      <c r="H114" s="76">
        <v>1.0320800000000001</v>
      </c>
      <c r="I114" s="76">
        <v>3.6119199999999997E-2</v>
      </c>
      <c r="J114" s="76">
        <v>0.26144600000000001</v>
      </c>
      <c r="K114" s="76">
        <v>3.08772E-2</v>
      </c>
      <c r="L114" s="76">
        <v>1.34463E-6</v>
      </c>
      <c r="M114" s="76">
        <v>0.38773800000000003</v>
      </c>
      <c r="N114" s="76">
        <v>10.8584</v>
      </c>
      <c r="O114" s="76">
        <v>1.11865E-2</v>
      </c>
      <c r="P114" s="76">
        <v>1.18693E-6</v>
      </c>
      <c r="Q114" s="76">
        <v>1.0738200000000001E-3</v>
      </c>
      <c r="R114" s="76">
        <v>4.5526499999999999</v>
      </c>
      <c r="S114" s="76">
        <v>-4.9978199999999999E-7</v>
      </c>
      <c r="T114" s="76">
        <v>-2.4230000000000001E-4</v>
      </c>
      <c r="U114" s="76">
        <v>100.741</v>
      </c>
      <c r="V114" s="79">
        <f t="shared" si="0"/>
        <v>96.18835</v>
      </c>
      <c r="W114" s="111"/>
      <c r="X114" s="319">
        <v>3.0519400000000001</v>
      </c>
      <c r="Y114" s="88">
        <v>2.8653400000000002</v>
      </c>
      <c r="Z114" s="88">
        <v>1.45741E-2</v>
      </c>
      <c r="AA114" s="88">
        <v>2.6951699999999999E-4</v>
      </c>
      <c r="AB114" s="88">
        <v>4.8806000000000001E-4</v>
      </c>
      <c r="AC114" s="88">
        <v>5.6842200000000002E-2</v>
      </c>
      <c r="AD114" s="88">
        <v>2.0147099999999999E-3</v>
      </c>
      <c r="AE114" s="88">
        <v>2.5667300000000001E-2</v>
      </c>
      <c r="AF114" s="88">
        <v>2.1787199999999999E-3</v>
      </c>
      <c r="AG114" s="88">
        <v>3.4700400000000001E-8</v>
      </c>
      <c r="AH114" s="88">
        <v>4.9508000000000003E-2</v>
      </c>
      <c r="AI114" s="88">
        <v>0.91225100000000003</v>
      </c>
      <c r="AJ114" s="88">
        <v>4.7356999999999998E-4</v>
      </c>
      <c r="AK114" s="88">
        <v>2.4720500000000002E-7</v>
      </c>
      <c r="AL114" s="88">
        <v>1.19848E-4</v>
      </c>
      <c r="AM114" s="88">
        <v>1.9998800000000001</v>
      </c>
      <c r="AN114" s="88">
        <v>6.9815500000000004</v>
      </c>
      <c r="AO114" s="111"/>
      <c r="AP114" s="320">
        <v>4.0649700000000002E-3</v>
      </c>
      <c r="AQ114" s="320">
        <v>4.4955400000000001E-3</v>
      </c>
      <c r="AR114" s="320">
        <v>6.3912399999999994E-2</v>
      </c>
      <c r="AS114" s="320">
        <v>1.77092</v>
      </c>
      <c r="AT114" s="320">
        <v>2.0061599999999999</v>
      </c>
      <c r="AU114" s="320">
        <v>2.1042700000000001E-2</v>
      </c>
      <c r="AV114" s="320">
        <v>0.447739</v>
      </c>
      <c r="AW114" s="320">
        <v>3.1106100000000001E-2</v>
      </c>
      <c r="AX114" s="320">
        <v>0.21545600000000001</v>
      </c>
      <c r="AY114" s="320">
        <v>0</v>
      </c>
      <c r="AZ114" s="320">
        <v>3.1919900000000001E-2</v>
      </c>
      <c r="BA114" s="320">
        <v>6.4443699999999996E-3</v>
      </c>
      <c r="BB114" s="320">
        <v>1.1960999999999999</v>
      </c>
      <c r="BC114" s="320">
        <v>0</v>
      </c>
      <c r="BD114" s="320">
        <v>3.7842600000000002</v>
      </c>
      <c r="BE114" s="320"/>
      <c r="BF114" s="87">
        <v>495.02300000000002</v>
      </c>
      <c r="BG114" s="87">
        <v>420.01600000000002</v>
      </c>
      <c r="BH114" s="87">
        <v>91.605099999999993</v>
      </c>
      <c r="BI114" s="87">
        <v>106.36499999999999</v>
      </c>
      <c r="BJ114" s="87">
        <v>39.477400000000003</v>
      </c>
      <c r="BK114" s="87">
        <v>168.71899999999999</v>
      </c>
      <c r="BL114" s="87">
        <v>59.260100000000001</v>
      </c>
      <c r="BM114" s="87">
        <v>104.715</v>
      </c>
      <c r="BN114" s="87">
        <v>131.00399999999999</v>
      </c>
      <c r="BO114" s="87">
        <v>77.341499999999996</v>
      </c>
      <c r="BP114" s="87">
        <v>77.212000000000003</v>
      </c>
      <c r="BQ114" s="87">
        <v>212.62100000000001</v>
      </c>
      <c r="BR114" s="87">
        <v>71.064999999999998</v>
      </c>
      <c r="BS114" s="87">
        <v>40.615900000000003</v>
      </c>
      <c r="BT114" s="87">
        <v>75.618399999999994</v>
      </c>
      <c r="BU114" s="320"/>
      <c r="BV114" s="320">
        <v>5.5855700000000001E-2</v>
      </c>
      <c r="BW114" s="320">
        <v>4.6227799999999999E-2</v>
      </c>
      <c r="BX114" s="320">
        <v>3.7127399999999998E-2</v>
      </c>
      <c r="BY114" s="320">
        <v>2.72564E-2</v>
      </c>
      <c r="BZ114" s="320">
        <v>5.4464600000000002E-2</v>
      </c>
      <c r="CA114" s="320">
        <v>3.36505E-2</v>
      </c>
      <c r="CB114" s="320">
        <v>4.5540999999999998E-2</v>
      </c>
      <c r="CC114" s="320">
        <v>1.48676E-2</v>
      </c>
      <c r="CD114" s="320">
        <v>1.88053E-2</v>
      </c>
      <c r="CE114" s="320">
        <v>6.2240299999999998E-2</v>
      </c>
      <c r="CF114" s="320">
        <v>1.9625099999999999E-2</v>
      </c>
      <c r="CG114" s="320">
        <v>2.8025600000000001E-2</v>
      </c>
      <c r="CH114" s="320">
        <v>3.9354899999999998E-2</v>
      </c>
      <c r="CI114" s="320">
        <v>0.114775</v>
      </c>
      <c r="CJ114" s="321">
        <v>9.3848400000000002E-3</v>
      </c>
    </row>
    <row r="115" spans="1:88">
      <c r="A115" s="117">
        <v>24</v>
      </c>
      <c r="B115" s="1" t="s">
        <v>483</v>
      </c>
      <c r="C115" s="76">
        <v>45.731699999999996</v>
      </c>
      <c r="D115" s="76">
        <v>38.117100000000001</v>
      </c>
      <c r="E115" s="76">
        <v>3.54347E-2</v>
      </c>
      <c r="F115" s="76">
        <v>1.6660799999999999E-6</v>
      </c>
      <c r="G115" s="76">
        <v>1.7051199999999999E-6</v>
      </c>
      <c r="H115" s="76">
        <v>0.914018</v>
      </c>
      <c r="I115" s="76">
        <v>2.58204E-2</v>
      </c>
      <c r="J115" s="76">
        <v>0.12962599999999999</v>
      </c>
      <c r="K115" s="76">
        <v>3.474E-2</v>
      </c>
      <c r="L115" s="76">
        <v>1.3450799999999999E-6</v>
      </c>
      <c r="M115" s="76">
        <v>0.54643299999999995</v>
      </c>
      <c r="N115" s="76">
        <v>10.860799999999999</v>
      </c>
      <c r="O115" s="76">
        <v>3.3638599999999998E-2</v>
      </c>
      <c r="P115" s="76">
        <v>1.1839199999999999E-6</v>
      </c>
      <c r="Q115" s="76">
        <v>1.0071099999999999E-6</v>
      </c>
      <c r="R115" s="76">
        <v>4.56257</v>
      </c>
      <c r="S115" s="76">
        <v>-4.9851599999999999E-7</v>
      </c>
      <c r="T115" s="76">
        <v>-2.27247E-7</v>
      </c>
      <c r="U115" s="76">
        <v>100.992</v>
      </c>
      <c r="V115" s="79">
        <f t="shared" si="0"/>
        <v>96.429430000000011</v>
      </c>
      <c r="W115" s="111"/>
      <c r="X115" s="319">
        <v>3.0053000000000001</v>
      </c>
      <c r="Y115" s="88">
        <v>2.9521999999999999</v>
      </c>
      <c r="Z115" s="88">
        <v>1.75186E-3</v>
      </c>
      <c r="AA115" s="88">
        <v>8.6564799999999997E-8</v>
      </c>
      <c r="AB115" s="88">
        <v>8.9839599999999994E-8</v>
      </c>
      <c r="AC115" s="88">
        <v>5.0233399999999997E-2</v>
      </c>
      <c r="AD115" s="88">
        <v>1.43721E-3</v>
      </c>
      <c r="AE115" s="88">
        <v>1.2699E-2</v>
      </c>
      <c r="AF115" s="88">
        <v>2.4460900000000002E-3</v>
      </c>
      <c r="AG115" s="88">
        <v>3.46387E-8</v>
      </c>
      <c r="AH115" s="88">
        <v>6.9623199999999996E-2</v>
      </c>
      <c r="AI115" s="88">
        <v>0.91052299999999997</v>
      </c>
      <c r="AJ115" s="88">
        <v>1.4210399999999999E-3</v>
      </c>
      <c r="AK115" s="88">
        <v>2.4605800000000002E-7</v>
      </c>
      <c r="AL115" s="88">
        <v>1.12164E-7</v>
      </c>
      <c r="AM115" s="88">
        <v>2</v>
      </c>
      <c r="AN115" s="88">
        <v>7.0076299999999998</v>
      </c>
      <c r="AO115" s="111"/>
      <c r="AP115" s="320">
        <v>4.1006999999999997E-3</v>
      </c>
      <c r="AQ115" s="320">
        <v>4.4219999999999997E-3</v>
      </c>
      <c r="AR115" s="320">
        <v>0.37189699999999998</v>
      </c>
      <c r="AS115" s="320">
        <v>0</v>
      </c>
      <c r="AT115" s="320">
        <v>0</v>
      </c>
      <c r="AU115" s="320">
        <v>2.2902499999999999E-2</v>
      </c>
      <c r="AV115" s="320">
        <v>0.59540199999999999</v>
      </c>
      <c r="AW115" s="320">
        <v>5.2221799999999999E-2</v>
      </c>
      <c r="AX115" s="320">
        <v>0.190801</v>
      </c>
      <c r="AY115" s="320">
        <v>0</v>
      </c>
      <c r="AZ115" s="320">
        <v>2.6032799999999998E-2</v>
      </c>
      <c r="BA115" s="320">
        <v>6.4438500000000001E-3</v>
      </c>
      <c r="BB115" s="320">
        <v>0.37934800000000002</v>
      </c>
      <c r="BC115" s="320">
        <v>0</v>
      </c>
      <c r="BD115" s="320">
        <v>0</v>
      </c>
      <c r="BE115" s="320"/>
      <c r="BF115" s="87">
        <v>501.31400000000002</v>
      </c>
      <c r="BG115" s="87">
        <v>434.28899999999999</v>
      </c>
      <c r="BH115" s="87">
        <v>90.4816</v>
      </c>
      <c r="BI115" s="87">
        <v>107.627</v>
      </c>
      <c r="BJ115" s="87">
        <v>42.774299999999997</v>
      </c>
      <c r="BK115" s="87">
        <v>172.809</v>
      </c>
      <c r="BL115" s="87">
        <v>57.125100000000003</v>
      </c>
      <c r="BM115" s="87">
        <v>106.256</v>
      </c>
      <c r="BN115" s="87">
        <v>129.35900000000001</v>
      </c>
      <c r="BO115" s="87">
        <v>78.02</v>
      </c>
      <c r="BP115" s="87">
        <v>81.480800000000002</v>
      </c>
      <c r="BQ115" s="87">
        <v>210.17099999999999</v>
      </c>
      <c r="BR115" s="87">
        <v>64.270300000000006</v>
      </c>
      <c r="BS115" s="87">
        <v>38.553199999999997</v>
      </c>
      <c r="BT115" s="87">
        <v>77.913799999999995</v>
      </c>
      <c r="BU115" s="320"/>
      <c r="BV115" s="320">
        <v>5.6780600000000001E-2</v>
      </c>
      <c r="BW115" s="320">
        <v>4.77367E-2</v>
      </c>
      <c r="BX115" s="320">
        <v>3.6684000000000001E-2</v>
      </c>
      <c r="BY115" s="320">
        <v>2.7584399999999999E-2</v>
      </c>
      <c r="BZ115" s="320">
        <v>5.9034700000000002E-2</v>
      </c>
      <c r="CA115" s="320">
        <v>3.4462199999999998E-2</v>
      </c>
      <c r="CB115" s="320">
        <v>4.3898600000000003E-2</v>
      </c>
      <c r="CC115" s="320">
        <v>1.50695E-2</v>
      </c>
      <c r="CD115" s="320">
        <v>1.8577699999999999E-2</v>
      </c>
      <c r="CE115" s="320">
        <v>6.2807500000000002E-2</v>
      </c>
      <c r="CF115" s="320">
        <v>2.0638699999999999E-2</v>
      </c>
      <c r="CG115" s="320">
        <v>2.7715699999999999E-2</v>
      </c>
      <c r="CH115" s="320">
        <v>3.57349E-2</v>
      </c>
      <c r="CI115" s="320">
        <v>0.10867</v>
      </c>
      <c r="CJ115" s="321">
        <v>9.67464E-3</v>
      </c>
    </row>
    <row r="116" spans="1:88">
      <c r="A116" s="117">
        <v>25</v>
      </c>
      <c r="B116" s="1" t="s">
        <v>484</v>
      </c>
      <c r="C116" s="76">
        <v>45.648099999999999</v>
      </c>
      <c r="D116" s="76">
        <v>37.258800000000001</v>
      </c>
      <c r="E116" s="76">
        <v>0.239513</v>
      </c>
      <c r="F116" s="76">
        <v>3.4304600000000002E-3</v>
      </c>
      <c r="G116" s="76">
        <v>9.2361200000000004E-3</v>
      </c>
      <c r="H116" s="76">
        <v>1.2177500000000001</v>
      </c>
      <c r="I116" s="76">
        <v>2.58047E-2</v>
      </c>
      <c r="J116" s="76">
        <v>0.25428400000000001</v>
      </c>
      <c r="K116" s="76">
        <v>8.6786299999999997E-3</v>
      </c>
      <c r="L116" s="76">
        <v>1.6243299999999999E-2</v>
      </c>
      <c r="M116" s="76">
        <v>0.56898199999999999</v>
      </c>
      <c r="N116" s="76">
        <v>10.679</v>
      </c>
      <c r="O116" s="76">
        <v>2.6097800000000001E-2</v>
      </c>
      <c r="P116" s="76">
        <v>3.2558700000000003E-2</v>
      </c>
      <c r="Q116" s="76">
        <v>6.4581400000000002E-3</v>
      </c>
      <c r="R116" s="76">
        <v>4.5171299999999999</v>
      </c>
      <c r="S116" s="76">
        <v>-1.3709600000000001E-2</v>
      </c>
      <c r="T116" s="76">
        <v>-1.4572299999999999E-3</v>
      </c>
      <c r="U116" s="76">
        <v>100.497</v>
      </c>
      <c r="V116" s="79">
        <f t="shared" si="0"/>
        <v>95.979870000000005</v>
      </c>
      <c r="W116" s="111"/>
      <c r="X116" s="319">
        <v>3.01857</v>
      </c>
      <c r="Y116" s="88">
        <v>2.9037799999999998</v>
      </c>
      <c r="Z116" s="88">
        <v>1.19154E-2</v>
      </c>
      <c r="AA116" s="88">
        <v>1.79352E-4</v>
      </c>
      <c r="AB116" s="88">
        <v>4.8968000000000004E-4</v>
      </c>
      <c r="AC116" s="88">
        <v>6.7344899999999999E-2</v>
      </c>
      <c r="AD116" s="88">
        <v>1.4453199999999999E-3</v>
      </c>
      <c r="AE116" s="88">
        <v>2.5067200000000001E-2</v>
      </c>
      <c r="AF116" s="88">
        <v>6.1489800000000001E-4</v>
      </c>
      <c r="AG116" s="88">
        <v>4.2091699999999998E-4</v>
      </c>
      <c r="AH116" s="88">
        <v>7.2949799999999995E-2</v>
      </c>
      <c r="AI116" s="88">
        <v>0.90088400000000002</v>
      </c>
      <c r="AJ116" s="88">
        <v>1.10939E-3</v>
      </c>
      <c r="AK116" s="88">
        <v>6.8090900000000003E-3</v>
      </c>
      <c r="AL116" s="88">
        <v>7.2375800000000002E-4</v>
      </c>
      <c r="AM116" s="88">
        <v>1.99247</v>
      </c>
      <c r="AN116" s="88">
        <v>7.0047699999999997</v>
      </c>
      <c r="AO116" s="111"/>
      <c r="AP116" s="320">
        <v>4.1037699999999996E-3</v>
      </c>
      <c r="AQ116" s="320">
        <v>4.4793799999999998E-3</v>
      </c>
      <c r="AR116" s="320">
        <v>7.4796000000000001E-2</v>
      </c>
      <c r="AS116" s="320">
        <v>2.6694800000000001</v>
      </c>
      <c r="AT116" s="320">
        <v>2.24281</v>
      </c>
      <c r="AU116" s="320">
        <v>1.89766E-2</v>
      </c>
      <c r="AV116" s="320">
        <v>0.60653199999999996</v>
      </c>
      <c r="AW116" s="320">
        <v>3.2625500000000002E-2</v>
      </c>
      <c r="AX116" s="320">
        <v>0.75703699999999996</v>
      </c>
      <c r="AY116" s="320">
        <v>1.2148399999999999</v>
      </c>
      <c r="AZ116" s="320">
        <v>2.5422400000000001E-2</v>
      </c>
      <c r="BA116" s="320">
        <v>6.5035099999999997E-3</v>
      </c>
      <c r="BB116" s="320">
        <v>0.50336000000000003</v>
      </c>
      <c r="BC116" s="320">
        <v>1.63039</v>
      </c>
      <c r="BD116" s="320">
        <v>0.63571</v>
      </c>
      <c r="BE116" s="320"/>
      <c r="BF116" s="87">
        <v>523.97</v>
      </c>
      <c r="BG116" s="87">
        <v>437.08600000000001</v>
      </c>
      <c r="BH116" s="87">
        <v>93.099699999999999</v>
      </c>
      <c r="BI116" s="87">
        <v>106.682</v>
      </c>
      <c r="BJ116" s="87">
        <v>44.325099999999999</v>
      </c>
      <c r="BK116" s="87">
        <v>169.048</v>
      </c>
      <c r="BL116" s="87">
        <v>58.302599999999998</v>
      </c>
      <c r="BM116" s="87">
        <v>112.215</v>
      </c>
      <c r="BN116" s="87">
        <v>135.16499999999999</v>
      </c>
      <c r="BO116" s="87">
        <v>72.222999999999999</v>
      </c>
      <c r="BP116" s="87">
        <v>81.065200000000004</v>
      </c>
      <c r="BQ116" s="87">
        <v>221.87899999999999</v>
      </c>
      <c r="BR116" s="87">
        <v>67.5535</v>
      </c>
      <c r="BS116" s="87">
        <v>32.146700000000003</v>
      </c>
      <c r="BT116" s="87">
        <v>74.167400000000001</v>
      </c>
      <c r="BU116" s="320"/>
      <c r="BV116" s="320">
        <v>5.9270799999999998E-2</v>
      </c>
      <c r="BW116" s="320">
        <v>4.8172300000000001E-2</v>
      </c>
      <c r="BX116" s="320">
        <v>3.7704799999999997E-2</v>
      </c>
      <c r="BY116" s="320">
        <v>2.7311100000000001E-2</v>
      </c>
      <c r="BZ116" s="320">
        <v>6.1103400000000002E-2</v>
      </c>
      <c r="CA116" s="320">
        <v>3.3697999999999999E-2</v>
      </c>
      <c r="CB116" s="320">
        <v>4.4776299999999998E-2</v>
      </c>
      <c r="CC116" s="320">
        <v>1.5962400000000002E-2</v>
      </c>
      <c r="CD116" s="320">
        <v>1.9389199999999999E-2</v>
      </c>
      <c r="CE116" s="320">
        <v>5.8076200000000001E-2</v>
      </c>
      <c r="CF116" s="320">
        <v>2.0610699999999999E-2</v>
      </c>
      <c r="CG116" s="320">
        <v>2.92375E-2</v>
      </c>
      <c r="CH116" s="320">
        <v>3.7510599999999998E-2</v>
      </c>
      <c r="CI116" s="320">
        <v>9.0438400000000002E-2</v>
      </c>
      <c r="CJ116" s="321">
        <v>9.2035799999999994E-3</v>
      </c>
    </row>
    <row r="117" spans="1:88">
      <c r="A117" s="117">
        <v>26</v>
      </c>
      <c r="B117" s="1" t="s">
        <v>485</v>
      </c>
      <c r="C117" s="76">
        <v>45.820099999999996</v>
      </c>
      <c r="D117" s="76">
        <v>38.225499999999997</v>
      </c>
      <c r="E117" s="76">
        <v>4.3578100000000002E-2</v>
      </c>
      <c r="F117" s="76">
        <v>8.6100699999999992E-3</v>
      </c>
      <c r="G117" s="76">
        <v>1.7049E-6</v>
      </c>
      <c r="H117" s="76">
        <v>0.98639200000000005</v>
      </c>
      <c r="I117" s="76">
        <v>1.0296899999999999E-2</v>
      </c>
      <c r="J117" s="76">
        <v>0.15837000000000001</v>
      </c>
      <c r="K117" s="76">
        <v>3.8628299999999998E-3</v>
      </c>
      <c r="L117" s="76">
        <v>5.39289E-3</v>
      </c>
      <c r="M117" s="76">
        <v>0.62492099999999995</v>
      </c>
      <c r="N117" s="76">
        <v>10.8706</v>
      </c>
      <c r="O117" s="76">
        <v>1.49637E-2</v>
      </c>
      <c r="P117" s="76">
        <v>1.1825999999999999E-6</v>
      </c>
      <c r="Q117" s="76">
        <v>4.31343E-3</v>
      </c>
      <c r="R117" s="76">
        <v>4.5758200000000002</v>
      </c>
      <c r="S117" s="76">
        <v>-4.9795800000000004E-7</v>
      </c>
      <c r="T117" s="76">
        <v>-9.7329199999999995E-4</v>
      </c>
      <c r="U117" s="76">
        <v>101.352</v>
      </c>
      <c r="V117" s="79">
        <f t="shared" si="0"/>
        <v>96.776180000000011</v>
      </c>
      <c r="W117" s="111"/>
      <c r="X117" s="319">
        <v>3.0016600000000002</v>
      </c>
      <c r="Y117" s="88">
        <v>2.9513199999999999</v>
      </c>
      <c r="Z117" s="88">
        <v>2.1477100000000002E-3</v>
      </c>
      <c r="AA117" s="88">
        <v>4.45952E-4</v>
      </c>
      <c r="AB117" s="88">
        <v>8.9546600000000006E-8</v>
      </c>
      <c r="AC117" s="88">
        <v>5.4041100000000002E-2</v>
      </c>
      <c r="AD117" s="88">
        <v>5.7134500000000001E-4</v>
      </c>
      <c r="AE117" s="88">
        <v>1.54664E-2</v>
      </c>
      <c r="AF117" s="88">
        <v>2.7113499999999998E-4</v>
      </c>
      <c r="AG117" s="88">
        <v>1.38443E-4</v>
      </c>
      <c r="AH117" s="88">
        <v>7.9374100000000003E-2</v>
      </c>
      <c r="AI117" s="88">
        <v>0.90848399999999996</v>
      </c>
      <c r="AJ117" s="88">
        <v>6.3015499999999997E-4</v>
      </c>
      <c r="AK117" s="88">
        <v>2.45012E-7</v>
      </c>
      <c r="AL117" s="88">
        <v>4.7889100000000001E-4</v>
      </c>
      <c r="AM117" s="88">
        <v>1.99952</v>
      </c>
      <c r="AN117" s="88">
        <v>7.0145499999999998</v>
      </c>
      <c r="AO117" s="111"/>
      <c r="AP117" s="320">
        <v>4.09991E-3</v>
      </c>
      <c r="AQ117" s="320">
        <v>4.4192499999999996E-3</v>
      </c>
      <c r="AR117" s="320">
        <v>0.31500099999999998</v>
      </c>
      <c r="AS117" s="320">
        <v>1.10158</v>
      </c>
      <c r="AT117" s="320">
        <v>0</v>
      </c>
      <c r="AU117" s="320">
        <v>2.17912E-2</v>
      </c>
      <c r="AV117" s="320">
        <v>1.52294</v>
      </c>
      <c r="AW117" s="320">
        <v>4.4810099999999999E-2</v>
      </c>
      <c r="AX117" s="320">
        <v>1.65615</v>
      </c>
      <c r="AY117" s="320">
        <v>3.77555</v>
      </c>
      <c r="AZ117" s="320">
        <v>2.3728200000000001E-2</v>
      </c>
      <c r="BA117" s="320">
        <v>6.4446399999999997E-3</v>
      </c>
      <c r="BB117" s="320">
        <v>0.88595299999999999</v>
      </c>
      <c r="BC117" s="320">
        <v>0</v>
      </c>
      <c r="BD117" s="320">
        <v>0.93701500000000004</v>
      </c>
      <c r="BE117" s="320"/>
      <c r="BF117" s="87">
        <v>527.94399999999996</v>
      </c>
      <c r="BG117" s="87">
        <v>451.72399999999999</v>
      </c>
      <c r="BH117" s="87">
        <v>93.244600000000005</v>
      </c>
      <c r="BI117" s="87">
        <v>109.503</v>
      </c>
      <c r="BJ117" s="87">
        <v>45.091799999999999</v>
      </c>
      <c r="BK117" s="87">
        <v>172.52500000000001</v>
      </c>
      <c r="BL117" s="87">
        <v>60.108800000000002</v>
      </c>
      <c r="BM117" s="87">
        <v>106.04300000000001</v>
      </c>
      <c r="BN117" s="87">
        <v>132.63300000000001</v>
      </c>
      <c r="BO117" s="87">
        <v>75.4422</v>
      </c>
      <c r="BP117" s="87">
        <v>77.212000000000003</v>
      </c>
      <c r="BQ117" s="87">
        <v>217.041</v>
      </c>
      <c r="BR117" s="87">
        <v>69.574100000000001</v>
      </c>
      <c r="BS117" s="87">
        <v>34.418300000000002</v>
      </c>
      <c r="BT117" s="87">
        <v>73.802300000000002</v>
      </c>
      <c r="BU117" s="320"/>
      <c r="BV117" s="320">
        <v>5.9823800000000003E-2</v>
      </c>
      <c r="BW117" s="320">
        <v>4.9696999999999998E-2</v>
      </c>
      <c r="BX117" s="320">
        <v>3.7799300000000001E-2</v>
      </c>
      <c r="BY117" s="320">
        <v>2.8060399999999999E-2</v>
      </c>
      <c r="BZ117" s="320">
        <v>6.2225200000000001E-2</v>
      </c>
      <c r="CA117" s="320">
        <v>3.4405699999999997E-2</v>
      </c>
      <c r="CB117" s="320">
        <v>4.61892E-2</v>
      </c>
      <c r="CC117" s="320">
        <v>1.50539E-2</v>
      </c>
      <c r="CD117" s="320">
        <v>1.9046E-2</v>
      </c>
      <c r="CE117" s="320">
        <v>6.0724100000000003E-2</v>
      </c>
      <c r="CF117" s="320">
        <v>1.9563500000000001E-2</v>
      </c>
      <c r="CG117" s="320">
        <v>2.8621600000000001E-2</v>
      </c>
      <c r="CH117" s="320">
        <v>3.8702199999999999E-2</v>
      </c>
      <c r="CI117" s="320">
        <v>9.6906300000000001E-2</v>
      </c>
      <c r="CJ117" s="321">
        <v>9.1639200000000007E-3</v>
      </c>
    </row>
    <row r="118" spans="1:88">
      <c r="A118" s="117">
        <v>27</v>
      </c>
      <c r="B118" s="1" t="s">
        <v>486</v>
      </c>
      <c r="C118" s="76">
        <v>45.580300000000001</v>
      </c>
      <c r="D118" s="76">
        <v>37.948</v>
      </c>
      <c r="E118" s="76">
        <v>3.2704799999999999E-2</v>
      </c>
      <c r="F118" s="76">
        <v>1.6653599999999999E-6</v>
      </c>
      <c r="G118" s="76">
        <v>1.7044599999999999E-6</v>
      </c>
      <c r="H118" s="76">
        <v>1.0096799999999999</v>
      </c>
      <c r="I118" s="76">
        <v>1.55193E-2</v>
      </c>
      <c r="J118" s="76">
        <v>0.14235600000000001</v>
      </c>
      <c r="K118" s="76">
        <v>1.9305200000000002E-2</v>
      </c>
      <c r="L118" s="76">
        <v>1.3445E-6</v>
      </c>
      <c r="M118" s="76">
        <v>0.729105</v>
      </c>
      <c r="N118" s="76">
        <v>10.5075</v>
      </c>
      <c r="O118" s="76">
        <v>3.7290600000000002E-3</v>
      </c>
      <c r="P118" s="76">
        <v>3.2539600000000002E-2</v>
      </c>
      <c r="Q118" s="76">
        <v>1.00762E-6</v>
      </c>
      <c r="R118" s="76">
        <v>4.5310600000000001</v>
      </c>
      <c r="S118" s="76">
        <v>-1.37015E-2</v>
      </c>
      <c r="T118" s="76">
        <v>-2.2736199999999999E-7</v>
      </c>
      <c r="U118" s="76">
        <v>100.538</v>
      </c>
      <c r="V118" s="79">
        <f t="shared" si="0"/>
        <v>96.00694</v>
      </c>
      <c r="W118" s="111"/>
      <c r="X118" s="319">
        <v>3.0059399999999998</v>
      </c>
      <c r="Y118" s="88">
        <v>2.9495</v>
      </c>
      <c r="Z118" s="88">
        <v>1.62262E-3</v>
      </c>
      <c r="AA118" s="88">
        <v>8.6833299999999997E-8</v>
      </c>
      <c r="AB118" s="88">
        <v>9.0122599999999997E-8</v>
      </c>
      <c r="AC118" s="88">
        <v>5.5687399999999998E-2</v>
      </c>
      <c r="AD118" s="88">
        <v>8.6688200000000003E-4</v>
      </c>
      <c r="AE118" s="88">
        <v>1.3995499999999999E-2</v>
      </c>
      <c r="AF118" s="88">
        <v>1.3641199999999999E-3</v>
      </c>
      <c r="AG118" s="88">
        <v>3.4746400000000001E-8</v>
      </c>
      <c r="AH118" s="88">
        <v>9.3226799999999999E-2</v>
      </c>
      <c r="AI118" s="88">
        <v>0.88401700000000005</v>
      </c>
      <c r="AJ118" s="88">
        <v>1.5809E-4</v>
      </c>
      <c r="AK118" s="88">
        <v>6.7867200000000004E-3</v>
      </c>
      <c r="AL118" s="88">
        <v>1.12618E-7</v>
      </c>
      <c r="AM118" s="88">
        <v>1.9932099999999999</v>
      </c>
      <c r="AN118" s="88">
        <v>7.0063800000000001</v>
      </c>
      <c r="AO118" s="111"/>
      <c r="AP118" s="320">
        <v>4.1119099999999999E-3</v>
      </c>
      <c r="AQ118" s="320">
        <v>4.43758E-3</v>
      </c>
      <c r="AR118" s="320">
        <v>0.40946399999999999</v>
      </c>
      <c r="AS118" s="320">
        <v>0</v>
      </c>
      <c r="AT118" s="320">
        <v>0</v>
      </c>
      <c r="AU118" s="320">
        <v>2.1744900000000001E-2</v>
      </c>
      <c r="AV118" s="320">
        <v>1.02169</v>
      </c>
      <c r="AW118" s="320">
        <v>4.9303899999999998E-2</v>
      </c>
      <c r="AX118" s="320">
        <v>0.33457199999999998</v>
      </c>
      <c r="AY118" s="320">
        <v>0</v>
      </c>
      <c r="AZ118" s="320">
        <v>2.1688200000000001E-2</v>
      </c>
      <c r="BA118" s="320">
        <v>6.5524299999999997E-3</v>
      </c>
      <c r="BB118" s="320">
        <v>3.5037199999999999</v>
      </c>
      <c r="BC118" s="320">
        <v>1.7096199999999999</v>
      </c>
      <c r="BD118" s="320">
        <v>0</v>
      </c>
      <c r="BE118" s="320"/>
      <c r="BF118" s="87">
        <v>512.66300000000001</v>
      </c>
      <c r="BG118" s="87">
        <v>446.58800000000002</v>
      </c>
      <c r="BH118" s="87">
        <v>92.768199999999993</v>
      </c>
      <c r="BI118" s="87">
        <v>107.392</v>
      </c>
      <c r="BJ118" s="87">
        <v>46.602800000000002</v>
      </c>
      <c r="BK118" s="87">
        <v>180.286</v>
      </c>
      <c r="BL118" s="87">
        <v>60.246400000000001</v>
      </c>
      <c r="BM118" s="87">
        <v>108.89400000000001</v>
      </c>
      <c r="BN118" s="87">
        <v>129.87799999999999</v>
      </c>
      <c r="BO118" s="87">
        <v>78.574399999999997</v>
      </c>
      <c r="BP118" s="87">
        <v>77.700199999999995</v>
      </c>
      <c r="BQ118" s="87">
        <v>203.64500000000001</v>
      </c>
      <c r="BR118" s="87">
        <v>69.943399999999997</v>
      </c>
      <c r="BS118" s="87">
        <v>33.768099999999997</v>
      </c>
      <c r="BT118" s="87">
        <v>78.830600000000004</v>
      </c>
      <c r="BU118" s="320"/>
      <c r="BV118" s="320">
        <v>5.8122300000000002E-2</v>
      </c>
      <c r="BW118" s="320">
        <v>4.91551E-2</v>
      </c>
      <c r="BX118" s="320">
        <v>3.7595700000000003E-2</v>
      </c>
      <c r="BY118" s="320">
        <v>2.7512000000000002E-2</v>
      </c>
      <c r="BZ118" s="320">
        <v>6.4293799999999998E-2</v>
      </c>
      <c r="CA118" s="320">
        <v>3.5947E-2</v>
      </c>
      <c r="CB118" s="320">
        <v>4.6286099999999997E-2</v>
      </c>
      <c r="CC118" s="320">
        <v>1.54708E-2</v>
      </c>
      <c r="CD118" s="320">
        <v>1.86418E-2</v>
      </c>
      <c r="CE118" s="320">
        <v>6.32268E-2</v>
      </c>
      <c r="CF118" s="320">
        <v>1.96823E-2</v>
      </c>
      <c r="CG118" s="320">
        <v>2.68604E-2</v>
      </c>
      <c r="CH118" s="320">
        <v>3.89288E-2</v>
      </c>
      <c r="CI118" s="320">
        <v>9.4944100000000003E-2</v>
      </c>
      <c r="CJ118" s="321">
        <v>9.7934300000000005E-3</v>
      </c>
    </row>
    <row r="119" spans="1:88">
      <c r="A119" s="117">
        <v>28</v>
      </c>
      <c r="B119" s="1" t="s">
        <v>487</v>
      </c>
      <c r="C119" s="76">
        <v>44.5852</v>
      </c>
      <c r="D119" s="76">
        <v>38.6691</v>
      </c>
      <c r="E119" s="76">
        <v>8.1475100000000002E-3</v>
      </c>
      <c r="F119" s="76">
        <v>2.0656000000000001E-2</v>
      </c>
      <c r="G119" s="76">
        <v>1.7049500000000001E-6</v>
      </c>
      <c r="H119" s="76">
        <v>0.83022099999999999</v>
      </c>
      <c r="I119" s="76">
        <v>5.1478000000000001E-3</v>
      </c>
      <c r="J119" s="76">
        <v>5.0454100000000002E-2</v>
      </c>
      <c r="K119" s="76">
        <v>1.9281E-2</v>
      </c>
      <c r="L119" s="76">
        <v>5.3925700000000002E-3</v>
      </c>
      <c r="M119" s="76">
        <v>0.66210100000000005</v>
      </c>
      <c r="N119" s="76">
        <v>10.585000000000001</v>
      </c>
      <c r="O119" s="76">
        <v>3.73938E-3</v>
      </c>
      <c r="P119" s="76">
        <v>1.1823399999999999E-6</v>
      </c>
      <c r="Q119" s="76">
        <v>5.3887500000000003E-3</v>
      </c>
      <c r="R119" s="76">
        <v>4.5168499999999998</v>
      </c>
      <c r="S119" s="76">
        <v>-4.9785099999999995E-7</v>
      </c>
      <c r="T119" s="76">
        <v>-1.21593E-3</v>
      </c>
      <c r="U119" s="76">
        <v>99.965299999999999</v>
      </c>
      <c r="V119" s="79">
        <f t="shared" si="0"/>
        <v>95.448449999999994</v>
      </c>
      <c r="W119" s="111"/>
      <c r="X119" s="319">
        <v>2.95872</v>
      </c>
      <c r="Y119" s="88">
        <v>3.0243500000000001</v>
      </c>
      <c r="Z119" s="88">
        <v>4.0675999999999999E-4</v>
      </c>
      <c r="AA119" s="88">
        <v>1.08376E-3</v>
      </c>
      <c r="AB119" s="88">
        <v>9.0712800000000002E-8</v>
      </c>
      <c r="AC119" s="88">
        <v>4.6075999999999999E-2</v>
      </c>
      <c r="AD119" s="88">
        <v>2.8934799999999998E-4</v>
      </c>
      <c r="AE119" s="88">
        <v>4.9913500000000003E-3</v>
      </c>
      <c r="AF119" s="88">
        <v>1.37093E-3</v>
      </c>
      <c r="AG119" s="88">
        <v>1.4023400000000001E-4</v>
      </c>
      <c r="AH119" s="88">
        <v>8.5189100000000004E-2</v>
      </c>
      <c r="AI119" s="88">
        <v>0.89610800000000002</v>
      </c>
      <c r="AJ119" s="88">
        <v>1.59519E-4</v>
      </c>
      <c r="AK119" s="88">
        <v>2.48142E-7</v>
      </c>
      <c r="AL119" s="88">
        <v>6.0605100000000003E-4</v>
      </c>
      <c r="AM119" s="88">
        <v>1.99939</v>
      </c>
      <c r="AN119" s="88">
        <v>7.0188899999999999</v>
      </c>
      <c r="AO119" s="111"/>
      <c r="AP119" s="320">
        <v>4.1578400000000003E-3</v>
      </c>
      <c r="AQ119" s="320">
        <v>4.3875199999999998E-3</v>
      </c>
      <c r="AR119" s="320">
        <v>1.6440600000000001</v>
      </c>
      <c r="AS119" s="320">
        <v>0.45000400000000002</v>
      </c>
      <c r="AT119" s="320">
        <v>0</v>
      </c>
      <c r="AU119" s="320">
        <v>2.4467599999999999E-2</v>
      </c>
      <c r="AV119" s="320">
        <v>3.0072299999999998</v>
      </c>
      <c r="AW119" s="320">
        <v>0.11786199999999999</v>
      </c>
      <c r="AX119" s="320">
        <v>0.33895900000000001</v>
      </c>
      <c r="AY119" s="320">
        <v>3.8325800000000001</v>
      </c>
      <c r="AZ119" s="320">
        <v>2.3005299999999999E-2</v>
      </c>
      <c r="BA119" s="320">
        <v>6.5229900000000002E-3</v>
      </c>
      <c r="BB119" s="320">
        <v>3.4899</v>
      </c>
      <c r="BC119" s="320">
        <v>0</v>
      </c>
      <c r="BD119" s="320">
        <v>0.755857</v>
      </c>
      <c r="BE119" s="320"/>
      <c r="BF119" s="87">
        <v>478.726</v>
      </c>
      <c r="BG119" s="87">
        <v>435.85899999999998</v>
      </c>
      <c r="BH119" s="87">
        <v>97.592799999999997</v>
      </c>
      <c r="BI119" s="87">
        <v>105.014</v>
      </c>
      <c r="BJ119" s="87">
        <v>41.9392</v>
      </c>
      <c r="BK119" s="87">
        <v>174.63499999999999</v>
      </c>
      <c r="BL119" s="87">
        <v>59.884300000000003</v>
      </c>
      <c r="BM119" s="87">
        <v>110.68300000000001</v>
      </c>
      <c r="BN119" s="87">
        <v>131.52000000000001</v>
      </c>
      <c r="BO119" s="87">
        <v>76.595600000000005</v>
      </c>
      <c r="BP119" s="87">
        <v>79.316699999999997</v>
      </c>
      <c r="BQ119" s="87">
        <v>203.15199999999999</v>
      </c>
      <c r="BR119" s="87">
        <v>69.664199999999994</v>
      </c>
      <c r="BS119" s="87">
        <v>35.719299999999997</v>
      </c>
      <c r="BT119" s="87">
        <v>73.935699999999997</v>
      </c>
      <c r="BU119" s="320"/>
      <c r="BV119" s="320">
        <v>5.4416300000000001E-2</v>
      </c>
      <c r="BW119" s="320">
        <v>4.7883099999999998E-2</v>
      </c>
      <c r="BX119" s="320">
        <v>3.95591E-2</v>
      </c>
      <c r="BY119" s="320">
        <v>2.6912700000000001E-2</v>
      </c>
      <c r="BZ119" s="320">
        <v>5.78766E-2</v>
      </c>
      <c r="CA119" s="320">
        <v>3.4819700000000002E-2</v>
      </c>
      <c r="CB119" s="320">
        <v>4.6010799999999998E-2</v>
      </c>
      <c r="CC119" s="320">
        <v>1.5690900000000001E-2</v>
      </c>
      <c r="CD119" s="320">
        <v>1.88819E-2</v>
      </c>
      <c r="CE119" s="320">
        <v>6.1648799999999997E-2</v>
      </c>
      <c r="CF119" s="320">
        <v>2.00503E-2</v>
      </c>
      <c r="CG119" s="320">
        <v>2.6791700000000002E-2</v>
      </c>
      <c r="CH119" s="320">
        <v>3.8880699999999997E-2</v>
      </c>
      <c r="CI119" s="320">
        <v>0.100548</v>
      </c>
      <c r="CJ119" s="321">
        <v>9.18215E-3</v>
      </c>
    </row>
    <row r="120" spans="1:88">
      <c r="A120" s="117">
        <v>29</v>
      </c>
      <c r="B120" s="1" t="s">
        <v>488</v>
      </c>
      <c r="C120" s="76">
        <v>45.547499999999999</v>
      </c>
      <c r="D120" s="76">
        <v>38.020600000000002</v>
      </c>
      <c r="E120" s="76">
        <v>9.7857600000000003E-2</v>
      </c>
      <c r="F120" s="76">
        <v>1.7152999999999999E-3</v>
      </c>
      <c r="G120" s="76">
        <v>1.70342E-6</v>
      </c>
      <c r="H120" s="76">
        <v>1.18129</v>
      </c>
      <c r="I120" s="76">
        <v>1.0291099999999999E-2</v>
      </c>
      <c r="J120" s="76">
        <v>3.8175399999999998E-2</v>
      </c>
      <c r="K120" s="76">
        <v>1.44774E-6</v>
      </c>
      <c r="L120" s="76">
        <v>1.3437299999999999E-6</v>
      </c>
      <c r="M120" s="76">
        <v>0.66770300000000005</v>
      </c>
      <c r="N120" s="76">
        <v>10.411099999999999</v>
      </c>
      <c r="O120" s="76">
        <v>1.8702400000000001E-2</v>
      </c>
      <c r="P120" s="76">
        <v>6.4993599999999999E-2</v>
      </c>
      <c r="Q120" s="76">
        <v>4.3151999999999999E-3</v>
      </c>
      <c r="R120" s="76">
        <v>4.51485</v>
      </c>
      <c r="S120" s="76">
        <v>-2.7366999999999999E-2</v>
      </c>
      <c r="T120" s="76">
        <v>-9.7369299999999998E-4</v>
      </c>
      <c r="U120" s="76">
        <v>100.551</v>
      </c>
      <c r="V120" s="79">
        <f t="shared" si="0"/>
        <v>96.036150000000006</v>
      </c>
      <c r="W120" s="111"/>
      <c r="X120" s="319">
        <v>3.0036</v>
      </c>
      <c r="Y120" s="88">
        <v>2.9549699999999999</v>
      </c>
      <c r="Z120" s="88">
        <v>4.8548200000000001E-3</v>
      </c>
      <c r="AA120" s="88">
        <v>8.9432199999999994E-5</v>
      </c>
      <c r="AB120" s="88">
        <v>9.0062399999999998E-8</v>
      </c>
      <c r="AC120" s="88">
        <v>6.5148499999999998E-2</v>
      </c>
      <c r="AD120" s="88">
        <v>5.7481299999999997E-4</v>
      </c>
      <c r="AE120" s="88">
        <v>3.7529299999999998E-3</v>
      </c>
      <c r="AF120" s="88">
        <v>1.02292E-7</v>
      </c>
      <c r="AG120" s="88">
        <v>3.4724400000000002E-8</v>
      </c>
      <c r="AH120" s="88">
        <v>8.5370600000000005E-2</v>
      </c>
      <c r="AI120" s="88">
        <v>0.875861</v>
      </c>
      <c r="AJ120" s="88">
        <v>7.9281999999999996E-4</v>
      </c>
      <c r="AK120" s="88">
        <v>1.3554800000000001E-2</v>
      </c>
      <c r="AL120" s="88">
        <v>4.8226699999999998E-4</v>
      </c>
      <c r="AM120" s="88">
        <v>1.9859599999999999</v>
      </c>
      <c r="AN120" s="88">
        <v>6.9950200000000002</v>
      </c>
      <c r="AO120" s="111"/>
      <c r="AP120" s="320">
        <v>4.1083100000000004E-3</v>
      </c>
      <c r="AQ120" s="320">
        <v>4.4279699999999998E-3</v>
      </c>
      <c r="AR120" s="320">
        <v>0.150232</v>
      </c>
      <c r="AS120" s="320">
        <v>5.2209000000000003</v>
      </c>
      <c r="AT120" s="320">
        <v>0</v>
      </c>
      <c r="AU120" s="320">
        <v>1.9481399999999999E-2</v>
      </c>
      <c r="AV120" s="320">
        <v>1.4815400000000001</v>
      </c>
      <c r="AW120" s="320">
        <v>0.14398</v>
      </c>
      <c r="AX120" s="320">
        <v>0</v>
      </c>
      <c r="AY120" s="320">
        <v>0</v>
      </c>
      <c r="AZ120" s="320">
        <v>2.30298E-2</v>
      </c>
      <c r="BA120" s="320">
        <v>6.5828199999999996E-3</v>
      </c>
      <c r="BB120" s="320">
        <v>0.71205300000000005</v>
      </c>
      <c r="BC120" s="320">
        <v>0.85097100000000003</v>
      </c>
      <c r="BD120" s="320">
        <v>0.95330199999999998</v>
      </c>
      <c r="BE120" s="320"/>
      <c r="BF120" s="87">
        <v>499.48200000000003</v>
      </c>
      <c r="BG120" s="87">
        <v>441.11399999999998</v>
      </c>
      <c r="BH120" s="87">
        <v>90.599599999999995</v>
      </c>
      <c r="BI120" s="87">
        <v>104.61799999999999</v>
      </c>
      <c r="BJ120" s="87">
        <v>44.272599999999997</v>
      </c>
      <c r="BK120" s="87">
        <v>174.55799999999999</v>
      </c>
      <c r="BL120" s="87">
        <v>58.414499999999997</v>
      </c>
      <c r="BM120" s="87">
        <v>103.67</v>
      </c>
      <c r="BN120" s="87">
        <v>135.482</v>
      </c>
      <c r="BO120" s="87">
        <v>74.234300000000005</v>
      </c>
      <c r="BP120" s="87">
        <v>80.954899999999995</v>
      </c>
      <c r="BQ120" s="87">
        <v>215.92</v>
      </c>
      <c r="BR120" s="87">
        <v>69.378600000000006</v>
      </c>
      <c r="BS120" s="87">
        <v>33.004800000000003</v>
      </c>
      <c r="BT120" s="87">
        <v>75.150899999999993</v>
      </c>
      <c r="BU120" s="320"/>
      <c r="BV120" s="320">
        <v>5.66312E-2</v>
      </c>
      <c r="BW120" s="320">
        <v>4.8543900000000001E-2</v>
      </c>
      <c r="BX120" s="320">
        <v>3.6696399999999997E-2</v>
      </c>
      <c r="BY120" s="320">
        <v>2.6783899999999999E-2</v>
      </c>
      <c r="BZ120" s="320">
        <v>6.10418E-2</v>
      </c>
      <c r="CA120" s="320">
        <v>3.4795399999999997E-2</v>
      </c>
      <c r="CB120" s="320">
        <v>4.4861900000000003E-2</v>
      </c>
      <c r="CC120" s="320">
        <v>1.4739800000000001E-2</v>
      </c>
      <c r="CD120" s="320">
        <v>1.94357E-2</v>
      </c>
      <c r="CE120" s="320">
        <v>5.9700200000000002E-2</v>
      </c>
      <c r="CF120" s="320">
        <v>2.05457E-2</v>
      </c>
      <c r="CG120" s="320">
        <v>2.8472299999999999E-2</v>
      </c>
      <c r="CH120" s="320">
        <v>3.86173E-2</v>
      </c>
      <c r="CI120" s="320">
        <v>9.2676099999999997E-2</v>
      </c>
      <c r="CJ120" s="321">
        <v>9.33522E-3</v>
      </c>
    </row>
    <row r="121" spans="1:88">
      <c r="A121" s="117">
        <v>30</v>
      </c>
      <c r="B121" s="1" t="s">
        <v>489</v>
      </c>
      <c r="C121" s="76">
        <v>45.498100000000001</v>
      </c>
      <c r="D121" s="76">
        <v>38.529600000000002</v>
      </c>
      <c r="E121" s="76">
        <v>3.53937E-2</v>
      </c>
      <c r="F121" s="76">
        <v>1.6663499999999999E-6</v>
      </c>
      <c r="G121" s="76">
        <v>1.70526E-6</v>
      </c>
      <c r="H121" s="76">
        <v>0.80755699999999997</v>
      </c>
      <c r="I121" s="76">
        <v>1.54462E-2</v>
      </c>
      <c r="J121" s="76">
        <v>0.115216</v>
      </c>
      <c r="K121" s="76">
        <v>5.7867600000000002E-3</v>
      </c>
      <c r="L121" s="76">
        <v>1.3450700000000001E-6</v>
      </c>
      <c r="M121" s="76">
        <v>0.66225100000000003</v>
      </c>
      <c r="N121" s="76">
        <v>10.6648</v>
      </c>
      <c r="O121" s="76">
        <v>1.8717899999999999E-2</v>
      </c>
      <c r="P121" s="76">
        <v>6.5148399999999995E-2</v>
      </c>
      <c r="Q121" s="76">
        <v>4.3156399999999999E-3</v>
      </c>
      <c r="R121" s="76">
        <v>4.5331599999999996</v>
      </c>
      <c r="S121" s="76">
        <v>-2.74322E-2</v>
      </c>
      <c r="T121" s="76">
        <v>-9.7379200000000002E-4</v>
      </c>
      <c r="U121" s="76">
        <v>100.92700000000001</v>
      </c>
      <c r="V121" s="79">
        <f t="shared" si="0"/>
        <v>96.393840000000012</v>
      </c>
      <c r="W121" s="111"/>
      <c r="X121" s="319">
        <v>2.98827</v>
      </c>
      <c r="Y121" s="88">
        <v>2.9824700000000002</v>
      </c>
      <c r="Z121" s="88">
        <v>1.7488499999999999E-3</v>
      </c>
      <c r="AA121" s="88">
        <v>8.6530299999999998E-8</v>
      </c>
      <c r="AB121" s="88">
        <v>8.9796500000000006E-8</v>
      </c>
      <c r="AC121" s="88">
        <v>4.4357500000000001E-2</v>
      </c>
      <c r="AD121" s="88">
        <v>8.5927400000000004E-4</v>
      </c>
      <c r="AE121" s="88">
        <v>1.1280999999999999E-2</v>
      </c>
      <c r="AF121" s="88">
        <v>4.0722499999999999E-4</v>
      </c>
      <c r="AG121" s="88">
        <v>3.4619E-8</v>
      </c>
      <c r="AH121" s="88">
        <v>8.4332599999999994E-2</v>
      </c>
      <c r="AI121" s="88">
        <v>0.89358700000000002</v>
      </c>
      <c r="AJ121" s="88">
        <v>7.9028599999999996E-4</v>
      </c>
      <c r="AK121" s="88">
        <v>1.35324E-2</v>
      </c>
      <c r="AL121" s="88">
        <v>4.8037399999999999E-4</v>
      </c>
      <c r="AM121" s="88">
        <v>1.9859899999999999</v>
      </c>
      <c r="AN121" s="88">
        <v>7.0080999999999998</v>
      </c>
      <c r="AO121" s="111"/>
      <c r="AP121" s="320">
        <v>4.1156200000000004E-3</v>
      </c>
      <c r="AQ121" s="320">
        <v>4.3979600000000002E-3</v>
      </c>
      <c r="AR121" s="320">
        <v>0.371805</v>
      </c>
      <c r="AS121" s="320">
        <v>0</v>
      </c>
      <c r="AT121" s="320">
        <v>0</v>
      </c>
      <c r="AU121" s="320">
        <v>2.5294199999999999E-2</v>
      </c>
      <c r="AV121" s="320">
        <v>1.00241</v>
      </c>
      <c r="AW121" s="320">
        <v>5.8080800000000002E-2</v>
      </c>
      <c r="AX121" s="320">
        <v>1.1012200000000001</v>
      </c>
      <c r="AY121" s="320">
        <v>0</v>
      </c>
      <c r="AZ121" s="320">
        <v>2.2742100000000001E-2</v>
      </c>
      <c r="BA121" s="320">
        <v>6.4971500000000001E-3</v>
      </c>
      <c r="BB121" s="320">
        <v>0.70367000000000002</v>
      </c>
      <c r="BC121" s="320">
        <v>0.88020299999999996</v>
      </c>
      <c r="BD121" s="320">
        <v>0.98185100000000003</v>
      </c>
      <c r="BE121" s="320"/>
      <c r="BF121" s="87">
        <v>522.95299999999997</v>
      </c>
      <c r="BG121" s="87">
        <v>452.31400000000002</v>
      </c>
      <c r="BH121" s="87">
        <v>90.348600000000005</v>
      </c>
      <c r="BI121" s="87">
        <v>109.121</v>
      </c>
      <c r="BJ121" s="87">
        <v>44.287500000000001</v>
      </c>
      <c r="BK121" s="87">
        <v>182.31899999999999</v>
      </c>
      <c r="BL121" s="87">
        <v>58.746400000000001</v>
      </c>
      <c r="BM121" s="87">
        <v>108.911</v>
      </c>
      <c r="BN121" s="87">
        <v>131.60400000000001</v>
      </c>
      <c r="BO121" s="87">
        <v>76.846900000000005</v>
      </c>
      <c r="BP121" s="87">
        <v>74.482799999999997</v>
      </c>
      <c r="BQ121" s="87">
        <v>199.67699999999999</v>
      </c>
      <c r="BR121" s="87">
        <v>68.502399999999994</v>
      </c>
      <c r="BS121" s="87">
        <v>34.220500000000001</v>
      </c>
      <c r="BT121" s="87">
        <v>77.506500000000003</v>
      </c>
      <c r="BU121" s="320"/>
      <c r="BV121" s="320">
        <v>5.9339999999999997E-2</v>
      </c>
      <c r="BW121" s="320">
        <v>4.97118E-2</v>
      </c>
      <c r="BX121" s="320">
        <v>3.6629700000000001E-2</v>
      </c>
      <c r="BY121" s="320">
        <v>2.7971699999999999E-2</v>
      </c>
      <c r="BZ121" s="320">
        <v>6.1128200000000001E-2</v>
      </c>
      <c r="CA121" s="320">
        <v>3.6356600000000003E-2</v>
      </c>
      <c r="CB121" s="320">
        <v>4.51446E-2</v>
      </c>
      <c r="CC121" s="320">
        <v>1.54422E-2</v>
      </c>
      <c r="CD121" s="320">
        <v>1.8897299999999999E-2</v>
      </c>
      <c r="CE121" s="320">
        <v>6.18627E-2</v>
      </c>
      <c r="CF121" s="320">
        <v>1.8832600000000001E-2</v>
      </c>
      <c r="CG121" s="320">
        <v>2.63404E-2</v>
      </c>
      <c r="CH121" s="320">
        <v>3.8161399999999998E-2</v>
      </c>
      <c r="CI121" s="320">
        <v>9.6318600000000004E-2</v>
      </c>
      <c r="CJ121" s="321">
        <v>9.6288099999999998E-3</v>
      </c>
    </row>
    <row r="122" spans="1:88">
      <c r="A122" s="117">
        <v>31</v>
      </c>
      <c r="B122" s="1" t="s">
        <v>490</v>
      </c>
      <c r="C122" s="76">
        <v>45.112299999999998</v>
      </c>
      <c r="D122" s="76">
        <v>36.119700000000002</v>
      </c>
      <c r="E122" s="76">
        <v>4.6306699999999999E-2</v>
      </c>
      <c r="F122" s="76">
        <v>1.66553E-6</v>
      </c>
      <c r="G122" s="76">
        <v>1.7042900000000001E-6</v>
      </c>
      <c r="H122" s="76">
        <v>0.88570499999999996</v>
      </c>
      <c r="I122" s="76">
        <v>5.1475899999999996E-3</v>
      </c>
      <c r="J122" s="76">
        <v>1.1739200000000001</v>
      </c>
      <c r="K122" s="76">
        <v>0.24270800000000001</v>
      </c>
      <c r="L122" s="76">
        <v>2.7027900000000001E-2</v>
      </c>
      <c r="M122" s="76">
        <v>0.63844699999999999</v>
      </c>
      <c r="N122" s="76">
        <v>8.9643800000000002</v>
      </c>
      <c r="O122" s="76">
        <v>7.4645400000000004E-3</v>
      </c>
      <c r="P122" s="76">
        <v>1.17932E-6</v>
      </c>
      <c r="Q122" s="76">
        <v>2.5951100000000001E-2</v>
      </c>
      <c r="R122" s="76">
        <v>4.4433100000000003</v>
      </c>
      <c r="S122" s="76">
        <v>-4.9658000000000002E-7</v>
      </c>
      <c r="T122" s="76">
        <v>-5.8556800000000003E-3</v>
      </c>
      <c r="U122" s="76">
        <v>97.686499999999995</v>
      </c>
      <c r="V122" s="79">
        <f t="shared" si="0"/>
        <v>93.243189999999998</v>
      </c>
      <c r="W122" s="111"/>
      <c r="X122" s="319">
        <v>3.03965</v>
      </c>
      <c r="Y122" s="88">
        <v>2.8683299999999998</v>
      </c>
      <c r="Z122" s="88">
        <v>2.34732E-3</v>
      </c>
      <c r="AA122" s="88">
        <v>8.8727100000000003E-8</v>
      </c>
      <c r="AB122" s="88">
        <v>9.2069599999999995E-8</v>
      </c>
      <c r="AC122" s="88">
        <v>4.99099E-2</v>
      </c>
      <c r="AD122" s="88">
        <v>2.93777E-4</v>
      </c>
      <c r="AE122" s="88">
        <v>0.11791699999999999</v>
      </c>
      <c r="AF122" s="88">
        <v>1.7522099999999999E-2</v>
      </c>
      <c r="AG122" s="88">
        <v>7.1365000000000003E-4</v>
      </c>
      <c r="AH122" s="88">
        <v>8.34067E-2</v>
      </c>
      <c r="AI122" s="88">
        <v>0.770563</v>
      </c>
      <c r="AJ122" s="88">
        <v>3.2331999999999999E-4</v>
      </c>
      <c r="AK122" s="88">
        <v>2.5130799999999999E-7</v>
      </c>
      <c r="AL122" s="88">
        <v>2.96342E-3</v>
      </c>
      <c r="AM122" s="88">
        <v>1.9970399999999999</v>
      </c>
      <c r="AN122" s="88">
        <v>6.9509800000000004</v>
      </c>
      <c r="AO122" s="111"/>
      <c r="AP122" s="320">
        <v>4.1336699999999999E-3</v>
      </c>
      <c r="AQ122" s="320">
        <v>4.5594399999999997E-3</v>
      </c>
      <c r="AR122" s="320">
        <v>0.28932999999999998</v>
      </c>
      <c r="AS122" s="320">
        <v>0</v>
      </c>
      <c r="AT122" s="320">
        <v>0</v>
      </c>
      <c r="AU122" s="320">
        <v>2.3636600000000001E-2</v>
      </c>
      <c r="AV122" s="320">
        <v>3.0825900000000002</v>
      </c>
      <c r="AW122" s="320">
        <v>1.2386299999999999E-2</v>
      </c>
      <c r="AX122" s="320">
        <v>3.6620399999999997E-2</v>
      </c>
      <c r="AY122" s="320">
        <v>0.76724899999999996</v>
      </c>
      <c r="AZ122" s="320">
        <v>2.36636E-2</v>
      </c>
      <c r="BA122" s="320">
        <v>7.1005199999999999E-3</v>
      </c>
      <c r="BB122" s="320">
        <v>1.6489199999999999</v>
      </c>
      <c r="BC122" s="320">
        <v>0</v>
      </c>
      <c r="BD122" s="320">
        <v>0.174123</v>
      </c>
      <c r="BE122" s="320"/>
      <c r="BF122" s="87">
        <v>510.72899999999998</v>
      </c>
      <c r="BG122" s="87">
        <v>435.221</v>
      </c>
      <c r="BH122" s="87">
        <v>90.080799999999996</v>
      </c>
      <c r="BI122" s="87">
        <v>106.998</v>
      </c>
      <c r="BJ122" s="87">
        <v>41.965299999999999</v>
      </c>
      <c r="BK122" s="87">
        <v>179.03</v>
      </c>
      <c r="BL122" s="87">
        <v>61.412599999999998</v>
      </c>
      <c r="BM122" s="87">
        <v>105.79300000000001</v>
      </c>
      <c r="BN122" s="87">
        <v>132.46100000000001</v>
      </c>
      <c r="BO122" s="87">
        <v>75.117000000000004</v>
      </c>
      <c r="BP122" s="87">
        <v>81.894199999999998</v>
      </c>
      <c r="BQ122" s="87">
        <v>193.965</v>
      </c>
      <c r="BR122" s="87">
        <v>65.259699999999995</v>
      </c>
      <c r="BS122" s="87">
        <v>35.909799999999997</v>
      </c>
      <c r="BT122" s="87">
        <v>73.982299999999995</v>
      </c>
      <c r="BU122" s="320"/>
      <c r="BV122" s="320">
        <v>5.7952900000000002E-2</v>
      </c>
      <c r="BW122" s="320">
        <v>4.8165199999999998E-2</v>
      </c>
      <c r="BX122" s="320">
        <v>3.6494699999999998E-2</v>
      </c>
      <c r="BY122" s="320">
        <v>2.7414000000000001E-2</v>
      </c>
      <c r="BZ122" s="320">
        <v>5.7890200000000003E-2</v>
      </c>
      <c r="CA122" s="320">
        <v>3.56958E-2</v>
      </c>
      <c r="CB122" s="320">
        <v>4.7183099999999999E-2</v>
      </c>
      <c r="CC122" s="320">
        <v>1.4999800000000001E-2</v>
      </c>
      <c r="CD122" s="320">
        <v>1.89829E-2</v>
      </c>
      <c r="CE122" s="320">
        <v>6.0424199999999997E-2</v>
      </c>
      <c r="CF122" s="320">
        <v>2.0691399999999999E-2</v>
      </c>
      <c r="CG122" s="320">
        <v>2.5619300000000001E-2</v>
      </c>
      <c r="CH122" s="320">
        <v>3.6353299999999998E-2</v>
      </c>
      <c r="CI122" s="320">
        <v>0.100826</v>
      </c>
      <c r="CJ122" s="321">
        <v>9.2170499999999992E-3</v>
      </c>
    </row>
    <row r="123" spans="1:88">
      <c r="A123" s="117">
        <v>32</v>
      </c>
      <c r="B123" s="1" t="s">
        <v>491</v>
      </c>
      <c r="C123" s="76">
        <v>45.504300000000001</v>
      </c>
      <c r="D123" s="76">
        <v>38.122</v>
      </c>
      <c r="E123" s="76">
        <v>2.1775300000000001E-2</v>
      </c>
      <c r="F123" s="76">
        <v>3.43568E-3</v>
      </c>
      <c r="G123" s="76">
        <v>1.7056400000000001E-6</v>
      </c>
      <c r="H123" s="76">
        <v>0.77420599999999995</v>
      </c>
      <c r="I123" s="76">
        <v>1.3991699999999999E-6</v>
      </c>
      <c r="J123" s="76">
        <v>8.8584599999999999E-2</v>
      </c>
      <c r="K123" s="76">
        <v>1.06125E-2</v>
      </c>
      <c r="L123" s="76">
        <v>1.3453099999999999E-6</v>
      </c>
      <c r="M123" s="76">
        <v>0.72806700000000002</v>
      </c>
      <c r="N123" s="76">
        <v>10.523199999999999</v>
      </c>
      <c r="O123" s="76">
        <v>1.3961799999999999E-6</v>
      </c>
      <c r="P123" s="76">
        <v>1.18343E-6</v>
      </c>
      <c r="Q123" s="76">
        <v>1.0079600000000001E-6</v>
      </c>
      <c r="R123" s="76">
        <v>4.54244</v>
      </c>
      <c r="S123" s="76">
        <v>-4.9831100000000005E-7</v>
      </c>
      <c r="T123" s="76">
        <v>-2.27439E-7</v>
      </c>
      <c r="U123" s="76">
        <v>100.319</v>
      </c>
      <c r="V123" s="79">
        <f t="shared" si="0"/>
        <v>95.776560000000003</v>
      </c>
      <c r="W123" s="111"/>
      <c r="X123" s="319">
        <v>3.0036100000000001</v>
      </c>
      <c r="Y123" s="88">
        <v>2.9656699999999998</v>
      </c>
      <c r="Z123" s="88">
        <v>1.08132E-3</v>
      </c>
      <c r="AA123" s="88">
        <v>1.7929900000000001E-4</v>
      </c>
      <c r="AB123" s="88">
        <v>9.0265200000000005E-8</v>
      </c>
      <c r="AC123" s="88">
        <v>4.2738100000000001E-2</v>
      </c>
      <c r="AD123" s="88">
        <v>7.8225399999999996E-8</v>
      </c>
      <c r="AE123" s="88">
        <v>8.7168000000000002E-3</v>
      </c>
      <c r="AF123" s="88">
        <v>7.5055200000000003E-4</v>
      </c>
      <c r="AG123" s="88">
        <v>3.4798300000000001E-8</v>
      </c>
      <c r="AH123" s="88">
        <v>9.3176999999999996E-2</v>
      </c>
      <c r="AI123" s="88">
        <v>0.88613200000000003</v>
      </c>
      <c r="AJ123" s="88">
        <v>5.92422E-8</v>
      </c>
      <c r="AK123" s="88">
        <v>2.4704599999999997E-7</v>
      </c>
      <c r="AL123" s="88">
        <v>1.12757E-7</v>
      </c>
      <c r="AM123" s="88">
        <v>2</v>
      </c>
      <c r="AN123" s="88">
        <v>7.0020499999999997</v>
      </c>
      <c r="AO123" s="111"/>
      <c r="AP123" s="320">
        <v>4.1128700000000002E-3</v>
      </c>
      <c r="AQ123" s="320">
        <v>4.4199299999999999E-3</v>
      </c>
      <c r="AR123" s="320">
        <v>0.58895600000000004</v>
      </c>
      <c r="AS123" s="320">
        <v>2.6911499999999999</v>
      </c>
      <c r="AT123" s="320">
        <v>0</v>
      </c>
      <c r="AU123" s="320">
        <v>2.56768E-2</v>
      </c>
      <c r="AV123" s="320">
        <v>0</v>
      </c>
      <c r="AW123" s="320">
        <v>6.7729999999999999E-2</v>
      </c>
      <c r="AX123" s="320">
        <v>0.63327299999999997</v>
      </c>
      <c r="AY123" s="320">
        <v>0</v>
      </c>
      <c r="AZ123" s="320">
        <v>2.1908199999999999E-2</v>
      </c>
      <c r="BA123" s="320">
        <v>6.5510300000000002E-3</v>
      </c>
      <c r="BB123" s="320">
        <v>0</v>
      </c>
      <c r="BC123" s="320">
        <v>0</v>
      </c>
      <c r="BD123" s="320">
        <v>0</v>
      </c>
      <c r="BE123" s="320"/>
      <c r="BF123" s="87">
        <v>508.565</v>
      </c>
      <c r="BG123" s="87">
        <v>433.06299999999999</v>
      </c>
      <c r="BH123" s="87">
        <v>90.503699999999995</v>
      </c>
      <c r="BI123" s="87">
        <v>107.559</v>
      </c>
      <c r="BJ123" s="87">
        <v>42.7363</v>
      </c>
      <c r="BK123" s="87">
        <v>175.36699999999999</v>
      </c>
      <c r="BL123" s="87">
        <v>59.308199999999999</v>
      </c>
      <c r="BM123" s="87">
        <v>99.068899999999999</v>
      </c>
      <c r="BN123" s="87">
        <v>137.72</v>
      </c>
      <c r="BO123" s="87">
        <v>75.065899999999999</v>
      </c>
      <c r="BP123" s="87">
        <v>82.662599999999998</v>
      </c>
      <c r="BQ123" s="87">
        <v>215.43199999999999</v>
      </c>
      <c r="BR123" s="87">
        <v>71.753900000000002</v>
      </c>
      <c r="BS123" s="87">
        <v>37.456299999999999</v>
      </c>
      <c r="BT123" s="87">
        <v>77.683000000000007</v>
      </c>
      <c r="BU123" s="320"/>
      <c r="BV123" s="320">
        <v>5.7673700000000001E-2</v>
      </c>
      <c r="BW123" s="320">
        <v>4.7597599999999997E-2</v>
      </c>
      <c r="BX123" s="320">
        <v>3.6699200000000001E-2</v>
      </c>
      <c r="BY123" s="320">
        <v>2.7577299999999999E-2</v>
      </c>
      <c r="BZ123" s="320">
        <v>5.9000299999999999E-2</v>
      </c>
      <c r="CA123" s="320">
        <v>3.4976100000000003E-2</v>
      </c>
      <c r="CB123" s="320">
        <v>4.5584300000000001E-2</v>
      </c>
      <c r="CC123" s="320">
        <v>1.40506E-2</v>
      </c>
      <c r="CD123" s="320">
        <v>1.9777400000000001E-2</v>
      </c>
      <c r="CE123" s="320">
        <v>6.0440000000000001E-2</v>
      </c>
      <c r="CF123" s="320">
        <v>2.08892E-2</v>
      </c>
      <c r="CG123" s="320">
        <v>2.8426400000000001E-2</v>
      </c>
      <c r="CH123" s="320">
        <v>3.99476E-2</v>
      </c>
      <c r="CI123" s="320">
        <v>0.105535</v>
      </c>
      <c r="CJ123" s="321">
        <v>9.6541500000000002E-3</v>
      </c>
    </row>
    <row r="124" spans="1:88">
      <c r="A124" s="117">
        <v>33</v>
      </c>
      <c r="B124" s="1" t="s">
        <v>492</v>
      </c>
      <c r="C124" s="76">
        <v>46.237499999999997</v>
      </c>
      <c r="D124" s="76">
        <v>36.549599999999998</v>
      </c>
      <c r="E124" s="76">
        <v>6.8053699999999995E-2</v>
      </c>
      <c r="F124" s="76">
        <v>1.6651200000000001E-6</v>
      </c>
      <c r="G124" s="76">
        <v>1.70388E-6</v>
      </c>
      <c r="H124" s="76">
        <v>0.97001199999999999</v>
      </c>
      <c r="I124" s="76">
        <v>6.1992499999999999E-2</v>
      </c>
      <c r="J124" s="76">
        <v>0.90855200000000003</v>
      </c>
      <c r="K124" s="76">
        <v>9.5387899999999998E-2</v>
      </c>
      <c r="L124" s="76">
        <v>1.34388E-6</v>
      </c>
      <c r="M124" s="76">
        <v>0.67217499999999997</v>
      </c>
      <c r="N124" s="76">
        <v>9.5710599999999992</v>
      </c>
      <c r="O124" s="76">
        <v>2.9902700000000001E-2</v>
      </c>
      <c r="P124" s="76">
        <v>0.16281100000000001</v>
      </c>
      <c r="Q124" s="76">
        <v>1.07712E-3</v>
      </c>
      <c r="R124" s="76">
        <v>4.4548800000000002</v>
      </c>
      <c r="S124" s="76">
        <v>-6.85553E-2</v>
      </c>
      <c r="T124" s="76">
        <v>-2.4304400000000001E-4</v>
      </c>
      <c r="U124" s="76">
        <v>99.714200000000005</v>
      </c>
      <c r="V124" s="79">
        <f t="shared" si="0"/>
        <v>95.259320000000002</v>
      </c>
      <c r="W124" s="111"/>
      <c r="X124" s="319">
        <v>3.0588000000000002</v>
      </c>
      <c r="Y124" s="88">
        <v>2.8496700000000001</v>
      </c>
      <c r="Z124" s="88">
        <v>3.3869500000000001E-3</v>
      </c>
      <c r="AA124" s="88">
        <v>8.7091600000000001E-8</v>
      </c>
      <c r="AB124" s="88">
        <v>9.0373199999999996E-8</v>
      </c>
      <c r="AC124" s="88">
        <v>5.3666400000000003E-2</v>
      </c>
      <c r="AD124" s="88">
        <v>3.4736099999999998E-3</v>
      </c>
      <c r="AE124" s="88">
        <v>8.9601399999999998E-2</v>
      </c>
      <c r="AF124" s="88">
        <v>6.7611900000000003E-3</v>
      </c>
      <c r="AG124" s="88">
        <v>3.4838599999999997E-8</v>
      </c>
      <c r="AH124" s="88">
        <v>8.6215700000000006E-2</v>
      </c>
      <c r="AI124" s="88">
        <v>0.80774699999999999</v>
      </c>
      <c r="AJ124" s="88">
        <v>1.27165E-3</v>
      </c>
      <c r="AK124" s="88">
        <v>3.4063200000000002E-2</v>
      </c>
      <c r="AL124" s="88">
        <v>1.20761E-4</v>
      </c>
      <c r="AM124" s="88">
        <v>1.9658199999999999</v>
      </c>
      <c r="AN124" s="88">
        <v>6.9606000000000003</v>
      </c>
      <c r="AO124" s="111"/>
      <c r="AP124" s="320">
        <v>4.0787000000000002E-3</v>
      </c>
      <c r="AQ124" s="320">
        <v>4.52988E-3</v>
      </c>
      <c r="AR124" s="320">
        <v>0.216747</v>
      </c>
      <c r="AS124" s="320">
        <v>0</v>
      </c>
      <c r="AT124" s="320">
        <v>0</v>
      </c>
      <c r="AU124" s="320">
        <v>2.2095400000000001E-2</v>
      </c>
      <c r="AV124" s="320">
        <v>0.26482299999999998</v>
      </c>
      <c r="AW124" s="320">
        <v>1.4344600000000001E-2</v>
      </c>
      <c r="AX124" s="320">
        <v>7.7443600000000001E-2</v>
      </c>
      <c r="AY124" s="320">
        <v>0</v>
      </c>
      <c r="AZ124" s="320">
        <v>2.2901299999999999E-2</v>
      </c>
      <c r="BA124" s="320">
        <v>6.8790500000000003E-3</v>
      </c>
      <c r="BB124" s="320">
        <v>0.45752599999999999</v>
      </c>
      <c r="BC124" s="320">
        <v>0.36648500000000001</v>
      </c>
      <c r="BD124" s="320">
        <v>3.94034</v>
      </c>
      <c r="BE124" s="320"/>
      <c r="BF124" s="87">
        <v>517.50699999999995</v>
      </c>
      <c r="BG124" s="87">
        <v>433.34800000000001</v>
      </c>
      <c r="BH124" s="87">
        <v>96.918199999999999</v>
      </c>
      <c r="BI124" s="87">
        <v>110.11799999999999</v>
      </c>
      <c r="BJ124" s="87">
        <v>46.5655</v>
      </c>
      <c r="BK124" s="87">
        <v>174.49299999999999</v>
      </c>
      <c r="BL124" s="87">
        <v>57.419899999999998</v>
      </c>
      <c r="BM124" s="87">
        <v>106.34399999999999</v>
      </c>
      <c r="BN124" s="87">
        <v>131.09200000000001</v>
      </c>
      <c r="BO124" s="87">
        <v>76.517899999999997</v>
      </c>
      <c r="BP124" s="87">
        <v>80.641300000000001</v>
      </c>
      <c r="BQ124" s="87">
        <v>214.108</v>
      </c>
      <c r="BR124" s="87">
        <v>70.076300000000003</v>
      </c>
      <c r="BS124" s="87">
        <v>34.080199999999998</v>
      </c>
      <c r="BT124" s="87">
        <v>78.773399999999995</v>
      </c>
      <c r="BU124" s="320"/>
      <c r="BV124" s="320">
        <v>5.85969E-2</v>
      </c>
      <c r="BW124" s="320">
        <v>4.7911099999999998E-2</v>
      </c>
      <c r="BX124" s="320">
        <v>3.9259799999999997E-2</v>
      </c>
      <c r="BY124" s="320">
        <v>2.82064E-2</v>
      </c>
      <c r="BZ124" s="320">
        <v>6.4220600000000003E-2</v>
      </c>
      <c r="CA124" s="320">
        <v>3.4787199999999997E-2</v>
      </c>
      <c r="CB124" s="320">
        <v>4.4109099999999998E-2</v>
      </c>
      <c r="CC124" s="320">
        <v>1.5101699999999999E-2</v>
      </c>
      <c r="CD124" s="320">
        <v>1.87954E-2</v>
      </c>
      <c r="CE124" s="320">
        <v>6.1543300000000002E-2</v>
      </c>
      <c r="CF124" s="320">
        <v>2.0419300000000001E-2</v>
      </c>
      <c r="CG124" s="320">
        <v>2.8268000000000001E-2</v>
      </c>
      <c r="CH124" s="320">
        <v>3.8949299999999999E-2</v>
      </c>
      <c r="CI124" s="320">
        <v>9.5603199999999999E-2</v>
      </c>
      <c r="CJ124" s="321">
        <v>9.8063999999999998E-3</v>
      </c>
    </row>
    <row r="125" spans="1:88">
      <c r="A125" s="117">
        <v>34</v>
      </c>
      <c r="B125" s="1" t="s">
        <v>493</v>
      </c>
      <c r="C125" s="76">
        <v>45.550699999999999</v>
      </c>
      <c r="D125" s="76">
        <v>38.1858</v>
      </c>
      <c r="E125" s="76">
        <v>0.10895299999999999</v>
      </c>
      <c r="F125" s="76">
        <v>1.66623E-6</v>
      </c>
      <c r="G125" s="76">
        <v>1.8492000000000001E-2</v>
      </c>
      <c r="H125" s="76">
        <v>0.80270200000000003</v>
      </c>
      <c r="I125" s="76">
        <v>1.3988700000000001E-6</v>
      </c>
      <c r="J125" s="76">
        <v>8.29569E-2</v>
      </c>
      <c r="K125" s="76">
        <v>1.44671E-2</v>
      </c>
      <c r="L125" s="76">
        <v>2.7041800000000001E-2</v>
      </c>
      <c r="M125" s="76">
        <v>0.70532099999999998</v>
      </c>
      <c r="N125" s="76">
        <v>10.3918</v>
      </c>
      <c r="O125" s="76">
        <v>1.4978E-2</v>
      </c>
      <c r="P125" s="76">
        <v>6.5140000000000003E-2</v>
      </c>
      <c r="Q125" s="76">
        <v>7.5429700000000004E-3</v>
      </c>
      <c r="R125" s="76">
        <v>4.5173800000000002</v>
      </c>
      <c r="S125" s="76">
        <v>-2.74287E-2</v>
      </c>
      <c r="T125" s="76">
        <v>-1.7020099999999999E-3</v>
      </c>
      <c r="U125" s="76">
        <v>100.464</v>
      </c>
      <c r="V125" s="79">
        <f t="shared" si="0"/>
        <v>95.946619999999996</v>
      </c>
      <c r="W125" s="111"/>
      <c r="X125" s="319">
        <v>3.0015499999999999</v>
      </c>
      <c r="Y125" s="88">
        <v>2.96557</v>
      </c>
      <c r="Z125" s="88">
        <v>5.4011800000000002E-3</v>
      </c>
      <c r="AA125" s="88">
        <v>8.6808000000000005E-8</v>
      </c>
      <c r="AB125" s="88">
        <v>9.769659999999999E-4</v>
      </c>
      <c r="AC125" s="88">
        <v>4.4235799999999999E-2</v>
      </c>
      <c r="AD125" s="88">
        <v>7.80752E-8</v>
      </c>
      <c r="AE125" s="88">
        <v>8.1491500000000008E-3</v>
      </c>
      <c r="AF125" s="88">
        <v>1.0214200000000001E-3</v>
      </c>
      <c r="AG125" s="88">
        <v>6.9828299999999995E-4</v>
      </c>
      <c r="AH125" s="88">
        <v>9.0112399999999995E-2</v>
      </c>
      <c r="AI125" s="88">
        <v>0.87357799999999997</v>
      </c>
      <c r="AJ125" s="88">
        <v>6.3445999999999999E-4</v>
      </c>
      <c r="AK125" s="88">
        <v>1.35751E-2</v>
      </c>
      <c r="AL125" s="88">
        <v>8.4236800000000002E-4</v>
      </c>
      <c r="AM125" s="88">
        <v>1.9855799999999999</v>
      </c>
      <c r="AN125" s="88">
        <v>6.99193</v>
      </c>
      <c r="AO125" s="111"/>
      <c r="AP125" s="320">
        <v>4.1139999999999996E-3</v>
      </c>
      <c r="AQ125" s="320">
        <v>4.4198099999999997E-3</v>
      </c>
      <c r="AR125" s="320">
        <v>0.13832</v>
      </c>
      <c r="AS125" s="320">
        <v>0</v>
      </c>
      <c r="AT125" s="320">
        <v>1.0834999999999999</v>
      </c>
      <c r="AU125" s="320">
        <v>2.5169400000000001E-2</v>
      </c>
      <c r="AV125" s="320">
        <v>0</v>
      </c>
      <c r="AW125" s="320">
        <v>7.2155999999999998E-2</v>
      </c>
      <c r="AX125" s="320">
        <v>0.448069</v>
      </c>
      <c r="AY125" s="320">
        <v>0.76663000000000003</v>
      </c>
      <c r="AZ125" s="320">
        <v>2.2084900000000001E-2</v>
      </c>
      <c r="BA125" s="320">
        <v>6.5903300000000001E-3</v>
      </c>
      <c r="BB125" s="320">
        <v>0.87091799999999997</v>
      </c>
      <c r="BC125" s="320">
        <v>0.966642</v>
      </c>
      <c r="BD125" s="320">
        <v>0.55805899999999997</v>
      </c>
      <c r="BE125" s="320"/>
      <c r="BF125" s="87">
        <v>527.50900000000001</v>
      </c>
      <c r="BG125" s="87">
        <v>450.81900000000002</v>
      </c>
      <c r="BH125" s="87">
        <v>91.525999999999996</v>
      </c>
      <c r="BI125" s="87">
        <v>105.72799999999999</v>
      </c>
      <c r="BJ125" s="87">
        <v>41.9773</v>
      </c>
      <c r="BK125" s="87">
        <v>177.542</v>
      </c>
      <c r="BL125" s="87">
        <v>62.954000000000001</v>
      </c>
      <c r="BM125" s="87">
        <v>100.626</v>
      </c>
      <c r="BN125" s="87">
        <v>131.69300000000001</v>
      </c>
      <c r="BO125" s="87">
        <v>75.052800000000005</v>
      </c>
      <c r="BP125" s="87">
        <v>77.654600000000002</v>
      </c>
      <c r="BQ125" s="87">
        <v>207.898</v>
      </c>
      <c r="BR125" s="87">
        <v>68.326700000000002</v>
      </c>
      <c r="BS125" s="87">
        <v>37.8018</v>
      </c>
      <c r="BT125" s="87">
        <v>75.615799999999993</v>
      </c>
      <c r="BU125" s="320"/>
      <c r="BV125" s="320">
        <v>5.9828699999999999E-2</v>
      </c>
      <c r="BW125" s="320">
        <v>4.9560300000000002E-2</v>
      </c>
      <c r="BX125" s="320">
        <v>3.7098199999999998E-2</v>
      </c>
      <c r="BY125" s="320">
        <v>2.7099999999999999E-2</v>
      </c>
      <c r="BZ125" s="320">
        <v>5.7928800000000003E-2</v>
      </c>
      <c r="CA125" s="320">
        <v>3.5402599999999999E-2</v>
      </c>
      <c r="CB125" s="320">
        <v>4.8375799999999997E-2</v>
      </c>
      <c r="CC125" s="320">
        <v>1.42767E-2</v>
      </c>
      <c r="CD125" s="320">
        <v>1.8901000000000001E-2</v>
      </c>
      <c r="CE125" s="320">
        <v>6.0403699999999998E-2</v>
      </c>
      <c r="CF125" s="320">
        <v>1.96384E-2</v>
      </c>
      <c r="CG125" s="320">
        <v>2.7427199999999999E-2</v>
      </c>
      <c r="CH125" s="320">
        <v>3.8044399999999999E-2</v>
      </c>
      <c r="CI125" s="320">
        <v>0.10638499999999999</v>
      </c>
      <c r="CJ125" s="321">
        <v>9.3971999999999997E-3</v>
      </c>
    </row>
    <row r="126" spans="1:88">
      <c r="A126" s="117">
        <v>35</v>
      </c>
      <c r="B126" s="1" t="s">
        <v>494</v>
      </c>
      <c r="C126" s="76">
        <v>45.286499999999997</v>
      </c>
      <c r="D126" s="76">
        <v>38.308799999999998</v>
      </c>
      <c r="E126" s="76">
        <v>5.9837899999999999E-2</v>
      </c>
      <c r="F126" s="76">
        <v>1.7176800000000001E-3</v>
      </c>
      <c r="G126" s="76">
        <v>1.7052899999999999E-6</v>
      </c>
      <c r="H126" s="76">
        <v>0.737429</v>
      </c>
      <c r="I126" s="76">
        <v>5.1489099999999996E-3</v>
      </c>
      <c r="J126" s="76">
        <v>7.0443000000000006E-2</v>
      </c>
      <c r="K126" s="76">
        <v>9.6325600000000001E-3</v>
      </c>
      <c r="L126" s="76">
        <v>2.7047100000000001E-2</v>
      </c>
      <c r="M126" s="76">
        <v>0.78983000000000003</v>
      </c>
      <c r="N126" s="76">
        <v>10.3893</v>
      </c>
      <c r="O126" s="76">
        <v>2.9925199999999999E-2</v>
      </c>
      <c r="P126" s="76">
        <v>1.18249E-6</v>
      </c>
      <c r="Q126" s="76">
        <v>1.0081200000000001E-6</v>
      </c>
      <c r="R126" s="76">
        <v>4.5394399999999999</v>
      </c>
      <c r="S126" s="76">
        <v>-4.9791200000000004E-7</v>
      </c>
      <c r="T126" s="76">
        <v>-2.2747599999999999E-7</v>
      </c>
      <c r="U126" s="76">
        <v>100.255</v>
      </c>
      <c r="V126" s="79">
        <f t="shared" si="0"/>
        <v>95.715559999999996</v>
      </c>
      <c r="W126" s="111"/>
      <c r="X126" s="319">
        <v>2.9912000000000001</v>
      </c>
      <c r="Y126" s="88">
        <v>2.9821599999999999</v>
      </c>
      <c r="Z126" s="88">
        <v>2.9734000000000002E-3</v>
      </c>
      <c r="AA126" s="88">
        <v>8.9700399999999999E-5</v>
      </c>
      <c r="AB126" s="88">
        <v>9.0306800000000005E-8</v>
      </c>
      <c r="AC126" s="88">
        <v>4.0734800000000002E-2</v>
      </c>
      <c r="AD126" s="88">
        <v>2.8805600000000002E-4</v>
      </c>
      <c r="AE126" s="88">
        <v>6.9362299999999998E-3</v>
      </c>
      <c r="AF126" s="88">
        <v>6.81698E-4</v>
      </c>
      <c r="AG126" s="88">
        <v>7.0007000000000001E-4</v>
      </c>
      <c r="AH126" s="88">
        <v>0.101148</v>
      </c>
      <c r="AI126" s="88">
        <v>0.87543499999999996</v>
      </c>
      <c r="AJ126" s="88">
        <v>1.2706200000000001E-3</v>
      </c>
      <c r="AK126" s="88">
        <v>2.4701100000000001E-7</v>
      </c>
      <c r="AL126" s="88">
        <v>1.1284899999999999E-7</v>
      </c>
      <c r="AM126" s="88">
        <v>2</v>
      </c>
      <c r="AN126" s="88">
        <v>7.0036199999999997</v>
      </c>
      <c r="AO126" s="111"/>
      <c r="AP126" s="320">
        <v>4.1228799999999998E-3</v>
      </c>
      <c r="AQ126" s="320">
        <v>4.4082699999999997E-3</v>
      </c>
      <c r="AR126" s="320">
        <v>0.235014</v>
      </c>
      <c r="AS126" s="320">
        <v>5.2211400000000001</v>
      </c>
      <c r="AT126" s="320">
        <v>0</v>
      </c>
      <c r="AU126" s="320">
        <v>2.6408500000000001E-2</v>
      </c>
      <c r="AV126" s="320">
        <v>2.8868399999999999</v>
      </c>
      <c r="AW126" s="320">
        <v>8.58289E-2</v>
      </c>
      <c r="AX126" s="320">
        <v>0.65926099999999999</v>
      </c>
      <c r="AY126" s="320">
        <v>0.72745000000000004</v>
      </c>
      <c r="AZ126" s="320">
        <v>2.0526900000000001E-2</v>
      </c>
      <c r="BA126" s="320">
        <v>6.5906799999999998E-3</v>
      </c>
      <c r="BB126" s="320">
        <v>0.438282</v>
      </c>
      <c r="BC126" s="320">
        <v>0</v>
      </c>
      <c r="BD126" s="320">
        <v>0</v>
      </c>
      <c r="BE126" s="320"/>
      <c r="BF126" s="87">
        <v>502.721</v>
      </c>
      <c r="BG126" s="87">
        <v>438.35300000000001</v>
      </c>
      <c r="BH126" s="87">
        <v>92.738799999999998</v>
      </c>
      <c r="BI126" s="87">
        <v>104.623</v>
      </c>
      <c r="BJ126" s="87">
        <v>43.504199999999997</v>
      </c>
      <c r="BK126" s="87">
        <v>173.18299999999999</v>
      </c>
      <c r="BL126" s="87">
        <v>57.441200000000002</v>
      </c>
      <c r="BM126" s="87">
        <v>106.54</v>
      </c>
      <c r="BN126" s="87">
        <v>130.13900000000001</v>
      </c>
      <c r="BO126" s="87">
        <v>70.983000000000004</v>
      </c>
      <c r="BP126" s="87">
        <v>74.882499999999993</v>
      </c>
      <c r="BQ126" s="87">
        <v>213.714</v>
      </c>
      <c r="BR126" s="87">
        <v>66.6691</v>
      </c>
      <c r="BS126" s="87">
        <v>35.697699999999998</v>
      </c>
      <c r="BT126" s="87">
        <v>77.804599999999994</v>
      </c>
      <c r="BU126" s="320"/>
      <c r="BV126" s="320">
        <v>5.7062700000000001E-2</v>
      </c>
      <c r="BW126" s="320">
        <v>4.8183499999999997E-2</v>
      </c>
      <c r="BX126" s="320">
        <v>3.75968E-2</v>
      </c>
      <c r="BY126" s="320">
        <v>2.6822200000000001E-2</v>
      </c>
      <c r="BZ126" s="320">
        <v>6.0048400000000002E-2</v>
      </c>
      <c r="CA126" s="320">
        <v>3.45349E-2</v>
      </c>
      <c r="CB126" s="320">
        <v>4.41432E-2</v>
      </c>
      <c r="CC126" s="320">
        <v>1.5112799999999999E-2</v>
      </c>
      <c r="CD126" s="320">
        <v>1.86822E-2</v>
      </c>
      <c r="CE126" s="320">
        <v>5.71394E-2</v>
      </c>
      <c r="CF126" s="320">
        <v>1.89111E-2</v>
      </c>
      <c r="CG126" s="320">
        <v>2.8199100000000001E-2</v>
      </c>
      <c r="CH126" s="320">
        <v>3.7152400000000002E-2</v>
      </c>
      <c r="CI126" s="320">
        <v>0.100499</v>
      </c>
      <c r="CJ126" s="321">
        <v>9.6708000000000002E-3</v>
      </c>
    </row>
    <row r="127" spans="1:88">
      <c r="A127" s="117">
        <v>36</v>
      </c>
      <c r="B127" s="1" t="s">
        <v>495</v>
      </c>
      <c r="C127" s="76">
        <v>45.418300000000002</v>
      </c>
      <c r="D127" s="76">
        <v>38.3598</v>
      </c>
      <c r="E127" s="76">
        <v>2.9964899999999999E-2</v>
      </c>
      <c r="F127" s="76">
        <v>1.66672E-6</v>
      </c>
      <c r="G127" s="76">
        <v>1.7055400000000001E-6</v>
      </c>
      <c r="H127" s="76">
        <v>0.73932399999999998</v>
      </c>
      <c r="I127" s="76">
        <v>2.06743E-2</v>
      </c>
      <c r="J127" s="76">
        <v>5.3318600000000001E-2</v>
      </c>
      <c r="K127" s="76">
        <v>1.4492199999999999E-6</v>
      </c>
      <c r="L127" s="76">
        <v>1.34525E-6</v>
      </c>
      <c r="M127" s="76">
        <v>0.69742800000000005</v>
      </c>
      <c r="N127" s="76">
        <v>10.5623</v>
      </c>
      <c r="O127" s="76">
        <v>7.4636800000000003E-3</v>
      </c>
      <c r="P127" s="76">
        <v>3.2605599999999998E-2</v>
      </c>
      <c r="Q127" s="76">
        <v>1.0078699999999999E-6</v>
      </c>
      <c r="R127" s="76">
        <v>4.5318500000000004</v>
      </c>
      <c r="S127" s="76">
        <v>-1.37293E-2</v>
      </c>
      <c r="T127" s="76">
        <v>-2.2741800000000001E-7</v>
      </c>
      <c r="U127" s="76">
        <v>100.43899999999999</v>
      </c>
      <c r="V127" s="79">
        <f t="shared" si="0"/>
        <v>95.907149999999987</v>
      </c>
      <c r="W127" s="111"/>
      <c r="X127" s="319">
        <v>2.99472</v>
      </c>
      <c r="Y127" s="88">
        <v>2.9809600000000001</v>
      </c>
      <c r="Z127" s="88">
        <v>1.4864100000000001E-3</v>
      </c>
      <c r="AA127" s="88">
        <v>8.6888799999999994E-8</v>
      </c>
      <c r="AB127" s="88">
        <v>9.0163699999999996E-8</v>
      </c>
      <c r="AC127" s="88">
        <v>4.0768800000000001E-2</v>
      </c>
      <c r="AD127" s="88">
        <v>1.1546200000000001E-3</v>
      </c>
      <c r="AE127" s="88">
        <v>5.2409800000000001E-3</v>
      </c>
      <c r="AF127" s="88">
        <v>1.02384E-7</v>
      </c>
      <c r="AG127" s="88">
        <v>3.4759400000000002E-8</v>
      </c>
      <c r="AH127" s="88">
        <v>8.9160199999999995E-2</v>
      </c>
      <c r="AI127" s="88">
        <v>0.88847100000000001</v>
      </c>
      <c r="AJ127" s="88">
        <v>3.1635799999999998E-4</v>
      </c>
      <c r="AK127" s="88">
        <v>6.7992499999999997E-3</v>
      </c>
      <c r="AL127" s="88">
        <v>1.1262600000000001E-7</v>
      </c>
      <c r="AM127" s="88">
        <v>1.9932000000000001</v>
      </c>
      <c r="AN127" s="88">
        <v>7.0022799999999998</v>
      </c>
      <c r="AO127" s="111"/>
      <c r="AP127" s="320">
        <v>4.1207600000000002E-3</v>
      </c>
      <c r="AQ127" s="320">
        <v>4.4064999999999998E-3</v>
      </c>
      <c r="AR127" s="320">
        <v>0.45016600000000001</v>
      </c>
      <c r="AS127" s="320">
        <v>0</v>
      </c>
      <c r="AT127" s="320">
        <v>0</v>
      </c>
      <c r="AU127" s="320">
        <v>2.64263E-2</v>
      </c>
      <c r="AV127" s="320">
        <v>0.70983200000000002</v>
      </c>
      <c r="AW127" s="320">
        <v>0.105272</v>
      </c>
      <c r="AX127" s="320">
        <v>0</v>
      </c>
      <c r="AY127" s="320">
        <v>0</v>
      </c>
      <c r="AZ127" s="320">
        <v>2.2343999999999999E-2</v>
      </c>
      <c r="BA127" s="320">
        <v>6.5353700000000004E-3</v>
      </c>
      <c r="BB127" s="320">
        <v>1.7131400000000001</v>
      </c>
      <c r="BC127" s="320">
        <v>1.7403200000000001</v>
      </c>
      <c r="BD127" s="320">
        <v>0</v>
      </c>
      <c r="BE127" s="320"/>
      <c r="BF127" s="87">
        <v>542.97500000000002</v>
      </c>
      <c r="BG127" s="87">
        <v>449.62</v>
      </c>
      <c r="BH127" s="87">
        <v>94.040999999999997</v>
      </c>
      <c r="BI127" s="87">
        <v>109.121</v>
      </c>
      <c r="BJ127" s="87">
        <v>44.287500000000001</v>
      </c>
      <c r="BK127" s="87">
        <v>174.24199999999999</v>
      </c>
      <c r="BL127" s="87">
        <v>54.867199999999997</v>
      </c>
      <c r="BM127" s="87">
        <v>101.58499999999999</v>
      </c>
      <c r="BN127" s="87">
        <v>130.31399999999999</v>
      </c>
      <c r="BO127" s="87">
        <v>76.343400000000003</v>
      </c>
      <c r="BP127" s="87">
        <v>80.169399999999996</v>
      </c>
      <c r="BQ127" s="87">
        <v>210.024</v>
      </c>
      <c r="BR127" s="87">
        <v>67.881100000000004</v>
      </c>
      <c r="BS127" s="87">
        <v>34.396700000000003</v>
      </c>
      <c r="BT127" s="87">
        <v>74.118099999999998</v>
      </c>
      <c r="BU127" s="320"/>
      <c r="BV127" s="320">
        <v>6.1602900000000002E-2</v>
      </c>
      <c r="BW127" s="320">
        <v>4.9392800000000001E-2</v>
      </c>
      <c r="BX127" s="320">
        <v>3.8131600000000002E-2</v>
      </c>
      <c r="BY127" s="320">
        <v>2.79779E-2</v>
      </c>
      <c r="BZ127" s="320">
        <v>6.1138499999999998E-2</v>
      </c>
      <c r="CA127" s="320">
        <v>3.4748899999999999E-2</v>
      </c>
      <c r="CB127" s="320">
        <v>4.2168700000000003E-2</v>
      </c>
      <c r="CC127" s="320">
        <v>1.44014E-2</v>
      </c>
      <c r="CD127" s="320">
        <v>1.8713500000000001E-2</v>
      </c>
      <c r="CE127" s="320">
        <v>6.1465600000000002E-2</v>
      </c>
      <c r="CF127" s="320">
        <v>2.02566E-2</v>
      </c>
      <c r="CG127" s="320">
        <v>2.7710700000000001E-2</v>
      </c>
      <c r="CH127" s="320">
        <v>3.7809200000000001E-2</v>
      </c>
      <c r="CI127" s="320">
        <v>9.6907800000000002E-2</v>
      </c>
      <c r="CJ127" s="321">
        <v>9.2102399999999997E-3</v>
      </c>
    </row>
    <row r="128" spans="1:88">
      <c r="A128" s="117">
        <v>37</v>
      </c>
      <c r="B128" s="1" t="s">
        <v>496</v>
      </c>
      <c r="C128" s="76">
        <v>44.790700000000001</v>
      </c>
      <c r="D128" s="76">
        <v>37.896900000000002</v>
      </c>
      <c r="E128" s="76">
        <v>3.81441E-2</v>
      </c>
      <c r="F128" s="76">
        <v>1.6661799999999999E-6</v>
      </c>
      <c r="G128" s="76">
        <v>9.2463900000000002E-3</v>
      </c>
      <c r="H128" s="76">
        <v>0.75435200000000002</v>
      </c>
      <c r="I128" s="76">
        <v>5.1478799999999996E-3</v>
      </c>
      <c r="J128" s="76">
        <v>0.143899</v>
      </c>
      <c r="K128" s="76">
        <v>1.83322E-2</v>
      </c>
      <c r="L128" s="76">
        <v>2.1651199999999999E-2</v>
      </c>
      <c r="M128" s="76">
        <v>0.72833599999999998</v>
      </c>
      <c r="N128" s="76">
        <v>10.4665</v>
      </c>
      <c r="O128" s="76">
        <v>4.1163699999999998E-2</v>
      </c>
      <c r="P128" s="76">
        <v>1.1826300000000001E-6</v>
      </c>
      <c r="Q128" s="76">
        <v>6.4649499999999997E-3</v>
      </c>
      <c r="R128" s="76">
        <v>4.4936699999999998</v>
      </c>
      <c r="S128" s="76">
        <v>-4.9797399999999996E-7</v>
      </c>
      <c r="T128" s="76">
        <v>-1.4587700000000001E-3</v>
      </c>
      <c r="U128" s="76">
        <v>99.4131</v>
      </c>
      <c r="V128" s="79">
        <f t="shared" si="0"/>
        <v>94.919430000000006</v>
      </c>
      <c r="W128" s="111"/>
      <c r="X128" s="319">
        <v>2.9874999999999998</v>
      </c>
      <c r="Y128" s="88">
        <v>2.97906</v>
      </c>
      <c r="Z128" s="88">
        <v>1.9140299999999999E-3</v>
      </c>
      <c r="AA128" s="88">
        <v>8.7865199999999997E-8</v>
      </c>
      <c r="AB128" s="88">
        <v>4.9446600000000005E-4</v>
      </c>
      <c r="AC128" s="88">
        <v>4.2078699999999997E-2</v>
      </c>
      <c r="AD128" s="88">
        <v>2.90826E-4</v>
      </c>
      <c r="AE128" s="88">
        <v>1.4308299999999999E-2</v>
      </c>
      <c r="AF128" s="88">
        <v>1.31011E-3</v>
      </c>
      <c r="AG128" s="88">
        <v>5.6590899999999997E-4</v>
      </c>
      <c r="AH128" s="88">
        <v>9.4188800000000003E-2</v>
      </c>
      <c r="AI128" s="88">
        <v>0.89059500000000003</v>
      </c>
      <c r="AJ128" s="88">
        <v>1.7649600000000001E-3</v>
      </c>
      <c r="AK128" s="88">
        <v>2.4946800000000002E-7</v>
      </c>
      <c r="AL128" s="88">
        <v>7.3079199999999997E-4</v>
      </c>
      <c r="AM128" s="88">
        <v>1.9992700000000001</v>
      </c>
      <c r="AN128" s="88">
        <v>7.0140799999999999</v>
      </c>
      <c r="AO128" s="111"/>
      <c r="AP128" s="320">
        <v>4.14811E-3</v>
      </c>
      <c r="AQ128" s="320">
        <v>4.4360600000000004E-3</v>
      </c>
      <c r="AR128" s="320">
        <v>0.35911500000000002</v>
      </c>
      <c r="AS128" s="320">
        <v>0</v>
      </c>
      <c r="AT128" s="320">
        <v>2.24281</v>
      </c>
      <c r="AU128" s="320">
        <v>2.63977E-2</v>
      </c>
      <c r="AV128" s="320">
        <v>3.0232700000000001</v>
      </c>
      <c r="AW128" s="320">
        <v>4.7679100000000002E-2</v>
      </c>
      <c r="AX128" s="320">
        <v>0.350406</v>
      </c>
      <c r="AY128" s="320">
        <v>0.97064899999999998</v>
      </c>
      <c r="AZ128" s="320">
        <v>2.17001E-2</v>
      </c>
      <c r="BA128" s="320">
        <v>6.5617000000000002E-3</v>
      </c>
      <c r="BB128" s="320">
        <v>0.32105499999999998</v>
      </c>
      <c r="BC128" s="320">
        <v>0</v>
      </c>
      <c r="BD128" s="320">
        <v>0.63863300000000001</v>
      </c>
      <c r="BE128" s="320"/>
      <c r="BF128" s="87">
        <v>507.30599999999998</v>
      </c>
      <c r="BG128" s="87">
        <v>443.54899999999998</v>
      </c>
      <c r="BH128" s="87">
        <v>94.099000000000004</v>
      </c>
      <c r="BI128" s="87">
        <v>106.687</v>
      </c>
      <c r="BJ128" s="87">
        <v>44.325099999999999</v>
      </c>
      <c r="BK128" s="87">
        <v>180.471</v>
      </c>
      <c r="BL128" s="87">
        <v>60.209400000000002</v>
      </c>
      <c r="BM128" s="87">
        <v>104.11499999999999</v>
      </c>
      <c r="BN128" s="87">
        <v>129.357</v>
      </c>
      <c r="BO128" s="87">
        <v>76.5809</v>
      </c>
      <c r="BP128" s="87">
        <v>78.513099999999994</v>
      </c>
      <c r="BQ128" s="87">
        <v>200.83199999999999</v>
      </c>
      <c r="BR128" s="87">
        <v>65.736800000000002</v>
      </c>
      <c r="BS128" s="87">
        <v>37.7926</v>
      </c>
      <c r="BT128" s="87">
        <v>74.533500000000004</v>
      </c>
      <c r="BU128" s="320"/>
      <c r="BV128" s="320">
        <v>5.7557900000000002E-2</v>
      </c>
      <c r="BW128" s="320">
        <v>4.8760100000000001E-2</v>
      </c>
      <c r="BX128" s="320">
        <v>3.8143700000000003E-2</v>
      </c>
      <c r="BY128" s="320">
        <v>2.7344899999999998E-2</v>
      </c>
      <c r="BZ128" s="320">
        <v>6.1171299999999998E-2</v>
      </c>
      <c r="CA128" s="320">
        <v>3.5981300000000001E-2</v>
      </c>
      <c r="CB128" s="320">
        <v>4.6261200000000002E-2</v>
      </c>
      <c r="CC128" s="320">
        <v>1.47636E-2</v>
      </c>
      <c r="CD128" s="320">
        <v>1.8570099999999999E-2</v>
      </c>
      <c r="CE128" s="320">
        <v>6.1638199999999997E-2</v>
      </c>
      <c r="CF128" s="320">
        <v>1.98342E-2</v>
      </c>
      <c r="CG128" s="320">
        <v>2.64887E-2</v>
      </c>
      <c r="CH128" s="320">
        <v>3.6616599999999999E-2</v>
      </c>
      <c r="CI128" s="320">
        <v>0.10641</v>
      </c>
      <c r="CJ128" s="321">
        <v>9.2587699999999995E-3</v>
      </c>
    </row>
    <row r="129" spans="1:88">
      <c r="A129" s="117">
        <v>38</v>
      </c>
      <c r="B129" s="1" t="s">
        <v>497</v>
      </c>
      <c r="C129" s="76">
        <v>45.451099999999997</v>
      </c>
      <c r="D129" s="76">
        <v>38.224299999999999</v>
      </c>
      <c r="E129" s="76">
        <v>4.0816199999999997E-2</v>
      </c>
      <c r="F129" s="76">
        <v>1.6657899999999999E-6</v>
      </c>
      <c r="G129" s="76">
        <v>1.70477E-6</v>
      </c>
      <c r="H129" s="76">
        <v>0.91462500000000002</v>
      </c>
      <c r="I129" s="76">
        <v>2.0668700000000002E-2</v>
      </c>
      <c r="J129" s="76">
        <v>0.112537</v>
      </c>
      <c r="K129" s="76">
        <v>1.7355300000000001E-2</v>
      </c>
      <c r="L129" s="76">
        <v>1.3447100000000001E-6</v>
      </c>
      <c r="M129" s="76">
        <v>0.77816700000000005</v>
      </c>
      <c r="N129" s="76">
        <v>10.530799999999999</v>
      </c>
      <c r="O129" s="76">
        <v>2.99081E-2</v>
      </c>
      <c r="P129" s="76">
        <v>1.1816799999999999E-6</v>
      </c>
      <c r="Q129" s="76">
        <v>8.6159800000000005E-3</v>
      </c>
      <c r="R129" s="76">
        <v>4.5495200000000002</v>
      </c>
      <c r="S129" s="76">
        <v>-4.97573E-7</v>
      </c>
      <c r="T129" s="76">
        <v>-1.9441300000000001E-3</v>
      </c>
      <c r="U129" s="76">
        <v>100.67700000000001</v>
      </c>
      <c r="V129" s="79">
        <f t="shared" si="0"/>
        <v>96.127480000000006</v>
      </c>
      <c r="W129" s="111"/>
      <c r="X129" s="319">
        <v>2.9939900000000002</v>
      </c>
      <c r="Y129" s="88">
        <v>2.9675699999999998</v>
      </c>
      <c r="Z129" s="88">
        <v>2.0227299999999999E-3</v>
      </c>
      <c r="AA129" s="88">
        <v>8.6756199999999997E-8</v>
      </c>
      <c r="AB129" s="88">
        <v>9.0035699999999997E-8</v>
      </c>
      <c r="AC129" s="88">
        <v>5.0386800000000002E-2</v>
      </c>
      <c r="AD129" s="88">
        <v>1.1532000000000001E-3</v>
      </c>
      <c r="AE129" s="88">
        <v>1.1051099999999999E-2</v>
      </c>
      <c r="AF129" s="88">
        <v>1.2249299999999999E-3</v>
      </c>
      <c r="AG129" s="88">
        <v>3.4712E-8</v>
      </c>
      <c r="AH129" s="88">
        <v>9.9385899999999999E-2</v>
      </c>
      <c r="AI129" s="88">
        <v>0.88496200000000003</v>
      </c>
      <c r="AJ129" s="88">
        <v>1.26647E-3</v>
      </c>
      <c r="AK129" s="88">
        <v>2.46178E-7</v>
      </c>
      <c r="AL129" s="88">
        <v>9.6187300000000002E-4</v>
      </c>
      <c r="AM129" s="88">
        <v>1.9990399999999999</v>
      </c>
      <c r="AN129" s="88">
        <v>7.0130100000000004</v>
      </c>
      <c r="AO129" s="111"/>
      <c r="AP129" s="320">
        <v>4.1162999999999998E-3</v>
      </c>
      <c r="AQ129" s="320">
        <v>4.4179099999999997E-3</v>
      </c>
      <c r="AR129" s="320">
        <v>0.337696</v>
      </c>
      <c r="AS129" s="320">
        <v>0</v>
      </c>
      <c r="AT129" s="320">
        <v>0</v>
      </c>
      <c r="AU129" s="320">
        <v>2.2771599999999999E-2</v>
      </c>
      <c r="AV129" s="320">
        <v>0.70983200000000002</v>
      </c>
      <c r="AW129" s="320">
        <v>5.7754199999999999E-2</v>
      </c>
      <c r="AX129" s="320">
        <v>0.37516300000000002</v>
      </c>
      <c r="AY129" s="320">
        <v>0</v>
      </c>
      <c r="AZ129" s="320">
        <v>2.0866300000000001E-2</v>
      </c>
      <c r="BA129" s="320">
        <v>6.5450200000000004E-3</v>
      </c>
      <c r="BB129" s="320">
        <v>0.424012</v>
      </c>
      <c r="BC129" s="320">
        <v>0</v>
      </c>
      <c r="BD129" s="320">
        <v>0.48330499999999998</v>
      </c>
      <c r="BE129" s="320"/>
      <c r="BF129" s="87">
        <v>511.51900000000001</v>
      </c>
      <c r="BG129" s="87">
        <v>452.31400000000002</v>
      </c>
      <c r="BH129" s="87">
        <v>94.265699999999995</v>
      </c>
      <c r="BI129" s="87">
        <v>109.429</v>
      </c>
      <c r="BJ129" s="87">
        <v>42.748100000000001</v>
      </c>
      <c r="BK129" s="87">
        <v>169.94399999999999</v>
      </c>
      <c r="BL129" s="87">
        <v>54.867199999999997</v>
      </c>
      <c r="BM129" s="87">
        <v>104.262</v>
      </c>
      <c r="BN129" s="87">
        <v>131.52000000000001</v>
      </c>
      <c r="BO129" s="87">
        <v>81.665099999999995</v>
      </c>
      <c r="BP129" s="87">
        <v>78.029799999999994</v>
      </c>
      <c r="BQ129" s="87">
        <v>210.779</v>
      </c>
      <c r="BR129" s="87">
        <v>64.226600000000005</v>
      </c>
      <c r="BS129" s="87">
        <v>40.863</v>
      </c>
      <c r="BT129" s="87">
        <v>74.305400000000006</v>
      </c>
      <c r="BU129" s="320"/>
      <c r="BV129" s="320">
        <v>5.8029299999999999E-2</v>
      </c>
      <c r="BW129" s="320">
        <v>4.9762199999999999E-2</v>
      </c>
      <c r="BX129" s="320">
        <v>3.8208199999999998E-2</v>
      </c>
      <c r="BY129" s="320">
        <v>2.8041400000000001E-2</v>
      </c>
      <c r="BZ129" s="320">
        <v>5.89866E-2</v>
      </c>
      <c r="CA129" s="320">
        <v>3.3886100000000002E-2</v>
      </c>
      <c r="CB129" s="320">
        <v>4.2157300000000002E-2</v>
      </c>
      <c r="CC129" s="320">
        <v>1.4805499999999999E-2</v>
      </c>
      <c r="CD129" s="320">
        <v>1.8879799999999999E-2</v>
      </c>
      <c r="CE129" s="320">
        <v>6.5724099999999994E-2</v>
      </c>
      <c r="CF129" s="320">
        <v>1.9740600000000001E-2</v>
      </c>
      <c r="CG129" s="320">
        <v>2.7804200000000001E-2</v>
      </c>
      <c r="CH129" s="320">
        <v>3.5770799999999998E-2</v>
      </c>
      <c r="CI129" s="320">
        <v>0.114963</v>
      </c>
      <c r="CJ129" s="321">
        <v>9.2319199999999994E-3</v>
      </c>
    </row>
    <row r="130" spans="1:88">
      <c r="A130" s="117">
        <v>39</v>
      </c>
      <c r="B130" s="1" t="s">
        <v>498</v>
      </c>
      <c r="C130" s="76">
        <v>44.971400000000003</v>
      </c>
      <c r="D130" s="76">
        <v>38.300199999999997</v>
      </c>
      <c r="E130" s="76">
        <v>2.1809499999999999E-2</v>
      </c>
      <c r="F130" s="76">
        <v>1.6663400000000001E-6</v>
      </c>
      <c r="G130" s="76">
        <v>9.2471299999999992E-3</v>
      </c>
      <c r="H130" s="76">
        <v>0.771088</v>
      </c>
      <c r="I130" s="76">
        <v>2.0671399999999999E-2</v>
      </c>
      <c r="J130" s="76">
        <v>0.10111299999999999</v>
      </c>
      <c r="K130" s="76">
        <v>7.3360300000000003E-2</v>
      </c>
      <c r="L130" s="76">
        <v>2.1652399999999999E-2</v>
      </c>
      <c r="M130" s="76">
        <v>0.75610900000000003</v>
      </c>
      <c r="N130" s="76">
        <v>10.3269</v>
      </c>
      <c r="O130" s="76">
        <v>1.39849E-6</v>
      </c>
      <c r="P130" s="76">
        <v>1.1824999999999999E-6</v>
      </c>
      <c r="Q130" s="76">
        <v>1.00794E-6</v>
      </c>
      <c r="R130" s="76">
        <v>4.5224799999999998</v>
      </c>
      <c r="S130" s="76">
        <v>-4.9791600000000005E-7</v>
      </c>
      <c r="T130" s="76">
        <v>-2.27435E-7</v>
      </c>
      <c r="U130" s="76">
        <v>99.896000000000001</v>
      </c>
      <c r="V130" s="79">
        <f t="shared" si="0"/>
        <v>95.373519999999999</v>
      </c>
      <c r="W130" s="111"/>
      <c r="X130" s="319">
        <v>2.9815399999999999</v>
      </c>
      <c r="Y130" s="88">
        <v>2.99268</v>
      </c>
      <c r="Z130" s="88">
        <v>1.0878000000000001E-3</v>
      </c>
      <c r="AA130" s="88">
        <v>8.7345999999999993E-8</v>
      </c>
      <c r="AB130" s="88">
        <v>4.9153499999999998E-4</v>
      </c>
      <c r="AC130" s="88">
        <v>4.2753899999999997E-2</v>
      </c>
      <c r="AD130" s="88">
        <v>1.1608E-3</v>
      </c>
      <c r="AE130" s="88">
        <v>9.9935700000000002E-3</v>
      </c>
      <c r="AF130" s="88">
        <v>5.2112E-3</v>
      </c>
      <c r="AG130" s="88">
        <v>5.6254000000000005E-4</v>
      </c>
      <c r="AH130" s="88">
        <v>9.7192899999999999E-2</v>
      </c>
      <c r="AI130" s="88">
        <v>0.87344100000000002</v>
      </c>
      <c r="AJ130" s="88">
        <v>5.9602400000000002E-8</v>
      </c>
      <c r="AK130" s="88">
        <v>2.4793999999999998E-7</v>
      </c>
      <c r="AL130" s="88">
        <v>1.13252E-7</v>
      </c>
      <c r="AM130" s="88">
        <v>2</v>
      </c>
      <c r="AN130" s="88">
        <v>7.0061099999999996</v>
      </c>
      <c r="AO130" s="111"/>
      <c r="AP130" s="320">
        <v>4.1437699999999997E-3</v>
      </c>
      <c r="AQ130" s="320">
        <v>4.4138500000000004E-3</v>
      </c>
      <c r="AR130" s="320">
        <v>0.61462899999999998</v>
      </c>
      <c r="AS130" s="320">
        <v>0</v>
      </c>
      <c r="AT130" s="320">
        <v>2.2441200000000001</v>
      </c>
      <c r="AU130" s="320">
        <v>2.5503700000000001E-2</v>
      </c>
      <c r="AV130" s="320">
        <v>0.71447700000000003</v>
      </c>
      <c r="AW130" s="320">
        <v>6.2959200000000007E-2</v>
      </c>
      <c r="AX130" s="320">
        <v>9.36559E-2</v>
      </c>
      <c r="AY130" s="320">
        <v>0.962862</v>
      </c>
      <c r="AZ130" s="320">
        <v>2.12397E-2</v>
      </c>
      <c r="BA130" s="320">
        <v>6.6184700000000004E-3</v>
      </c>
      <c r="BB130" s="320">
        <v>0</v>
      </c>
      <c r="BC130" s="320">
        <v>0</v>
      </c>
      <c r="BD130" s="320">
        <v>0</v>
      </c>
      <c r="BE130" s="320"/>
      <c r="BF130" s="87">
        <v>512.20899999999995</v>
      </c>
      <c r="BG130" s="87">
        <v>440.15800000000002</v>
      </c>
      <c r="BH130" s="87">
        <v>95.009500000000003</v>
      </c>
      <c r="BI130" s="87">
        <v>111.113</v>
      </c>
      <c r="BJ130" s="87">
        <v>44.351399999999998</v>
      </c>
      <c r="BK130" s="87">
        <v>170.36199999999999</v>
      </c>
      <c r="BL130" s="87">
        <v>55.255099999999999</v>
      </c>
      <c r="BM130" s="87">
        <v>104.57299999999999</v>
      </c>
      <c r="BN130" s="87">
        <v>124.363</v>
      </c>
      <c r="BO130" s="87">
        <v>75.936800000000005</v>
      </c>
      <c r="BP130" s="87">
        <v>78.571600000000004</v>
      </c>
      <c r="BQ130" s="87">
        <v>216.35400000000001</v>
      </c>
      <c r="BR130" s="87">
        <v>70.302199999999999</v>
      </c>
      <c r="BS130" s="87">
        <v>37.823599999999999</v>
      </c>
      <c r="BT130" s="87">
        <v>79.170199999999994</v>
      </c>
      <c r="BU130" s="320"/>
      <c r="BV130" s="320">
        <v>5.8177699999999999E-2</v>
      </c>
      <c r="BW130" s="320">
        <v>4.8392900000000003E-2</v>
      </c>
      <c r="BX130" s="320">
        <v>3.8515000000000001E-2</v>
      </c>
      <c r="BY130" s="320">
        <v>2.84821E-2</v>
      </c>
      <c r="BZ130" s="320">
        <v>6.12124E-2</v>
      </c>
      <c r="CA130" s="320">
        <v>3.3971500000000002E-2</v>
      </c>
      <c r="CB130" s="320">
        <v>4.2460999999999999E-2</v>
      </c>
      <c r="CC130" s="320">
        <v>1.4834E-2</v>
      </c>
      <c r="CD130" s="320">
        <v>1.78503E-2</v>
      </c>
      <c r="CE130" s="320">
        <v>6.1123200000000003E-2</v>
      </c>
      <c r="CF130" s="320">
        <v>1.9851899999999999E-2</v>
      </c>
      <c r="CG130" s="320">
        <v>2.8542600000000001E-2</v>
      </c>
      <c r="CH130" s="320">
        <v>3.9204299999999997E-2</v>
      </c>
      <c r="CI130" s="320">
        <v>0.106485</v>
      </c>
      <c r="CJ130" s="321">
        <v>9.8387700000000002E-3</v>
      </c>
    </row>
    <row r="131" spans="1:88">
      <c r="A131" s="117">
        <v>40</v>
      </c>
      <c r="B131" s="1" t="s">
        <v>499</v>
      </c>
      <c r="C131" s="76">
        <v>45.354300000000002</v>
      </c>
      <c r="D131" s="76">
        <v>38.249499999999998</v>
      </c>
      <c r="E131" s="76">
        <v>5.1844500000000002E-2</v>
      </c>
      <c r="F131" s="76">
        <v>3.45963E-3</v>
      </c>
      <c r="G131" s="76">
        <v>9.2457500000000005E-3</v>
      </c>
      <c r="H131" s="76">
        <v>0.90175300000000003</v>
      </c>
      <c r="I131" s="76">
        <v>1.39879E-6</v>
      </c>
      <c r="J131" s="76">
        <v>8.3086999999999994E-2</v>
      </c>
      <c r="K131" s="76">
        <v>2.8008999999999999E-2</v>
      </c>
      <c r="L131" s="76">
        <v>1.62582E-2</v>
      </c>
      <c r="M131" s="76">
        <v>0.67103999999999997</v>
      </c>
      <c r="N131" s="76">
        <v>10.6289</v>
      </c>
      <c r="O131" s="76">
        <v>1.4978999999999999E-2</v>
      </c>
      <c r="P131" s="76">
        <v>1.1824699999999999E-6</v>
      </c>
      <c r="Q131" s="76">
        <v>7.55457E-3</v>
      </c>
      <c r="R131" s="76">
        <v>4.5438499999999999</v>
      </c>
      <c r="S131" s="76">
        <v>-4.9790499999999996E-7</v>
      </c>
      <c r="T131" s="76">
        <v>-1.7046299999999999E-3</v>
      </c>
      <c r="U131" s="76">
        <v>100.562</v>
      </c>
      <c r="V131" s="79">
        <f t="shared" si="0"/>
        <v>96.018149999999991</v>
      </c>
      <c r="W131" s="111"/>
      <c r="X131" s="319">
        <v>2.9915099999999999</v>
      </c>
      <c r="Y131" s="88">
        <v>2.9733999999999998</v>
      </c>
      <c r="Z131" s="88">
        <v>2.5726199999999999E-3</v>
      </c>
      <c r="AA131" s="88">
        <v>1.8041699999999999E-4</v>
      </c>
      <c r="AB131" s="88">
        <v>4.8894300000000004E-4</v>
      </c>
      <c r="AC131" s="88">
        <v>4.9742500000000002E-2</v>
      </c>
      <c r="AD131" s="88">
        <v>7.8146899999999999E-8</v>
      </c>
      <c r="AE131" s="88">
        <v>8.1698499999999993E-3</v>
      </c>
      <c r="AF131" s="88">
        <v>1.9794399999999998E-3</v>
      </c>
      <c r="AG131" s="88">
        <v>4.2023100000000002E-4</v>
      </c>
      <c r="AH131" s="88">
        <v>8.5815900000000001E-2</v>
      </c>
      <c r="AI131" s="88">
        <v>0.89437500000000003</v>
      </c>
      <c r="AJ131" s="88">
        <v>6.3511899999999996E-4</v>
      </c>
      <c r="AK131" s="88">
        <v>2.4666400000000002E-7</v>
      </c>
      <c r="AL131" s="88">
        <v>8.4448100000000001E-4</v>
      </c>
      <c r="AM131" s="88">
        <v>1.99916</v>
      </c>
      <c r="AN131" s="88">
        <v>7.00929</v>
      </c>
      <c r="AO131" s="111"/>
      <c r="AP131" s="320">
        <v>4.1258199999999997E-3</v>
      </c>
      <c r="AQ131" s="320">
        <v>4.4178200000000003E-3</v>
      </c>
      <c r="AR131" s="320">
        <v>0.26829999999999998</v>
      </c>
      <c r="AS131" s="320">
        <v>2.6997900000000001</v>
      </c>
      <c r="AT131" s="320">
        <v>2.09043</v>
      </c>
      <c r="AU131" s="320">
        <v>2.3045E-2</v>
      </c>
      <c r="AV131" s="320">
        <v>0</v>
      </c>
      <c r="AW131" s="320">
        <v>7.45556E-2</v>
      </c>
      <c r="AX131" s="320">
        <v>0.21784700000000001</v>
      </c>
      <c r="AY131" s="320">
        <v>1.2581</v>
      </c>
      <c r="AZ131" s="320">
        <v>2.2748500000000001E-2</v>
      </c>
      <c r="BA131" s="320">
        <v>6.5211100000000001E-3</v>
      </c>
      <c r="BB131" s="320">
        <v>0.86240000000000006</v>
      </c>
      <c r="BC131" s="320">
        <v>0</v>
      </c>
      <c r="BD131" s="320">
        <v>0.53012300000000001</v>
      </c>
      <c r="BE131" s="320"/>
      <c r="BF131" s="87">
        <v>527.10799999999995</v>
      </c>
      <c r="BG131" s="87">
        <v>434.87400000000002</v>
      </c>
      <c r="BH131" s="87">
        <v>93.067099999999996</v>
      </c>
      <c r="BI131" s="87">
        <v>108.717</v>
      </c>
      <c r="BJ131" s="87">
        <v>41.204900000000002</v>
      </c>
      <c r="BK131" s="87">
        <v>171.095</v>
      </c>
      <c r="BL131" s="87">
        <v>59.625300000000003</v>
      </c>
      <c r="BM131" s="87">
        <v>106.017</v>
      </c>
      <c r="BN131" s="87">
        <v>119.53400000000001</v>
      </c>
      <c r="BO131" s="87">
        <v>74.891800000000003</v>
      </c>
      <c r="BP131" s="87">
        <v>77.316199999999995</v>
      </c>
      <c r="BQ131" s="87">
        <v>212.80199999999999</v>
      </c>
      <c r="BR131" s="87">
        <v>67.616699999999994</v>
      </c>
      <c r="BS131" s="87">
        <v>41.517299999999999</v>
      </c>
      <c r="BT131" s="87">
        <v>71.662599999999998</v>
      </c>
      <c r="BU131" s="320"/>
      <c r="BV131" s="320">
        <v>5.9786600000000002E-2</v>
      </c>
      <c r="BW131" s="320">
        <v>4.7812599999999997E-2</v>
      </c>
      <c r="BX131" s="320">
        <v>3.7725000000000002E-2</v>
      </c>
      <c r="BY131" s="320">
        <v>2.7860699999999999E-2</v>
      </c>
      <c r="BZ131" s="320">
        <v>5.6861299999999997E-2</v>
      </c>
      <c r="CA131" s="320">
        <v>3.4117300000000003E-2</v>
      </c>
      <c r="CB131" s="320">
        <v>4.5815700000000001E-2</v>
      </c>
      <c r="CC131" s="320">
        <v>1.50446E-2</v>
      </c>
      <c r="CD131" s="320">
        <v>1.7160600000000002E-2</v>
      </c>
      <c r="CE131" s="320">
        <v>6.0277400000000002E-2</v>
      </c>
      <c r="CF131" s="320">
        <v>1.9567899999999999E-2</v>
      </c>
      <c r="CG131" s="320">
        <v>2.8065400000000001E-2</v>
      </c>
      <c r="CH131" s="320">
        <v>3.7651700000000003E-2</v>
      </c>
      <c r="CI131" s="320">
        <v>0.116881</v>
      </c>
      <c r="CJ131" s="321">
        <v>8.9006799999999994E-3</v>
      </c>
    </row>
    <row r="132" spans="1:88">
      <c r="A132" s="117">
        <v>41</v>
      </c>
      <c r="B132" s="1" t="s">
        <v>500</v>
      </c>
      <c r="C132" s="76">
        <v>46.340899999999998</v>
      </c>
      <c r="D132" s="76">
        <v>36.671100000000003</v>
      </c>
      <c r="E132" s="76">
        <v>3.5430400000000001E-2</v>
      </c>
      <c r="F132" s="76">
        <v>1.6666399999999999E-6</v>
      </c>
      <c r="G132" s="76">
        <v>1.7053499999999999E-6</v>
      </c>
      <c r="H132" s="76">
        <v>0.80967100000000003</v>
      </c>
      <c r="I132" s="76">
        <v>3.09777E-2</v>
      </c>
      <c r="J132" s="76">
        <v>0.99518099999999998</v>
      </c>
      <c r="K132" s="76">
        <v>0.14652599999999999</v>
      </c>
      <c r="L132" s="76">
        <v>1.34489E-6</v>
      </c>
      <c r="M132" s="76">
        <v>0.73154799999999998</v>
      </c>
      <c r="N132" s="76">
        <v>9.4072600000000008</v>
      </c>
      <c r="O132" s="76">
        <v>1.49622E-2</v>
      </c>
      <c r="P132" s="76">
        <v>1.1813100000000001E-6</v>
      </c>
      <c r="Q132" s="76">
        <v>8.6567899999999993E-3</v>
      </c>
      <c r="R132" s="76">
        <v>4.5395399999999997</v>
      </c>
      <c r="S132" s="76">
        <v>-4.9741700000000004E-7</v>
      </c>
      <c r="T132" s="76">
        <v>-1.95334E-3</v>
      </c>
      <c r="U132" s="76">
        <v>99.729900000000001</v>
      </c>
      <c r="V132" s="79">
        <f t="shared" si="0"/>
        <v>95.190359999999998</v>
      </c>
      <c r="W132" s="111"/>
      <c r="X132" s="319">
        <v>3.0592999999999999</v>
      </c>
      <c r="Y132" s="88">
        <v>2.85324</v>
      </c>
      <c r="Z132" s="88">
        <v>1.75968E-3</v>
      </c>
      <c r="AA132" s="88">
        <v>8.6991100000000007E-8</v>
      </c>
      <c r="AB132" s="88">
        <v>9.0264099999999999E-8</v>
      </c>
      <c r="AC132" s="88">
        <v>4.4702800000000001E-2</v>
      </c>
      <c r="AD132" s="88">
        <v>1.73218E-3</v>
      </c>
      <c r="AE132" s="88">
        <v>9.7941899999999998E-2</v>
      </c>
      <c r="AF132" s="88">
        <v>1.0364399999999999E-2</v>
      </c>
      <c r="AG132" s="88">
        <v>3.4792800000000002E-8</v>
      </c>
      <c r="AH132" s="88">
        <v>9.3636999999999998E-2</v>
      </c>
      <c r="AI132" s="88">
        <v>0.79228200000000004</v>
      </c>
      <c r="AJ132" s="88">
        <v>6.3496899999999998E-4</v>
      </c>
      <c r="AK132" s="88">
        <v>2.4664100000000002E-7</v>
      </c>
      <c r="AL132" s="88">
        <v>9.68551E-4</v>
      </c>
      <c r="AM132" s="88">
        <v>1.9990300000000001</v>
      </c>
      <c r="AN132" s="88">
        <v>6.9555999999999996</v>
      </c>
      <c r="AO132" s="111"/>
      <c r="AP132" s="320">
        <v>4.0756999999999998E-3</v>
      </c>
      <c r="AQ132" s="320">
        <v>4.5200099999999997E-3</v>
      </c>
      <c r="AR132" s="320">
        <v>0.402721</v>
      </c>
      <c r="AS132" s="320">
        <v>0</v>
      </c>
      <c r="AT132" s="320">
        <v>0</v>
      </c>
      <c r="AU132" s="320">
        <v>2.46783E-2</v>
      </c>
      <c r="AV132" s="320">
        <v>0.49948500000000001</v>
      </c>
      <c r="AW132" s="320">
        <v>1.35537E-2</v>
      </c>
      <c r="AX132" s="320">
        <v>5.46057E-2</v>
      </c>
      <c r="AY132" s="320">
        <v>0</v>
      </c>
      <c r="AZ132" s="320">
        <v>2.1579000000000001E-2</v>
      </c>
      <c r="BA132" s="320">
        <v>6.9440099999999996E-3</v>
      </c>
      <c r="BB132" s="320">
        <v>0.88119400000000003</v>
      </c>
      <c r="BC132" s="320">
        <v>0</v>
      </c>
      <c r="BD132" s="320">
        <v>0.48594900000000002</v>
      </c>
      <c r="BE132" s="320"/>
      <c r="BF132" s="87">
        <v>518.85</v>
      </c>
      <c r="BG132" s="87">
        <v>410.21699999999998</v>
      </c>
      <c r="BH132" s="87">
        <v>99.138400000000004</v>
      </c>
      <c r="BI132" s="87">
        <v>106.047</v>
      </c>
      <c r="BJ132" s="87">
        <v>40.323799999999999</v>
      </c>
      <c r="BK132" s="87">
        <v>170.09299999999999</v>
      </c>
      <c r="BL132" s="87">
        <v>56.924700000000001</v>
      </c>
      <c r="BM132" s="87">
        <v>103.242</v>
      </c>
      <c r="BN132" s="87">
        <v>133.06</v>
      </c>
      <c r="BO132" s="87">
        <v>75.693799999999996</v>
      </c>
      <c r="BP132" s="87">
        <v>77.212000000000003</v>
      </c>
      <c r="BQ132" s="87">
        <v>215.99799999999999</v>
      </c>
      <c r="BR132" s="87">
        <v>69.179500000000004</v>
      </c>
      <c r="BS132" s="87">
        <v>37.794899999999998</v>
      </c>
      <c r="BT132" s="87">
        <v>74.895099999999999</v>
      </c>
      <c r="BU132" s="320"/>
      <c r="BV132" s="320">
        <v>5.8791299999999998E-2</v>
      </c>
      <c r="BW132" s="320">
        <v>4.5351599999999999E-2</v>
      </c>
      <c r="BX132" s="320">
        <v>4.0189000000000002E-2</v>
      </c>
      <c r="BY132" s="320">
        <v>2.7188500000000001E-2</v>
      </c>
      <c r="BZ132" s="320">
        <v>5.5660300000000003E-2</v>
      </c>
      <c r="CA132" s="320">
        <v>3.3928600000000003E-2</v>
      </c>
      <c r="CB132" s="320">
        <v>4.3756700000000003E-2</v>
      </c>
      <c r="CC132" s="320">
        <v>1.46441E-2</v>
      </c>
      <c r="CD132" s="320">
        <v>1.90864E-2</v>
      </c>
      <c r="CE132" s="320">
        <v>6.0926500000000001E-2</v>
      </c>
      <c r="CF132" s="320">
        <v>1.9500900000000002E-2</v>
      </c>
      <c r="CG132" s="320">
        <v>2.8540200000000002E-2</v>
      </c>
      <c r="CH132" s="320">
        <v>3.8478600000000002E-2</v>
      </c>
      <c r="CI132" s="320">
        <v>0.106298</v>
      </c>
      <c r="CJ132" s="321">
        <v>9.3318900000000007E-3</v>
      </c>
    </row>
    <row r="133" spans="1:88">
      <c r="A133" s="117">
        <v>42</v>
      </c>
      <c r="B133" s="1" t="s">
        <v>501</v>
      </c>
      <c r="C133" s="76">
        <v>45.307000000000002</v>
      </c>
      <c r="D133" s="76">
        <v>38.200200000000002</v>
      </c>
      <c r="E133" s="76">
        <v>9.2557299999999995E-2</v>
      </c>
      <c r="F133" s="76">
        <v>6.8975E-3</v>
      </c>
      <c r="G133" s="76">
        <v>1.7054400000000001E-6</v>
      </c>
      <c r="H133" s="76">
        <v>0.69647800000000004</v>
      </c>
      <c r="I133" s="76">
        <v>1.0299000000000001E-2</v>
      </c>
      <c r="J133" s="76">
        <v>0.10865</v>
      </c>
      <c r="K133" s="76">
        <v>8.6699299999999993E-3</v>
      </c>
      <c r="L133" s="76">
        <v>2.16546E-2</v>
      </c>
      <c r="M133" s="76">
        <v>0.87473400000000001</v>
      </c>
      <c r="N133" s="76">
        <v>10.2591</v>
      </c>
      <c r="O133" s="76">
        <v>1.39783E-6</v>
      </c>
      <c r="P133" s="76">
        <v>1.18272E-6</v>
      </c>
      <c r="Q133" s="76">
        <v>6.4703E-3</v>
      </c>
      <c r="R133" s="76">
        <v>4.5355600000000003</v>
      </c>
      <c r="S133" s="76">
        <v>-4.9801E-7</v>
      </c>
      <c r="T133" s="76">
        <v>-1.4599700000000001E-3</v>
      </c>
      <c r="U133" s="76">
        <v>100.127</v>
      </c>
      <c r="V133" s="79">
        <f t="shared" si="0"/>
        <v>95.591439999999992</v>
      </c>
      <c r="W133" s="111"/>
      <c r="X133" s="319">
        <v>2.99403</v>
      </c>
      <c r="Y133" s="88">
        <v>2.9751799999999999</v>
      </c>
      <c r="Z133" s="88">
        <v>4.6015300000000004E-3</v>
      </c>
      <c r="AA133" s="88">
        <v>3.6037800000000001E-4</v>
      </c>
      <c r="AB133" s="88">
        <v>9.0358900000000003E-8</v>
      </c>
      <c r="AC133" s="88">
        <v>3.8491699999999997E-2</v>
      </c>
      <c r="AD133" s="88">
        <v>5.7646100000000001E-4</v>
      </c>
      <c r="AE133" s="88">
        <v>1.0703499999999999E-2</v>
      </c>
      <c r="AF133" s="88">
        <v>6.1387499999999995E-4</v>
      </c>
      <c r="AG133" s="88">
        <v>5.6077000000000004E-4</v>
      </c>
      <c r="AH133" s="88">
        <v>0.112076</v>
      </c>
      <c r="AI133" s="88">
        <v>0.86488299999999996</v>
      </c>
      <c r="AJ133" s="88">
        <v>5.9380800000000003E-8</v>
      </c>
      <c r="AK133" s="88">
        <v>2.4718200000000002E-7</v>
      </c>
      <c r="AL133" s="88">
        <v>7.2464199999999995E-4</v>
      </c>
      <c r="AM133" s="88">
        <v>1.9992799999999999</v>
      </c>
      <c r="AN133" s="88">
        <v>7.0020800000000003</v>
      </c>
      <c r="AO133" s="111"/>
      <c r="AP133" s="320">
        <v>4.1263200000000002E-3</v>
      </c>
      <c r="AQ133" s="320">
        <v>4.4162799999999999E-3</v>
      </c>
      <c r="AR133" s="320">
        <v>0.15546699999999999</v>
      </c>
      <c r="AS133" s="320">
        <v>1.3367</v>
      </c>
      <c r="AT133" s="320">
        <v>0</v>
      </c>
      <c r="AU133" s="320">
        <v>2.7654100000000001E-2</v>
      </c>
      <c r="AV133" s="320">
        <v>1.4732099999999999</v>
      </c>
      <c r="AW133" s="320">
        <v>6.0577300000000001E-2</v>
      </c>
      <c r="AX133" s="320">
        <v>0.74402299999999999</v>
      </c>
      <c r="AY133" s="320">
        <v>0.92781800000000003</v>
      </c>
      <c r="AZ133" s="320">
        <v>1.9572699999999998E-2</v>
      </c>
      <c r="BA133" s="320">
        <v>6.6329500000000003E-3</v>
      </c>
      <c r="BB133" s="320">
        <v>0</v>
      </c>
      <c r="BC133" s="320">
        <v>0</v>
      </c>
      <c r="BD133" s="320">
        <v>0.60546199999999994</v>
      </c>
      <c r="BE133" s="320"/>
      <c r="BF133" s="87">
        <v>531.96699999999998</v>
      </c>
      <c r="BG133" s="87">
        <v>426.44499999999999</v>
      </c>
      <c r="BH133" s="87">
        <v>88.814800000000005</v>
      </c>
      <c r="BI133" s="87">
        <v>106.608</v>
      </c>
      <c r="BJ133" s="87">
        <v>41.1267</v>
      </c>
      <c r="BK133" s="87">
        <v>176.55500000000001</v>
      </c>
      <c r="BL133" s="87">
        <v>58.072299999999998</v>
      </c>
      <c r="BM133" s="87">
        <v>107.91500000000001</v>
      </c>
      <c r="BN133" s="87">
        <v>132.541</v>
      </c>
      <c r="BO133" s="87">
        <v>73.042900000000003</v>
      </c>
      <c r="BP133" s="87">
        <v>80.589299999999994</v>
      </c>
      <c r="BQ133" s="87">
        <v>208.517</v>
      </c>
      <c r="BR133" s="87">
        <v>75.990200000000002</v>
      </c>
      <c r="BS133" s="87">
        <v>36.6783</v>
      </c>
      <c r="BT133" s="87">
        <v>70.372699999999995</v>
      </c>
      <c r="BU133" s="320"/>
      <c r="BV133" s="320">
        <v>6.0395400000000002E-2</v>
      </c>
      <c r="BW133" s="320">
        <v>4.6901900000000003E-2</v>
      </c>
      <c r="BX133" s="320">
        <v>3.6007200000000003E-2</v>
      </c>
      <c r="BY133" s="320">
        <v>2.7335700000000001E-2</v>
      </c>
      <c r="BZ133" s="320">
        <v>5.6771500000000003E-2</v>
      </c>
      <c r="CA133" s="320">
        <v>3.52108E-2</v>
      </c>
      <c r="CB133" s="320">
        <v>4.4633199999999998E-2</v>
      </c>
      <c r="CC133" s="320">
        <v>1.5314700000000001E-2</v>
      </c>
      <c r="CD133" s="320">
        <v>1.9025199999999999E-2</v>
      </c>
      <c r="CE133" s="320">
        <v>5.8799700000000003E-2</v>
      </c>
      <c r="CF133" s="320">
        <v>2.0342300000000001E-2</v>
      </c>
      <c r="CG133" s="320">
        <v>2.7518399999999998E-2</v>
      </c>
      <c r="CH133" s="320">
        <v>4.2356199999999997E-2</v>
      </c>
      <c r="CI133" s="320">
        <v>0.10328</v>
      </c>
      <c r="CJ133" s="321">
        <v>8.7491300000000008E-3</v>
      </c>
    </row>
    <row r="134" spans="1:88">
      <c r="A134" s="117">
        <v>43</v>
      </c>
      <c r="B134" s="1" t="s">
        <v>502</v>
      </c>
      <c r="C134" s="76">
        <v>45.57</v>
      </c>
      <c r="D134" s="76">
        <v>37.939100000000003</v>
      </c>
      <c r="E134" s="76">
        <v>0.14154700000000001</v>
      </c>
      <c r="F134" s="76">
        <v>8.6135699999999992E-3</v>
      </c>
      <c r="G134" s="76">
        <v>1.7050800000000001E-6</v>
      </c>
      <c r="H134" s="76">
        <v>0.72178399999999998</v>
      </c>
      <c r="I134" s="76">
        <v>1.39885E-6</v>
      </c>
      <c r="J134" s="76">
        <v>0.20016</v>
      </c>
      <c r="K134" s="76">
        <v>1.4484899999999999E-6</v>
      </c>
      <c r="L134" s="76">
        <v>1.0785100000000001E-2</v>
      </c>
      <c r="M134" s="76">
        <v>0.80616299999999996</v>
      </c>
      <c r="N134" s="76">
        <v>10.4346</v>
      </c>
      <c r="O134" s="76">
        <v>7.4584999999999999E-3</v>
      </c>
      <c r="P134" s="76">
        <v>0.16320299999999999</v>
      </c>
      <c r="Q134" s="76">
        <v>3.2253999999999998E-3</v>
      </c>
      <c r="R134" s="76">
        <v>4.4678199999999997</v>
      </c>
      <c r="S134" s="76">
        <v>-6.8720299999999998E-2</v>
      </c>
      <c r="T134" s="76">
        <v>-7.2778600000000001E-4</v>
      </c>
      <c r="U134" s="76">
        <v>100.405</v>
      </c>
      <c r="V134" s="79">
        <f t="shared" si="0"/>
        <v>95.937179999999998</v>
      </c>
      <c r="W134" s="111"/>
      <c r="X134" s="319">
        <v>3.0055800000000001</v>
      </c>
      <c r="Y134" s="88">
        <v>2.9491100000000001</v>
      </c>
      <c r="Z134" s="88">
        <v>7.0234299999999998E-3</v>
      </c>
      <c r="AA134" s="88">
        <v>4.4916500000000001E-4</v>
      </c>
      <c r="AB134" s="88">
        <v>9.0164600000000005E-8</v>
      </c>
      <c r="AC134" s="88">
        <v>3.9812899999999998E-2</v>
      </c>
      <c r="AD134" s="88">
        <v>7.8145399999999998E-8</v>
      </c>
      <c r="AE134" s="88">
        <v>1.9680400000000001E-2</v>
      </c>
      <c r="AF134" s="88">
        <v>1.02362E-7</v>
      </c>
      <c r="AG134" s="88">
        <v>2.7875099999999999E-4</v>
      </c>
      <c r="AH134" s="88">
        <v>0.10309</v>
      </c>
      <c r="AI134" s="88">
        <v>0.87797499999999995</v>
      </c>
      <c r="AJ134" s="88">
        <v>3.16228E-4</v>
      </c>
      <c r="AK134" s="88">
        <v>3.40424E-2</v>
      </c>
      <c r="AL134" s="88">
        <v>3.6052799999999999E-4</v>
      </c>
      <c r="AM134" s="88">
        <v>1.9656</v>
      </c>
      <c r="AN134" s="88">
        <v>7.0033099999999999</v>
      </c>
      <c r="AO134" s="111"/>
      <c r="AP134" s="320">
        <v>4.10897E-3</v>
      </c>
      <c r="AQ134" s="320">
        <v>4.4346999999999998E-3</v>
      </c>
      <c r="AR134" s="320">
        <v>0.106646</v>
      </c>
      <c r="AS134" s="320">
        <v>1.1128499999999999</v>
      </c>
      <c r="AT134" s="320">
        <v>0</v>
      </c>
      <c r="AU134" s="320">
        <v>2.71349E-2</v>
      </c>
      <c r="AV134" s="320">
        <v>0</v>
      </c>
      <c r="AW134" s="320">
        <v>3.8122900000000001E-2</v>
      </c>
      <c r="AX134" s="320">
        <v>0</v>
      </c>
      <c r="AY134" s="320">
        <v>1.84457</v>
      </c>
      <c r="AZ134" s="320">
        <v>2.0429099999999999E-2</v>
      </c>
      <c r="BA134" s="320">
        <v>6.5795599999999999E-3</v>
      </c>
      <c r="BB134" s="320">
        <v>1.6839</v>
      </c>
      <c r="BC134" s="320">
        <v>0.37701699999999999</v>
      </c>
      <c r="BD134" s="320">
        <v>1.25752</v>
      </c>
      <c r="BE134" s="320"/>
      <c r="BF134" s="87">
        <v>503.52300000000002</v>
      </c>
      <c r="BG134" s="87">
        <v>449.61399999999998</v>
      </c>
      <c r="BH134" s="87">
        <v>84.883799999999994</v>
      </c>
      <c r="BI134" s="87">
        <v>110.65600000000001</v>
      </c>
      <c r="BJ134" s="87">
        <v>41.9392</v>
      </c>
      <c r="BK134" s="87">
        <v>179.261</v>
      </c>
      <c r="BL134" s="87">
        <v>59.121099999999998</v>
      </c>
      <c r="BM134" s="87">
        <v>108.667</v>
      </c>
      <c r="BN134" s="87">
        <v>132.541</v>
      </c>
      <c r="BO134" s="87">
        <v>73.235699999999994</v>
      </c>
      <c r="BP134" s="87">
        <v>78.029799999999994</v>
      </c>
      <c r="BQ134" s="87">
        <v>217.31200000000001</v>
      </c>
      <c r="BR134" s="87">
        <v>66.688199999999995</v>
      </c>
      <c r="BS134" s="87">
        <v>35.2301</v>
      </c>
      <c r="BT134" s="87">
        <v>74.481399999999994</v>
      </c>
      <c r="BU134" s="320"/>
      <c r="BV134" s="320">
        <v>5.7088800000000002E-2</v>
      </c>
      <c r="BW134" s="320">
        <v>4.94717E-2</v>
      </c>
      <c r="BX134" s="320">
        <v>3.4407399999999998E-2</v>
      </c>
      <c r="BY134" s="320">
        <v>2.8367400000000001E-2</v>
      </c>
      <c r="BZ134" s="320">
        <v>5.7880899999999999E-2</v>
      </c>
      <c r="CA134" s="320">
        <v>3.5743499999999997E-2</v>
      </c>
      <c r="CB134" s="320">
        <v>4.5429799999999999E-2</v>
      </c>
      <c r="CC134" s="320">
        <v>1.54229E-2</v>
      </c>
      <c r="CD134" s="320">
        <v>1.9023700000000001E-2</v>
      </c>
      <c r="CE134" s="320">
        <v>5.8944400000000001E-2</v>
      </c>
      <c r="CF134" s="320">
        <v>1.9718699999999999E-2</v>
      </c>
      <c r="CG134" s="320">
        <v>2.8666899999999999E-2</v>
      </c>
      <c r="CH134" s="320">
        <v>3.7118999999999999E-2</v>
      </c>
      <c r="CI134" s="320">
        <v>9.9066600000000005E-2</v>
      </c>
      <c r="CJ134" s="321">
        <v>9.2549999999999993E-3</v>
      </c>
    </row>
    <row r="135" spans="1:88" ht="17" thickBot="1">
      <c r="A135" s="118">
        <v>44</v>
      </c>
      <c r="B135" s="115" t="s">
        <v>503</v>
      </c>
      <c r="C135" s="93">
        <v>46.028100000000002</v>
      </c>
      <c r="D135" s="93">
        <v>37.78</v>
      </c>
      <c r="E135" s="93">
        <v>5.4443800000000001E-2</v>
      </c>
      <c r="F135" s="93">
        <v>8.6011899999999999E-3</v>
      </c>
      <c r="G135" s="93">
        <v>9.2381900000000003E-3</v>
      </c>
      <c r="H135" s="93">
        <v>1.3170900000000001</v>
      </c>
      <c r="I135" s="93">
        <v>1.3982100000000001E-6</v>
      </c>
      <c r="J135" s="93">
        <v>0.11383</v>
      </c>
      <c r="K135" s="93">
        <v>1.9285699999999999E-2</v>
      </c>
      <c r="L135" s="93">
        <v>5.3888399999999998E-3</v>
      </c>
      <c r="M135" s="93">
        <v>0.66957</v>
      </c>
      <c r="N135" s="93">
        <v>10.6694</v>
      </c>
      <c r="O135" s="93">
        <v>7.4477700000000003E-3</v>
      </c>
      <c r="P135" s="93">
        <v>1.1798699999999999E-6</v>
      </c>
      <c r="Q135" s="93">
        <v>2.1486700000000001E-3</v>
      </c>
      <c r="R135" s="93">
        <v>4.5705499999999999</v>
      </c>
      <c r="S135" s="93">
        <v>-4.9681000000000001E-7</v>
      </c>
      <c r="T135" s="93">
        <v>-4.8483199999999998E-4</v>
      </c>
      <c r="U135" s="93">
        <v>101.255</v>
      </c>
      <c r="V135" s="110">
        <f t="shared" si="0"/>
        <v>96.684449999999998</v>
      </c>
      <c r="W135" s="111"/>
      <c r="X135" s="322">
        <v>3.0191300000000001</v>
      </c>
      <c r="Y135" s="323">
        <v>2.9206300000000001</v>
      </c>
      <c r="Z135" s="323">
        <v>2.6866300000000002E-3</v>
      </c>
      <c r="AA135" s="323">
        <v>4.4606000000000002E-4</v>
      </c>
      <c r="AB135" s="323">
        <v>4.8583600000000002E-4</v>
      </c>
      <c r="AC135" s="323">
        <v>7.2250700000000001E-2</v>
      </c>
      <c r="AD135" s="323">
        <v>7.7681599999999999E-8</v>
      </c>
      <c r="AE135" s="323">
        <v>1.11308E-2</v>
      </c>
      <c r="AF135" s="323">
        <v>1.3554000000000001E-3</v>
      </c>
      <c r="AG135" s="323">
        <v>1.3851600000000001E-4</v>
      </c>
      <c r="AH135" s="323">
        <v>8.5153499999999993E-2</v>
      </c>
      <c r="AI135" s="323">
        <v>0.89280700000000002</v>
      </c>
      <c r="AJ135" s="323">
        <v>3.1404099999999998E-4</v>
      </c>
      <c r="AK135" s="323">
        <v>2.4475799999999997E-7</v>
      </c>
      <c r="AL135" s="323">
        <v>2.3885700000000001E-4</v>
      </c>
      <c r="AM135" s="323">
        <v>1.99976</v>
      </c>
      <c r="AN135" s="323">
        <v>7.0065299999999997</v>
      </c>
      <c r="AO135" s="279"/>
      <c r="AP135" s="324">
        <v>4.0875199999999999E-3</v>
      </c>
      <c r="AQ135" s="324">
        <v>4.4487099999999998E-3</v>
      </c>
      <c r="AR135" s="324">
        <v>0.25461899999999998</v>
      </c>
      <c r="AS135" s="324">
        <v>1.06149</v>
      </c>
      <c r="AT135" s="324">
        <v>2.0474000000000001</v>
      </c>
      <c r="AU135" s="324">
        <v>1.8316499999999999E-2</v>
      </c>
      <c r="AV135" s="324">
        <v>0</v>
      </c>
      <c r="AW135" s="324">
        <v>5.7237900000000001E-2</v>
      </c>
      <c r="AX135" s="324">
        <v>0.338924</v>
      </c>
      <c r="AY135" s="324">
        <v>3.69197</v>
      </c>
      <c r="AZ135" s="324">
        <v>2.3077E-2</v>
      </c>
      <c r="BA135" s="324">
        <v>6.5055399999999998E-3</v>
      </c>
      <c r="BB135" s="324">
        <v>1.7866500000000001</v>
      </c>
      <c r="BC135" s="324">
        <v>0</v>
      </c>
      <c r="BD135" s="324">
        <v>2.00597</v>
      </c>
      <c r="BE135" s="324"/>
      <c r="BF135" s="325">
        <v>512.31399999999996</v>
      </c>
      <c r="BG135" s="325">
        <v>450.81900000000002</v>
      </c>
      <c r="BH135" s="325">
        <v>92.234899999999996</v>
      </c>
      <c r="BI135" s="325">
        <v>105.40300000000001</v>
      </c>
      <c r="BJ135" s="325">
        <v>40.323799999999999</v>
      </c>
      <c r="BK135" s="325">
        <v>178.55500000000001</v>
      </c>
      <c r="BL135" s="325">
        <v>57.905000000000001</v>
      </c>
      <c r="BM135" s="325">
        <v>103.9</v>
      </c>
      <c r="BN135" s="325">
        <v>131.60400000000001</v>
      </c>
      <c r="BO135" s="325">
        <v>73.752099999999999</v>
      </c>
      <c r="BP135" s="325">
        <v>81.894199999999998</v>
      </c>
      <c r="BQ135" s="325">
        <v>217.25</v>
      </c>
      <c r="BR135" s="325">
        <v>70.876499999999993</v>
      </c>
      <c r="BS135" s="325">
        <v>35.907400000000003</v>
      </c>
      <c r="BT135" s="325">
        <v>79.798100000000005</v>
      </c>
      <c r="BU135" s="324"/>
      <c r="BV135" s="324">
        <v>5.80057E-2</v>
      </c>
      <c r="BW135" s="324">
        <v>4.9670800000000001E-2</v>
      </c>
      <c r="BX135" s="324">
        <v>3.7363199999999999E-2</v>
      </c>
      <c r="BY135" s="324">
        <v>2.6981999999999999E-2</v>
      </c>
      <c r="BZ135" s="324">
        <v>5.5599799999999998E-2</v>
      </c>
      <c r="CA135" s="324">
        <v>3.55988E-2</v>
      </c>
      <c r="CB135" s="324">
        <v>4.4475199999999999E-2</v>
      </c>
      <c r="CC135" s="324">
        <v>1.4789200000000001E-2</v>
      </c>
      <c r="CD135" s="324">
        <v>1.8884499999999999E-2</v>
      </c>
      <c r="CE135" s="324">
        <v>5.9319200000000002E-2</v>
      </c>
      <c r="CF135" s="324">
        <v>2.0814599999999999E-2</v>
      </c>
      <c r="CG135" s="324">
        <v>2.8642000000000001E-2</v>
      </c>
      <c r="CH135" s="324">
        <v>3.9393400000000002E-2</v>
      </c>
      <c r="CI135" s="324">
        <v>0.100866</v>
      </c>
      <c r="CJ135" s="326">
        <v>9.90832E-3</v>
      </c>
    </row>
    <row r="136" spans="1:88">
      <c r="A136" s="327" t="s">
        <v>1060</v>
      </c>
    </row>
    <row r="137" spans="1:88">
      <c r="A137" t="s">
        <v>1115</v>
      </c>
    </row>
    <row r="139" spans="1:88">
      <c r="A139" s="39" t="s">
        <v>1106</v>
      </c>
    </row>
    <row r="141" spans="1:88">
      <c r="A141" s="39" t="s">
        <v>448</v>
      </c>
    </row>
    <row r="168" spans="1:1">
      <c r="A168" s="39" t="s">
        <v>419</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DD145-BF3B-6C47-9E8B-62AE40007C30}">
  <sheetPr codeName="Sheet8"/>
  <dimension ref="A1:AF43"/>
  <sheetViews>
    <sheetView workbookViewId="0"/>
  </sheetViews>
  <sheetFormatPr baseColWidth="10" defaultRowHeight="16"/>
  <cols>
    <col min="1" max="1" width="12.33203125" customWidth="1"/>
    <col min="2" max="2" width="13" customWidth="1"/>
    <col min="3" max="3" width="16.1640625" customWidth="1"/>
    <col min="4" max="4" width="19.83203125" customWidth="1"/>
    <col min="5" max="5" width="18" customWidth="1"/>
    <col min="9" max="9" width="20.1640625" customWidth="1"/>
    <col min="11" max="11" width="32.83203125" customWidth="1"/>
  </cols>
  <sheetData>
    <row r="1" spans="1:32" ht="17" thickBot="1">
      <c r="A1" s="39" t="s">
        <v>1057</v>
      </c>
    </row>
    <row r="2" spans="1:32" ht="22" thickBot="1">
      <c r="A2" s="39" t="s">
        <v>571</v>
      </c>
      <c r="H2" s="39" t="s">
        <v>572</v>
      </c>
      <c r="I2" s="95" t="s">
        <v>423</v>
      </c>
      <c r="J2" s="96" t="s">
        <v>424</v>
      </c>
      <c r="K2" s="96" t="s">
        <v>425</v>
      </c>
      <c r="L2" s="96" t="s">
        <v>426</v>
      </c>
      <c r="M2" s="96" t="s">
        <v>427</v>
      </c>
      <c r="N2" s="97" t="s">
        <v>428</v>
      </c>
      <c r="O2" s="97" t="s">
        <v>429</v>
      </c>
      <c r="P2" s="98" t="s">
        <v>430</v>
      </c>
      <c r="Q2" s="98" t="s">
        <v>431</v>
      </c>
      <c r="R2" s="97" t="s">
        <v>432</v>
      </c>
      <c r="S2" s="97" t="s">
        <v>433</v>
      </c>
      <c r="T2" s="97" t="s">
        <v>434</v>
      </c>
      <c r="U2" s="97" t="s">
        <v>435</v>
      </c>
      <c r="V2" s="97" t="s">
        <v>436</v>
      </c>
      <c r="W2" s="96" t="s">
        <v>412</v>
      </c>
      <c r="X2" s="96" t="s">
        <v>437</v>
      </c>
      <c r="Y2" s="99" t="s">
        <v>438</v>
      </c>
      <c r="Z2" s="97" t="s">
        <v>439</v>
      </c>
      <c r="AA2" s="100" t="s">
        <v>440</v>
      </c>
      <c r="AC2" s="126"/>
    </row>
    <row r="3" spans="1:32">
      <c r="C3" s="39" t="s">
        <v>611</v>
      </c>
      <c r="I3" s="89" t="s">
        <v>441</v>
      </c>
      <c r="J3">
        <v>9982</v>
      </c>
      <c r="K3" t="s">
        <v>442</v>
      </c>
      <c r="L3" t="s">
        <v>443</v>
      </c>
      <c r="M3">
        <v>3</v>
      </c>
      <c r="N3" s="87">
        <v>113.5</v>
      </c>
      <c r="O3" s="87">
        <v>120.9</v>
      </c>
      <c r="P3" s="75">
        <v>26.337</v>
      </c>
      <c r="Q3" s="75">
        <v>1.6541912999999999</v>
      </c>
      <c r="R3" s="87">
        <v>2747</v>
      </c>
      <c r="S3" s="87">
        <v>168.7</v>
      </c>
      <c r="T3" s="87">
        <v>966</v>
      </c>
      <c r="U3" s="87">
        <v>125.6</v>
      </c>
      <c r="V3" s="87">
        <v>-88.113</v>
      </c>
      <c r="W3">
        <v>-92</v>
      </c>
      <c r="X3" s="87">
        <f>1.055*V3+1.8736</f>
        <v>-91.085615000000004</v>
      </c>
      <c r="Y3" s="76">
        <v>1.01</v>
      </c>
      <c r="Z3" s="88">
        <v>0.41599999999999998</v>
      </c>
      <c r="AA3" s="90">
        <f>$Z$4*(($Y$4/$P$4)*(P3/Y3))</f>
        <v>0.41613145816653158</v>
      </c>
    </row>
    <row r="4" spans="1:32" ht="17">
      <c r="A4" s="176" t="s">
        <v>583</v>
      </c>
      <c r="B4" s="177" t="s">
        <v>584</v>
      </c>
      <c r="C4" s="119" t="s">
        <v>265</v>
      </c>
      <c r="D4" s="119" t="s">
        <v>559</v>
      </c>
      <c r="E4" s="120" t="s">
        <v>560</v>
      </c>
      <c r="I4" s="89" t="s">
        <v>441</v>
      </c>
      <c r="J4">
        <v>9983</v>
      </c>
      <c r="K4" t="s">
        <v>442</v>
      </c>
      <c r="L4" t="s">
        <v>443</v>
      </c>
      <c r="M4">
        <v>3</v>
      </c>
      <c r="N4" s="87">
        <v>113.9</v>
      </c>
      <c r="O4" s="87">
        <v>121.2</v>
      </c>
      <c r="P4" s="75">
        <v>26.068000000000001</v>
      </c>
      <c r="Q4" s="75">
        <v>1.6536411</v>
      </c>
      <c r="R4" s="87">
        <v>2730</v>
      </c>
      <c r="S4" s="87">
        <v>170.4</v>
      </c>
      <c r="T4" s="87">
        <v>960</v>
      </c>
      <c r="U4" s="87">
        <v>125.7</v>
      </c>
      <c r="V4" s="87">
        <v>-88.033000000000001</v>
      </c>
      <c r="W4">
        <v>-92</v>
      </c>
      <c r="X4" s="87">
        <f t="shared" ref="X4:X14" si="0">1.055*V4+1.8736</f>
        <v>-91.001215000000002</v>
      </c>
      <c r="Y4" s="76">
        <v>1</v>
      </c>
      <c r="Z4" s="88">
        <v>0.41599999999999998</v>
      </c>
      <c r="AA4" s="90">
        <f t="shared" ref="AA4:AA14" si="1">$Z$4*(($Y$4/$P$4)*(P4/Y4))</f>
        <v>0.41599999999999993</v>
      </c>
      <c r="AC4" s="127"/>
      <c r="AD4" s="127"/>
      <c r="AE4" s="128"/>
    </row>
    <row r="5" spans="1:32">
      <c r="A5" s="178">
        <v>25.233920000000001</v>
      </c>
      <c r="B5" s="179">
        <v>56.195346000000001</v>
      </c>
      <c r="C5" s="175" t="s">
        <v>577</v>
      </c>
      <c r="D5" s="122">
        <v>-22.8331628</v>
      </c>
      <c r="E5" s="123">
        <v>0.45892791538779626</v>
      </c>
      <c r="I5" s="89" t="s">
        <v>441</v>
      </c>
      <c r="J5">
        <v>9984</v>
      </c>
      <c r="K5" t="s">
        <v>442</v>
      </c>
      <c r="L5" t="s">
        <v>443</v>
      </c>
      <c r="M5">
        <v>3</v>
      </c>
      <c r="N5" s="87">
        <v>113.9</v>
      </c>
      <c r="O5" s="87">
        <v>121.2</v>
      </c>
      <c r="P5" s="75">
        <v>26.672000000000001</v>
      </c>
      <c r="Q5" s="75">
        <v>1.6752397999999999</v>
      </c>
      <c r="R5" s="87">
        <v>2786</v>
      </c>
      <c r="S5" s="87">
        <v>171.8</v>
      </c>
      <c r="T5" s="87">
        <v>982</v>
      </c>
      <c r="U5" s="87">
        <v>126</v>
      </c>
      <c r="V5" s="87">
        <v>-86.667000000000002</v>
      </c>
      <c r="W5">
        <v>-92</v>
      </c>
      <c r="X5" s="87">
        <f t="shared" si="0"/>
        <v>-89.560085000000001</v>
      </c>
      <c r="Y5" s="76">
        <v>1.01</v>
      </c>
      <c r="Z5" s="88">
        <v>0.41599999999999998</v>
      </c>
      <c r="AA5" s="90">
        <f t="shared" si="1"/>
        <v>0.42142454540068081</v>
      </c>
      <c r="AC5" s="124"/>
      <c r="AD5" s="129"/>
      <c r="AE5" s="130"/>
    </row>
    <row r="6" spans="1:32">
      <c r="A6" s="172">
        <v>25.499445000000001</v>
      </c>
      <c r="B6" s="180">
        <v>56.319901000000002</v>
      </c>
      <c r="C6" s="175" t="s">
        <v>578</v>
      </c>
      <c r="D6" s="122">
        <v>-37.771744099999999</v>
      </c>
      <c r="E6" s="123">
        <v>0.4723604421972748</v>
      </c>
      <c r="I6" s="89" t="s">
        <v>444</v>
      </c>
      <c r="J6">
        <v>9986</v>
      </c>
      <c r="K6" t="s">
        <v>442</v>
      </c>
      <c r="L6" t="s">
        <v>443</v>
      </c>
      <c r="M6">
        <v>3</v>
      </c>
      <c r="N6" s="87">
        <v>113.9</v>
      </c>
      <c r="O6" s="87">
        <v>121.1</v>
      </c>
      <c r="P6" s="75">
        <v>29.187000000000001</v>
      </c>
      <c r="Q6" s="75">
        <v>1.8893146000000001</v>
      </c>
      <c r="R6" s="87">
        <v>3065</v>
      </c>
      <c r="S6" s="87">
        <v>172.3</v>
      </c>
      <c r="T6" s="87">
        <v>1152</v>
      </c>
      <c r="U6" s="87">
        <v>126</v>
      </c>
      <c r="V6" s="87">
        <v>-27.917999999999999</v>
      </c>
      <c r="W6">
        <v>-28</v>
      </c>
      <c r="X6" s="87">
        <f t="shared" si="0"/>
        <v>-27.579889999999999</v>
      </c>
      <c r="Y6" s="76">
        <v>0.98</v>
      </c>
      <c r="Z6" s="88">
        <v>0.44800000000000001</v>
      </c>
      <c r="AA6" s="90">
        <f t="shared" si="1"/>
        <v>0.47527941052130529</v>
      </c>
      <c r="AC6" s="124"/>
      <c r="AD6" s="129"/>
      <c r="AE6" s="130"/>
    </row>
    <row r="7" spans="1:32">
      <c r="A7" s="172">
        <v>25.50683200464287</v>
      </c>
      <c r="B7" s="180">
        <v>56.360744006221566</v>
      </c>
      <c r="C7" s="175" t="s">
        <v>579</v>
      </c>
      <c r="D7" s="122">
        <v>-13.810760599999998</v>
      </c>
      <c r="E7" s="123">
        <v>0.40247071696771752</v>
      </c>
      <c r="I7" s="89" t="s">
        <v>444</v>
      </c>
      <c r="J7">
        <v>9987</v>
      </c>
      <c r="K7" t="s">
        <v>442</v>
      </c>
      <c r="L7" t="s">
        <v>443</v>
      </c>
      <c r="M7">
        <v>3</v>
      </c>
      <c r="N7" s="87">
        <v>113.9</v>
      </c>
      <c r="O7" s="87">
        <v>121.1</v>
      </c>
      <c r="P7" s="75">
        <v>30.760999999999999</v>
      </c>
      <c r="Q7" s="75">
        <v>1.8763204</v>
      </c>
      <c r="R7" s="87">
        <v>3229</v>
      </c>
      <c r="S7" s="87">
        <v>173.7</v>
      </c>
      <c r="T7" s="87">
        <v>1216</v>
      </c>
      <c r="U7" s="87">
        <v>126.4</v>
      </c>
      <c r="V7" s="87">
        <v>-26.687999999999999</v>
      </c>
      <c r="W7">
        <v>-28</v>
      </c>
      <c r="X7" s="87">
        <f t="shared" si="0"/>
        <v>-26.282239999999998</v>
      </c>
      <c r="Y7" s="76">
        <v>1.04</v>
      </c>
      <c r="Z7" s="88">
        <v>0.44800000000000001</v>
      </c>
      <c r="AA7" s="90">
        <f t="shared" si="1"/>
        <v>0.47201166180758003</v>
      </c>
      <c r="AC7" s="124"/>
      <c r="AD7" s="129"/>
      <c r="AE7" s="130"/>
    </row>
    <row r="8" spans="1:32">
      <c r="A8" s="172">
        <v>25.212707004476648</v>
      </c>
      <c r="B8" s="180">
        <v>56.226445007524831</v>
      </c>
      <c r="C8" s="175" t="s">
        <v>580</v>
      </c>
      <c r="D8" s="122">
        <v>-40.274233899999999</v>
      </c>
      <c r="E8" s="123">
        <v>0.38547972691176041</v>
      </c>
      <c r="I8" s="89" t="s">
        <v>444</v>
      </c>
      <c r="J8">
        <v>9988</v>
      </c>
      <c r="K8" t="s">
        <v>442</v>
      </c>
      <c r="L8" t="s">
        <v>443</v>
      </c>
      <c r="M8">
        <v>3</v>
      </c>
      <c r="N8" s="87">
        <v>113.8</v>
      </c>
      <c r="O8" s="87">
        <v>120.9</v>
      </c>
      <c r="P8" s="75">
        <v>30.393999999999998</v>
      </c>
      <c r="Q8" s="75">
        <v>1.8362536</v>
      </c>
      <c r="R8" s="87">
        <v>3187</v>
      </c>
      <c r="S8" s="87">
        <v>174.4</v>
      </c>
      <c r="T8" s="87">
        <v>1198</v>
      </c>
      <c r="U8" s="87">
        <v>126.8</v>
      </c>
      <c r="V8" s="87">
        <v>-28.234999999999999</v>
      </c>
      <c r="W8">
        <v>-28</v>
      </c>
      <c r="X8" s="87">
        <f t="shared" si="0"/>
        <v>-27.914324999999998</v>
      </c>
      <c r="Y8" s="76">
        <v>1.05</v>
      </c>
      <c r="Z8" s="88">
        <v>0.44800000000000001</v>
      </c>
      <c r="AA8" s="90">
        <f t="shared" si="1"/>
        <v>0.46193851976880962</v>
      </c>
      <c r="AC8" s="124"/>
      <c r="AD8" s="129"/>
      <c r="AE8" s="130"/>
    </row>
    <row r="9" spans="1:32">
      <c r="A9" s="172">
        <v>25.220238134478571</v>
      </c>
      <c r="B9" s="180">
        <v>56.226335897528266</v>
      </c>
      <c r="C9" s="175" t="s">
        <v>581</v>
      </c>
      <c r="D9" s="122">
        <v>-46.7289879</v>
      </c>
      <c r="E9" s="123">
        <v>0.37415881550962526</v>
      </c>
      <c r="I9" s="89" t="s">
        <v>445</v>
      </c>
      <c r="J9">
        <v>9990</v>
      </c>
      <c r="K9" t="s">
        <v>442</v>
      </c>
      <c r="L9" t="s">
        <v>443</v>
      </c>
      <c r="M9">
        <v>3</v>
      </c>
      <c r="N9" s="87">
        <v>113.6</v>
      </c>
      <c r="O9" s="87">
        <v>120.8</v>
      </c>
      <c r="P9" s="75">
        <v>48.073</v>
      </c>
      <c r="Q9" s="75">
        <v>5.6473383999999998</v>
      </c>
      <c r="R9" s="87">
        <v>5143</v>
      </c>
      <c r="S9" s="87">
        <v>174.6</v>
      </c>
      <c r="T9" s="87">
        <v>1896</v>
      </c>
      <c r="U9" s="87">
        <v>127</v>
      </c>
      <c r="V9" s="87">
        <v>-80.179000000000002</v>
      </c>
      <c r="W9">
        <v>-82</v>
      </c>
      <c r="X9" s="87">
        <f t="shared" si="0"/>
        <v>-82.715244999999996</v>
      </c>
      <c r="Y9" s="76">
        <v>0.54</v>
      </c>
      <c r="AA9" s="90">
        <f t="shared" si="1"/>
        <v>1.4206695878017035</v>
      </c>
      <c r="AC9" s="124"/>
      <c r="AD9" s="129"/>
      <c r="AE9" s="130"/>
    </row>
    <row r="10" spans="1:32">
      <c r="A10" s="173">
        <v>25.216270754478394</v>
      </c>
      <c r="B10" s="174">
        <v>56.22747277751521</v>
      </c>
      <c r="C10" s="175" t="s">
        <v>582</v>
      </c>
      <c r="D10" s="122">
        <v>-35.753869899999998</v>
      </c>
      <c r="E10" s="123">
        <v>0.29453102579484103</v>
      </c>
      <c r="I10" s="89" t="s">
        <v>445</v>
      </c>
      <c r="J10">
        <v>9991</v>
      </c>
      <c r="K10" t="s">
        <v>442</v>
      </c>
      <c r="L10" t="s">
        <v>443</v>
      </c>
      <c r="M10">
        <v>3</v>
      </c>
      <c r="N10" s="87">
        <v>113.4</v>
      </c>
      <c r="O10" s="87">
        <v>120.8</v>
      </c>
      <c r="P10" s="75">
        <v>61.231000000000002</v>
      </c>
      <c r="Q10" s="75">
        <v>5.7121218999999996</v>
      </c>
      <c r="R10" s="87">
        <v>6596</v>
      </c>
      <c r="S10" s="87">
        <v>175.3</v>
      </c>
      <c r="T10" s="87">
        <v>2486</v>
      </c>
      <c r="U10" s="87">
        <v>127</v>
      </c>
      <c r="V10" s="87">
        <v>-80.111000000000004</v>
      </c>
      <c r="W10">
        <v>-82</v>
      </c>
      <c r="X10" s="87">
        <f t="shared" si="0"/>
        <v>-82.643505000000005</v>
      </c>
      <c r="Y10" s="76">
        <v>0.68</v>
      </c>
      <c r="AA10" s="90">
        <f t="shared" si="1"/>
        <v>1.4369711794492233</v>
      </c>
      <c r="AC10" s="124"/>
      <c r="AD10" s="129"/>
      <c r="AE10" s="130"/>
    </row>
    <row r="11" spans="1:32">
      <c r="I11" s="89" t="s">
        <v>445</v>
      </c>
      <c r="J11">
        <v>9992</v>
      </c>
      <c r="K11" t="s">
        <v>442</v>
      </c>
      <c r="L11" t="s">
        <v>443</v>
      </c>
      <c r="M11">
        <v>3</v>
      </c>
      <c r="N11" s="87">
        <v>113.7</v>
      </c>
      <c r="O11" s="87">
        <v>121</v>
      </c>
      <c r="P11" s="75">
        <v>59.405000000000001</v>
      </c>
      <c r="Q11" s="75">
        <v>5.3834317</v>
      </c>
      <c r="R11" s="87">
        <v>6375</v>
      </c>
      <c r="S11" s="87">
        <v>175.7</v>
      </c>
      <c r="T11" s="87">
        <v>2391</v>
      </c>
      <c r="U11" s="87">
        <v>126.9</v>
      </c>
      <c r="V11" s="87">
        <v>-80.518000000000001</v>
      </c>
      <c r="W11">
        <v>-82</v>
      </c>
      <c r="X11" s="87">
        <f t="shared" si="0"/>
        <v>-83.072890000000001</v>
      </c>
      <c r="Y11" s="76">
        <v>0.7</v>
      </c>
      <c r="AA11" s="90">
        <f t="shared" si="1"/>
        <v>1.3542865911133519</v>
      </c>
      <c r="AC11" s="124"/>
      <c r="AD11" s="129"/>
      <c r="AE11" s="130"/>
    </row>
    <row r="12" spans="1:32" ht="17">
      <c r="C12" s="119" t="s">
        <v>561</v>
      </c>
      <c r="D12" s="119" t="s">
        <v>559</v>
      </c>
      <c r="E12" s="120" t="s">
        <v>560</v>
      </c>
      <c r="F12" s="124" t="s">
        <v>562</v>
      </c>
      <c r="I12" s="89" t="s">
        <v>446</v>
      </c>
      <c r="J12">
        <v>9994</v>
      </c>
      <c r="K12" t="s">
        <v>442</v>
      </c>
      <c r="L12" t="s">
        <v>443</v>
      </c>
      <c r="M12">
        <v>3</v>
      </c>
      <c r="N12" s="87">
        <v>113.5</v>
      </c>
      <c r="O12" s="87">
        <v>120.7</v>
      </c>
      <c r="P12" s="75">
        <v>61.243000000000002</v>
      </c>
      <c r="Q12" s="75">
        <v>6.5847685</v>
      </c>
      <c r="R12" s="87">
        <v>6600</v>
      </c>
      <c r="S12" s="87">
        <v>175.1</v>
      </c>
      <c r="T12" s="87">
        <v>2536</v>
      </c>
      <c r="U12" s="87">
        <v>126.7</v>
      </c>
      <c r="V12" s="87">
        <v>-59.052999999999997</v>
      </c>
      <c r="W12">
        <v>-59</v>
      </c>
      <c r="X12" s="87">
        <f t="shared" si="0"/>
        <v>-60.427314999999993</v>
      </c>
      <c r="Y12" s="76">
        <v>0.59</v>
      </c>
      <c r="AA12" s="90">
        <f t="shared" si="1"/>
        <v>1.6564947477652967</v>
      </c>
    </row>
    <row r="13" spans="1:32">
      <c r="C13" s="121" t="s">
        <v>566</v>
      </c>
      <c r="D13" s="125" t="s">
        <v>570</v>
      </c>
      <c r="E13" s="125" t="s">
        <v>563</v>
      </c>
      <c r="F13" s="124">
        <v>0.41599999999999998</v>
      </c>
      <c r="I13" s="89" t="s">
        <v>446</v>
      </c>
      <c r="J13">
        <v>9995</v>
      </c>
      <c r="K13" t="s">
        <v>442</v>
      </c>
      <c r="L13" t="s">
        <v>443</v>
      </c>
      <c r="M13">
        <v>3</v>
      </c>
      <c r="N13" s="87">
        <v>113.2</v>
      </c>
      <c r="O13" s="87">
        <v>120.6</v>
      </c>
      <c r="P13" s="75">
        <v>61.759</v>
      </c>
      <c r="Q13" s="75">
        <v>6.1214757000000004</v>
      </c>
      <c r="R13" s="87">
        <v>6617</v>
      </c>
      <c r="S13" s="87">
        <v>176.3</v>
      </c>
      <c r="T13" s="87">
        <v>2543</v>
      </c>
      <c r="U13" s="87">
        <v>127.1</v>
      </c>
      <c r="V13" s="87">
        <v>-59.286000000000001</v>
      </c>
      <c r="W13">
        <v>-59</v>
      </c>
      <c r="X13" s="87">
        <f t="shared" si="0"/>
        <v>-60.673129999999993</v>
      </c>
      <c r="Y13" s="76">
        <v>0.64</v>
      </c>
      <c r="AA13" s="90">
        <f t="shared" si="1"/>
        <v>1.5399474451434705</v>
      </c>
    </row>
    <row r="14" spans="1:32">
      <c r="C14" s="121" t="s">
        <v>567</v>
      </c>
      <c r="D14" s="125" t="s">
        <v>564</v>
      </c>
      <c r="E14" s="121" t="s">
        <v>565</v>
      </c>
      <c r="F14" s="124">
        <v>0.44800000000000001</v>
      </c>
      <c r="I14" s="89" t="s">
        <v>446</v>
      </c>
      <c r="J14">
        <v>9996</v>
      </c>
      <c r="K14" t="s">
        <v>442</v>
      </c>
      <c r="L14" t="s">
        <v>443</v>
      </c>
      <c r="M14">
        <v>3</v>
      </c>
      <c r="N14" s="87">
        <v>113.3</v>
      </c>
      <c r="O14" s="87">
        <v>120.5</v>
      </c>
      <c r="P14" s="75">
        <v>77.058999999999997</v>
      </c>
      <c r="Q14" s="75">
        <v>6.3484536</v>
      </c>
      <c r="R14" s="87">
        <v>8351</v>
      </c>
      <c r="S14" s="87">
        <v>176.8</v>
      </c>
      <c r="T14" s="87">
        <v>3292</v>
      </c>
      <c r="U14" s="87">
        <v>126.9</v>
      </c>
      <c r="V14" s="87">
        <v>-58.7</v>
      </c>
      <c r="W14">
        <v>-59</v>
      </c>
      <c r="X14" s="87">
        <f t="shared" si="0"/>
        <v>-60.054899999999996</v>
      </c>
      <c r="Y14" s="76">
        <v>0.77</v>
      </c>
      <c r="AA14" s="90">
        <f t="shared" si="1"/>
        <v>1.5970490764414347</v>
      </c>
      <c r="AC14" s="127"/>
      <c r="AD14" s="127"/>
      <c r="AE14" s="128"/>
      <c r="AF14" s="124"/>
    </row>
    <row r="15" spans="1:32">
      <c r="I15" s="89"/>
      <c r="N15" s="87"/>
      <c r="O15" s="87"/>
      <c r="P15" s="75"/>
      <c r="Q15" s="75"/>
      <c r="R15" s="87"/>
      <c r="S15" s="87"/>
      <c r="T15" s="87"/>
      <c r="U15" s="87"/>
      <c r="V15" s="87"/>
      <c r="X15" s="87"/>
      <c r="Y15" s="76"/>
      <c r="AA15" s="90"/>
      <c r="AC15" s="124"/>
      <c r="AD15" s="131"/>
      <c r="AE15" s="131"/>
      <c r="AF15" s="124"/>
    </row>
    <row r="16" spans="1:32">
      <c r="I16" s="89" t="s">
        <v>446</v>
      </c>
      <c r="J16">
        <v>10070</v>
      </c>
      <c r="K16" t="s">
        <v>442</v>
      </c>
      <c r="L16" t="s">
        <v>443</v>
      </c>
      <c r="M16">
        <v>3</v>
      </c>
      <c r="N16" s="87">
        <v>112.9</v>
      </c>
      <c r="O16" s="87">
        <v>119.9</v>
      </c>
      <c r="P16" s="75">
        <v>75.346000000000004</v>
      </c>
      <c r="Q16" s="75">
        <v>6.2890731000000004</v>
      </c>
      <c r="R16" s="87">
        <v>8557</v>
      </c>
      <c r="S16" s="87">
        <v>184.2</v>
      </c>
      <c r="T16" s="87">
        <v>3387</v>
      </c>
      <c r="U16" s="87">
        <v>122.6</v>
      </c>
      <c r="V16" s="87">
        <v>-57.404000000000003</v>
      </c>
      <c r="X16" s="87">
        <f>1.055*V16+1.8736</f>
        <v>-58.687619999999995</v>
      </c>
      <c r="Y16" s="76">
        <v>0.76</v>
      </c>
      <c r="AA16" s="90">
        <f t="shared" ref="AA16:AA28" si="2">$Z$4*(($Y$4/$P$4)*(P16/Y16))</f>
        <v>1.5820937951753711</v>
      </c>
      <c r="AC16" s="124"/>
      <c r="AD16" s="131"/>
      <c r="AE16" s="124"/>
      <c r="AF16" s="124"/>
    </row>
    <row r="17" spans="3:27">
      <c r="I17" s="89" t="s">
        <v>445</v>
      </c>
      <c r="J17">
        <v>10056</v>
      </c>
      <c r="K17" t="s">
        <v>442</v>
      </c>
      <c r="L17" t="s">
        <v>443</v>
      </c>
      <c r="M17">
        <v>3</v>
      </c>
      <c r="N17" s="87">
        <v>112.8</v>
      </c>
      <c r="O17" s="87">
        <v>119.8</v>
      </c>
      <c r="P17" s="75">
        <v>88.75</v>
      </c>
      <c r="Q17" s="75">
        <v>5.7448404000000002</v>
      </c>
      <c r="R17" s="87">
        <v>10141</v>
      </c>
      <c r="S17" s="87">
        <v>176.7</v>
      </c>
      <c r="T17" s="87">
        <v>4012</v>
      </c>
      <c r="U17" s="87">
        <v>123.5</v>
      </c>
      <c r="V17" s="87">
        <v>-80.218999999999994</v>
      </c>
      <c r="X17" s="87">
        <f>1.055*V17+1.8736</f>
        <v>-82.75744499999999</v>
      </c>
      <c r="Y17" s="76">
        <v>0.98</v>
      </c>
      <c r="AA17" s="90">
        <f t="shared" si="2"/>
        <v>1.4451998384131923</v>
      </c>
    </row>
    <row r="18" spans="3:27">
      <c r="I18" s="89" t="s">
        <v>441</v>
      </c>
      <c r="J18">
        <v>10010</v>
      </c>
      <c r="K18" t="s">
        <v>442</v>
      </c>
      <c r="L18" t="s">
        <v>443</v>
      </c>
      <c r="M18">
        <v>3</v>
      </c>
      <c r="N18" s="87">
        <v>113.6</v>
      </c>
      <c r="O18" s="87">
        <v>120.8</v>
      </c>
      <c r="P18" s="75">
        <v>27.911000000000001</v>
      </c>
      <c r="Q18" s="75">
        <v>1.7530505999999999</v>
      </c>
      <c r="R18" s="87">
        <v>2910</v>
      </c>
      <c r="S18" s="87">
        <v>176.1</v>
      </c>
      <c r="T18" s="87">
        <v>1023</v>
      </c>
      <c r="U18" s="87">
        <v>126.8</v>
      </c>
      <c r="V18" s="87">
        <v>-87.581999999999994</v>
      </c>
      <c r="X18" s="87">
        <f>1.055*V18+1.8736</f>
        <v>-90.525409999999994</v>
      </c>
      <c r="Y18" s="76">
        <v>1.01</v>
      </c>
      <c r="AA18" s="90">
        <f>$Z$4*(($Y$4/$P$4)*(P18/Y18))</f>
        <v>0.44100106803683276</v>
      </c>
    </row>
    <row r="19" spans="3:27">
      <c r="D19" s="87"/>
      <c r="I19" s="89" t="s">
        <v>444</v>
      </c>
      <c r="J19">
        <v>10042</v>
      </c>
      <c r="K19" t="s">
        <v>442</v>
      </c>
      <c r="L19" t="s">
        <v>443</v>
      </c>
      <c r="M19">
        <v>3</v>
      </c>
      <c r="N19" s="87">
        <v>113.7</v>
      </c>
      <c r="O19" s="87">
        <v>120.8</v>
      </c>
      <c r="P19" s="75">
        <v>31.209</v>
      </c>
      <c r="Q19" s="75">
        <v>1.8502547</v>
      </c>
      <c r="R19" s="87">
        <v>3340</v>
      </c>
      <c r="S19" s="87">
        <v>185</v>
      </c>
      <c r="T19" s="87">
        <v>1257</v>
      </c>
      <c r="U19" s="87">
        <v>130</v>
      </c>
      <c r="V19" s="87">
        <v>-29.295000000000002</v>
      </c>
      <c r="X19" s="87">
        <f>1.055*V19+1.8736</f>
        <v>-29.032624999999999</v>
      </c>
      <c r="Y19" s="76">
        <v>1.07</v>
      </c>
      <c r="AA19" s="90">
        <f t="shared" si="2"/>
        <v>0.46545928047278207</v>
      </c>
    </row>
    <row r="20" spans="3:27">
      <c r="I20" s="89"/>
      <c r="N20" s="87"/>
      <c r="O20" s="87"/>
      <c r="P20" s="75"/>
      <c r="Q20" s="75"/>
      <c r="R20" s="87"/>
      <c r="S20" s="87"/>
      <c r="T20" s="87"/>
      <c r="U20" s="87"/>
      <c r="V20" s="87"/>
      <c r="X20" s="87"/>
      <c r="Y20" s="76"/>
      <c r="AA20" s="90"/>
    </row>
    <row r="21" spans="3:27">
      <c r="I21" s="89"/>
      <c r="N21" s="87"/>
      <c r="O21" s="87"/>
      <c r="P21" s="75"/>
      <c r="Q21" s="75"/>
      <c r="R21" s="87"/>
      <c r="S21" s="87"/>
      <c r="T21" s="87"/>
      <c r="U21" s="87"/>
      <c r="V21" s="87"/>
      <c r="X21" s="87"/>
      <c r="Y21" s="76"/>
      <c r="AA21" s="90"/>
    </row>
    <row r="22" spans="3:27">
      <c r="C22" s="129"/>
      <c r="I22" s="89" t="s">
        <v>441</v>
      </c>
      <c r="J22">
        <v>10086</v>
      </c>
      <c r="K22" t="s">
        <v>442</v>
      </c>
      <c r="L22" t="s">
        <v>443</v>
      </c>
      <c r="M22">
        <v>3</v>
      </c>
      <c r="N22" s="87">
        <v>113.2</v>
      </c>
      <c r="O22" s="87">
        <v>120</v>
      </c>
      <c r="P22" s="75">
        <v>26.47</v>
      </c>
      <c r="Q22" s="75">
        <v>1.5840822000000001</v>
      </c>
      <c r="R22" s="87">
        <v>2891</v>
      </c>
      <c r="S22" s="87">
        <v>184.1</v>
      </c>
      <c r="T22" s="87">
        <v>1030</v>
      </c>
      <c r="U22" s="87">
        <v>120</v>
      </c>
      <c r="V22" s="87">
        <v>-84.72</v>
      </c>
      <c r="W22">
        <v>-92</v>
      </c>
      <c r="X22" s="87">
        <f>1.0181*V22-5.7413</f>
        <v>-91.994731999999999</v>
      </c>
      <c r="Y22" s="76">
        <v>1.06</v>
      </c>
      <c r="AA22" s="90">
        <f t="shared" si="2"/>
        <v>0.39850492615829131</v>
      </c>
    </row>
    <row r="23" spans="3:27">
      <c r="C23" s="129"/>
      <c r="I23" s="89" t="s">
        <v>441</v>
      </c>
      <c r="J23">
        <v>10087</v>
      </c>
      <c r="K23" t="s">
        <v>442</v>
      </c>
      <c r="L23" t="s">
        <v>443</v>
      </c>
      <c r="M23">
        <v>3</v>
      </c>
      <c r="N23" s="87">
        <v>113.5</v>
      </c>
      <c r="O23" s="87">
        <v>120.4</v>
      </c>
      <c r="P23" s="75">
        <v>26.652999999999999</v>
      </c>
      <c r="Q23" s="75">
        <v>1.5655315000000001</v>
      </c>
      <c r="R23" s="87">
        <v>2927</v>
      </c>
      <c r="S23" s="87">
        <v>184.3</v>
      </c>
      <c r="T23" s="87">
        <v>1044</v>
      </c>
      <c r="U23" s="87">
        <v>119.8</v>
      </c>
      <c r="V23" s="87">
        <v>-84.73</v>
      </c>
      <c r="W23">
        <v>-92</v>
      </c>
      <c r="X23" s="87">
        <f t="shared" ref="X23:X28" si="3">1.0181*V23-5.7413</f>
        <v>-92.004913000000002</v>
      </c>
      <c r="Y23" s="76">
        <v>1.08</v>
      </c>
      <c r="AA23" s="90">
        <f t="shared" si="2"/>
        <v>0.39382924431259547</v>
      </c>
    </row>
    <row r="24" spans="3:27">
      <c r="C24" s="129"/>
      <c r="I24" s="89" t="s">
        <v>444</v>
      </c>
      <c r="J24">
        <v>10088</v>
      </c>
      <c r="K24" t="s">
        <v>442</v>
      </c>
      <c r="L24" t="s">
        <v>443</v>
      </c>
      <c r="M24">
        <v>3</v>
      </c>
      <c r="N24" s="87">
        <v>113.4</v>
      </c>
      <c r="O24" s="87">
        <v>120.3</v>
      </c>
      <c r="P24" s="75">
        <v>26.001000000000001</v>
      </c>
      <c r="Q24" s="75">
        <v>1.6830411000000001</v>
      </c>
      <c r="R24" s="87">
        <v>2901</v>
      </c>
      <c r="S24" s="87">
        <v>184.6</v>
      </c>
      <c r="T24" s="87">
        <v>1102</v>
      </c>
      <c r="U24" s="87">
        <v>119.7</v>
      </c>
      <c r="V24" s="87">
        <v>-21.390999999999998</v>
      </c>
      <c r="W24">
        <v>-28</v>
      </c>
      <c r="X24" s="87">
        <f t="shared" si="3"/>
        <v>-27.519477099999996</v>
      </c>
      <c r="Y24" s="76">
        <v>0.98</v>
      </c>
      <c r="AA24" s="90">
        <f t="shared" si="2"/>
        <v>0.42339877181500185</v>
      </c>
    </row>
    <row r="25" spans="3:27">
      <c r="I25" s="89" t="s">
        <v>444</v>
      </c>
      <c r="J25">
        <v>10089</v>
      </c>
      <c r="K25" t="s">
        <v>442</v>
      </c>
      <c r="L25" t="s">
        <v>443</v>
      </c>
      <c r="M25">
        <v>3</v>
      </c>
      <c r="N25" s="87">
        <v>113.3</v>
      </c>
      <c r="O25" s="87">
        <v>120.2</v>
      </c>
      <c r="P25" s="75">
        <v>25.148</v>
      </c>
      <c r="Q25" s="75">
        <v>1.6971079</v>
      </c>
      <c r="R25" s="87">
        <v>2810</v>
      </c>
      <c r="S25" s="87">
        <v>184.2</v>
      </c>
      <c r="T25" s="87">
        <v>1065</v>
      </c>
      <c r="U25" s="87">
        <v>119.7</v>
      </c>
      <c r="V25" s="87">
        <v>-22.344000000000001</v>
      </c>
      <c r="W25">
        <v>-28</v>
      </c>
      <c r="X25" s="87">
        <f t="shared" si="3"/>
        <v>-28.489726399999999</v>
      </c>
      <c r="Y25" s="76">
        <v>0.94</v>
      </c>
      <c r="AA25" s="90">
        <f t="shared" si="2"/>
        <v>0.42693446599564472</v>
      </c>
    </row>
    <row r="26" spans="3:27">
      <c r="C26" s="129"/>
      <c r="I26" s="89"/>
      <c r="N26" s="87"/>
      <c r="O26" s="87"/>
      <c r="P26" s="75"/>
      <c r="Q26" s="75"/>
      <c r="R26" s="87"/>
      <c r="S26" s="87"/>
      <c r="T26" s="87"/>
      <c r="U26" s="87"/>
      <c r="V26" s="87"/>
      <c r="X26" s="87"/>
      <c r="Y26" s="76"/>
      <c r="AA26" s="90"/>
    </row>
    <row r="27" spans="3:27">
      <c r="C27" s="129"/>
      <c r="I27" s="89" t="s">
        <v>577</v>
      </c>
      <c r="J27">
        <v>10090</v>
      </c>
      <c r="K27" t="s">
        <v>447</v>
      </c>
      <c r="L27" t="s">
        <v>443</v>
      </c>
      <c r="M27">
        <v>3</v>
      </c>
      <c r="N27" s="87">
        <v>113.1</v>
      </c>
      <c r="O27" s="87">
        <v>120</v>
      </c>
      <c r="P27" s="75">
        <v>30.007000000000001</v>
      </c>
      <c r="Q27" s="75">
        <v>1.8480977000000001</v>
      </c>
      <c r="R27" s="87">
        <v>3367</v>
      </c>
      <c r="S27" s="87">
        <v>184</v>
      </c>
      <c r="T27" s="87">
        <v>1287</v>
      </c>
      <c r="U27" s="87">
        <v>118.6</v>
      </c>
      <c r="V27" s="87">
        <v>-16.788</v>
      </c>
      <c r="X27" s="87">
        <f t="shared" si="3"/>
        <v>-22.8331628</v>
      </c>
      <c r="Y27" s="76">
        <v>1.03</v>
      </c>
      <c r="AA27" s="90">
        <f t="shared" si="2"/>
        <v>0.46491223104323121</v>
      </c>
    </row>
    <row r="28" spans="3:27">
      <c r="C28" s="129"/>
      <c r="I28" s="89" t="s">
        <v>578</v>
      </c>
      <c r="J28">
        <v>10091</v>
      </c>
      <c r="K28" t="s">
        <v>447</v>
      </c>
      <c r="L28" t="s">
        <v>443</v>
      </c>
      <c r="M28">
        <v>3</v>
      </c>
      <c r="N28" s="87">
        <v>113.2</v>
      </c>
      <c r="O28" s="87">
        <v>120.2</v>
      </c>
      <c r="P28" s="75">
        <v>31.484999999999999</v>
      </c>
      <c r="Q28" s="75">
        <v>1.9021577000000001</v>
      </c>
      <c r="R28" s="87">
        <v>3600</v>
      </c>
      <c r="S28" s="87">
        <v>184</v>
      </c>
      <c r="T28" s="87">
        <v>1368</v>
      </c>
      <c r="U28" s="87">
        <v>119.6</v>
      </c>
      <c r="V28" s="87">
        <v>-31.460999999999999</v>
      </c>
      <c r="X28" s="87">
        <f t="shared" si="3"/>
        <v>-37.771744099999999</v>
      </c>
      <c r="Y28" s="76">
        <v>1.05</v>
      </c>
      <c r="AA28" s="90">
        <f t="shared" si="2"/>
        <v>0.47851991494771906</v>
      </c>
    </row>
    <row r="29" spans="3:27">
      <c r="I29" s="89" t="s">
        <v>579</v>
      </c>
      <c r="J29">
        <v>10093</v>
      </c>
      <c r="K29" t="s">
        <v>447</v>
      </c>
      <c r="L29" t="s">
        <v>443</v>
      </c>
      <c r="M29">
        <v>3</v>
      </c>
      <c r="N29" s="87">
        <v>113.1</v>
      </c>
      <c r="O29" s="87">
        <v>119.9</v>
      </c>
      <c r="P29" s="75">
        <v>27.593</v>
      </c>
      <c r="Q29" s="75">
        <v>1.6207552999999999</v>
      </c>
      <c r="R29" s="87">
        <v>3169</v>
      </c>
      <c r="S29" s="87">
        <v>184</v>
      </c>
      <c r="T29" s="87">
        <v>1220</v>
      </c>
      <c r="U29" s="87">
        <v>119.1</v>
      </c>
      <c r="V29" s="87">
        <v>-7.9260000000000002</v>
      </c>
      <c r="X29" s="87">
        <f>1.0181*V29-5.7413</f>
        <v>-13.810760599999998</v>
      </c>
      <c r="Y29" s="76">
        <v>1.08</v>
      </c>
      <c r="AA29" s="90">
        <f>$Z$4*(($Y$4/$P$4)*(P29/Y29))</f>
        <v>0.40771884359424632</v>
      </c>
    </row>
    <row r="30" spans="3:27">
      <c r="C30" s="129"/>
      <c r="I30" s="89" t="s">
        <v>580</v>
      </c>
      <c r="J30">
        <v>10094</v>
      </c>
      <c r="K30" t="s">
        <v>447</v>
      </c>
      <c r="L30" t="s">
        <v>443</v>
      </c>
      <c r="M30">
        <v>3</v>
      </c>
      <c r="N30" s="87">
        <v>113.4</v>
      </c>
      <c r="O30" s="87">
        <v>120.3</v>
      </c>
      <c r="P30" s="75">
        <v>25.693999999999999</v>
      </c>
      <c r="Q30" s="75">
        <v>1.5523437</v>
      </c>
      <c r="R30" s="87">
        <v>2984</v>
      </c>
      <c r="S30" s="87">
        <v>183.6</v>
      </c>
      <c r="T30" s="87">
        <v>1118</v>
      </c>
      <c r="U30" s="87">
        <v>119.3</v>
      </c>
      <c r="V30" s="87">
        <v>-33.918999999999997</v>
      </c>
      <c r="X30" s="87">
        <f>1.0181*V30-5.7413</f>
        <v>-40.274233899999999</v>
      </c>
      <c r="Y30" s="76">
        <v>1.05</v>
      </c>
      <c r="AA30" s="90">
        <f>$Z$4*(($Y$4/$P$4)*(P30/Y30))</f>
        <v>0.39050629489174821</v>
      </c>
    </row>
    <row r="31" spans="3:27">
      <c r="C31" s="129"/>
      <c r="I31" s="89" t="s">
        <v>581</v>
      </c>
      <c r="J31">
        <v>10095</v>
      </c>
      <c r="K31" t="s">
        <v>447</v>
      </c>
      <c r="L31" t="s">
        <v>443</v>
      </c>
      <c r="M31">
        <v>3</v>
      </c>
      <c r="N31" s="87">
        <v>113.5</v>
      </c>
      <c r="O31" s="87">
        <v>120.3</v>
      </c>
      <c r="P31" s="75">
        <v>26.126999999999999</v>
      </c>
      <c r="Q31" s="75">
        <v>1.5067328</v>
      </c>
      <c r="R31" s="87">
        <v>3073</v>
      </c>
      <c r="S31" s="87">
        <v>182.7</v>
      </c>
      <c r="T31" s="87">
        <v>1144</v>
      </c>
      <c r="U31" s="87">
        <v>118.8</v>
      </c>
      <c r="V31" s="87">
        <v>-40.259</v>
      </c>
      <c r="X31" s="87">
        <f>1.0181*V31-5.7413</f>
        <v>-46.7289879</v>
      </c>
      <c r="Y31" s="76">
        <v>1.1000000000000001</v>
      </c>
      <c r="AA31" s="90">
        <f>$Z$4*(($Y$4/$P$4)*(P31/Y31))</f>
        <v>0.37903776137932949</v>
      </c>
    </row>
    <row r="32" spans="3:27" ht="17" thickBot="1">
      <c r="C32" s="129"/>
      <c r="I32" s="162" t="s">
        <v>582</v>
      </c>
      <c r="J32" s="91">
        <v>10096</v>
      </c>
      <c r="K32" s="91" t="s">
        <v>447</v>
      </c>
      <c r="L32" s="91" t="s">
        <v>443</v>
      </c>
      <c r="M32" s="91">
        <v>3</v>
      </c>
      <c r="N32" s="92">
        <v>113.8</v>
      </c>
      <c r="O32" s="92">
        <v>120.5</v>
      </c>
      <c r="P32" s="81">
        <v>18.696999999999999</v>
      </c>
      <c r="Q32" s="81">
        <v>1.1860979</v>
      </c>
      <c r="R32" s="92">
        <v>2196</v>
      </c>
      <c r="S32" s="92">
        <v>182.2</v>
      </c>
      <c r="T32" s="92">
        <v>814</v>
      </c>
      <c r="U32" s="92">
        <v>118.4</v>
      </c>
      <c r="V32" s="92">
        <v>-29.478999999999999</v>
      </c>
      <c r="W32" s="91"/>
      <c r="X32" s="92">
        <f>1.0181*V32-5.7413</f>
        <v>-35.753869899999998</v>
      </c>
      <c r="Y32" s="93">
        <v>1</v>
      </c>
      <c r="Z32" s="91"/>
      <c r="AA32" s="94">
        <f>$Z$4*(($Y$4/$P$4)*(P32/Y32))</f>
        <v>0.29837164339419975</v>
      </c>
    </row>
    <row r="34" spans="3:27">
      <c r="C34" s="129"/>
      <c r="N34" s="87"/>
      <c r="O34" s="87"/>
      <c r="P34" s="75"/>
      <c r="Q34" s="75"/>
      <c r="R34" s="87"/>
      <c r="S34" s="87"/>
      <c r="T34" s="87"/>
      <c r="U34" s="87"/>
      <c r="X34" t="s">
        <v>568</v>
      </c>
      <c r="Y34" s="76" t="s">
        <v>569</v>
      </c>
    </row>
    <row r="35" spans="3:27">
      <c r="N35" s="87"/>
      <c r="O35" s="87"/>
      <c r="P35" s="75"/>
      <c r="Q35" s="75"/>
      <c r="R35" s="87"/>
      <c r="S35" s="87"/>
      <c r="T35" s="87"/>
      <c r="U35" s="87"/>
      <c r="W35" t="s">
        <v>441</v>
      </c>
      <c r="X35" s="87">
        <f>AVERAGE(X3:X5,X18,X22:X23)</f>
        <v>-91.028661666666665</v>
      </c>
      <c r="Y35" s="76">
        <f>STDEV(X3:X5,X18,X22:X23)</f>
        <v>0.92739799680087076</v>
      </c>
    </row>
    <row r="36" spans="3:27">
      <c r="N36" s="87"/>
      <c r="O36" s="87"/>
      <c r="P36" s="75"/>
      <c r="Q36" s="75"/>
      <c r="R36" s="87"/>
      <c r="S36" s="87"/>
      <c r="T36" s="87"/>
      <c r="U36" s="87"/>
      <c r="X36" s="87"/>
      <c r="Y36" s="76"/>
      <c r="AA36" s="88"/>
    </row>
    <row r="37" spans="3:27">
      <c r="N37" s="87"/>
      <c r="O37" s="87"/>
      <c r="P37" s="75"/>
      <c r="Q37" s="75"/>
      <c r="R37" s="87"/>
      <c r="S37" s="87"/>
      <c r="T37" s="87"/>
      <c r="U37" s="87"/>
      <c r="W37" t="s">
        <v>444</v>
      </c>
      <c r="X37" s="87">
        <f>AVERAGE(X6,X7,X8,X19,X24,X25)</f>
        <v>-27.803047249999995</v>
      </c>
      <c r="Y37" s="76">
        <f>STDEV(X6,X7,X8,X19,X24,X25)</f>
        <v>0.94221423422022232</v>
      </c>
      <c r="AA37" s="88"/>
    </row>
    <row r="38" spans="3:27">
      <c r="N38" s="87"/>
      <c r="O38" s="87"/>
      <c r="P38" s="75"/>
      <c r="Q38" s="75"/>
      <c r="R38" s="87"/>
      <c r="S38" s="87"/>
      <c r="T38" s="87"/>
      <c r="U38" s="87"/>
      <c r="Y38" s="76"/>
      <c r="AA38" s="88"/>
    </row>
    <row r="39" spans="3:27">
      <c r="N39" s="87"/>
      <c r="O39" s="87"/>
      <c r="P39" s="75"/>
      <c r="Q39" s="75"/>
      <c r="R39" s="87"/>
      <c r="S39" s="87"/>
      <c r="T39" s="87"/>
      <c r="U39" s="87"/>
      <c r="X39" s="87"/>
      <c r="Y39" s="76"/>
      <c r="AA39" s="88"/>
    </row>
    <row r="40" spans="3:27">
      <c r="N40" s="87"/>
      <c r="O40" s="87"/>
      <c r="P40" s="75"/>
      <c r="Q40" s="75"/>
      <c r="R40" s="87"/>
      <c r="S40" s="87"/>
      <c r="T40" s="87"/>
      <c r="U40" s="87"/>
      <c r="Y40" s="76"/>
      <c r="AA40" s="88"/>
    </row>
    <row r="41" spans="3:27">
      <c r="N41" s="87"/>
      <c r="O41" s="87"/>
      <c r="P41" s="75"/>
      <c r="Q41" s="75"/>
      <c r="R41" s="87"/>
      <c r="S41" s="87"/>
      <c r="T41" s="87"/>
      <c r="U41" s="87"/>
      <c r="Y41" s="76"/>
    </row>
    <row r="42" spans="3:27">
      <c r="N42" s="87"/>
      <c r="O42" s="87"/>
      <c r="P42" s="75"/>
      <c r="Q42" s="75"/>
      <c r="R42" s="87"/>
      <c r="S42" s="87"/>
      <c r="T42" s="87"/>
      <c r="U42" s="87"/>
      <c r="X42" s="87"/>
      <c r="Y42" s="76"/>
    </row>
    <row r="43" spans="3:27">
      <c r="N43" s="87"/>
      <c r="O43" s="87"/>
      <c r="P43" s="75"/>
      <c r="Q43" s="75"/>
      <c r="R43" s="87"/>
      <c r="S43" s="87"/>
      <c r="T43" s="87"/>
      <c r="U43" s="87"/>
      <c r="Y43" s="76"/>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8B18A-F07A-4C4B-AF6F-3685A2F6E4E2}">
  <sheetPr codeName="Sheet9"/>
  <dimension ref="A1:Q67"/>
  <sheetViews>
    <sheetView zoomScale="70" zoomScaleNormal="70" workbookViewId="0">
      <selection activeCell="I26" sqref="I26"/>
    </sheetView>
  </sheetViews>
  <sheetFormatPr baseColWidth="10" defaultRowHeight="16"/>
  <cols>
    <col min="2" max="2" width="21" bestFit="1" customWidth="1"/>
    <col min="3" max="3" width="30.5" customWidth="1"/>
    <col min="4" max="4" width="50.6640625" bestFit="1" customWidth="1"/>
    <col min="5" max="5" width="14.83203125" bestFit="1" customWidth="1"/>
    <col min="6" max="6" width="19.5" bestFit="1" customWidth="1"/>
    <col min="7" max="7" width="13.83203125" bestFit="1" customWidth="1"/>
    <col min="8" max="8" width="21" bestFit="1" customWidth="1"/>
    <col min="9" max="9" width="10.33203125" bestFit="1" customWidth="1"/>
    <col min="10" max="10" width="14.5" bestFit="1" customWidth="1"/>
    <col min="11" max="11" width="14.83203125" bestFit="1" customWidth="1"/>
    <col min="12" max="13" width="19.5" bestFit="1" customWidth="1"/>
    <col min="14" max="15" width="15.33203125" bestFit="1" customWidth="1"/>
    <col min="250" max="250" width="13.83203125" customWidth="1"/>
    <col min="506" max="506" width="13.83203125" customWidth="1"/>
    <col min="762" max="762" width="13.83203125" customWidth="1"/>
    <col min="1018" max="1018" width="13.83203125" customWidth="1"/>
    <col min="1274" max="1274" width="13.83203125" customWidth="1"/>
    <col min="1530" max="1530" width="13.83203125" customWidth="1"/>
    <col min="1786" max="1786" width="13.83203125" customWidth="1"/>
    <col min="2042" max="2042" width="13.83203125" customWidth="1"/>
    <col min="2298" max="2298" width="13.83203125" customWidth="1"/>
    <col min="2554" max="2554" width="13.83203125" customWidth="1"/>
    <col min="2810" max="2810" width="13.83203125" customWidth="1"/>
    <col min="3066" max="3066" width="13.83203125" customWidth="1"/>
    <col min="3322" max="3322" width="13.83203125" customWidth="1"/>
    <col min="3578" max="3578" width="13.83203125" customWidth="1"/>
    <col min="3834" max="3834" width="13.83203125" customWidth="1"/>
    <col min="4090" max="4090" width="13.83203125" customWidth="1"/>
    <col min="4346" max="4346" width="13.83203125" customWidth="1"/>
    <col min="4602" max="4602" width="13.83203125" customWidth="1"/>
    <col min="4858" max="4858" width="13.83203125" customWidth="1"/>
    <col min="5114" max="5114" width="13.83203125" customWidth="1"/>
    <col min="5370" max="5370" width="13.83203125" customWidth="1"/>
    <col min="5626" max="5626" width="13.83203125" customWidth="1"/>
    <col min="5882" max="5882" width="13.83203125" customWidth="1"/>
    <col min="6138" max="6138" width="13.83203125" customWidth="1"/>
    <col min="6394" max="6394" width="13.83203125" customWidth="1"/>
    <col min="6650" max="6650" width="13.83203125" customWidth="1"/>
    <col min="6906" max="6906" width="13.83203125" customWidth="1"/>
    <col min="7162" max="7162" width="13.83203125" customWidth="1"/>
    <col min="7418" max="7418" width="13.83203125" customWidth="1"/>
    <col min="7674" max="7674" width="13.83203125" customWidth="1"/>
    <col min="7930" max="7930" width="13.83203125" customWidth="1"/>
    <col min="8186" max="8186" width="13.83203125" customWidth="1"/>
    <col min="8442" max="8442" width="13.83203125" customWidth="1"/>
    <col min="8698" max="8698" width="13.83203125" customWidth="1"/>
    <col min="8954" max="8954" width="13.83203125" customWidth="1"/>
    <col min="9210" max="9210" width="13.83203125" customWidth="1"/>
    <col min="9466" max="9466" width="13.83203125" customWidth="1"/>
    <col min="9722" max="9722" width="13.83203125" customWidth="1"/>
    <col min="9978" max="9978" width="13.83203125" customWidth="1"/>
    <col min="10234" max="10234" width="13.83203125" customWidth="1"/>
    <col min="10490" max="10490" width="13.83203125" customWidth="1"/>
    <col min="10746" max="10746" width="13.83203125" customWidth="1"/>
    <col min="11002" max="11002" width="13.83203125" customWidth="1"/>
    <col min="11258" max="11258" width="13.83203125" customWidth="1"/>
    <col min="11514" max="11514" width="13.83203125" customWidth="1"/>
    <col min="11770" max="11770" width="13.83203125" customWidth="1"/>
    <col min="12026" max="12026" width="13.83203125" customWidth="1"/>
    <col min="12282" max="12282" width="13.83203125" customWidth="1"/>
    <col min="12538" max="12538" width="13.83203125" customWidth="1"/>
    <col min="12794" max="12794" width="13.83203125" customWidth="1"/>
    <col min="13050" max="13050" width="13.83203125" customWidth="1"/>
    <col min="13306" max="13306" width="13.83203125" customWidth="1"/>
    <col min="13562" max="13562" width="13.83203125" customWidth="1"/>
    <col min="13818" max="13818" width="13.83203125" customWidth="1"/>
    <col min="14074" max="14074" width="13.83203125" customWidth="1"/>
    <col min="14330" max="14330" width="13.83203125" customWidth="1"/>
    <col min="14586" max="14586" width="13.83203125" customWidth="1"/>
    <col min="14842" max="14842" width="13.83203125" customWidth="1"/>
    <col min="15098" max="15098" width="13.83203125" customWidth="1"/>
    <col min="15354" max="15354" width="13.83203125" customWidth="1"/>
    <col min="15610" max="15610" width="13.83203125" customWidth="1"/>
    <col min="15866" max="15866" width="13.83203125" customWidth="1"/>
    <col min="16122" max="16122" width="13.83203125" customWidth="1"/>
  </cols>
  <sheetData>
    <row r="1" spans="1:14" ht="17" thickBot="1">
      <c r="A1" s="39" t="s">
        <v>1111</v>
      </c>
    </row>
    <row r="2" spans="1:14" ht="17" thickBot="1">
      <c r="B2" s="158"/>
      <c r="C2" s="159"/>
      <c r="D2" s="159"/>
      <c r="E2" s="159"/>
      <c r="F2" s="160"/>
      <c r="H2" s="153" t="s">
        <v>603</v>
      </c>
      <c r="I2" s="154" t="s">
        <v>604</v>
      </c>
      <c r="J2" s="154" t="s">
        <v>605</v>
      </c>
      <c r="K2" s="154" t="s">
        <v>606</v>
      </c>
      <c r="L2" s="154" t="s">
        <v>607</v>
      </c>
      <c r="M2" s="154" t="s">
        <v>608</v>
      </c>
      <c r="N2" s="155" t="s">
        <v>609</v>
      </c>
    </row>
    <row r="3" spans="1:14">
      <c r="B3" s="158" t="s">
        <v>602</v>
      </c>
      <c r="C3" t="s">
        <v>3</v>
      </c>
      <c r="D3" t="s">
        <v>558</v>
      </c>
      <c r="E3" t="s">
        <v>1</v>
      </c>
      <c r="F3" s="161" t="s">
        <v>2</v>
      </c>
      <c r="H3" s="148" t="s">
        <v>6</v>
      </c>
      <c r="I3" s="43" t="s">
        <v>4</v>
      </c>
      <c r="J3" s="43" t="s">
        <v>5</v>
      </c>
      <c r="K3" s="145" t="s">
        <v>269</v>
      </c>
      <c r="L3" s="146" t="s">
        <v>26</v>
      </c>
      <c r="M3" s="43" t="s">
        <v>576</v>
      </c>
      <c r="N3" s="149" t="s">
        <v>581</v>
      </c>
    </row>
    <row r="4" spans="1:14">
      <c r="B4" s="89" t="s">
        <v>4</v>
      </c>
      <c r="C4" s="11" t="s">
        <v>284</v>
      </c>
      <c r="D4" t="s">
        <v>596</v>
      </c>
      <c r="E4" s="166">
        <v>23.539307464118096</v>
      </c>
      <c r="F4" s="167">
        <v>57.218683168091637</v>
      </c>
      <c r="H4" s="148" t="s">
        <v>8</v>
      </c>
      <c r="I4" s="43" t="s">
        <v>7</v>
      </c>
      <c r="J4" s="43" t="s">
        <v>10</v>
      </c>
      <c r="K4" s="145" t="s">
        <v>267</v>
      </c>
      <c r="L4" s="147" t="s">
        <v>15</v>
      </c>
      <c r="M4" s="43" t="s">
        <v>575</v>
      </c>
      <c r="N4" s="149" t="s">
        <v>582</v>
      </c>
    </row>
    <row r="5" spans="1:14">
      <c r="B5" s="89" t="s">
        <v>5</v>
      </c>
      <c r="C5" s="11" t="s">
        <v>284</v>
      </c>
      <c r="D5" t="s">
        <v>596</v>
      </c>
      <c r="E5" s="166">
        <v>24.471044684253513</v>
      </c>
      <c r="F5" s="167">
        <v>56.256290616991613</v>
      </c>
      <c r="H5" s="148" t="s">
        <v>9</v>
      </c>
      <c r="I5" s="43" t="s">
        <v>8</v>
      </c>
      <c r="J5" s="43" t="s">
        <v>7</v>
      </c>
      <c r="K5" s="145" t="s">
        <v>272</v>
      </c>
      <c r="L5" s="146" t="s">
        <v>17</v>
      </c>
      <c r="M5" s="43" t="s">
        <v>574</v>
      </c>
      <c r="N5" s="149" t="s">
        <v>580</v>
      </c>
    </row>
    <row r="6" spans="1:14">
      <c r="B6" s="89" t="s">
        <v>6</v>
      </c>
      <c r="C6" s="11" t="s">
        <v>284</v>
      </c>
      <c r="D6" t="s">
        <v>596</v>
      </c>
      <c r="E6" s="166">
        <v>24.470676254254339</v>
      </c>
      <c r="F6" s="167">
        <v>56.256667746987716</v>
      </c>
      <c r="H6" s="148" t="s">
        <v>11</v>
      </c>
      <c r="I6" s="43" t="s">
        <v>10</v>
      </c>
      <c r="J6" s="43" t="s">
        <v>8</v>
      </c>
      <c r="K6" s="145" t="s">
        <v>21</v>
      </c>
      <c r="L6" s="146" t="s">
        <v>346</v>
      </c>
      <c r="M6" s="43" t="s">
        <v>420</v>
      </c>
      <c r="N6" s="149" t="s">
        <v>577</v>
      </c>
    </row>
    <row r="7" spans="1:14">
      <c r="B7" s="89" t="s">
        <v>7</v>
      </c>
      <c r="C7" s="11" t="s">
        <v>284</v>
      </c>
      <c r="D7" t="s">
        <v>599</v>
      </c>
      <c r="E7" s="166">
        <v>24.468392674252037</v>
      </c>
      <c r="F7" s="167">
        <v>56.255102387002694</v>
      </c>
      <c r="H7" s="148" t="s">
        <v>12</v>
      </c>
      <c r="I7" s="143" t="s">
        <v>14</v>
      </c>
      <c r="J7" s="143" t="s">
        <v>14</v>
      </c>
      <c r="K7" s="145" t="s">
        <v>270</v>
      </c>
      <c r="L7" s="146" t="s">
        <v>355</v>
      </c>
      <c r="M7" s="43" t="s">
        <v>573</v>
      </c>
      <c r="N7" s="149" t="s">
        <v>578</v>
      </c>
    </row>
    <row r="8" spans="1:14">
      <c r="B8" s="89" t="s">
        <v>8</v>
      </c>
      <c r="C8" s="11" t="s">
        <v>284</v>
      </c>
      <c r="D8" t="s">
        <v>597</v>
      </c>
      <c r="E8" s="166">
        <v>24.470284404252503</v>
      </c>
      <c r="F8" s="167">
        <v>56.254124257013068</v>
      </c>
      <c r="H8" s="148" t="s">
        <v>13</v>
      </c>
      <c r="I8" s="144" t="s">
        <v>15</v>
      </c>
      <c r="J8" s="43" t="s">
        <v>20</v>
      </c>
      <c r="K8" s="43"/>
      <c r="L8" s="146" t="s">
        <v>360</v>
      </c>
      <c r="M8" s="43"/>
      <c r="N8" s="149" t="s">
        <v>579</v>
      </c>
    </row>
    <row r="9" spans="1:14">
      <c r="B9" s="89" t="s">
        <v>9</v>
      </c>
      <c r="C9" s="11" t="s">
        <v>284</v>
      </c>
      <c r="D9" t="s">
        <v>598</v>
      </c>
      <c r="E9" s="166">
        <v>24.473513054252937</v>
      </c>
      <c r="F9" s="167">
        <v>56.253207277023265</v>
      </c>
      <c r="H9" s="148" t="s">
        <v>15</v>
      </c>
      <c r="I9" s="144" t="s">
        <v>17</v>
      </c>
      <c r="J9" s="43" t="s">
        <v>22</v>
      </c>
      <c r="K9" s="43"/>
      <c r="L9" s="146" t="s">
        <v>363</v>
      </c>
      <c r="M9" s="43"/>
      <c r="N9" s="149"/>
    </row>
    <row r="10" spans="1:14">
      <c r="B10" s="89" t="s">
        <v>10</v>
      </c>
      <c r="C10" s="11" t="s">
        <v>284</v>
      </c>
      <c r="D10" t="s">
        <v>597</v>
      </c>
      <c r="E10" s="166">
        <v>24.474362594253559</v>
      </c>
      <c r="F10" s="167">
        <v>56.2533305370223</v>
      </c>
      <c r="H10" s="148" t="s">
        <v>16</v>
      </c>
      <c r="I10" s="144" t="s">
        <v>18</v>
      </c>
      <c r="J10" s="43"/>
      <c r="K10" s="43"/>
      <c r="L10" s="146" t="s">
        <v>375</v>
      </c>
      <c r="M10" s="43"/>
      <c r="N10" s="149"/>
    </row>
    <row r="11" spans="1:14">
      <c r="B11" s="89" t="s">
        <v>11</v>
      </c>
      <c r="C11" s="11" t="s">
        <v>284</v>
      </c>
      <c r="D11" t="s">
        <v>598</v>
      </c>
      <c r="E11" s="166">
        <v>23.547446004123362</v>
      </c>
      <c r="F11" s="167">
        <v>57.205420658207302</v>
      </c>
      <c r="H11" s="148" t="s">
        <v>17</v>
      </c>
      <c r="I11" s="144" t="s">
        <v>19</v>
      </c>
      <c r="J11" s="43"/>
      <c r="K11" s="43"/>
      <c r="L11" s="146" t="s">
        <v>377</v>
      </c>
      <c r="M11" s="43"/>
      <c r="N11" s="149"/>
    </row>
    <row r="12" spans="1:14">
      <c r="B12" s="89" t="s">
        <v>12</v>
      </c>
      <c r="C12" s="11" t="s">
        <v>284</v>
      </c>
      <c r="D12" t="s">
        <v>598</v>
      </c>
      <c r="E12" s="166">
        <v>23.529727064113953</v>
      </c>
      <c r="F12" s="167">
        <v>57.222664288057594</v>
      </c>
      <c r="H12" s="148" t="s">
        <v>18</v>
      </c>
      <c r="I12" s="43" t="s">
        <v>23</v>
      </c>
      <c r="J12" s="43"/>
      <c r="K12" s="43"/>
      <c r="L12" s="146" t="s">
        <v>377</v>
      </c>
      <c r="M12" s="43"/>
      <c r="N12" s="149"/>
    </row>
    <row r="13" spans="1:14">
      <c r="B13" s="89" t="s">
        <v>13</v>
      </c>
      <c r="C13" s="11" t="s">
        <v>284</v>
      </c>
      <c r="D13" t="s">
        <v>595</v>
      </c>
      <c r="E13" s="166">
        <v>25.507450174643385</v>
      </c>
      <c r="F13" s="167">
        <v>56.361266586216388</v>
      </c>
      <c r="H13" s="148" t="s">
        <v>19</v>
      </c>
      <c r="I13" s="43" t="s">
        <v>24</v>
      </c>
      <c r="J13" s="43"/>
      <c r="K13" s="43"/>
      <c r="L13" s="146" t="s">
        <v>385</v>
      </c>
      <c r="M13" s="43"/>
      <c r="N13" s="149"/>
    </row>
    <row r="14" spans="1:14">
      <c r="B14" s="89" t="s">
        <v>14</v>
      </c>
      <c r="C14" s="11" t="s">
        <v>284</v>
      </c>
      <c r="D14" t="s">
        <v>595</v>
      </c>
      <c r="E14" s="166">
        <v>25.507450174643385</v>
      </c>
      <c r="F14" s="167">
        <v>56.361266586216388</v>
      </c>
      <c r="H14" s="148" t="s">
        <v>45</v>
      </c>
      <c r="I14" s="43" t="s">
        <v>25</v>
      </c>
      <c r="J14" s="43"/>
      <c r="K14" s="43"/>
      <c r="L14" s="146" t="s">
        <v>392</v>
      </c>
      <c r="M14" s="43"/>
      <c r="N14" s="149"/>
    </row>
    <row r="15" spans="1:14">
      <c r="B15" s="89" t="s">
        <v>15</v>
      </c>
      <c r="C15" s="11" t="s">
        <v>284</v>
      </c>
      <c r="D15" t="s">
        <v>592</v>
      </c>
      <c r="E15" s="166">
        <v>25.220571754477938</v>
      </c>
      <c r="F15" s="167">
        <v>56.224517127547294</v>
      </c>
      <c r="H15" s="148" t="s">
        <v>20</v>
      </c>
      <c r="I15" s="43"/>
      <c r="J15" s="43"/>
      <c r="K15" s="43"/>
      <c r="L15" s="146" t="s">
        <v>397</v>
      </c>
      <c r="M15" s="43"/>
      <c r="N15" s="149"/>
    </row>
    <row r="16" spans="1:14">
      <c r="B16" s="89" t="s">
        <v>16</v>
      </c>
      <c r="C16" s="11" t="s">
        <v>284</v>
      </c>
      <c r="D16" t="s">
        <v>592</v>
      </c>
      <c r="E16" s="166">
        <v>25.222341164477754</v>
      </c>
      <c r="F16" s="167">
        <v>56.224416567548893</v>
      </c>
      <c r="H16" s="148" t="s">
        <v>21</v>
      </c>
      <c r="I16" s="43"/>
      <c r="J16" s="43"/>
      <c r="K16" s="43"/>
      <c r="L16" s="43"/>
      <c r="M16" s="43"/>
      <c r="N16" s="149"/>
    </row>
    <row r="17" spans="2:17">
      <c r="B17" s="89" t="s">
        <v>17</v>
      </c>
      <c r="C17" s="11" t="s">
        <v>284</v>
      </c>
      <c r="D17" t="s">
        <v>592</v>
      </c>
      <c r="E17" s="166">
        <v>25.220238134478571</v>
      </c>
      <c r="F17" s="167">
        <v>56.226335897528266</v>
      </c>
      <c r="H17" s="148" t="s">
        <v>22</v>
      </c>
      <c r="I17" s="43"/>
      <c r="J17" s="43"/>
      <c r="K17" s="43"/>
      <c r="L17" s="43"/>
      <c r="M17" s="43"/>
      <c r="N17" s="149"/>
    </row>
    <row r="18" spans="2:17">
      <c r="B18" s="89" t="s">
        <v>581</v>
      </c>
      <c r="C18" s="11" t="s">
        <v>284</v>
      </c>
      <c r="D18" t="s">
        <v>593</v>
      </c>
      <c r="E18" s="166">
        <v>25.220238134478571</v>
      </c>
      <c r="F18" s="167">
        <v>56.226335897528266</v>
      </c>
      <c r="H18" s="148" t="s">
        <v>25</v>
      </c>
      <c r="I18" s="43"/>
      <c r="J18" s="43"/>
      <c r="K18" s="43"/>
      <c r="L18" s="43"/>
      <c r="M18" s="43"/>
      <c r="N18" s="149"/>
    </row>
    <row r="19" spans="2:17" ht="17" thickBot="1">
      <c r="B19" s="89" t="s">
        <v>18</v>
      </c>
      <c r="C19" s="11" t="s">
        <v>284</v>
      </c>
      <c r="D19" t="s">
        <v>592</v>
      </c>
      <c r="E19" s="166">
        <v>25.216270754478394</v>
      </c>
      <c r="F19" s="167">
        <v>56.22747277751521</v>
      </c>
      <c r="H19" s="150" t="s">
        <v>26</v>
      </c>
      <c r="I19" s="151"/>
      <c r="J19" s="151"/>
      <c r="K19" s="151"/>
      <c r="L19" s="151"/>
      <c r="M19" s="151"/>
      <c r="N19" s="152"/>
    </row>
    <row r="20" spans="2:17">
      <c r="B20" s="89" t="s">
        <v>582</v>
      </c>
      <c r="C20" s="11" t="s">
        <v>284</v>
      </c>
      <c r="D20" t="s">
        <v>593</v>
      </c>
      <c r="E20" s="166">
        <v>25.216270754478394</v>
      </c>
      <c r="F20" s="167">
        <v>56.22747277751521</v>
      </c>
      <c r="G20" s="43"/>
      <c r="H20" s="43"/>
      <c r="I20" s="43"/>
      <c r="J20" s="141"/>
      <c r="N20" s="132"/>
      <c r="O20" s="132"/>
      <c r="P20" s="116"/>
    </row>
    <row r="21" spans="2:17">
      <c r="B21" s="89" t="s">
        <v>19</v>
      </c>
      <c r="C21" s="11" t="s">
        <v>284</v>
      </c>
      <c r="D21" t="s">
        <v>592</v>
      </c>
      <c r="E21" s="166">
        <v>25.501076284626976</v>
      </c>
      <c r="F21" s="167">
        <v>56.333181106502373</v>
      </c>
      <c r="G21" s="43"/>
      <c r="H21" s="43"/>
      <c r="I21" s="43"/>
      <c r="J21" s="43"/>
      <c r="N21" s="132"/>
      <c r="O21" s="132"/>
      <c r="P21" s="116"/>
    </row>
    <row r="22" spans="2:17">
      <c r="B22" s="89" t="s">
        <v>576</v>
      </c>
      <c r="C22" s="11" t="s">
        <v>284</v>
      </c>
      <c r="D22" t="s">
        <v>600</v>
      </c>
      <c r="E22" s="164">
        <v>25.233920000000001</v>
      </c>
      <c r="F22" s="165">
        <v>56.195346000000001</v>
      </c>
      <c r="G22" s="43"/>
      <c r="H22" s="43"/>
      <c r="I22" s="43"/>
      <c r="J22" s="43"/>
      <c r="N22" s="132"/>
      <c r="O22" s="132"/>
      <c r="P22" s="116"/>
    </row>
    <row r="23" spans="2:17">
      <c r="B23" s="89" t="s">
        <v>577</v>
      </c>
      <c r="C23" s="11" t="s">
        <v>284</v>
      </c>
      <c r="D23" t="s">
        <v>601</v>
      </c>
      <c r="E23" s="164">
        <v>25.233920000000001</v>
      </c>
      <c r="F23" s="165">
        <v>56.195346000000001</v>
      </c>
      <c r="G23" s="43"/>
      <c r="H23" s="43"/>
      <c r="I23" s="43"/>
      <c r="J23" s="43"/>
      <c r="N23" s="132"/>
      <c r="O23" s="132"/>
      <c r="P23" s="116"/>
    </row>
    <row r="24" spans="2:17">
      <c r="B24" s="89" t="s">
        <v>575</v>
      </c>
      <c r="C24" s="11" t="s">
        <v>284</v>
      </c>
      <c r="D24" t="s">
        <v>600</v>
      </c>
      <c r="E24" s="164">
        <v>25.499445000000001</v>
      </c>
      <c r="F24" s="165">
        <v>56.319901000000002</v>
      </c>
      <c r="G24" s="43"/>
      <c r="H24" s="43"/>
      <c r="I24" s="43"/>
      <c r="J24" s="143"/>
      <c r="N24" s="132"/>
      <c r="O24" s="132"/>
      <c r="P24" s="116"/>
    </row>
    <row r="25" spans="2:17">
      <c r="B25" s="89" t="s">
        <v>574</v>
      </c>
      <c r="C25" s="11" t="s">
        <v>284</v>
      </c>
      <c r="D25" t="s">
        <v>600</v>
      </c>
      <c r="E25" s="164">
        <v>25.499445000000001</v>
      </c>
      <c r="F25" s="165">
        <v>56.319901000000002</v>
      </c>
      <c r="G25" s="43"/>
      <c r="H25" s="43"/>
      <c r="I25" s="43"/>
      <c r="J25" s="144"/>
    </row>
    <row r="26" spans="2:17">
      <c r="B26" s="89" t="s">
        <v>578</v>
      </c>
      <c r="C26" s="11" t="s">
        <v>284</v>
      </c>
      <c r="D26" t="s">
        <v>601</v>
      </c>
      <c r="E26" s="164">
        <v>25.499445000000001</v>
      </c>
      <c r="F26" s="165">
        <v>56.319901000000002</v>
      </c>
      <c r="G26" s="43"/>
      <c r="H26" s="43"/>
      <c r="I26" s="43"/>
      <c r="J26" s="144"/>
      <c r="O26" s="156"/>
      <c r="P26" s="157"/>
      <c r="Q26" s="157"/>
    </row>
    <row r="27" spans="2:17">
      <c r="B27" s="89" t="s">
        <v>346</v>
      </c>
      <c r="C27" s="11" t="s">
        <v>610</v>
      </c>
      <c r="D27" t="s">
        <v>591</v>
      </c>
      <c r="E27" s="168">
        <v>27.866499999999998</v>
      </c>
      <c r="F27" s="169">
        <v>89.72645</v>
      </c>
      <c r="G27" s="43"/>
      <c r="H27" s="43"/>
      <c r="I27" s="43"/>
      <c r="J27" s="144"/>
      <c r="O27" s="156"/>
      <c r="P27" s="157"/>
      <c r="Q27" s="157"/>
    </row>
    <row r="28" spans="2:17">
      <c r="B28" s="89" t="s">
        <v>375</v>
      </c>
      <c r="C28" s="11" t="s">
        <v>610</v>
      </c>
      <c r="D28" t="s">
        <v>590</v>
      </c>
      <c r="E28" s="168">
        <v>27.866499999999998</v>
      </c>
      <c r="F28" s="169">
        <v>89.72645</v>
      </c>
      <c r="G28" s="43"/>
      <c r="H28" s="43"/>
      <c r="I28" s="43"/>
      <c r="J28" s="144"/>
      <c r="O28" s="156"/>
      <c r="P28" s="157"/>
      <c r="Q28" s="157"/>
    </row>
    <row r="29" spans="2:17">
      <c r="B29" s="89" t="s">
        <v>355</v>
      </c>
      <c r="C29" s="11" t="s">
        <v>610</v>
      </c>
      <c r="D29" t="s">
        <v>590</v>
      </c>
      <c r="E29" s="168">
        <v>27.261900000000001</v>
      </c>
      <c r="F29" s="169">
        <v>90.037049999999994</v>
      </c>
      <c r="G29" s="43"/>
      <c r="H29" s="43"/>
      <c r="I29" s="43"/>
      <c r="J29" s="43"/>
      <c r="O29" s="156"/>
      <c r="P29" s="157"/>
      <c r="Q29" s="157"/>
    </row>
    <row r="30" spans="2:17">
      <c r="B30" s="89" t="s">
        <v>360</v>
      </c>
      <c r="C30" s="11" t="s">
        <v>610</v>
      </c>
      <c r="D30" t="s">
        <v>590</v>
      </c>
      <c r="E30" s="168">
        <v>27.261900000000001</v>
      </c>
      <c r="F30" s="169">
        <v>90.037049999999994</v>
      </c>
      <c r="G30" s="43"/>
      <c r="H30" s="43"/>
      <c r="I30" s="43"/>
      <c r="J30" s="43"/>
      <c r="O30" s="156"/>
      <c r="P30" s="157"/>
      <c r="Q30" s="157"/>
    </row>
    <row r="31" spans="2:17">
      <c r="B31" s="89" t="s">
        <v>363</v>
      </c>
      <c r="C31" s="11" t="s">
        <v>610</v>
      </c>
      <c r="D31" t="s">
        <v>590</v>
      </c>
      <c r="E31" s="168">
        <v>27.493483000000001</v>
      </c>
      <c r="F31" s="169">
        <v>90.031800000000004</v>
      </c>
      <c r="G31" s="43"/>
      <c r="H31" s="43"/>
      <c r="I31" s="43"/>
      <c r="J31" s="43"/>
      <c r="O31" s="156"/>
      <c r="P31" s="157"/>
      <c r="Q31" s="157"/>
    </row>
    <row r="32" spans="2:17">
      <c r="B32" s="89" t="s">
        <v>377</v>
      </c>
      <c r="C32" s="11" t="s">
        <v>610</v>
      </c>
      <c r="D32" t="s">
        <v>590</v>
      </c>
      <c r="E32" s="168">
        <v>28.03725</v>
      </c>
      <c r="F32" s="169">
        <v>89.79325</v>
      </c>
      <c r="G32" s="43"/>
      <c r="H32" s="43"/>
      <c r="I32" s="43"/>
      <c r="J32" s="43"/>
    </row>
    <row r="33" spans="2:10">
      <c r="B33" s="89" t="s">
        <v>385</v>
      </c>
      <c r="C33" s="11" t="s">
        <v>610</v>
      </c>
      <c r="D33" t="s">
        <v>590</v>
      </c>
      <c r="E33" s="168">
        <v>27.747568999999999</v>
      </c>
      <c r="F33" s="169">
        <v>89.290802999999997</v>
      </c>
      <c r="G33" s="43"/>
      <c r="H33" s="43"/>
      <c r="I33" s="43"/>
      <c r="J33" s="43"/>
    </row>
    <row r="34" spans="2:10">
      <c r="B34" s="89" t="s">
        <v>392</v>
      </c>
      <c r="C34" s="11" t="s">
        <v>610</v>
      </c>
      <c r="D34" t="s">
        <v>590</v>
      </c>
      <c r="E34" s="168">
        <v>27.666388999999999</v>
      </c>
      <c r="F34" s="169">
        <v>89.265638999999993</v>
      </c>
      <c r="G34" s="43"/>
      <c r="H34" s="43"/>
      <c r="I34" s="43"/>
      <c r="J34" s="43"/>
    </row>
    <row r="35" spans="2:10">
      <c r="B35" s="89" t="s">
        <v>397</v>
      </c>
      <c r="C35" s="11" t="s">
        <v>610</v>
      </c>
      <c r="D35" t="s">
        <v>590</v>
      </c>
      <c r="E35" s="168">
        <v>27.586352999999999</v>
      </c>
      <c r="F35" s="169">
        <v>89.293903</v>
      </c>
      <c r="G35" s="43"/>
      <c r="H35" s="43"/>
      <c r="I35" s="43"/>
      <c r="J35" s="43"/>
    </row>
    <row r="36" spans="2:10">
      <c r="B36" s="89" t="s">
        <v>420</v>
      </c>
      <c r="C36" s="11" t="s">
        <v>284</v>
      </c>
      <c r="D36" t="s">
        <v>594</v>
      </c>
      <c r="E36" s="168">
        <v>25.50683200464287</v>
      </c>
      <c r="F36" s="169">
        <v>56.360744006221566</v>
      </c>
      <c r="G36" s="43"/>
      <c r="H36" s="43"/>
      <c r="I36" s="43"/>
      <c r="J36" s="143"/>
    </row>
    <row r="37" spans="2:10">
      <c r="B37" s="89" t="s">
        <v>45</v>
      </c>
      <c r="C37" s="11" t="s">
        <v>284</v>
      </c>
      <c r="D37" t="s">
        <v>594</v>
      </c>
      <c r="E37" s="166">
        <v>25.50683200464287</v>
      </c>
      <c r="F37" s="167">
        <v>56.360744006221566</v>
      </c>
      <c r="G37" s="43"/>
      <c r="H37" s="43"/>
      <c r="I37" s="43"/>
      <c r="J37" s="43"/>
    </row>
    <row r="38" spans="2:10">
      <c r="B38" s="89" t="s">
        <v>573</v>
      </c>
      <c r="C38" s="11" t="s">
        <v>284</v>
      </c>
      <c r="D38" t="s">
        <v>588</v>
      </c>
      <c r="E38" s="166">
        <v>25.50683200464287</v>
      </c>
      <c r="F38" s="167">
        <v>56.360744006221566</v>
      </c>
      <c r="G38" s="43"/>
      <c r="H38" s="43"/>
      <c r="I38" s="43"/>
      <c r="J38" s="43"/>
    </row>
    <row r="39" spans="2:10">
      <c r="B39" s="89" t="s">
        <v>579</v>
      </c>
      <c r="C39" s="11" t="s">
        <v>284</v>
      </c>
      <c r="D39" t="s">
        <v>589</v>
      </c>
      <c r="E39" s="166">
        <v>25.50683200464287</v>
      </c>
      <c r="F39" s="167">
        <v>56.360744006221566</v>
      </c>
      <c r="G39" s="43"/>
      <c r="H39" s="43"/>
      <c r="I39" s="43"/>
      <c r="J39" s="142"/>
    </row>
    <row r="40" spans="2:10">
      <c r="B40" s="89" t="s">
        <v>22</v>
      </c>
      <c r="C40" s="11" t="s">
        <v>284</v>
      </c>
      <c r="D40" t="s">
        <v>585</v>
      </c>
      <c r="E40" s="166">
        <v>25.326773004549473</v>
      </c>
      <c r="F40" s="167">
        <v>56.292050838539105</v>
      </c>
      <c r="G40" s="43"/>
      <c r="H40" s="43"/>
      <c r="I40" s="43"/>
      <c r="J40" s="142"/>
    </row>
    <row r="41" spans="2:10">
      <c r="B41" s="89" t="s">
        <v>23</v>
      </c>
      <c r="C41" s="11" t="s">
        <v>284</v>
      </c>
      <c r="D41" t="s">
        <v>587</v>
      </c>
      <c r="E41" s="166">
        <v>25.501628004632607</v>
      </c>
      <c r="F41" s="167">
        <v>56.343357006398122</v>
      </c>
      <c r="G41" s="43"/>
      <c r="H41" s="43"/>
      <c r="I41" s="43"/>
      <c r="J41" s="142"/>
    </row>
    <row r="42" spans="2:10">
      <c r="B42" s="89" t="s">
        <v>24</v>
      </c>
      <c r="C42" s="11" t="s">
        <v>284</v>
      </c>
      <c r="D42" t="s">
        <v>592</v>
      </c>
      <c r="E42" s="166">
        <v>25.222000004498202</v>
      </c>
      <c r="F42" s="167">
        <v>56.260018007179568</v>
      </c>
      <c r="G42" s="43"/>
      <c r="H42" s="43"/>
      <c r="I42" s="43"/>
      <c r="J42" s="142"/>
    </row>
    <row r="43" spans="2:10">
      <c r="B43" s="89" t="s">
        <v>25</v>
      </c>
      <c r="C43" s="11" t="s">
        <v>284</v>
      </c>
      <c r="D43" t="s">
        <v>592</v>
      </c>
      <c r="E43" s="166">
        <v>25.230259004501814</v>
      </c>
      <c r="F43" s="167">
        <v>56.261070007171099</v>
      </c>
      <c r="G43" s="43"/>
      <c r="H43" s="43"/>
      <c r="I43" s="43"/>
      <c r="J43" s="142"/>
    </row>
    <row r="44" spans="2:10">
      <c r="B44" s="89" t="s">
        <v>26</v>
      </c>
      <c r="C44" s="11" t="s">
        <v>284</v>
      </c>
      <c r="D44" t="s">
        <v>592</v>
      </c>
      <c r="E44" s="166">
        <v>25.212707004476648</v>
      </c>
      <c r="F44" s="167">
        <v>56.226445007524831</v>
      </c>
      <c r="G44" s="43"/>
      <c r="H44" s="43"/>
      <c r="I44" s="43"/>
      <c r="J44" s="48"/>
    </row>
    <row r="45" spans="2:10">
      <c r="B45" s="89" t="s">
        <v>580</v>
      </c>
      <c r="C45" s="11" t="s">
        <v>284</v>
      </c>
      <c r="D45" t="s">
        <v>593</v>
      </c>
      <c r="E45" s="166">
        <v>25.212707004476648</v>
      </c>
      <c r="F45" s="167">
        <v>56.226445007524831</v>
      </c>
      <c r="G45" s="43"/>
      <c r="H45" s="43"/>
      <c r="I45" s="43"/>
      <c r="J45" s="53"/>
    </row>
    <row r="46" spans="2:10">
      <c r="B46" s="89" t="s">
        <v>20</v>
      </c>
      <c r="C46" s="11" t="s">
        <v>284</v>
      </c>
      <c r="D46" t="s">
        <v>586</v>
      </c>
      <c r="E46" s="166">
        <v>25.339271004558547</v>
      </c>
      <c r="F46" s="167">
        <v>56.301587041727046</v>
      </c>
      <c r="G46" s="43"/>
      <c r="H46" s="43"/>
      <c r="I46" s="43"/>
      <c r="J46" s="48"/>
    </row>
    <row r="47" spans="2:10" ht="17" thickBot="1">
      <c r="B47" s="162" t="s">
        <v>21</v>
      </c>
      <c r="C47" s="163" t="s">
        <v>284</v>
      </c>
      <c r="D47" s="91" t="s">
        <v>586</v>
      </c>
      <c r="E47" s="170">
        <v>25.397399004551023</v>
      </c>
      <c r="F47" s="171">
        <v>56.253821622757201</v>
      </c>
      <c r="G47" s="43"/>
      <c r="H47" s="43"/>
      <c r="I47" s="43"/>
      <c r="J47" s="48"/>
    </row>
    <row r="48" spans="2:10">
      <c r="G48" s="43"/>
      <c r="H48" s="43"/>
      <c r="I48" s="43"/>
      <c r="J48" s="48"/>
    </row>
    <row r="49" spans="7:10">
      <c r="G49" s="43"/>
      <c r="H49" s="43"/>
      <c r="I49" s="43"/>
      <c r="J49" s="48"/>
    </row>
    <row r="50" spans="7:10">
      <c r="G50" s="43"/>
      <c r="H50" s="43"/>
      <c r="I50" s="43"/>
      <c r="J50" s="48"/>
    </row>
    <row r="51" spans="7:10">
      <c r="G51" s="43"/>
      <c r="H51" s="43"/>
      <c r="I51" s="43"/>
      <c r="J51" s="48"/>
    </row>
    <row r="52" spans="7:10">
      <c r="G52" s="43"/>
      <c r="H52" s="43"/>
      <c r="I52" s="43"/>
      <c r="J52" s="48"/>
    </row>
    <row r="53" spans="7:10">
      <c r="G53" s="43"/>
      <c r="H53" s="43"/>
      <c r="I53" s="43"/>
      <c r="J53" s="48"/>
    </row>
    <row r="54" spans="7:10">
      <c r="G54" s="43"/>
      <c r="H54" s="43"/>
      <c r="I54" s="43"/>
      <c r="J54" s="48"/>
    </row>
    <row r="55" spans="7:10">
      <c r="G55" s="43"/>
      <c r="H55" s="43"/>
      <c r="I55" s="43"/>
      <c r="J55" s="48"/>
    </row>
    <row r="56" spans="7:10">
      <c r="G56" s="43"/>
      <c r="H56" s="43"/>
      <c r="I56" s="43"/>
      <c r="J56" s="48"/>
    </row>
    <row r="57" spans="7:10">
      <c r="G57" s="43"/>
      <c r="H57" s="43"/>
      <c r="I57" s="43"/>
      <c r="J57" s="140"/>
    </row>
    <row r="58" spans="7:10">
      <c r="G58" s="43"/>
      <c r="H58" s="43"/>
      <c r="I58" s="43"/>
      <c r="J58" s="140"/>
    </row>
    <row r="59" spans="7:10">
      <c r="G59" s="43"/>
      <c r="H59" s="43"/>
      <c r="I59" s="43"/>
      <c r="J59" s="140"/>
    </row>
    <row r="60" spans="7:10">
      <c r="G60" s="43"/>
      <c r="H60" s="43"/>
      <c r="I60" s="43"/>
      <c r="J60" s="140"/>
    </row>
    <row r="61" spans="7:10">
      <c r="G61" s="43"/>
      <c r="H61" s="43"/>
      <c r="I61" s="43"/>
      <c r="J61" s="140"/>
    </row>
    <row r="62" spans="7:10">
      <c r="G62" s="43"/>
      <c r="H62" s="43"/>
      <c r="I62" s="43"/>
      <c r="J62" s="43"/>
    </row>
    <row r="63" spans="7:10">
      <c r="G63" s="43"/>
      <c r="H63" s="43"/>
      <c r="I63" s="43"/>
      <c r="J63" s="43"/>
    </row>
    <row r="64" spans="7:10">
      <c r="G64" s="43"/>
      <c r="H64" s="43"/>
      <c r="I64" s="43"/>
      <c r="J64" s="43"/>
    </row>
    <row r="65" spans="2:10">
      <c r="G65" s="43"/>
      <c r="H65" s="43"/>
      <c r="I65" s="43"/>
      <c r="J65" s="43"/>
    </row>
    <row r="66" spans="2:10">
      <c r="G66" s="43"/>
      <c r="H66" s="43"/>
      <c r="I66" s="43"/>
      <c r="J66" s="43"/>
    </row>
    <row r="67" spans="2:10">
      <c r="B67" s="43"/>
      <c r="C67" s="43"/>
      <c r="D67" s="43"/>
      <c r="E67" s="43"/>
      <c r="F67" s="43"/>
      <c r="G67" s="43"/>
      <c r="H67" s="43"/>
      <c r="I67" s="43"/>
      <c r="J67" s="43"/>
    </row>
  </sheetData>
  <sortState xmlns:xlrd2="http://schemas.microsoft.com/office/spreadsheetml/2017/richdata2" ref="B4:B47">
    <sortCondition ref="B4:B47"/>
  </sortState>
  <phoneticPr fontId="3" type="noConversion"/>
  <conditionalFormatting sqref="B4:B47">
    <cfRule type="duplicateValues" dxfId="1" priority="8"/>
  </conditionalFormatting>
  <conditionalFormatting sqref="J20:J67">
    <cfRule type="duplicateValues" dxfId="0" priority="9"/>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List - New data</vt:lpstr>
      <vt:lpstr>TableSM1_a_WR_SrNdHfPb</vt:lpstr>
      <vt:lpstr>TableSM1_b_ZrHf</vt:lpstr>
      <vt:lpstr>TableSM1_c_ZrO</vt:lpstr>
      <vt:lpstr>TableSM1_d_Qtz_O</vt:lpstr>
      <vt:lpstr>TableSM1_e_ZrTE</vt:lpstr>
      <vt:lpstr>TableSM1_f_Lithium</vt:lpstr>
      <vt:lpstr>TableSM1_g_EPMA</vt:lpstr>
      <vt:lpstr>TableSM1_h_Hydrogen</vt:lpstr>
      <vt:lpstr>TableSM1_h_description</vt:lpstr>
      <vt:lpstr>CO2_dual_inlet.wke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Tiago Angelo</cp:lastModifiedBy>
  <dcterms:created xsi:type="dcterms:W3CDTF">2023-07-05T15:12:54Z</dcterms:created>
  <dcterms:modified xsi:type="dcterms:W3CDTF">2025-01-31T07:25:54Z</dcterms:modified>
</cp:coreProperties>
</file>