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119"/>
  <workbookPr codeName="ThisWorkbook" defaultThemeVersion="202300"/>
  <mc:AlternateContent xmlns:mc="http://schemas.openxmlformats.org/markup-compatibility/2006">
    <mc:Choice Requires="x15">
      <x15ac:absPath xmlns:x15ac="http://schemas.microsoft.com/office/spreadsheetml/2010/11/ac" url="/Users/tvangelo/Documents/Queen's University/Thesis/IsotopesPaper/Isotopes_paper/IsotopesPaper_filesforpubli/01_Manuscript/SupFINAL_/Supplementary Files A-B-C Angelo et al GCA/"/>
    </mc:Choice>
  </mc:AlternateContent>
  <xr:revisionPtr revIDLastSave="0" documentId="13_ncr:1_{EC65E515-50F0-5E48-826C-CD5FF46BB8D2}" xr6:coauthVersionLast="47" xr6:coauthVersionMax="47" xr10:uidLastSave="{00000000-0000-0000-0000-000000000000}"/>
  <bookViews>
    <workbookView xWindow="60" yWindow="520" windowWidth="28740" windowHeight="16620" xr2:uid="{F77DAD68-E0D2-2241-8AEF-5ACDFEC7FBAB}"/>
  </bookViews>
  <sheets>
    <sheet name="List - Compiled data" sheetId="14" r:id="rId1"/>
    <sheet name="TableSM2a_O_Hf" sheetId="2" r:id="rId2"/>
    <sheet name="TableSM2b_O_FeMn" sheetId="6" r:id="rId3"/>
    <sheet name="TableSM2c_Geochem_FeMn" sheetId="7" r:id="rId4"/>
    <sheet name="TableSM2_d_ZrTE_Roberts" sheetId="8" r:id="rId5"/>
    <sheet name="TableSM2e_NdHf_Pang" sheetId="9" r:id="rId6"/>
    <sheet name="TableSM2f_SrPb_Li" sheetId="10" r:id="rId7"/>
    <sheet name="TableSM2g_Lithium" sheetId="12" r:id="rId8"/>
    <sheet name="TableSM2h_Comp" sheetId="13" r:id="rId9"/>
  </sheets>
  <definedNames>
    <definedName name="_xlnm._FilterDatabase" localSheetId="4" hidden="1">TableSM2_d_ZrTE_Roberts!$A$2:$M$2329</definedName>
    <definedName name="_xlnm._FilterDatabase" localSheetId="1" hidden="1">TableSM2a_O_Hf!$A$2:$W$1430</definedName>
    <definedName name="_xlnm._FilterDatabase" localSheetId="5" hidden="1">TableSM2e_NdHf_Pang!$A$2:$N$161</definedName>
    <definedName name="_xlnm._FilterDatabase" localSheetId="8" hidden="1">TableSM2h_Comp!$A$2:$CX$186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Q220" i="7" l="1"/>
  <c r="BP220" i="7"/>
  <c r="BO220" i="7"/>
  <c r="BN220" i="7"/>
  <c r="BM220" i="7"/>
  <c r="BL220" i="7"/>
  <c r="BK220" i="7"/>
  <c r="BJ220" i="7"/>
  <c r="BI220" i="7"/>
  <c r="BH220" i="7"/>
  <c r="BG220" i="7"/>
  <c r="BF220" i="7"/>
  <c r="BE220" i="7"/>
  <c r="BD220" i="7"/>
  <c r="BC220" i="7"/>
  <c r="BB220" i="7"/>
  <c r="BA220" i="7"/>
  <c r="AZ220" i="7"/>
  <c r="AX220" i="7"/>
  <c r="AW220" i="7"/>
  <c r="AV220" i="7"/>
  <c r="AU220" i="7"/>
  <c r="AT220" i="7"/>
  <c r="AS220" i="7"/>
  <c r="AR220" i="7"/>
  <c r="AQ220" i="7"/>
  <c r="AP220" i="7"/>
  <c r="AO220" i="7"/>
  <c r="AN220" i="7"/>
  <c r="AM220" i="7"/>
  <c r="AL220" i="7"/>
  <c r="AK220" i="7"/>
  <c r="AJ220" i="7"/>
  <c r="AI220" i="7"/>
  <c r="AH220" i="7"/>
  <c r="AG220" i="7"/>
  <c r="AF220" i="7"/>
  <c r="AE220" i="7"/>
  <c r="AD220" i="7"/>
  <c r="AC220" i="7"/>
  <c r="AB220" i="7"/>
  <c r="AA220" i="7"/>
  <c r="Z220" i="7"/>
  <c r="Y220" i="7"/>
  <c r="X220" i="7"/>
  <c r="W220" i="7"/>
  <c r="V220" i="7"/>
  <c r="U220" i="7"/>
  <c r="T220" i="7"/>
  <c r="R220" i="7"/>
  <c r="Q220" i="7"/>
  <c r="P220" i="7"/>
  <c r="O220" i="7"/>
  <c r="N220" i="7"/>
  <c r="M220" i="7"/>
  <c r="L220" i="7"/>
  <c r="K220" i="7"/>
  <c r="J220" i="7"/>
  <c r="I220" i="7"/>
  <c r="H220" i="7"/>
  <c r="G220" i="7"/>
  <c r="F220" i="7"/>
  <c r="B220" i="7"/>
  <c r="B219" i="7"/>
  <c r="B218" i="7"/>
  <c r="B217" i="7"/>
  <c r="B216" i="7"/>
  <c r="B215" i="7"/>
  <c r="B214" i="7"/>
  <c r="B213" i="7"/>
  <c r="B212" i="7"/>
  <c r="B211" i="7"/>
  <c r="B210" i="7"/>
  <c r="B209" i="7"/>
  <c r="B208" i="7"/>
  <c r="B207" i="7"/>
  <c r="B206" i="7"/>
  <c r="B205" i="7"/>
  <c r="B204" i="7"/>
  <c r="B203" i="7"/>
  <c r="B202" i="7"/>
  <c r="B201" i="7"/>
  <c r="B200" i="7"/>
  <c r="B199" i="7"/>
  <c r="B198" i="7"/>
  <c r="B197" i="7"/>
  <c r="BQ196" i="7"/>
  <c r="AW196" i="7"/>
  <c r="AU196" i="7"/>
  <c r="AO196" i="7"/>
  <c r="AI196" i="7"/>
  <c r="AG196" i="7"/>
  <c r="AF196" i="7"/>
  <c r="Z196" i="7"/>
  <c r="Y196" i="7"/>
  <c r="V196" i="7"/>
  <c r="T196" i="7"/>
  <c r="R196" i="7"/>
  <c r="Q196" i="7"/>
  <c r="P196" i="7"/>
  <c r="O196" i="7"/>
  <c r="N196" i="7"/>
  <c r="M196" i="7"/>
  <c r="L196" i="7"/>
  <c r="K196" i="7"/>
  <c r="J196" i="7"/>
  <c r="I196" i="7"/>
  <c r="H196" i="7"/>
  <c r="G196" i="7"/>
  <c r="F196" i="7"/>
  <c r="B196" i="7"/>
  <c r="B195" i="7"/>
  <c r="B194" i="7"/>
  <c r="B193" i="7"/>
  <c r="B192" i="7"/>
  <c r="B191" i="7"/>
  <c r="B190" i="7"/>
  <c r="B189" i="7"/>
  <c r="B188" i="7"/>
  <c r="B187" i="7"/>
  <c r="B186" i="7"/>
  <c r="B185" i="7"/>
  <c r="B184" i="7"/>
  <c r="B183" i="7"/>
  <c r="B182" i="7"/>
  <c r="B181" i="7"/>
  <c r="B180" i="7"/>
  <c r="B179" i="7"/>
  <c r="B178" i="7"/>
  <c r="B177" i="7"/>
  <c r="B176" i="7"/>
  <c r="B175" i="7"/>
  <c r="B174" i="7"/>
  <c r="B173" i="7"/>
  <c r="B172" i="7"/>
  <c r="B171" i="7"/>
  <c r="B170" i="7"/>
  <c r="B169" i="7"/>
  <c r="B168" i="7"/>
  <c r="B167" i="7"/>
  <c r="B166" i="7"/>
  <c r="B165" i="7"/>
  <c r="B164" i="7"/>
  <c r="B163" i="7"/>
  <c r="B162" i="7"/>
  <c r="B161" i="7"/>
  <c r="B160" i="7"/>
  <c r="B159" i="7"/>
  <c r="B158" i="7"/>
  <c r="B157" i="7"/>
  <c r="B156" i="7"/>
  <c r="B155" i="7"/>
  <c r="B154" i="7"/>
  <c r="B153" i="7"/>
  <c r="B152" i="7"/>
  <c r="B151" i="7"/>
  <c r="B150" i="7"/>
  <c r="B149" i="7"/>
  <c r="B148" i="7"/>
  <c r="B147" i="7"/>
  <c r="B146" i="7"/>
  <c r="B145" i="7"/>
  <c r="B144" i="7"/>
  <c r="B143" i="7"/>
  <c r="B142" i="7"/>
  <c r="B141" i="7"/>
  <c r="B140" i="7"/>
  <c r="B139" i="7"/>
  <c r="B138" i="7"/>
  <c r="B137" i="7"/>
  <c r="B136" i="7"/>
  <c r="B135" i="7"/>
  <c r="B134" i="7"/>
  <c r="B133" i="7"/>
  <c r="B132" i="7"/>
  <c r="B131" i="7"/>
  <c r="B130" i="7"/>
  <c r="B129" i="7"/>
  <c r="B128" i="7"/>
  <c r="BQ127" i="7"/>
  <c r="BP127" i="7"/>
  <c r="BO127" i="7"/>
  <c r="BN127" i="7"/>
  <c r="BM127" i="7"/>
  <c r="BL127" i="7"/>
  <c r="BK127" i="7"/>
  <c r="BJ127" i="7"/>
  <c r="BI127" i="7"/>
  <c r="BH127" i="7"/>
  <c r="BG127" i="7"/>
  <c r="BF127" i="7"/>
  <c r="BE127" i="7"/>
  <c r="BD127" i="7"/>
  <c r="BC127" i="7"/>
  <c r="BB127" i="7"/>
  <c r="BA127" i="7"/>
  <c r="AZ127" i="7"/>
  <c r="AX127" i="7"/>
  <c r="AW127" i="7"/>
  <c r="AV127" i="7"/>
  <c r="AU127" i="7"/>
  <c r="AT127" i="7"/>
  <c r="AS127" i="7"/>
  <c r="AR127" i="7"/>
  <c r="AQ127" i="7"/>
  <c r="AP127" i="7"/>
  <c r="AO127" i="7"/>
  <c r="AN127" i="7"/>
  <c r="AM127" i="7"/>
  <c r="AL127" i="7"/>
  <c r="AK127" i="7"/>
  <c r="AJ127" i="7"/>
  <c r="AI127" i="7"/>
  <c r="AH127" i="7"/>
  <c r="AG127" i="7"/>
  <c r="AF127" i="7"/>
  <c r="AE127" i="7"/>
  <c r="AD127" i="7"/>
  <c r="AA127" i="7"/>
  <c r="Z127" i="7"/>
  <c r="Y127" i="7"/>
  <c r="X127" i="7"/>
  <c r="W127" i="7"/>
  <c r="V127" i="7"/>
  <c r="T127" i="7"/>
  <c r="R127" i="7"/>
  <c r="Q127" i="7"/>
  <c r="P127" i="7"/>
  <c r="O127" i="7"/>
  <c r="N127" i="7"/>
  <c r="M127" i="7"/>
  <c r="L127" i="7"/>
  <c r="K127" i="7"/>
  <c r="J127" i="7"/>
  <c r="I127" i="7"/>
  <c r="H127" i="7"/>
  <c r="G127" i="7"/>
  <c r="F127" i="7"/>
  <c r="B127" i="7"/>
  <c r="B126" i="7"/>
  <c r="B125" i="7"/>
  <c r="B124" i="7"/>
  <c r="B123" i="7"/>
  <c r="B122" i="7"/>
  <c r="B121" i="7"/>
  <c r="B120" i="7"/>
  <c r="B119" i="7"/>
  <c r="B118" i="7"/>
  <c r="B117" i="7"/>
  <c r="B116" i="7"/>
  <c r="B115" i="7"/>
  <c r="B114" i="7"/>
  <c r="BQ113" i="7"/>
  <c r="BP113" i="7"/>
  <c r="BO113" i="7"/>
  <c r="BN113" i="7"/>
  <c r="BM113" i="7"/>
  <c r="BL113" i="7"/>
  <c r="BK113" i="7"/>
  <c r="BJ113" i="7"/>
  <c r="BI113" i="7"/>
  <c r="BH113" i="7"/>
  <c r="BG113" i="7"/>
  <c r="BF113" i="7"/>
  <c r="BE113" i="7"/>
  <c r="BD113" i="7"/>
  <c r="BC113" i="7"/>
  <c r="BB113" i="7"/>
  <c r="BA113" i="7"/>
  <c r="AZ113" i="7"/>
  <c r="AX113" i="7"/>
  <c r="AW113" i="7"/>
  <c r="AV113" i="7"/>
  <c r="AU113" i="7"/>
  <c r="AT113" i="7"/>
  <c r="AS113" i="7"/>
  <c r="AR113" i="7"/>
  <c r="AQ113" i="7"/>
  <c r="AP113" i="7"/>
  <c r="AO113" i="7"/>
  <c r="AN113" i="7"/>
  <c r="AM113" i="7"/>
  <c r="AL113" i="7"/>
  <c r="AK113" i="7"/>
  <c r="AJ113" i="7"/>
  <c r="AI113" i="7"/>
  <c r="AH113" i="7"/>
  <c r="AG113" i="7"/>
  <c r="AF113" i="7"/>
  <c r="AE113" i="7"/>
  <c r="AD113" i="7"/>
  <c r="AA113" i="7"/>
  <c r="Z113" i="7"/>
  <c r="Y113" i="7"/>
  <c r="X113" i="7"/>
  <c r="W113" i="7"/>
  <c r="V113" i="7"/>
  <c r="T113" i="7"/>
  <c r="R113" i="7"/>
  <c r="Q113" i="7"/>
  <c r="P113" i="7"/>
  <c r="O113" i="7"/>
  <c r="N113" i="7"/>
  <c r="M113" i="7"/>
  <c r="L113" i="7"/>
  <c r="K113" i="7"/>
  <c r="J113" i="7"/>
  <c r="I113" i="7"/>
  <c r="H113" i="7"/>
  <c r="G113" i="7"/>
  <c r="F113" i="7"/>
  <c r="B113" i="7"/>
  <c r="B112" i="7"/>
  <c r="B111" i="7"/>
  <c r="B110" i="7"/>
  <c r="B109" i="7"/>
  <c r="B108" i="7"/>
  <c r="B107" i="7"/>
  <c r="B106" i="7"/>
  <c r="BQ105" i="7"/>
  <c r="BN105" i="7"/>
  <c r="BM105" i="7"/>
  <c r="BL105" i="7"/>
  <c r="BK105" i="7"/>
  <c r="BJ105" i="7"/>
  <c r="BI105" i="7"/>
  <c r="BH105" i="7"/>
  <c r="BG105" i="7"/>
  <c r="BF105" i="7"/>
  <c r="BE105" i="7"/>
  <c r="BD105" i="7"/>
  <c r="BC105" i="7"/>
  <c r="BB105" i="7"/>
  <c r="BA105" i="7"/>
  <c r="AZ105" i="7"/>
  <c r="AW105" i="7"/>
  <c r="AV105" i="7"/>
  <c r="AU105" i="7"/>
  <c r="AR105" i="7"/>
  <c r="AI105" i="7"/>
  <c r="AH105" i="7"/>
  <c r="AG105" i="7"/>
  <c r="V105" i="7"/>
  <c r="T105" i="7"/>
  <c r="R105" i="7"/>
  <c r="Q105" i="7"/>
  <c r="P105" i="7"/>
  <c r="O105" i="7"/>
  <c r="N105" i="7"/>
  <c r="M105" i="7"/>
  <c r="L105" i="7"/>
  <c r="K105" i="7"/>
  <c r="J105" i="7"/>
  <c r="I105" i="7"/>
  <c r="H105" i="7"/>
  <c r="G105" i="7"/>
  <c r="F105" i="7"/>
  <c r="B105" i="7"/>
  <c r="B104" i="7"/>
  <c r="B103" i="7"/>
  <c r="B102" i="7"/>
  <c r="B101" i="7"/>
  <c r="B100" i="7"/>
  <c r="B99" i="7"/>
  <c r="B98" i="7"/>
  <c r="B97" i="7"/>
  <c r="B96" i="7"/>
  <c r="B95" i="7"/>
  <c r="B94" i="7"/>
  <c r="B93" i="7"/>
  <c r="B92" i="7"/>
  <c r="B91" i="7"/>
  <c r="B90" i="7"/>
  <c r="B89" i="7"/>
  <c r="BO88" i="7"/>
  <c r="BN88" i="7"/>
  <c r="BM88" i="7"/>
  <c r="BL88" i="7"/>
  <c r="BK88" i="7"/>
  <c r="BJ88" i="7"/>
  <c r="BI88" i="7"/>
  <c r="BH88" i="7"/>
  <c r="BG88" i="7"/>
  <c r="BF88" i="7"/>
  <c r="BE88" i="7"/>
  <c r="BD88" i="7"/>
  <c r="BC88" i="7"/>
  <c r="BB88" i="7"/>
  <c r="BA88" i="7"/>
  <c r="AZ88" i="7"/>
  <c r="AX88" i="7"/>
  <c r="AW88" i="7"/>
  <c r="AV88" i="7"/>
  <c r="AU88" i="7"/>
  <c r="AT88" i="7"/>
  <c r="AS88" i="7"/>
  <c r="AR88" i="7"/>
  <c r="AQ88" i="7"/>
  <c r="AP88" i="7"/>
  <c r="AO88" i="7"/>
  <c r="AN88" i="7"/>
  <c r="AL88" i="7"/>
  <c r="AK88" i="7"/>
  <c r="AJ88" i="7"/>
  <c r="AI88" i="7"/>
  <c r="AH88" i="7"/>
  <c r="AG88" i="7"/>
  <c r="AF88" i="7"/>
  <c r="AE88" i="7"/>
  <c r="AD88" i="7"/>
  <c r="AC88" i="7"/>
  <c r="AB88" i="7"/>
  <c r="Z88" i="7"/>
  <c r="Y88" i="7"/>
  <c r="X88" i="7"/>
  <c r="W88" i="7"/>
  <c r="V88" i="7"/>
  <c r="T88" i="7"/>
  <c r="R88" i="7"/>
  <c r="Q88" i="7"/>
  <c r="P88" i="7"/>
  <c r="O88" i="7"/>
  <c r="N88" i="7"/>
  <c r="M88" i="7"/>
  <c r="L88" i="7"/>
  <c r="K88" i="7"/>
  <c r="J88" i="7"/>
  <c r="I88" i="7"/>
  <c r="H88" i="7"/>
  <c r="G88" i="7"/>
  <c r="F88" i="7"/>
  <c r="B88" i="7"/>
  <c r="B87" i="7"/>
  <c r="B86" i="7"/>
  <c r="B85" i="7"/>
  <c r="B84" i="7"/>
  <c r="B83" i="7"/>
  <c r="B82" i="7"/>
  <c r="B81" i="7"/>
  <c r="B80" i="7"/>
  <c r="B79" i="7"/>
  <c r="B78" i="7"/>
  <c r="B77" i="7"/>
  <c r="B76" i="7"/>
  <c r="B75" i="7"/>
  <c r="B74" i="7"/>
  <c r="B73" i="7"/>
  <c r="B72" i="7"/>
  <c r="B71" i="7"/>
  <c r="B70" i="7"/>
  <c r="B69" i="7"/>
  <c r="BO68" i="7"/>
  <c r="BN68" i="7"/>
  <c r="BM68" i="7"/>
  <c r="BL68" i="7"/>
  <c r="BK68" i="7"/>
  <c r="BJ68" i="7"/>
  <c r="BI68" i="7"/>
  <c r="BH68" i="7"/>
  <c r="BG68" i="7"/>
  <c r="BF68" i="7"/>
  <c r="BE68" i="7"/>
  <c r="BD68" i="7"/>
  <c r="BC68" i="7"/>
  <c r="BB68" i="7"/>
  <c r="BA68" i="7"/>
  <c r="AZ68" i="7"/>
  <c r="AX68" i="7"/>
  <c r="AW68" i="7"/>
  <c r="AV68" i="7"/>
  <c r="AU68" i="7"/>
  <c r="AT68" i="7"/>
  <c r="AS68" i="7"/>
  <c r="AR68" i="7"/>
  <c r="AQ68" i="7"/>
  <c r="AP68" i="7"/>
  <c r="AO68" i="7"/>
  <c r="AN68" i="7"/>
  <c r="AM68" i="7"/>
  <c r="AL68" i="7"/>
  <c r="AK68" i="7"/>
  <c r="AJ68" i="7"/>
  <c r="AI68" i="7"/>
  <c r="AH68" i="7"/>
  <c r="AG68" i="7"/>
  <c r="AF68" i="7"/>
  <c r="AD68" i="7"/>
  <c r="AB68" i="7"/>
  <c r="AA68" i="7"/>
  <c r="Z68" i="7"/>
  <c r="Y68" i="7"/>
  <c r="X68" i="7"/>
  <c r="W68" i="7"/>
  <c r="V68" i="7"/>
  <c r="T68" i="7"/>
  <c r="R68" i="7"/>
  <c r="Q68" i="7"/>
  <c r="P68" i="7"/>
  <c r="O68" i="7"/>
  <c r="N68" i="7"/>
  <c r="M68" i="7"/>
  <c r="L68" i="7"/>
  <c r="K68" i="7"/>
  <c r="J68" i="7"/>
  <c r="I68" i="7"/>
  <c r="H68" i="7"/>
  <c r="G68" i="7"/>
  <c r="F68" i="7"/>
  <c r="B68" i="7"/>
  <c r="B67" i="7"/>
  <c r="B66" i="7"/>
  <c r="B65" i="7"/>
  <c r="B64" i="7"/>
  <c r="B63" i="7"/>
  <c r="B62" i="7"/>
  <c r="B61" i="7"/>
  <c r="B60" i="7"/>
  <c r="BN59" i="7"/>
  <c r="BM59" i="7"/>
  <c r="BL59" i="7"/>
  <c r="BK59" i="7"/>
  <c r="BJ59" i="7"/>
  <c r="BI59" i="7"/>
  <c r="BH59" i="7"/>
  <c r="BG59" i="7"/>
  <c r="BF59" i="7"/>
  <c r="BE59" i="7"/>
  <c r="BD59" i="7"/>
  <c r="BC59" i="7"/>
  <c r="BB59" i="7"/>
  <c r="BA59" i="7"/>
  <c r="AZ59" i="7"/>
  <c r="O59" i="7"/>
  <c r="N59" i="7"/>
  <c r="I59" i="7"/>
  <c r="G59" i="7"/>
  <c r="F59" i="7"/>
  <c r="B59" i="7"/>
  <c r="B58" i="7"/>
  <c r="B57" i="7"/>
  <c r="B56" i="7"/>
  <c r="B55" i="7"/>
  <c r="B54" i="7"/>
  <c r="B53" i="7"/>
  <c r="B52" i="7"/>
  <c r="B51" i="7"/>
  <c r="B50" i="7"/>
  <c r="BN49" i="7"/>
  <c r="BM49" i="7"/>
  <c r="BL49" i="7"/>
  <c r="BK49" i="7"/>
  <c r="BJ49" i="7"/>
  <c r="BI49" i="7"/>
  <c r="BH49" i="7"/>
  <c r="BG49" i="7"/>
  <c r="BF49" i="7"/>
  <c r="BE49" i="7"/>
  <c r="BD49" i="7"/>
  <c r="BC49" i="7"/>
  <c r="BB49" i="7"/>
  <c r="BA49" i="7"/>
  <c r="AZ49" i="7"/>
  <c r="O49" i="7"/>
  <c r="N49" i="7"/>
  <c r="I49" i="7"/>
  <c r="G49" i="7"/>
  <c r="F49" i="7"/>
  <c r="B49" i="7"/>
  <c r="B48" i="7"/>
  <c r="B47" i="7"/>
  <c r="B46" i="7"/>
  <c r="B45" i="7"/>
  <c r="B44" i="7"/>
  <c r="B43" i="7"/>
  <c r="B42" i="7"/>
  <c r="B41" i="7"/>
  <c r="B40" i="7"/>
  <c r="B39" i="7"/>
  <c r="B38" i="7"/>
  <c r="B37" i="7"/>
  <c r="B36" i="7"/>
  <c r="B35" i="7"/>
  <c r="B34" i="7"/>
  <c r="B33" i="7"/>
  <c r="B32" i="7"/>
  <c r="B31" i="7"/>
  <c r="B30" i="7"/>
  <c r="B29" i="7"/>
  <c r="BN28" i="7"/>
  <c r="BM28" i="7"/>
  <c r="BK28" i="7"/>
  <c r="BJ28" i="7"/>
  <c r="BI28" i="7"/>
  <c r="BH28" i="7"/>
  <c r="BG28" i="7"/>
  <c r="BF28" i="7"/>
  <c r="BE28" i="7"/>
  <c r="BD28" i="7"/>
  <c r="BC28" i="7"/>
  <c r="BB28" i="7"/>
  <c r="BA28" i="7"/>
  <c r="AZ28" i="7"/>
  <c r="AX28" i="7"/>
  <c r="AW28" i="7"/>
  <c r="AU28" i="7"/>
  <c r="AS28" i="7"/>
  <c r="AR28" i="7"/>
  <c r="AP28" i="7"/>
  <c r="AO28" i="7"/>
  <c r="AL28" i="7"/>
  <c r="AK28" i="7"/>
  <c r="AJ28" i="7"/>
  <c r="AI28" i="7"/>
  <c r="AH28" i="7"/>
  <c r="AG28" i="7"/>
  <c r="AF28" i="7"/>
  <c r="AD28" i="7"/>
  <c r="AA28" i="7"/>
  <c r="Y28" i="7"/>
  <c r="V28" i="7"/>
  <c r="T28" i="7"/>
  <c r="R28" i="7"/>
  <c r="Q28" i="7"/>
  <c r="P28" i="7"/>
  <c r="O28" i="7"/>
  <c r="N28" i="7"/>
  <c r="M28" i="7"/>
  <c r="L28" i="7"/>
  <c r="K28" i="7"/>
  <c r="J28" i="7"/>
  <c r="I28" i="7"/>
  <c r="H28" i="7"/>
  <c r="G28" i="7"/>
  <c r="F28" i="7"/>
  <c r="B28" i="7"/>
  <c r="B27" i="7"/>
  <c r="B26" i="7"/>
  <c r="B25" i="7"/>
  <c r="B24" i="7"/>
  <c r="B23" i="7"/>
  <c r="B22" i="7"/>
  <c r="B21" i="7"/>
  <c r="B20" i="7"/>
  <c r="B19" i="7"/>
  <c r="B18" i="7"/>
  <c r="B17" i="7"/>
  <c r="B16" i="7"/>
  <c r="B15" i="7"/>
  <c r="B14" i="7"/>
  <c r="B13" i="7"/>
  <c r="B12" i="7"/>
  <c r="B11" i="7"/>
  <c r="B10" i="7"/>
  <c r="B9" i="7"/>
  <c r="B8" i="7"/>
  <c r="B7" i="7"/>
  <c r="B6" i="7"/>
  <c r="B5" i="7"/>
  <c r="B4" i="7"/>
  <c r="B3" i="7"/>
</calcChain>
</file>

<file path=xl/sharedStrings.xml><?xml version="1.0" encoding="utf-8"?>
<sst xmlns="http://schemas.openxmlformats.org/spreadsheetml/2006/main" count="27914" uniqueCount="3826">
  <si>
    <t>detrital/ igneous</t>
  </si>
  <si>
    <t>Ref</t>
  </si>
  <si>
    <t>Analysis-Name</t>
  </si>
  <si>
    <t>Latitude</t>
  </si>
  <si>
    <t>Longitude</t>
  </si>
  <si>
    <t>12x12 grid index</t>
  </si>
  <si>
    <t>12x12 grid weight</t>
  </si>
  <si>
    <t>Zone</t>
  </si>
  <si>
    <t>Country/ Small Region</t>
  </si>
  <si>
    <t>Large Region</t>
  </si>
  <si>
    <t>Continent</t>
  </si>
  <si>
    <t>Age (Ma)</t>
  </si>
  <si>
    <t>δ18O</t>
  </si>
  <si>
    <t>2SD</t>
  </si>
  <si>
    <t>176Lu/ 177Hf</t>
  </si>
  <si>
    <t>176Hf/ 177Hf</t>
  </si>
  <si>
    <t>±2σ</t>
  </si>
  <si>
    <t>εHf(t)</t>
  </si>
  <si>
    <t>Pressure (Gpa)</t>
  </si>
  <si>
    <t>Depth (km)</t>
  </si>
  <si>
    <t>detrital</t>
  </si>
  <si>
    <t>2436-32</t>
  </si>
  <si>
    <t>AUS</t>
  </si>
  <si>
    <t>Eastern Australia</t>
  </si>
  <si>
    <t>Australia_Papua</t>
  </si>
  <si>
    <t>1746-16</t>
  </si>
  <si>
    <t>2641-27</t>
  </si>
  <si>
    <t>2436-12</t>
  </si>
  <si>
    <t>1746-58</t>
  </si>
  <si>
    <t>1774-12</t>
  </si>
  <si>
    <t>1774-57</t>
  </si>
  <si>
    <t>2606-35</t>
  </si>
  <si>
    <t>2436-11</t>
  </si>
  <si>
    <t>KK1.21a</t>
  </si>
  <si>
    <t>2606-34</t>
  </si>
  <si>
    <t>1774-96</t>
  </si>
  <si>
    <t>BB1.1a</t>
  </si>
  <si>
    <t>1774-61</t>
  </si>
  <si>
    <t>1746-38</t>
  </si>
  <si>
    <t>2641-45</t>
  </si>
  <si>
    <t>1774-11</t>
  </si>
  <si>
    <t>1774-39</t>
  </si>
  <si>
    <t>KK1.6</t>
  </si>
  <si>
    <t>2436-26</t>
  </si>
  <si>
    <t>2436-49b</t>
  </si>
  <si>
    <t>2436-49a</t>
  </si>
  <si>
    <t>igneous</t>
  </si>
  <si>
    <t>Poimena-233</t>
  </si>
  <si>
    <t>1774-99</t>
  </si>
  <si>
    <t>2436-67</t>
  </si>
  <si>
    <t>1774-53</t>
  </si>
  <si>
    <t>1746-35</t>
  </si>
  <si>
    <t>1774-35</t>
  </si>
  <si>
    <t>2436-02</t>
  </si>
  <si>
    <t>2436-42</t>
  </si>
  <si>
    <t>1774-36</t>
  </si>
  <si>
    <t>BB1.13</t>
  </si>
  <si>
    <t>1774-49</t>
  </si>
  <si>
    <t>2641-10</t>
  </si>
  <si>
    <t>2346-29</t>
  </si>
  <si>
    <t>1774-94b</t>
  </si>
  <si>
    <t>1774-14</t>
  </si>
  <si>
    <t>Bicheno-120</t>
  </si>
  <si>
    <t>2436-86</t>
  </si>
  <si>
    <t>1774-94a</t>
  </si>
  <si>
    <t>2436-43</t>
  </si>
  <si>
    <t>2436-82</t>
  </si>
  <si>
    <t>2436-01</t>
  </si>
  <si>
    <t>2436-84</t>
  </si>
  <si>
    <t>1774-30</t>
  </si>
  <si>
    <t>BB6.56</t>
  </si>
  <si>
    <t>Poimena-234</t>
  </si>
  <si>
    <t>1774-07b</t>
  </si>
  <si>
    <t>2436-68</t>
  </si>
  <si>
    <t>2436-18</t>
  </si>
  <si>
    <t>1774-101</t>
  </si>
  <si>
    <t>1774-55</t>
  </si>
  <si>
    <t>2436-63</t>
  </si>
  <si>
    <t>1746-57</t>
  </si>
  <si>
    <t>1774-07a</t>
  </si>
  <si>
    <t>2641-01</t>
  </si>
  <si>
    <t>1774-56</t>
  </si>
  <si>
    <t>1774-06</t>
  </si>
  <si>
    <t>2606-05b</t>
  </si>
  <si>
    <t>2641-49</t>
  </si>
  <si>
    <t>2606-05a</t>
  </si>
  <si>
    <t>1774-42</t>
  </si>
  <si>
    <t>2436-54b</t>
  </si>
  <si>
    <t>1774-19</t>
  </si>
  <si>
    <t>1774-52</t>
  </si>
  <si>
    <t>1774-48</t>
  </si>
  <si>
    <t>1774-89</t>
  </si>
  <si>
    <t>1774-60</t>
  </si>
  <si>
    <t>BB3.3.12</t>
  </si>
  <si>
    <t>KK1.21b</t>
  </si>
  <si>
    <t>2436-76</t>
  </si>
  <si>
    <t>2436-54a</t>
  </si>
  <si>
    <t>KK1.25</t>
  </si>
  <si>
    <t>2436-38</t>
  </si>
  <si>
    <t>2436-40</t>
  </si>
  <si>
    <t>2436-31</t>
  </si>
  <si>
    <t>2436-60</t>
  </si>
  <si>
    <t>1774-37</t>
  </si>
  <si>
    <t>2436-61</t>
  </si>
  <si>
    <t>KK1.4</t>
  </si>
  <si>
    <t>2436-81</t>
  </si>
  <si>
    <t>BB6.17</t>
  </si>
  <si>
    <t>CM1.20</t>
  </si>
  <si>
    <t>2436-80</t>
  </si>
  <si>
    <t>2641-42</t>
  </si>
  <si>
    <t>2436-56</t>
  </si>
  <si>
    <t>Mt.Stronach-19</t>
  </si>
  <si>
    <t>BB3.3.1</t>
  </si>
  <si>
    <t>1774-51</t>
  </si>
  <si>
    <t>BB1.5</t>
  </si>
  <si>
    <t>BB1.8</t>
  </si>
  <si>
    <t>1774-10b</t>
  </si>
  <si>
    <t>CM1.13</t>
  </si>
  <si>
    <t>2641-21</t>
  </si>
  <si>
    <t>2436-62</t>
  </si>
  <si>
    <t>2436-75</t>
  </si>
  <si>
    <t>1746-06</t>
  </si>
  <si>
    <t>2641-39</t>
  </si>
  <si>
    <t>CM1.16</t>
  </si>
  <si>
    <t>2641-52</t>
  </si>
  <si>
    <t>2606-39</t>
  </si>
  <si>
    <t>2436-13b</t>
  </si>
  <si>
    <t>HV1.v7</t>
  </si>
  <si>
    <t>BB6.20</t>
  </si>
  <si>
    <t>2436-69b</t>
  </si>
  <si>
    <t>2606-54</t>
  </si>
  <si>
    <t>BB3.3.14</t>
  </si>
  <si>
    <t>1746-59</t>
  </si>
  <si>
    <t>2606-55b</t>
  </si>
  <si>
    <t>2606-55a</t>
  </si>
  <si>
    <t>HV1.2</t>
  </si>
  <si>
    <t>1746-21</t>
  </si>
  <si>
    <t>1774-64</t>
  </si>
  <si>
    <t>2436-69a</t>
  </si>
  <si>
    <t>1774-38</t>
  </si>
  <si>
    <t>BB3.3.25</t>
  </si>
  <si>
    <t>HV1.18</t>
  </si>
  <si>
    <t>BB3.3.18</t>
  </si>
  <si>
    <t>2436-13a</t>
  </si>
  <si>
    <t>1774-45</t>
  </si>
  <si>
    <t>2436-20</t>
  </si>
  <si>
    <t>1746-45</t>
  </si>
  <si>
    <t>KK1.3a</t>
  </si>
  <si>
    <t>2606-12</t>
  </si>
  <si>
    <t>CM1.L8.1</t>
  </si>
  <si>
    <t>1774-20a</t>
  </si>
  <si>
    <t>1746-19b</t>
  </si>
  <si>
    <t>BB6.1a</t>
  </si>
  <si>
    <t>2641-48</t>
  </si>
  <si>
    <t>1746-26</t>
  </si>
  <si>
    <t>1774-20b</t>
  </si>
  <si>
    <t>2436-39</t>
  </si>
  <si>
    <t>KK1.3b</t>
  </si>
  <si>
    <t>Poimena-272</t>
  </si>
  <si>
    <t>1746-05a</t>
  </si>
  <si>
    <t>2436-78</t>
  </si>
  <si>
    <t>BB6.7</t>
  </si>
  <si>
    <t>2641-34</t>
  </si>
  <si>
    <t>Poimena-289</t>
  </si>
  <si>
    <t>Bicheno-137</t>
  </si>
  <si>
    <t>BB6.18</t>
  </si>
  <si>
    <t>2641-17</t>
  </si>
  <si>
    <t>Bicheno-139</t>
  </si>
  <si>
    <t>2641-57</t>
  </si>
  <si>
    <t>1774-62</t>
  </si>
  <si>
    <t>2436-10</t>
  </si>
  <si>
    <t>AnsonsBay-160</t>
  </si>
  <si>
    <t>Poimena-296</t>
  </si>
  <si>
    <t>CM1.1</t>
  </si>
  <si>
    <t>1774-54</t>
  </si>
  <si>
    <t>2436-45a</t>
  </si>
  <si>
    <t>BB6.21</t>
  </si>
  <si>
    <t>2641-25</t>
  </si>
  <si>
    <t>1746-05b</t>
  </si>
  <si>
    <t>Poimena-235</t>
  </si>
  <si>
    <t>Bicheno-117</t>
  </si>
  <si>
    <t>Poimena-262</t>
  </si>
  <si>
    <t>2436-34</t>
  </si>
  <si>
    <t>Poimena-294</t>
  </si>
  <si>
    <t>Poimena-264</t>
  </si>
  <si>
    <t>Poimena-266</t>
  </si>
  <si>
    <t>2641-18</t>
  </si>
  <si>
    <t>2436-41</t>
  </si>
  <si>
    <t>1774-81</t>
  </si>
  <si>
    <t>2346-05</t>
  </si>
  <si>
    <t>Poimena-290</t>
  </si>
  <si>
    <t>Poimena-241</t>
  </si>
  <si>
    <t>CM1.8a</t>
  </si>
  <si>
    <t>AnsonsBay-181</t>
  </si>
  <si>
    <t>AnsonsBay-164</t>
  </si>
  <si>
    <t>1774-41</t>
  </si>
  <si>
    <t>BB1.7</t>
  </si>
  <si>
    <t>RoyalGeorge-20</t>
  </si>
  <si>
    <t>AnsonsBay-172</t>
  </si>
  <si>
    <t>2641-35</t>
  </si>
  <si>
    <t>2436-50</t>
  </si>
  <si>
    <t>Meredith-03</t>
  </si>
  <si>
    <t>AnsonsBay-161</t>
  </si>
  <si>
    <t>AnsonsBay-175</t>
  </si>
  <si>
    <t>2641-61</t>
  </si>
  <si>
    <t>AnsonsBay-177</t>
  </si>
  <si>
    <t>Poimena-259</t>
  </si>
  <si>
    <t>AnsonsBay-169</t>
  </si>
  <si>
    <t>2436-14</t>
  </si>
  <si>
    <t>Poimena-288</t>
  </si>
  <si>
    <t>Poimena-267</t>
  </si>
  <si>
    <t>1774-90</t>
  </si>
  <si>
    <t>2606-19</t>
  </si>
  <si>
    <t>2436-09</t>
  </si>
  <si>
    <t>1774-72</t>
  </si>
  <si>
    <t>Bicheno-138</t>
  </si>
  <si>
    <t>Bicheno-121</t>
  </si>
  <si>
    <t>1746-36</t>
  </si>
  <si>
    <t>AnsonsBay-170</t>
  </si>
  <si>
    <t>Bicheno-113</t>
  </si>
  <si>
    <t>Bicheno-115</t>
  </si>
  <si>
    <t>2606-02</t>
  </si>
  <si>
    <t>Meredith-07</t>
  </si>
  <si>
    <t>Bicheno-104</t>
  </si>
  <si>
    <t>2436-70</t>
  </si>
  <si>
    <t>2606-43</t>
  </si>
  <si>
    <t>AnsonsBay-176</t>
  </si>
  <si>
    <t>2606-37a</t>
  </si>
  <si>
    <t>2641-56</t>
  </si>
  <si>
    <t>CM1.7</t>
  </si>
  <si>
    <t>AnsonsBay-182</t>
  </si>
  <si>
    <t>AnsonsBay-174</t>
  </si>
  <si>
    <t>Bicheno-106</t>
  </si>
  <si>
    <t>2641-59</t>
  </si>
  <si>
    <t>2641-05</t>
  </si>
  <si>
    <t>Meredith-10</t>
  </si>
  <si>
    <t>Meredith-04</t>
  </si>
  <si>
    <t>AnsonsBay-162</t>
  </si>
  <si>
    <t>Lisle-30</t>
  </si>
  <si>
    <t>1746-11</t>
  </si>
  <si>
    <t>Meredith-13</t>
  </si>
  <si>
    <t>BB1.19</t>
  </si>
  <si>
    <t>1774-68</t>
  </si>
  <si>
    <t>2606-37b</t>
  </si>
  <si>
    <t>Bicheno-135</t>
  </si>
  <si>
    <t>Meredith-02</t>
  </si>
  <si>
    <t>Meredith-20</t>
  </si>
  <si>
    <t>Poimena-275</t>
  </si>
  <si>
    <t>1746-08</t>
  </si>
  <si>
    <t>2436-74</t>
  </si>
  <si>
    <t>1746-50</t>
  </si>
  <si>
    <t>2641-11</t>
  </si>
  <si>
    <t>1746-66</t>
  </si>
  <si>
    <t>Bicheno-130</t>
  </si>
  <si>
    <t>Poimena-242</t>
  </si>
  <si>
    <t>1774-13c</t>
  </si>
  <si>
    <t>BB1.27</t>
  </si>
  <si>
    <t>2436-51</t>
  </si>
  <si>
    <t>1774-46</t>
  </si>
  <si>
    <t>1774-58</t>
  </si>
  <si>
    <t>2641-47</t>
  </si>
  <si>
    <t>2641-13</t>
  </si>
  <si>
    <t>1774-21</t>
  </si>
  <si>
    <t>AnsonsBay-166</t>
  </si>
  <si>
    <t>1774-01</t>
  </si>
  <si>
    <t>Meredith-12</t>
  </si>
  <si>
    <t>Meredith-09</t>
  </si>
  <si>
    <t>RoyalGeorge-14</t>
  </si>
  <si>
    <t>1746-37</t>
  </si>
  <si>
    <t>HG21-1.1</t>
  </si>
  <si>
    <t>2346-41</t>
  </si>
  <si>
    <t>2346-38</t>
  </si>
  <si>
    <t>1774-95</t>
  </si>
  <si>
    <t>RoyalGeorge-13</t>
  </si>
  <si>
    <t>Gipps-19</t>
  </si>
  <si>
    <t>1774-100</t>
  </si>
  <si>
    <t>1774-13a</t>
  </si>
  <si>
    <t>2641-43</t>
  </si>
  <si>
    <t>1774-88</t>
  </si>
  <si>
    <t>2641-12b</t>
  </si>
  <si>
    <t>TombstoneCreek-336</t>
  </si>
  <si>
    <t>RoyalGeorge-13.2</t>
  </si>
  <si>
    <t>2641-12a</t>
  </si>
  <si>
    <t>Meredith-11</t>
  </si>
  <si>
    <t>Mt.Stronach-06</t>
  </si>
  <si>
    <t>1774-13b</t>
  </si>
  <si>
    <t>1774-91</t>
  </si>
  <si>
    <t>Meredith-17</t>
  </si>
  <si>
    <t>1746-25</t>
  </si>
  <si>
    <t>1746-17</t>
  </si>
  <si>
    <t>2606-14</t>
  </si>
  <si>
    <t>1746-54</t>
  </si>
  <si>
    <t>1746-19a</t>
  </si>
  <si>
    <t>Bicheno-134</t>
  </si>
  <si>
    <t>HB83-4.1</t>
  </si>
  <si>
    <t>RoyalGeorge-19</t>
  </si>
  <si>
    <t>RoyalGeorge-18</t>
  </si>
  <si>
    <t>KK1.9a</t>
  </si>
  <si>
    <t>2606-30b</t>
  </si>
  <si>
    <t>KK1.22</t>
  </si>
  <si>
    <t>1774-31</t>
  </si>
  <si>
    <t>Meredith-08</t>
  </si>
  <si>
    <t>Gipsp-23</t>
  </si>
  <si>
    <t>2436-46</t>
  </si>
  <si>
    <t>1774-08</t>
  </si>
  <si>
    <t>Gipps-03</t>
  </si>
  <si>
    <t>TombstoneCreek-311</t>
  </si>
  <si>
    <t>TombstoneCreek-326</t>
  </si>
  <si>
    <t>1746-55</t>
  </si>
  <si>
    <t>2436-25</t>
  </si>
  <si>
    <t>1774-93</t>
  </si>
  <si>
    <t>2436-06</t>
  </si>
  <si>
    <t>TombstoneCreek-329</t>
  </si>
  <si>
    <t>Lottah-364</t>
  </si>
  <si>
    <t>1774-15</t>
  </si>
  <si>
    <t>2606-44</t>
  </si>
  <si>
    <t>2606-40b</t>
  </si>
  <si>
    <t>TombstoneCreek-318</t>
  </si>
  <si>
    <t>1746-40</t>
  </si>
  <si>
    <t>2346-39</t>
  </si>
  <si>
    <t>Gipps-12</t>
  </si>
  <si>
    <t>BB1.26a</t>
  </si>
  <si>
    <t>2436-83</t>
  </si>
  <si>
    <t>1774-76</t>
  </si>
  <si>
    <t>RoyalGeorge-08</t>
  </si>
  <si>
    <t>1774-23</t>
  </si>
  <si>
    <t>2641-08</t>
  </si>
  <si>
    <t>1774-34</t>
  </si>
  <si>
    <t>1746-41</t>
  </si>
  <si>
    <t>1774-87</t>
  </si>
  <si>
    <t>TombstoneCreek-324</t>
  </si>
  <si>
    <t>2606-30a</t>
  </si>
  <si>
    <t>2436-47</t>
  </si>
  <si>
    <t>RoyalGeorge-21</t>
  </si>
  <si>
    <t>TombstoneCreek-314</t>
  </si>
  <si>
    <t>1774-29</t>
  </si>
  <si>
    <t>Gipps-06</t>
  </si>
  <si>
    <t>1774-98</t>
  </si>
  <si>
    <t>Meredith-24</t>
  </si>
  <si>
    <t>Henbury-233</t>
  </si>
  <si>
    <t>TombstoneCreek-319</t>
  </si>
  <si>
    <t>Lottah-306</t>
  </si>
  <si>
    <t>RoyalGeorge-10</t>
  </si>
  <si>
    <t>2436-44</t>
  </si>
  <si>
    <t>2346-12</t>
  </si>
  <si>
    <t>KK1.18</t>
  </si>
  <si>
    <t>1774-22</t>
  </si>
  <si>
    <t>Lottah-378</t>
  </si>
  <si>
    <t>Gipps-29</t>
  </si>
  <si>
    <t>1746-24</t>
  </si>
  <si>
    <t>1746-51</t>
  </si>
  <si>
    <t>2436-87b</t>
  </si>
  <si>
    <t>Henbury-211</t>
  </si>
  <si>
    <t>2346-07</t>
  </si>
  <si>
    <t>2436-53</t>
  </si>
  <si>
    <t>2436-87a</t>
  </si>
  <si>
    <t>Lottah-394</t>
  </si>
  <si>
    <t>1774-33</t>
  </si>
  <si>
    <t>2436-29a</t>
  </si>
  <si>
    <t>Gipps-14</t>
  </si>
  <si>
    <t>TombstoneCreek-315</t>
  </si>
  <si>
    <t>TombstoneCreek-325</t>
  </si>
  <si>
    <t>Lottah-349</t>
  </si>
  <si>
    <t>2436-29b</t>
  </si>
  <si>
    <t>Lottah-368</t>
  </si>
  <si>
    <t>2641-41</t>
  </si>
  <si>
    <t>Lottah-384</t>
  </si>
  <si>
    <t>Lottah-340</t>
  </si>
  <si>
    <t>TombstoneCreek-312</t>
  </si>
  <si>
    <t>Mt.Stronach-11</t>
  </si>
  <si>
    <t>KK1.1</t>
  </si>
  <si>
    <t>2436-33</t>
  </si>
  <si>
    <t>BB1.30</t>
  </si>
  <si>
    <t>1746-32</t>
  </si>
  <si>
    <t>2641-53</t>
  </si>
  <si>
    <t>2641-46</t>
  </si>
  <si>
    <t>2436-22</t>
  </si>
  <si>
    <t>1774-09</t>
  </si>
  <si>
    <t>1746-64</t>
  </si>
  <si>
    <t>1746-31</t>
  </si>
  <si>
    <t>2346-26</t>
  </si>
  <si>
    <t>Henbury-235</t>
  </si>
  <si>
    <t>Henbury-203</t>
  </si>
  <si>
    <t>Meredith-21</t>
  </si>
  <si>
    <t>2436-23</t>
  </si>
  <si>
    <t>2606-40a</t>
  </si>
  <si>
    <t>2606-52b</t>
  </si>
  <si>
    <t>2346-01b</t>
  </si>
  <si>
    <t>Lottah-392</t>
  </si>
  <si>
    <t>Gipps-20</t>
  </si>
  <si>
    <t>TombstoneCreek-334</t>
  </si>
  <si>
    <t>1774-17</t>
  </si>
  <si>
    <t>1746-33</t>
  </si>
  <si>
    <t>2641-50</t>
  </si>
  <si>
    <t>2606-42</t>
  </si>
  <si>
    <t>Lottah-365</t>
  </si>
  <si>
    <t>Lisle-18</t>
  </si>
  <si>
    <t>1774-70</t>
  </si>
  <si>
    <t>2641-19</t>
  </si>
  <si>
    <t>TombstoneCreek-323</t>
  </si>
  <si>
    <t>Lottah-363</t>
  </si>
  <si>
    <t>Hazards-06</t>
  </si>
  <si>
    <t>Lisle-12</t>
  </si>
  <si>
    <t>1746-34</t>
  </si>
  <si>
    <t>2346-28</t>
  </si>
  <si>
    <t>Lottah-398</t>
  </si>
  <si>
    <t>Henbury-218</t>
  </si>
  <si>
    <t>TombstoneCreek-340</t>
  </si>
  <si>
    <t>1746-09</t>
  </si>
  <si>
    <t>1774-66</t>
  </si>
  <si>
    <t>Lottah-3004</t>
  </si>
  <si>
    <t>Lottah-386</t>
  </si>
  <si>
    <t>Lottah-344</t>
  </si>
  <si>
    <t>Mt.Stronach-04</t>
  </si>
  <si>
    <t>1774-67</t>
  </si>
  <si>
    <t>Henbury-201</t>
  </si>
  <si>
    <t>2346-33</t>
  </si>
  <si>
    <t>1746-49</t>
  </si>
  <si>
    <t>Gipps-04</t>
  </si>
  <si>
    <t>1774-28a</t>
  </si>
  <si>
    <t>Henbury-231</t>
  </si>
  <si>
    <t>Henbury-229</t>
  </si>
  <si>
    <t>Mt.Stronach-02</t>
  </si>
  <si>
    <t>Lisle-08</t>
  </si>
  <si>
    <t>1774-78</t>
  </si>
  <si>
    <t>1746-39</t>
  </si>
  <si>
    <t>Hazards-21</t>
  </si>
  <si>
    <t>Gipps-09</t>
  </si>
  <si>
    <t>1774-69b</t>
  </si>
  <si>
    <t>Lottah-387</t>
  </si>
  <si>
    <t>Gipps-10</t>
  </si>
  <si>
    <t>1774-86</t>
  </si>
  <si>
    <t>Henbury-241</t>
  </si>
  <si>
    <t>Hazards-10</t>
  </si>
  <si>
    <t>2641-09</t>
  </si>
  <si>
    <t>2641-31</t>
  </si>
  <si>
    <t>2436-07</t>
  </si>
  <si>
    <t>Henbury-226</t>
  </si>
  <si>
    <t>2606-52a</t>
  </si>
  <si>
    <t>Lottah-385</t>
  </si>
  <si>
    <t>2606-41</t>
  </si>
  <si>
    <t>1774-71</t>
  </si>
  <si>
    <t>1774-97</t>
  </si>
  <si>
    <t>1774-28b</t>
  </si>
  <si>
    <t>1774-92</t>
  </si>
  <si>
    <t>2346-23</t>
  </si>
  <si>
    <t>1746-44</t>
  </si>
  <si>
    <t>2436-85b</t>
  </si>
  <si>
    <t>1746-10a</t>
  </si>
  <si>
    <t>Henbury-207</t>
  </si>
  <si>
    <t>RoyalGeorge-26</t>
  </si>
  <si>
    <t>Mt.Stronach-03</t>
  </si>
  <si>
    <t>1774-69a</t>
  </si>
  <si>
    <t>1774-44b</t>
  </si>
  <si>
    <t>1774-02</t>
  </si>
  <si>
    <t>Lottah-331</t>
  </si>
  <si>
    <t>2346-24</t>
  </si>
  <si>
    <t>1746-22</t>
  </si>
  <si>
    <t>1746-29</t>
  </si>
  <si>
    <t>1746-07</t>
  </si>
  <si>
    <t>KK1.13</t>
  </si>
  <si>
    <t>Hazards-04</t>
  </si>
  <si>
    <t>Henbury-208</t>
  </si>
  <si>
    <t>Lisle-02</t>
  </si>
  <si>
    <t>2346-01a</t>
  </si>
  <si>
    <t>2436-58</t>
  </si>
  <si>
    <t>2641-29</t>
  </si>
  <si>
    <t>2606-04</t>
  </si>
  <si>
    <t>1746-63</t>
  </si>
  <si>
    <t>Lisle-04</t>
  </si>
  <si>
    <t>Lottah-367</t>
  </si>
  <si>
    <t>1774-47</t>
  </si>
  <si>
    <t>1774-85</t>
  </si>
  <si>
    <t>2606-38</t>
  </si>
  <si>
    <t>2641-54</t>
  </si>
  <si>
    <t>2641-24</t>
  </si>
  <si>
    <t>Hazards-14</t>
  </si>
  <si>
    <t>Lisle-03</t>
  </si>
  <si>
    <t>1746-13</t>
  </si>
  <si>
    <t>Hazards-15</t>
  </si>
  <si>
    <t>Mt.Stronach-05</t>
  </si>
  <si>
    <t>BB1.14</t>
  </si>
  <si>
    <t>2641-60</t>
  </si>
  <si>
    <t>2641-26</t>
  </si>
  <si>
    <t>Hazards-16</t>
  </si>
  <si>
    <t>Hazards-17</t>
  </si>
  <si>
    <t>Hazards-05</t>
  </si>
  <si>
    <t>OGY-2.1</t>
  </si>
  <si>
    <t>1746-46</t>
  </si>
  <si>
    <t>BB6.24</t>
  </si>
  <si>
    <t>2436-79</t>
  </si>
  <si>
    <t>Lisle-19</t>
  </si>
  <si>
    <t>2436-85a</t>
  </si>
  <si>
    <t>2436-27</t>
  </si>
  <si>
    <t>1774-32b</t>
  </si>
  <si>
    <t>Lisle-07</t>
  </si>
  <si>
    <t>1746-10b</t>
  </si>
  <si>
    <t>BB6.16</t>
  </si>
  <si>
    <t>BB6.25</t>
  </si>
  <si>
    <t>2606-51</t>
  </si>
  <si>
    <t>2436-57</t>
  </si>
  <si>
    <t>1774-24</t>
  </si>
  <si>
    <t>Hazards-02</t>
  </si>
  <si>
    <t>1774-65a</t>
  </si>
  <si>
    <t>1774-84</t>
  </si>
  <si>
    <t>2346-36</t>
  </si>
  <si>
    <t>2346-46</t>
  </si>
  <si>
    <t>2606-21</t>
  </si>
  <si>
    <t>2436-15</t>
  </si>
  <si>
    <t>2436-28</t>
  </si>
  <si>
    <t>HV1.6</t>
  </si>
  <si>
    <t>2346-34</t>
  </si>
  <si>
    <t>1746-52</t>
  </si>
  <si>
    <t>2346-10</t>
  </si>
  <si>
    <t>1774-16</t>
  </si>
  <si>
    <t>1774-04</t>
  </si>
  <si>
    <t>2641-16</t>
  </si>
  <si>
    <t>Mt.Stronach-23</t>
  </si>
  <si>
    <t>Lisle-11</t>
  </si>
  <si>
    <t>2641-03</t>
  </si>
  <si>
    <t>1774-32a</t>
  </si>
  <si>
    <t>1746-18</t>
  </si>
  <si>
    <t>1774-73a</t>
  </si>
  <si>
    <t>1774-79</t>
  </si>
  <si>
    <t>2436-66</t>
  </si>
  <si>
    <t>1746-20a</t>
  </si>
  <si>
    <t>Mt.Stronach-18</t>
  </si>
  <si>
    <t>2346-15</t>
  </si>
  <si>
    <t>2606-10</t>
  </si>
  <si>
    <t>1774-73b</t>
  </si>
  <si>
    <t>2606-29</t>
  </si>
  <si>
    <t>Mt.Stronach-17</t>
  </si>
  <si>
    <t>Mt.Stronach-24</t>
  </si>
  <si>
    <t>2606-28</t>
  </si>
  <si>
    <t>1774-65b</t>
  </si>
  <si>
    <t>1774-59</t>
  </si>
  <si>
    <t>1774-82a</t>
  </si>
  <si>
    <t>2346-08</t>
  </si>
  <si>
    <t>2436-65</t>
  </si>
  <si>
    <t>2641-58</t>
  </si>
  <si>
    <t>2641-51</t>
  </si>
  <si>
    <t>2346-37</t>
  </si>
  <si>
    <t>2346-21</t>
  </si>
  <si>
    <t>2346-14</t>
  </si>
  <si>
    <t>1774-82b</t>
  </si>
  <si>
    <t>Lottah-372</t>
  </si>
  <si>
    <t>2346-17</t>
  </si>
  <si>
    <t>1746-27</t>
  </si>
  <si>
    <t>1746-65</t>
  </si>
  <si>
    <t>2346-42</t>
  </si>
  <si>
    <t>2346-09</t>
  </si>
  <si>
    <t>2606-25</t>
  </si>
  <si>
    <t>2346-31</t>
  </si>
  <si>
    <t>2346-25</t>
  </si>
  <si>
    <t>2346-06</t>
  </si>
  <si>
    <t>2641-04</t>
  </si>
  <si>
    <t>2346-16</t>
  </si>
  <si>
    <t>2346-32</t>
  </si>
  <si>
    <t>2346-27</t>
  </si>
  <si>
    <t>1746-23</t>
  </si>
  <si>
    <t>1746-53</t>
  </si>
  <si>
    <t>2436-73</t>
  </si>
  <si>
    <t>1774-05</t>
  </si>
  <si>
    <t>1774-18</t>
  </si>
  <si>
    <t>2606-31b</t>
  </si>
  <si>
    <t>2346-13</t>
  </si>
  <si>
    <t>2606-33a</t>
  </si>
  <si>
    <t>1746-48a</t>
  </si>
  <si>
    <t>2606-45</t>
  </si>
  <si>
    <t>2606-07</t>
  </si>
  <si>
    <t>2606-18</t>
  </si>
  <si>
    <t>1746-48b</t>
  </si>
  <si>
    <t>2346-44</t>
  </si>
  <si>
    <t>1746-14</t>
  </si>
  <si>
    <t>2606-16</t>
  </si>
  <si>
    <t>2606-01</t>
  </si>
  <si>
    <t>2606-22a</t>
  </si>
  <si>
    <t>1746-47</t>
  </si>
  <si>
    <t>2606-31a</t>
  </si>
  <si>
    <t>2606-53</t>
  </si>
  <si>
    <t>2606-23</t>
  </si>
  <si>
    <t>2606-06</t>
  </si>
  <si>
    <t>1746-28</t>
  </si>
  <si>
    <t>1746-12</t>
  </si>
  <si>
    <t>2606-27</t>
  </si>
  <si>
    <t>2346-11</t>
  </si>
  <si>
    <t>1774-27</t>
  </si>
  <si>
    <t>2606-09</t>
  </si>
  <si>
    <t>2606-08</t>
  </si>
  <si>
    <t>2606-33b</t>
  </si>
  <si>
    <t>2606-26</t>
  </si>
  <si>
    <t>2606-15</t>
  </si>
  <si>
    <t>2606-46</t>
  </si>
  <si>
    <t>2606-49</t>
  </si>
  <si>
    <t>1746-15</t>
  </si>
  <si>
    <t>2606-13</t>
  </si>
  <si>
    <t>2606-17</t>
  </si>
  <si>
    <t>2606-22b</t>
  </si>
  <si>
    <t>1774-26</t>
  </si>
  <si>
    <t>2346-02</t>
  </si>
  <si>
    <t>2606-32</t>
  </si>
  <si>
    <t>2606-48</t>
  </si>
  <si>
    <t>1774-83b</t>
  </si>
  <si>
    <t>1774-83a</t>
  </si>
  <si>
    <t>2346-04</t>
  </si>
  <si>
    <t>1746-03</t>
  </si>
  <si>
    <t>2346-45</t>
  </si>
  <si>
    <t>2606-50</t>
  </si>
  <si>
    <t>2346-20</t>
  </si>
  <si>
    <t>2346-35</t>
  </si>
  <si>
    <t>1746-02</t>
  </si>
  <si>
    <t>2346-22</t>
  </si>
  <si>
    <t>2346-03</t>
  </si>
  <si>
    <t>Bicheno-142</t>
  </si>
  <si>
    <t>FO1234_15.1</t>
  </si>
  <si>
    <t>SAM</t>
  </si>
  <si>
    <t>Chile</t>
  </si>
  <si>
    <t>SW South America</t>
  </si>
  <si>
    <t>S_America</t>
  </si>
  <si>
    <t>FO1234_1.1</t>
  </si>
  <si>
    <t>FO1234_5.1</t>
  </si>
  <si>
    <t>FO1234_4.1</t>
  </si>
  <si>
    <t>FO1234_12.1</t>
  </si>
  <si>
    <t>FO1234_8.1</t>
  </si>
  <si>
    <t>FO1234_14.1</t>
  </si>
  <si>
    <t>FO1234_13.1</t>
  </si>
  <si>
    <t>FO1234_3.1</t>
  </si>
  <si>
    <t>FO1234_6.1</t>
  </si>
  <si>
    <t>FO1234_10.1</t>
  </si>
  <si>
    <t>FO1234_11.1</t>
  </si>
  <si>
    <t>FO0695.14</t>
  </si>
  <si>
    <t>FO0697.02</t>
  </si>
  <si>
    <t>FO0693.16</t>
  </si>
  <si>
    <t>FO0687.15</t>
  </si>
  <si>
    <t>FO0697.16</t>
  </si>
  <si>
    <t>FO0693.19</t>
  </si>
  <si>
    <t>FO0693.04</t>
  </si>
  <si>
    <t>FO0697.12</t>
  </si>
  <si>
    <t>FO0697.17</t>
  </si>
  <si>
    <t>FO0693.07</t>
  </si>
  <si>
    <t>FO0693.15</t>
  </si>
  <si>
    <t>FO0693.09</t>
  </si>
  <si>
    <t>FO0697.18</t>
  </si>
  <si>
    <t>FO0697.05</t>
  </si>
  <si>
    <t>FO0697.13</t>
  </si>
  <si>
    <t>FO0697.10</t>
  </si>
  <si>
    <t>FO0693.13</t>
  </si>
  <si>
    <t>FO0693.18</t>
  </si>
  <si>
    <t>FO0697.09</t>
  </si>
  <si>
    <t>FO0697.07</t>
  </si>
  <si>
    <t>FO0697.11</t>
  </si>
  <si>
    <t>FO0693.20</t>
  </si>
  <si>
    <t>FO0695.12</t>
  </si>
  <si>
    <t>FO0697.03</t>
  </si>
  <si>
    <t>FO0697.15</t>
  </si>
  <si>
    <t>FO0697.04</t>
  </si>
  <si>
    <t>FO0697.08</t>
  </si>
  <si>
    <t>FO0697.06</t>
  </si>
  <si>
    <t>FO0693.01</t>
  </si>
  <si>
    <t>FO0689.04</t>
  </si>
  <si>
    <t>FO0695.13</t>
  </si>
  <si>
    <t>FO0697.14</t>
  </si>
  <si>
    <t>FO0693.02</t>
  </si>
  <si>
    <t>FO0695.19</t>
  </si>
  <si>
    <t>FO0695.02</t>
  </si>
  <si>
    <t>Huingancó17.1</t>
  </si>
  <si>
    <t>Argentina</t>
  </si>
  <si>
    <t>FO0695.01</t>
  </si>
  <si>
    <t>FO0693.17</t>
  </si>
  <si>
    <t>FO0695.10</t>
  </si>
  <si>
    <t>FO0695.16</t>
  </si>
  <si>
    <t>FO0695.17</t>
  </si>
  <si>
    <t>FO0697.01</t>
  </si>
  <si>
    <t>FO0689.02</t>
  </si>
  <si>
    <t>FO0689.18</t>
  </si>
  <si>
    <t>FO0689.17</t>
  </si>
  <si>
    <t>FO0689.12</t>
  </si>
  <si>
    <t>FO0695.09</t>
  </si>
  <si>
    <t>FO0689.06</t>
  </si>
  <si>
    <t>FO0689.07</t>
  </si>
  <si>
    <t>FO0687.02</t>
  </si>
  <si>
    <t>FO0689.03</t>
  </si>
  <si>
    <t>FO0689.14</t>
  </si>
  <si>
    <t>FO0695.21</t>
  </si>
  <si>
    <t>FO0689.01</t>
  </si>
  <si>
    <t>FO0695.06</t>
  </si>
  <si>
    <t>FO0689.08</t>
  </si>
  <si>
    <t>FO0695.18</t>
  </si>
  <si>
    <t>FO0689.16</t>
  </si>
  <si>
    <t>FO0689.13</t>
  </si>
  <si>
    <t>FO0695.07</t>
  </si>
  <si>
    <t>FO0689.10</t>
  </si>
  <si>
    <t>FO0689.15</t>
  </si>
  <si>
    <t>FO0689.09</t>
  </si>
  <si>
    <t>FO0689.05</t>
  </si>
  <si>
    <t>FO0689.11</t>
  </si>
  <si>
    <t>FO0687.12</t>
  </si>
  <si>
    <t>FO081170</t>
  </si>
  <si>
    <t>FO081116</t>
  </si>
  <si>
    <t>FO0687.10</t>
  </si>
  <si>
    <t>FO0687.16</t>
  </si>
  <si>
    <t>FO0687.01</t>
  </si>
  <si>
    <t>FO0687.03</t>
  </si>
  <si>
    <t>FO0687.17</t>
  </si>
  <si>
    <t>FO0687.13</t>
  </si>
  <si>
    <t>FO0687.07</t>
  </si>
  <si>
    <t>FO0687.06</t>
  </si>
  <si>
    <t>FO081134</t>
  </si>
  <si>
    <t>FO0687.05</t>
  </si>
  <si>
    <t>FO0687.14</t>
  </si>
  <si>
    <t>FO0687.18</t>
  </si>
  <si>
    <t>FO0687.04</t>
  </si>
  <si>
    <t>FO0687.11</t>
  </si>
  <si>
    <t>FO0687.09</t>
  </si>
  <si>
    <t>FO0687.08</t>
  </si>
  <si>
    <t>FO0698.18.2</t>
  </si>
  <si>
    <t>FO0698.03</t>
  </si>
  <si>
    <t>FO0698.18.1</t>
  </si>
  <si>
    <t>FO0696.15</t>
  </si>
  <si>
    <t>FO0698.16.2</t>
  </si>
  <si>
    <t>Huingancó4.1</t>
  </si>
  <si>
    <t>FO08119</t>
  </si>
  <si>
    <t>Huingancó11.1</t>
  </si>
  <si>
    <t>FO081442</t>
  </si>
  <si>
    <t>FO081470</t>
  </si>
  <si>
    <t>FO081115</t>
  </si>
  <si>
    <t>Huingancó1.1</t>
  </si>
  <si>
    <t>FO08147</t>
  </si>
  <si>
    <t>Huingancó15.1</t>
  </si>
  <si>
    <t>FO081111</t>
  </si>
  <si>
    <t>Huingancó13.1</t>
  </si>
  <si>
    <t>FO08114</t>
  </si>
  <si>
    <t>Huingancó5.1</t>
  </si>
  <si>
    <t>FO0694.05</t>
  </si>
  <si>
    <t>FO081131</t>
  </si>
  <si>
    <t>FO0698.12</t>
  </si>
  <si>
    <t>Huingancó8.1</t>
  </si>
  <si>
    <t>FO081123</t>
  </si>
  <si>
    <t>Huingancó7.1</t>
  </si>
  <si>
    <t>FO0694.02</t>
  </si>
  <si>
    <t>FO0694.01</t>
  </si>
  <si>
    <t>FO08112</t>
  </si>
  <si>
    <t>FO0698.16.1</t>
  </si>
  <si>
    <t>FO0694.14.2</t>
  </si>
  <si>
    <t>Huingancó12.1</t>
  </si>
  <si>
    <t>FO0698.11</t>
  </si>
  <si>
    <t>FO0694.06</t>
  </si>
  <si>
    <t>FO08148</t>
  </si>
  <si>
    <t>FO0696.08</t>
  </si>
  <si>
    <t>FO081422</t>
  </si>
  <si>
    <t>Huingancó16.1</t>
  </si>
  <si>
    <t>FO0694.10</t>
  </si>
  <si>
    <t>FO0694.14.1</t>
  </si>
  <si>
    <t>FO0696.05</t>
  </si>
  <si>
    <t>FO081136</t>
  </si>
  <si>
    <t>FO081428</t>
  </si>
  <si>
    <t>FO0698.08</t>
  </si>
  <si>
    <t>Huingancó3.2</t>
  </si>
  <si>
    <t>FO081431</t>
  </si>
  <si>
    <t>FO0694.04.2</t>
  </si>
  <si>
    <t>FO0694.03</t>
  </si>
  <si>
    <t>FO0698.15</t>
  </si>
  <si>
    <t>FO0696.12</t>
  </si>
  <si>
    <t>FO0698.09.1</t>
  </si>
  <si>
    <t>FO0696.14</t>
  </si>
  <si>
    <t>FO0694.15</t>
  </si>
  <si>
    <t>Huingancó9.1</t>
  </si>
  <si>
    <t>FO0694.07</t>
  </si>
  <si>
    <t>FO08149</t>
  </si>
  <si>
    <t>FO0694.11</t>
  </si>
  <si>
    <t>FO0696.11</t>
  </si>
  <si>
    <t>FO081415</t>
  </si>
  <si>
    <t>FO0696.16</t>
  </si>
  <si>
    <t>FO0698.07.1</t>
  </si>
  <si>
    <t>FO081128</t>
  </si>
  <si>
    <t>FO0694.12</t>
  </si>
  <si>
    <t>FO0694.04.1</t>
  </si>
  <si>
    <t>FO0698.13</t>
  </si>
  <si>
    <t>FO0694.08</t>
  </si>
  <si>
    <t>FO0694.09</t>
  </si>
  <si>
    <t>FO0698.17.1</t>
  </si>
  <si>
    <t>FO0698.02</t>
  </si>
  <si>
    <t>FO0696.04.1</t>
  </si>
  <si>
    <t>FO08143</t>
  </si>
  <si>
    <t>FO081424</t>
  </si>
  <si>
    <t>FO081167</t>
  </si>
  <si>
    <t>FO0698.04</t>
  </si>
  <si>
    <t>FO0694.13</t>
  </si>
  <si>
    <t>FO0696.02</t>
  </si>
  <si>
    <t>FO0698.01</t>
  </si>
  <si>
    <t>FO0698.05</t>
  </si>
  <si>
    <t>FO0696.04.2</t>
  </si>
  <si>
    <t>FO081143</t>
  </si>
  <si>
    <t>FO08146</t>
  </si>
  <si>
    <t>FO0696.18</t>
  </si>
  <si>
    <t>FO0696.06</t>
  </si>
  <si>
    <t>FO081412</t>
  </si>
  <si>
    <t>FO081467</t>
  </si>
  <si>
    <t>FO081450</t>
  </si>
  <si>
    <t>FO0696.17</t>
  </si>
  <si>
    <t>FO0696.13</t>
  </si>
  <si>
    <t>FO081462</t>
  </si>
  <si>
    <t>FO0696.03</t>
  </si>
  <si>
    <t>FO081140</t>
  </si>
  <si>
    <t>FO0698.09.2</t>
  </si>
  <si>
    <t>FO16109.28.1</t>
  </si>
  <si>
    <t>FO081130</t>
  </si>
  <si>
    <t>FO0698.07.2</t>
  </si>
  <si>
    <t>FO0698.10</t>
  </si>
  <si>
    <t>FO081435</t>
  </si>
  <si>
    <t>FO1231_1.2</t>
  </si>
  <si>
    <t>FO081423</t>
  </si>
  <si>
    <t>FO081122</t>
  </si>
  <si>
    <t>FO0698.06</t>
  </si>
  <si>
    <t>FO0698.14</t>
  </si>
  <si>
    <t>FO101545</t>
  </si>
  <si>
    <t>FO081161</t>
  </si>
  <si>
    <t>FO10153</t>
  </si>
  <si>
    <t>FO081124</t>
  </si>
  <si>
    <t>FO16109.07.1</t>
  </si>
  <si>
    <t>FO1232_6.1</t>
  </si>
  <si>
    <t>FO1231_7.1</t>
  </si>
  <si>
    <t>FO081420</t>
  </si>
  <si>
    <t>FO1231_14.1</t>
  </si>
  <si>
    <t>FO1231_44.1</t>
  </si>
  <si>
    <t>FO101566</t>
  </si>
  <si>
    <t>FO1232_16.1</t>
  </si>
  <si>
    <t>FO1232_3.1</t>
  </si>
  <si>
    <t>FO1231_11.1</t>
  </si>
  <si>
    <t>FO1231_6.1</t>
  </si>
  <si>
    <t>FO1231_5.1</t>
  </si>
  <si>
    <t>FO0698.17.2</t>
  </si>
  <si>
    <t>FO1970.07.1</t>
  </si>
  <si>
    <t>FO1232_7.1</t>
  </si>
  <si>
    <t>FO1232_18.1</t>
  </si>
  <si>
    <t>FO1387.15.1</t>
  </si>
  <si>
    <t>FO1232_36.1</t>
  </si>
  <si>
    <t>FO1231_22.1</t>
  </si>
  <si>
    <t>FO1231_21.1</t>
  </si>
  <si>
    <t>FO081141</t>
  </si>
  <si>
    <t>FO081148</t>
  </si>
  <si>
    <t>FO16109.18.1</t>
  </si>
  <si>
    <t>FO095556</t>
  </si>
  <si>
    <t>FO1231_21.2</t>
  </si>
  <si>
    <t>FO1387.18.1</t>
  </si>
  <si>
    <t>FO061212</t>
  </si>
  <si>
    <t>FO1232_21.1</t>
  </si>
  <si>
    <t>FO1231_1.1</t>
  </si>
  <si>
    <t>FO061220</t>
  </si>
  <si>
    <t>FO061224</t>
  </si>
  <si>
    <t>FO101514</t>
  </si>
  <si>
    <t>FO1232_31.1</t>
  </si>
  <si>
    <t>FO1387.08.1</t>
  </si>
  <si>
    <t>FO101516</t>
  </si>
  <si>
    <t>FO1232_1.1</t>
  </si>
  <si>
    <t>FO081154</t>
  </si>
  <si>
    <t>FO1970.22.1</t>
  </si>
  <si>
    <t>FO1231_48.1</t>
  </si>
  <si>
    <t>FO081160</t>
  </si>
  <si>
    <t>FO081156</t>
  </si>
  <si>
    <t>FO1387.04.1</t>
  </si>
  <si>
    <t>FO1387.14.2</t>
  </si>
  <si>
    <t>FO081126</t>
  </si>
  <si>
    <t>FO1387.19.1</t>
  </si>
  <si>
    <t>FO1970.11.1</t>
  </si>
  <si>
    <t>FO1970.09.1</t>
  </si>
  <si>
    <t>FO1970.18.1</t>
  </si>
  <si>
    <t>FO1970.13.1</t>
  </si>
  <si>
    <t>FO1232_33.1</t>
  </si>
  <si>
    <t>FO1970.23.1</t>
  </si>
  <si>
    <t>FO1970.21.1</t>
  </si>
  <si>
    <t>FO1387.01.1</t>
  </si>
  <si>
    <t>FO1387.12.1</t>
  </si>
  <si>
    <t>FO1970.14.1</t>
  </si>
  <si>
    <t>FO1231_64.1</t>
  </si>
  <si>
    <t>FO1970.17.1</t>
  </si>
  <si>
    <t>FO1970.06.1</t>
  </si>
  <si>
    <t>FO1970.15.1</t>
  </si>
  <si>
    <t>FO1970.24.1</t>
  </si>
  <si>
    <t>FO1970.05.1</t>
  </si>
  <si>
    <t>FO1970.02.1</t>
  </si>
  <si>
    <t>FO1387.21.1</t>
  </si>
  <si>
    <t>FO1387.20.1</t>
  </si>
  <si>
    <t>FO101521</t>
  </si>
  <si>
    <t>FO1387.10.1</t>
  </si>
  <si>
    <t>FO08145</t>
  </si>
  <si>
    <t>FO14130.13.1</t>
  </si>
  <si>
    <t>GAS027.06.1</t>
  </si>
  <si>
    <t>FO1387.03.1</t>
  </si>
  <si>
    <t>FO081145</t>
  </si>
  <si>
    <t>FO14130.04.1</t>
  </si>
  <si>
    <t>GAS027.07.1</t>
  </si>
  <si>
    <t>FO1970.08.1</t>
  </si>
  <si>
    <t>GAS027.10.1</t>
  </si>
  <si>
    <t>GAS027.16.1</t>
  </si>
  <si>
    <t>SMA14.1</t>
  </si>
  <si>
    <t>FO14130.01.1</t>
  </si>
  <si>
    <t>FO14130.17.1</t>
  </si>
  <si>
    <t>FO081137</t>
  </si>
  <si>
    <t>GAS027.09.1</t>
  </si>
  <si>
    <t>FO14130.15.1</t>
  </si>
  <si>
    <t>GAS027.12.1</t>
  </si>
  <si>
    <t>GAS027.03.1</t>
  </si>
  <si>
    <t>FO1387.02.1</t>
  </si>
  <si>
    <t>GAS027.11.1</t>
  </si>
  <si>
    <t>FO1373.09.1</t>
  </si>
  <si>
    <t>FO1373.03.1</t>
  </si>
  <si>
    <t>FO081438</t>
  </si>
  <si>
    <t>FO14130.11.1</t>
  </si>
  <si>
    <t>FO1387.09.1</t>
  </si>
  <si>
    <t>GAS027.14.1</t>
  </si>
  <si>
    <t>FO1387.22.1</t>
  </si>
  <si>
    <t>FO14130.20.1</t>
  </si>
  <si>
    <t>FO1373.06.1</t>
  </si>
  <si>
    <t>GAS027.15.1</t>
  </si>
  <si>
    <t>LM1-T3.09.1</t>
  </si>
  <si>
    <t>FO101518</t>
  </si>
  <si>
    <t>FO14130.12.1</t>
  </si>
  <si>
    <t>FO14130.19.1</t>
  </si>
  <si>
    <t>GAS027.13.1</t>
  </si>
  <si>
    <t>GAS027.02.1</t>
  </si>
  <si>
    <t>FO14130.02.1</t>
  </si>
  <si>
    <t>FO1373.19.1</t>
  </si>
  <si>
    <t>GAS027.01.1</t>
  </si>
  <si>
    <t>Pich0112.22.1</t>
  </si>
  <si>
    <t>Pich0112.19.1</t>
  </si>
  <si>
    <t>FO14130.07.1</t>
  </si>
  <si>
    <t>GAS027.08.1</t>
  </si>
  <si>
    <t>LM1-T3.18.1</t>
  </si>
  <si>
    <t>FO14130.05.1</t>
  </si>
  <si>
    <t>FO1945.20.1</t>
  </si>
  <si>
    <t>GAS027.05.1</t>
  </si>
  <si>
    <t>FO1373.13.1</t>
  </si>
  <si>
    <t>FO14128.13.1</t>
  </si>
  <si>
    <t>Pich0112.13.1</t>
  </si>
  <si>
    <t>FO1945.07.1</t>
  </si>
  <si>
    <t>GAS027.04.1</t>
  </si>
  <si>
    <t>FO14130.09.1</t>
  </si>
  <si>
    <t>LM1-T3.32.1</t>
  </si>
  <si>
    <t>LM1-T3.08.1</t>
  </si>
  <si>
    <t>FO14130.18.1</t>
  </si>
  <si>
    <t>FO14130.08.1</t>
  </si>
  <si>
    <t>SAN244.02.1</t>
  </si>
  <si>
    <t>Pich0112.20.1</t>
  </si>
  <si>
    <t>FO1977.02.1</t>
  </si>
  <si>
    <t>LM1-T3.42.1</t>
  </si>
  <si>
    <t>FO1373.20.1</t>
  </si>
  <si>
    <t>FO1373.21.1</t>
  </si>
  <si>
    <t>FO14175.07.1</t>
  </si>
  <si>
    <t>FO14175.15.1</t>
  </si>
  <si>
    <t>Pich0112.04.1</t>
  </si>
  <si>
    <t>Pich0112.14.1</t>
  </si>
  <si>
    <t>Pich0112.09.1</t>
  </si>
  <si>
    <t>FO14128.12.1</t>
  </si>
  <si>
    <t>SMA12.1</t>
  </si>
  <si>
    <t>Pich0112.16.1</t>
  </si>
  <si>
    <t>FO081417</t>
  </si>
  <si>
    <t>LM1-T3.06.1</t>
  </si>
  <si>
    <t>FO16109.24.1</t>
  </si>
  <si>
    <t>FO14175.10.1</t>
  </si>
  <si>
    <t>FO14175.06.1</t>
  </si>
  <si>
    <t>Pich0112.02.1</t>
  </si>
  <si>
    <t>FO1945.64.1</t>
  </si>
  <si>
    <t>FO1945.13.1</t>
  </si>
  <si>
    <t>LM1-T3.02.1</t>
  </si>
  <si>
    <t>LM2-T3.09.1</t>
  </si>
  <si>
    <t>FO1373.11.2</t>
  </si>
  <si>
    <t>LM1-T3.26.1</t>
  </si>
  <si>
    <t>FO16149.10.1</t>
  </si>
  <si>
    <t>FO1945.29.1</t>
  </si>
  <si>
    <t>FO1373.16.1</t>
  </si>
  <si>
    <t>FO1373.02.1</t>
  </si>
  <si>
    <t>LM1-T3.41.1</t>
  </si>
  <si>
    <t>FO16109.09.1</t>
  </si>
  <si>
    <t>FO14130.14.1</t>
  </si>
  <si>
    <t>FO1945.42.1</t>
  </si>
  <si>
    <t>Pich0112.07.1</t>
  </si>
  <si>
    <t>LM2-T3.27.1</t>
  </si>
  <si>
    <t>FO1387.13.1</t>
  </si>
  <si>
    <t>LM1-T3.54.1</t>
  </si>
  <si>
    <t>FO14175.17.1</t>
  </si>
  <si>
    <t>FO1231_49.1</t>
  </si>
  <si>
    <t>FO14128.05.1</t>
  </si>
  <si>
    <t>SAN244.03.1</t>
  </si>
  <si>
    <t>FO1957.21.1</t>
  </si>
  <si>
    <t>FO16149.16.1</t>
  </si>
  <si>
    <t>FO14175.09.1</t>
  </si>
  <si>
    <t>FO081437</t>
  </si>
  <si>
    <t>FO16109.47.1</t>
  </si>
  <si>
    <t>FO1977.03.1</t>
  </si>
  <si>
    <t>FO16109.36.1</t>
  </si>
  <si>
    <t>FO16109.40.1</t>
  </si>
  <si>
    <t>FO16149.01.1</t>
  </si>
  <si>
    <t>CON89-36C.14.1</t>
  </si>
  <si>
    <t>Pich0112.03.1</t>
  </si>
  <si>
    <t>LM1-T3.69.1</t>
  </si>
  <si>
    <t>FO16149.17.1</t>
  </si>
  <si>
    <t>LM1-T3.55.1</t>
  </si>
  <si>
    <t>FO1373.15.1</t>
  </si>
  <si>
    <t>LOL250.06.1</t>
  </si>
  <si>
    <t>FO1373.07.1</t>
  </si>
  <si>
    <t>FO14175.11.1</t>
  </si>
  <si>
    <t>SMA13.1</t>
  </si>
  <si>
    <t>Pich0112.11.1</t>
  </si>
  <si>
    <t>Pich0112.01.1</t>
  </si>
  <si>
    <t>FO16149.18.1</t>
  </si>
  <si>
    <t>LM2-T3.61.1</t>
  </si>
  <si>
    <t>FO1373.01.1</t>
  </si>
  <si>
    <t>FO14128.17.1</t>
  </si>
  <si>
    <t>LM1-T3.33.1</t>
  </si>
  <si>
    <t>SMA9.1</t>
  </si>
  <si>
    <t>SMA11.1</t>
  </si>
  <si>
    <t>FO081413</t>
  </si>
  <si>
    <t>FO1977.20.1</t>
  </si>
  <si>
    <t>FO1373.12.1</t>
  </si>
  <si>
    <t>LOL250.05.1</t>
  </si>
  <si>
    <t>FO14175.21.1</t>
  </si>
  <si>
    <t>FO1232_8.2</t>
  </si>
  <si>
    <t>FO1977.07.1</t>
  </si>
  <si>
    <t>CON89-36C.15.1</t>
  </si>
  <si>
    <t>FO16149.09.1</t>
  </si>
  <si>
    <t>FO1945.12.1</t>
  </si>
  <si>
    <t>CON89-36C.08.1</t>
  </si>
  <si>
    <t>FO1977.23.1</t>
  </si>
  <si>
    <t>LM1-T3.35.1</t>
  </si>
  <si>
    <t>LM1-T3.70.1</t>
  </si>
  <si>
    <t>LM1-T3.34.1</t>
  </si>
  <si>
    <t>FO14175.13.1</t>
  </si>
  <si>
    <t>FO14175.22.1</t>
  </si>
  <si>
    <t>FO1945.16.1</t>
  </si>
  <si>
    <t>FO1945.67.1</t>
  </si>
  <si>
    <t>Pich0112.15.1</t>
  </si>
  <si>
    <t>FO16109.05.1</t>
  </si>
  <si>
    <t>CON89-36C.12.1</t>
  </si>
  <si>
    <t>LOL250.07.1</t>
  </si>
  <si>
    <t>FO14175.20.1</t>
  </si>
  <si>
    <t>SMA15.1</t>
  </si>
  <si>
    <t>FO1945.46.1</t>
  </si>
  <si>
    <t>Pich0112.10.1</t>
  </si>
  <si>
    <t>FO16109.08.1</t>
  </si>
  <si>
    <t>FO1945.09.1</t>
  </si>
  <si>
    <t>FO095557</t>
  </si>
  <si>
    <t>CON89-36C.11.1</t>
  </si>
  <si>
    <t>LM2-T3.46.1</t>
  </si>
  <si>
    <t>FO1977.06.1</t>
  </si>
  <si>
    <t>FO1977.08.1</t>
  </si>
  <si>
    <t>FO14175.18.1</t>
  </si>
  <si>
    <t>FO1945.41.1</t>
  </si>
  <si>
    <t>FO16149.20.1</t>
  </si>
  <si>
    <t>FO1945.15.1</t>
  </si>
  <si>
    <t>LM1-T3.15.1</t>
  </si>
  <si>
    <t>FO1977.10.1</t>
  </si>
  <si>
    <t>FO16109.17.1</t>
  </si>
  <si>
    <t>FO16109.48.2</t>
  </si>
  <si>
    <t>CON89-36C.01.1</t>
  </si>
  <si>
    <t>FO101543</t>
  </si>
  <si>
    <t>FO16149.12.1</t>
  </si>
  <si>
    <t>FO14175.19.1</t>
  </si>
  <si>
    <t>SMA1.1</t>
  </si>
  <si>
    <t>FO1231_63.1</t>
  </si>
  <si>
    <t>SMA8.1</t>
  </si>
  <si>
    <t>Pich0112.21.1</t>
  </si>
  <si>
    <t>FO1977.13.1</t>
  </si>
  <si>
    <t>FO16109.33.1</t>
  </si>
  <si>
    <t>LM1-T3.64.1</t>
  </si>
  <si>
    <t>FO1977.05.1</t>
  </si>
  <si>
    <t>FO16149.19.1</t>
  </si>
  <si>
    <t>FO14128.15.2</t>
  </si>
  <si>
    <t>FO1957.16.1</t>
  </si>
  <si>
    <t>FO1957.19.1</t>
  </si>
  <si>
    <t>CON89-36C.02.2</t>
  </si>
  <si>
    <t>LOL250.03.1</t>
  </si>
  <si>
    <t>FO1945.68.1</t>
  </si>
  <si>
    <t>SMA5.1</t>
  </si>
  <si>
    <t>FO14128.20.2</t>
  </si>
  <si>
    <t>FO16149.08.1</t>
  </si>
  <si>
    <t>FO16149.02.1</t>
  </si>
  <si>
    <t>FO1957.14.1</t>
  </si>
  <si>
    <t>FO1957.24.1</t>
  </si>
  <si>
    <t>FO1977.16.1</t>
  </si>
  <si>
    <t>Pich0112.06.1</t>
  </si>
  <si>
    <t>FO1373.18.1</t>
  </si>
  <si>
    <t>FO1977.18.1</t>
  </si>
  <si>
    <t>FO14175.04.1</t>
  </si>
  <si>
    <t>SAN244.04.1</t>
  </si>
  <si>
    <t>LM1-T3.22.1</t>
  </si>
  <si>
    <t>CON89-36C.07.1</t>
  </si>
  <si>
    <t>FO081164</t>
  </si>
  <si>
    <t>FO1977.01.1</t>
  </si>
  <si>
    <t>FO14175.14.1</t>
  </si>
  <si>
    <t>FO1220_49.1</t>
  </si>
  <si>
    <t>FO1387.07.1</t>
  </si>
  <si>
    <t>FO1945.10.1</t>
  </si>
  <si>
    <t>CON89-36C.06.1</t>
  </si>
  <si>
    <t>SAN244.11.1</t>
  </si>
  <si>
    <t>SAN244.01.1</t>
  </si>
  <si>
    <t>FO1957.23.1</t>
  </si>
  <si>
    <t>FO1945.19.1</t>
  </si>
  <si>
    <t>SMA6.1</t>
  </si>
  <si>
    <t>FO14128.07.1</t>
  </si>
  <si>
    <t>FO1945.32.1</t>
  </si>
  <si>
    <t>FO081441</t>
  </si>
  <si>
    <t>SAN244.08.1</t>
  </si>
  <si>
    <t>LM2-T3.03.1</t>
  </si>
  <si>
    <t>FO1977.19.1</t>
  </si>
  <si>
    <t>SAN244.12.1</t>
  </si>
  <si>
    <t>SAN244.15.1</t>
  </si>
  <si>
    <t>Pich0112.18.1</t>
  </si>
  <si>
    <t>SAN244.13.1</t>
  </si>
  <si>
    <t>SAN244.16.1</t>
  </si>
  <si>
    <t>SAN244.17.1</t>
  </si>
  <si>
    <t>SAN244.14.1</t>
  </si>
  <si>
    <t>SAN244.18.1</t>
  </si>
  <si>
    <t>LOL250.13.1</t>
  </si>
  <si>
    <t>LOL250.22.1</t>
  </si>
  <si>
    <t>LOL250.12.1</t>
  </si>
  <si>
    <t>LOL250.14.1</t>
  </si>
  <si>
    <t>FO1373.08.1</t>
  </si>
  <si>
    <t>LOL250.17.1</t>
  </si>
  <si>
    <t>LOL250.20.1</t>
  </si>
  <si>
    <t>LOL250.11.1</t>
  </si>
  <si>
    <t>LOL250.19.1</t>
  </si>
  <si>
    <t>LOL250.15.1</t>
  </si>
  <si>
    <t>LOL250.18.1</t>
  </si>
  <si>
    <t>LOL250.16.1</t>
  </si>
  <si>
    <t>FO1977.24.1</t>
  </si>
  <si>
    <t>LOL250.21.1</t>
  </si>
  <si>
    <t>FO14128.16.1</t>
  </si>
  <si>
    <t>SAN244.09.1</t>
  </si>
  <si>
    <t>CON89-36C.05.1</t>
  </si>
  <si>
    <t>FO1957.07.1</t>
  </si>
  <si>
    <t>FO1957.15.2</t>
  </si>
  <si>
    <t>FO14128.18.1</t>
  </si>
  <si>
    <t>FO1945.03.1</t>
  </si>
  <si>
    <t>FO14128.14.1</t>
  </si>
  <si>
    <t>FO1945.33.1</t>
  </si>
  <si>
    <t>CON89-36C.13.1</t>
  </si>
  <si>
    <t>FO14128.01.2</t>
  </si>
  <si>
    <t>LOL250.04.1</t>
  </si>
  <si>
    <t>SMA4.2</t>
  </si>
  <si>
    <t>SAN244.05.1</t>
  </si>
  <si>
    <t>SAN244.10.1</t>
  </si>
  <si>
    <t>CON89-36C.03.1</t>
  </si>
  <si>
    <t>LM2-T3.42.1</t>
  </si>
  <si>
    <t>FO14128.19.1</t>
  </si>
  <si>
    <t>FO16109.38.1</t>
  </si>
  <si>
    <t>FO14175.16.1</t>
  </si>
  <si>
    <t>SMA4.1</t>
  </si>
  <si>
    <t>FO1957.12.2</t>
  </si>
  <si>
    <t>FO1945.18.1</t>
  </si>
  <si>
    <t>FO1957.09.1</t>
  </si>
  <si>
    <t>FO1957.08.1</t>
  </si>
  <si>
    <t>SAN244.07.1</t>
  </si>
  <si>
    <t>LOL250.10.1</t>
  </si>
  <si>
    <t>FO14128.02.1</t>
  </si>
  <si>
    <t>LOL250.02.1</t>
  </si>
  <si>
    <t>FO14128.10.1</t>
  </si>
  <si>
    <t>FO1957.15.1</t>
  </si>
  <si>
    <t>FO1977.12.1</t>
  </si>
  <si>
    <t>SAN244.06.1</t>
  </si>
  <si>
    <t>FO095520</t>
  </si>
  <si>
    <t>FO081439</t>
  </si>
  <si>
    <t>CON89-36C.04.1</t>
  </si>
  <si>
    <t>LM2-T3.10.1</t>
  </si>
  <si>
    <t>FO14128.03.1</t>
  </si>
  <si>
    <t>FO14175.03.1</t>
  </si>
  <si>
    <t>FO095541</t>
  </si>
  <si>
    <t>FO1373.05.1</t>
  </si>
  <si>
    <t>FO1220_27.1</t>
  </si>
  <si>
    <t>FO081132</t>
  </si>
  <si>
    <t>FO101534</t>
  </si>
  <si>
    <t>FO095564</t>
  </si>
  <si>
    <t>FO101520</t>
  </si>
  <si>
    <t>FO1232_35.1</t>
  </si>
  <si>
    <t>FO0933_13.1</t>
  </si>
  <si>
    <t>FO10155</t>
  </si>
  <si>
    <t>FO095521</t>
  </si>
  <si>
    <t>FO095560</t>
  </si>
  <si>
    <t>FO081449</t>
  </si>
  <si>
    <t>LOL250.08.1</t>
  </si>
  <si>
    <t>FO0933_5.1</t>
  </si>
  <si>
    <t>FO1231_20.1</t>
  </si>
  <si>
    <t>FO1220_41.1</t>
  </si>
  <si>
    <t>FO1120_20.1</t>
  </si>
  <si>
    <t>FO1231_67.1</t>
  </si>
  <si>
    <t>Buthan</t>
  </si>
  <si>
    <t>Himalaya</t>
  </si>
  <si>
    <t>Asia</t>
  </si>
  <si>
    <t>13-19</t>
  </si>
  <si>
    <t>Oman</t>
  </si>
  <si>
    <t>13-22</t>
  </si>
  <si>
    <t>13-24</t>
  </si>
  <si>
    <t>13-31</t>
  </si>
  <si>
    <t>14-04</t>
  </si>
  <si>
    <t>14-09</t>
  </si>
  <si>
    <t>14-19</t>
  </si>
  <si>
    <t>14-25</t>
  </si>
  <si>
    <t>14-29</t>
  </si>
  <si>
    <t>UAE78</t>
  </si>
  <si>
    <t>UAE377</t>
  </si>
  <si>
    <t>UAE413</t>
  </si>
  <si>
    <t>UAE436</t>
  </si>
  <si>
    <t>Ref. No.</t>
  </si>
  <si>
    <t>Lead Author</t>
  </si>
  <si>
    <t>Year</t>
  </si>
  <si>
    <t>Journal</t>
  </si>
  <si>
    <t>Vol</t>
  </si>
  <si>
    <t>Pages / Article No.</t>
  </si>
  <si>
    <t>Title</t>
  </si>
  <si>
    <t>DOI address</t>
  </si>
  <si>
    <t>Hyperlink</t>
  </si>
  <si>
    <t>Dhuime B. et al.</t>
  </si>
  <si>
    <t>Science</t>
  </si>
  <si>
    <t>1334–1336</t>
  </si>
  <si>
    <t>A change in the geodynamics of continental growth 3 billion years ago</t>
  </si>
  <si>
    <t>http://dx.doi.org/10.1126/science.1216066</t>
  </si>
  <si>
    <t>Gondwana Research</t>
  </si>
  <si>
    <t>Lithos</t>
  </si>
  <si>
    <t>Kemp A.I.S. et al.</t>
  </si>
  <si>
    <t>Nature</t>
  </si>
  <si>
    <t>580–583</t>
  </si>
  <si>
    <t>Episodic growth of the Gondwana supercontinent from hafnium and oxygen isotopes in zircon</t>
  </si>
  <si>
    <t>https://doi.org/10.1038/nature04505</t>
  </si>
  <si>
    <t>Chemical Geology</t>
  </si>
  <si>
    <t>Herve F. et al.</t>
  </si>
  <si>
    <t>1122-1135</t>
  </si>
  <si>
    <t>Provenance variations in the Late Paleozoic accretionary complex of central Chile as indicated by detrital zircons</t>
  </si>
  <si>
    <t>https://doi.org/10.1016/j.gr.2012.06.016</t>
  </si>
  <si>
    <t>Jeon H. &amp; Williams I.S.</t>
  </si>
  <si>
    <t>456-468</t>
  </si>
  <si>
    <t>Trace inheritance - Clarifying the zircon O-Hf isotopic fingerprint of I-type granite sources: Implications for the restite model</t>
  </si>
  <si>
    <t>https://doi.org/10.1016/j.chemgeo.2017.11.041</t>
  </si>
  <si>
    <t>203-221</t>
  </si>
  <si>
    <t>https://doi.org/10.1016/j.gr.2020.05.013</t>
  </si>
  <si>
    <t>184–187</t>
  </si>
  <si>
    <t>436-446</t>
  </si>
  <si>
    <t>Early Permian to Late Triassic batholiths of the Chilean Frontal Cordillera (28°–31°S): SHRIMP U–Pb zircon ages and Lu–Hf and O isotope systematics</t>
  </si>
  <si>
    <t>https://doi.org/10.1016/j.lithos.2013.10.018</t>
  </si>
  <si>
    <t>Pankhurst, R.J. et al.</t>
  </si>
  <si>
    <t>Earth-Science Reviews</t>
  </si>
  <si>
    <t>88–105</t>
  </si>
  <si>
    <t>The pre-Mesozoic rocks of northern Chile: U–Pb ages, and Hf and O isotopes</t>
  </si>
  <si>
    <t>https://doi.org/10.1016/j.earscirev.2015.11.009</t>
  </si>
  <si>
    <t>Jones, C.L. et al.</t>
  </si>
  <si>
    <t>1–12</t>
  </si>
  <si>
    <t>Zircon O and Lu-Hf isotope evidence of mantle and supracrustal origins of Tasmanian Devonian granites</t>
  </si>
  <si>
    <t>https://doi.org/10.1016/j.gr.2022.06.004</t>
  </si>
  <si>
    <t>1215_1</t>
  </si>
  <si>
    <t>1215_2</t>
  </si>
  <si>
    <t>1215_5</t>
  </si>
  <si>
    <t>1215_7</t>
  </si>
  <si>
    <t>This study and Spencer et al. (2017)</t>
  </si>
  <si>
    <t>UAE-55-A1</t>
  </si>
  <si>
    <t>1215_8</t>
  </si>
  <si>
    <t>1215_9</t>
  </si>
  <si>
    <t>1215_14</t>
  </si>
  <si>
    <t>1215_15</t>
  </si>
  <si>
    <t>1215_16</t>
  </si>
  <si>
    <t>1215_17</t>
  </si>
  <si>
    <t>1215_18</t>
  </si>
  <si>
    <t>1215_19</t>
  </si>
  <si>
    <t>1215_20</t>
  </si>
  <si>
    <t>1215_21</t>
  </si>
  <si>
    <t>1215_22</t>
  </si>
  <si>
    <t>1215_23</t>
  </si>
  <si>
    <t>1215_24</t>
  </si>
  <si>
    <t>1215_25</t>
  </si>
  <si>
    <t>1215_26</t>
  </si>
  <si>
    <t>1215_27</t>
  </si>
  <si>
    <t>1215_29</t>
  </si>
  <si>
    <t>1215_30</t>
  </si>
  <si>
    <t>1247_1</t>
  </si>
  <si>
    <t>1247_2</t>
  </si>
  <si>
    <t>1247_3</t>
  </si>
  <si>
    <t>1247_4</t>
  </si>
  <si>
    <t>1247_7</t>
  </si>
  <si>
    <t>1247_8</t>
  </si>
  <si>
    <t>1247_9</t>
  </si>
  <si>
    <t>1247_11</t>
  </si>
  <si>
    <t>1247_12</t>
  </si>
  <si>
    <t>1247_13</t>
  </si>
  <si>
    <t>1247_14</t>
  </si>
  <si>
    <t>1247_15</t>
  </si>
  <si>
    <t>1247_19</t>
  </si>
  <si>
    <t>1247_20</t>
  </si>
  <si>
    <t>1247_21</t>
  </si>
  <si>
    <t>1247_22</t>
  </si>
  <si>
    <t>1247_23</t>
  </si>
  <si>
    <t>1247_28</t>
  </si>
  <si>
    <t>1247_29</t>
  </si>
  <si>
    <t>1247_30</t>
  </si>
  <si>
    <t>1247_31</t>
  </si>
  <si>
    <t>1247_35</t>
  </si>
  <si>
    <t>1247_36</t>
  </si>
  <si>
    <t>1247_38</t>
  </si>
  <si>
    <t>1251_4</t>
  </si>
  <si>
    <t>1251_8</t>
  </si>
  <si>
    <t>1251_9</t>
  </si>
  <si>
    <t>1251_11</t>
  </si>
  <si>
    <t>1251_12</t>
  </si>
  <si>
    <t>1251_17</t>
  </si>
  <si>
    <t>1251_21</t>
  </si>
  <si>
    <t>1251_23</t>
  </si>
  <si>
    <t>1251_25</t>
  </si>
  <si>
    <t>CWB16_5</t>
  </si>
  <si>
    <t>CWB16_7</t>
  </si>
  <si>
    <t>CWB16_11</t>
  </si>
  <si>
    <t>CWB16_17</t>
  </si>
  <si>
    <t>CWB16_19</t>
  </si>
  <si>
    <t>CWB23_1</t>
  </si>
  <si>
    <t>CWB23_2</t>
  </si>
  <si>
    <t>CWB23_3</t>
  </si>
  <si>
    <t>CWB23_4</t>
  </si>
  <si>
    <t>CWB23_5</t>
  </si>
  <si>
    <t>CWB23_6</t>
  </si>
  <si>
    <t>CWB23_8</t>
  </si>
  <si>
    <t>CWB23_9</t>
  </si>
  <si>
    <t>CWB23_10</t>
  </si>
  <si>
    <t>CWB23_13</t>
  </si>
  <si>
    <t>CWB23_14</t>
  </si>
  <si>
    <t>4D01_1</t>
  </si>
  <si>
    <t>4D01_2</t>
  </si>
  <si>
    <t>4D01_3</t>
  </si>
  <si>
    <t>4D01_4</t>
  </si>
  <si>
    <t>4D01_5</t>
  </si>
  <si>
    <t>4D01_6</t>
  </si>
  <si>
    <t>4D01_7</t>
  </si>
  <si>
    <t>4D01_8</t>
  </si>
  <si>
    <t>4D01_9</t>
  </si>
  <si>
    <t>4D01_10</t>
  </si>
  <si>
    <t>4D01_11</t>
  </si>
  <si>
    <t>4D01_12</t>
  </si>
  <si>
    <t>4D01_14</t>
  </si>
  <si>
    <t>4D01_15</t>
  </si>
  <si>
    <t>4D01_16</t>
  </si>
  <si>
    <t>4D01_17</t>
  </si>
  <si>
    <t>4D01_18</t>
  </si>
  <si>
    <t>4D01_19</t>
  </si>
  <si>
    <t>4D01_20</t>
  </si>
  <si>
    <t>4D01_21</t>
  </si>
  <si>
    <t>4D01_22</t>
  </si>
  <si>
    <t>4D01_24</t>
  </si>
  <si>
    <t>4D01_25</t>
  </si>
  <si>
    <t>4D01_27</t>
  </si>
  <si>
    <t>4D01_29</t>
  </si>
  <si>
    <t>4D01_30</t>
  </si>
  <si>
    <t>4D01_31</t>
  </si>
  <si>
    <t>4D01_32</t>
  </si>
  <si>
    <t>4D01_33</t>
  </si>
  <si>
    <t>1D01_1</t>
  </si>
  <si>
    <t>1D01_2</t>
  </si>
  <si>
    <t>1D01_4</t>
  </si>
  <si>
    <t>1D01_7</t>
  </si>
  <si>
    <t>1D01_8</t>
  </si>
  <si>
    <t>1D01_10</t>
  </si>
  <si>
    <t>1D01_11</t>
  </si>
  <si>
    <t>1D01_20</t>
  </si>
  <si>
    <t>1D01_21</t>
  </si>
  <si>
    <t>1D01_28</t>
  </si>
  <si>
    <t>1D01_29</t>
  </si>
  <si>
    <t>1D01_32</t>
  </si>
  <si>
    <t>1D01_33</t>
  </si>
  <si>
    <t>1D01_36</t>
  </si>
  <si>
    <t>1D01_37</t>
  </si>
  <si>
    <t>1G01_8</t>
  </si>
  <si>
    <t>1G01_9</t>
  </si>
  <si>
    <t>1G01_27</t>
  </si>
  <si>
    <t>1G01_28</t>
  </si>
  <si>
    <t>1G02_3</t>
  </si>
  <si>
    <t>1G02_4</t>
  </si>
  <si>
    <t>1G02_5</t>
  </si>
  <si>
    <t>1G02_7</t>
  </si>
  <si>
    <t>1G02_8</t>
  </si>
  <si>
    <t>1G02_9</t>
  </si>
  <si>
    <t>1G02_10</t>
  </si>
  <si>
    <t>1G02_11</t>
  </si>
  <si>
    <t>1G02_12</t>
  </si>
  <si>
    <t>1G02_14</t>
  </si>
  <si>
    <t>1G02_15</t>
  </si>
  <si>
    <t>1G02_17</t>
  </si>
  <si>
    <t>1G02_19</t>
  </si>
  <si>
    <t>1G02_22</t>
  </si>
  <si>
    <t>1G02_23</t>
  </si>
  <si>
    <t>1G02_24</t>
  </si>
  <si>
    <t>1G02_25</t>
  </si>
  <si>
    <t>1G02_26</t>
  </si>
  <si>
    <t>1G02_27</t>
  </si>
  <si>
    <t>1G02_34</t>
  </si>
  <si>
    <t>1G02_35</t>
  </si>
  <si>
    <t>1G02_36</t>
  </si>
  <si>
    <t>1G02_37</t>
  </si>
  <si>
    <t>1G02_38</t>
  </si>
  <si>
    <t>1G02_42</t>
  </si>
  <si>
    <t>1G02_43</t>
  </si>
  <si>
    <t>1G03_6</t>
  </si>
  <si>
    <t>1G03_8</t>
  </si>
  <si>
    <t>1G03_15</t>
  </si>
  <si>
    <t>3A03_2</t>
  </si>
  <si>
    <t>3A03_9</t>
  </si>
  <si>
    <t>3A03_18</t>
  </si>
  <si>
    <t>3A03_29</t>
  </si>
  <si>
    <t>3A03_31</t>
  </si>
  <si>
    <t>1247_6</t>
  </si>
  <si>
    <t>1247_10</t>
  </si>
  <si>
    <t>1247_16</t>
  </si>
  <si>
    <t>1247_17</t>
  </si>
  <si>
    <t>1247_24</t>
  </si>
  <si>
    <t>1247_25</t>
  </si>
  <si>
    <t>1251_1</t>
  </si>
  <si>
    <t>1251_2</t>
  </si>
  <si>
    <t>1251_3</t>
  </si>
  <si>
    <t>1251_5</t>
  </si>
  <si>
    <t>1251_6</t>
  </si>
  <si>
    <t>1251_10</t>
  </si>
  <si>
    <t>1251_14</t>
  </si>
  <si>
    <t>1251_15</t>
  </si>
  <si>
    <t>1251_16</t>
  </si>
  <si>
    <t>1251_18</t>
  </si>
  <si>
    <t>1251_19</t>
  </si>
  <si>
    <t>1251_20</t>
  </si>
  <si>
    <t>1251_22</t>
  </si>
  <si>
    <t>1251_24</t>
  </si>
  <si>
    <t>CWB16_2</t>
  </si>
  <si>
    <t>CWB16_4</t>
  </si>
  <si>
    <t>CWB16_10</t>
  </si>
  <si>
    <t>CWB16_13</t>
  </si>
  <si>
    <t>CWB16_14</t>
  </si>
  <si>
    <t>CWB16_16</t>
  </si>
  <si>
    <t>1D01_3</t>
  </si>
  <si>
    <t>1D01_5</t>
  </si>
  <si>
    <t>1D01_6</t>
  </si>
  <si>
    <t>1D01_9</t>
  </si>
  <si>
    <t>1D01_12</t>
  </si>
  <si>
    <t>1D01_13</t>
  </si>
  <si>
    <t>1D01_15</t>
  </si>
  <si>
    <t>1D01_18</t>
  </si>
  <si>
    <t>1D01_19</t>
  </si>
  <si>
    <t>1D01_22</t>
  </si>
  <si>
    <t>1D01_23</t>
  </si>
  <si>
    <t>1D01_24</t>
  </si>
  <si>
    <t>1D01_25</t>
  </si>
  <si>
    <t>1D01_27</t>
  </si>
  <si>
    <t>1D01_30</t>
  </si>
  <si>
    <t>1D01_31</t>
  </si>
  <si>
    <t>1D01_35</t>
  </si>
  <si>
    <t>1D01_38</t>
  </si>
  <si>
    <t>1D01_40</t>
  </si>
  <si>
    <t>1G01_1</t>
  </si>
  <si>
    <t>1G01_2</t>
  </si>
  <si>
    <t>1G01_3</t>
  </si>
  <si>
    <t>1G01_4</t>
  </si>
  <si>
    <t>1G01_5</t>
  </si>
  <si>
    <t>1G01_6</t>
  </si>
  <si>
    <t>1G01_11</t>
  </si>
  <si>
    <t>1G01_12</t>
  </si>
  <si>
    <t>1G01_13</t>
  </si>
  <si>
    <t>1G01_14</t>
  </si>
  <si>
    <t>1G01_15</t>
  </si>
  <si>
    <t>1G01_16</t>
  </si>
  <si>
    <t>1G01_17</t>
  </si>
  <si>
    <t>1G01_21</t>
  </si>
  <si>
    <t>1G01_23</t>
  </si>
  <si>
    <t>1G01_24</t>
  </si>
  <si>
    <t>1G01_31</t>
  </si>
  <si>
    <t>1G01_32</t>
  </si>
  <si>
    <t>1G01_33</t>
  </si>
  <si>
    <t>1G01_34</t>
  </si>
  <si>
    <t>1G01_35</t>
  </si>
  <si>
    <t>1G01_39</t>
  </si>
  <si>
    <t>1G01_40</t>
  </si>
  <si>
    <t>1G01_41</t>
  </si>
  <si>
    <t>1G01_43</t>
  </si>
  <si>
    <t>1G01_44</t>
  </si>
  <si>
    <t>1G01_45</t>
  </si>
  <si>
    <t>1G02_6</t>
  </si>
  <si>
    <t>1G02_31</t>
  </si>
  <si>
    <t>1G02_32</t>
  </si>
  <si>
    <t>1G02_33</t>
  </si>
  <si>
    <t>1G02_39</t>
  </si>
  <si>
    <t>1G02_40</t>
  </si>
  <si>
    <t>1G02_44</t>
  </si>
  <si>
    <t>1G03_4</t>
  </si>
  <si>
    <t>1G03_5</t>
  </si>
  <si>
    <t>1G03_18</t>
  </si>
  <si>
    <t>1G03_21</t>
  </si>
  <si>
    <t>1G03_22</t>
  </si>
  <si>
    <t>3A02_1</t>
  </si>
  <si>
    <t>3A02_2</t>
  </si>
  <si>
    <t>3A02_3</t>
  </si>
  <si>
    <t>3A02_5</t>
  </si>
  <si>
    <t>3A02_6</t>
  </si>
  <si>
    <t>3A02_7</t>
  </si>
  <si>
    <t>3A02_8</t>
  </si>
  <si>
    <t>3A02_9</t>
  </si>
  <si>
    <t>3A03_1</t>
  </si>
  <si>
    <t>3A03_5</t>
  </si>
  <si>
    <t>3A03_7</t>
  </si>
  <si>
    <t>3A03_8</t>
  </si>
  <si>
    <t>3A03_12</t>
  </si>
  <si>
    <t>3A03_14</t>
  </si>
  <si>
    <t>3A03_17</t>
  </si>
  <si>
    <t>3A03_22</t>
  </si>
  <si>
    <t>3A03_25</t>
  </si>
  <si>
    <t>3A03_28</t>
  </si>
  <si>
    <t>3A03_33</t>
  </si>
  <si>
    <t>3A03_34</t>
  </si>
  <si>
    <t>3A03_37</t>
  </si>
  <si>
    <t>3A03_40</t>
  </si>
  <si>
    <t>Earth and Planetary Science Letters</t>
  </si>
  <si>
    <t>57-63</t>
  </si>
  <si>
    <t>The identification and significance of pure sediment-derived melts</t>
  </si>
  <si>
    <t>http://dx.doi.org/10.1016/j.epsl.2017.03.018</t>
  </si>
  <si>
    <t>Hopkinson et al.</t>
  </si>
  <si>
    <t>Kim et al.</t>
  </si>
  <si>
    <t>Petro-tectonic evolution of metamorphic sole of the Samail ophiolite, UAE</t>
  </si>
  <si>
    <t>Oman-UAE</t>
  </si>
  <si>
    <t>Marine Fe-Mn precipitates</t>
  </si>
  <si>
    <t>Hydrogenetic marine</t>
  </si>
  <si>
    <t>Hydrothermal marine</t>
  </si>
  <si>
    <t>Hydrothermal-hydrogenetic marine</t>
  </si>
  <si>
    <t>Sample ID</t>
  </si>
  <si>
    <t>ATV177-8C1</t>
  </si>
  <si>
    <t>M09 (MW D51-X1)</t>
  </si>
  <si>
    <t>M06 (2K Dv.953 St.1#1)</t>
  </si>
  <si>
    <t>M08 (MW D103-X21)</t>
  </si>
  <si>
    <t>M13 (RS18A)</t>
  </si>
  <si>
    <t>M20 (RS48A)</t>
  </si>
  <si>
    <t>D55-4</t>
  </si>
  <si>
    <t>D52-4B</t>
  </si>
  <si>
    <t>D52-1-2A</t>
  </si>
  <si>
    <t>D52-1-2B</t>
  </si>
  <si>
    <t>D52-1-2C</t>
  </si>
  <si>
    <t>D52-1-2D</t>
  </si>
  <si>
    <t>D52-1-2E</t>
  </si>
  <si>
    <t>D52-1-2F</t>
  </si>
  <si>
    <t>D52-1-2G</t>
  </si>
  <si>
    <t>D52-1-2H</t>
  </si>
  <si>
    <t>D52-1-2I</t>
  </si>
  <si>
    <t>D52-1-2J</t>
  </si>
  <si>
    <t>D52-1-2K</t>
  </si>
  <si>
    <t>D52-1-2L</t>
  </si>
  <si>
    <t>D52-1-2M</t>
  </si>
  <si>
    <t>D52-1-2N</t>
  </si>
  <si>
    <t>D52-1-2O</t>
  </si>
  <si>
    <t>D52-1-2P</t>
  </si>
  <si>
    <t>D52-1-2Q</t>
  </si>
  <si>
    <t>D52-1-2R</t>
  </si>
  <si>
    <t>D44-3-1A</t>
  </si>
  <si>
    <t>D44-3-1B</t>
  </si>
  <si>
    <t>D44-3-1C</t>
  </si>
  <si>
    <t>D44-3-1D</t>
  </si>
  <si>
    <t>HPD1012-C01A</t>
  </si>
  <si>
    <t>D37-2-3A</t>
  </si>
  <si>
    <t>D37-2-3B</t>
  </si>
  <si>
    <t>D37-2-3C</t>
  </si>
  <si>
    <t>D21-2-1A</t>
  </si>
  <si>
    <t>D21-2-1B</t>
  </si>
  <si>
    <t>D70-1-1</t>
  </si>
  <si>
    <t>D75-2-7</t>
  </si>
  <si>
    <t>CD1-16B</t>
  </si>
  <si>
    <t>D27-B1-2</t>
  </si>
  <si>
    <t>D27-B5-2</t>
  </si>
  <si>
    <t>TAN1611-DR14D</t>
  </si>
  <si>
    <t>TAN1512-DR13-1</t>
  </si>
  <si>
    <t>TAN1512-DR14-1</t>
  </si>
  <si>
    <t>TAN1512-DR15-1</t>
  </si>
  <si>
    <t>TAN1104-ES10E</t>
  </si>
  <si>
    <t>S576-1</t>
  </si>
  <si>
    <t>TAN0307-85-1</t>
  </si>
  <si>
    <t>TAN1007-11-1</t>
  </si>
  <si>
    <t>TAN1007-20-1</t>
  </si>
  <si>
    <t>RS18A</t>
  </si>
  <si>
    <t>RS48A</t>
  </si>
  <si>
    <t>MW D51-X1</t>
  </si>
  <si>
    <t>2K Dv.953 St.1#1</t>
  </si>
  <si>
    <t>MW D103-X21</t>
  </si>
  <si>
    <t>ANTP 109D-E-L0-12</t>
  </si>
  <si>
    <t>ANTP 109D-E-L0-12 (2)</t>
  </si>
  <si>
    <t>ANTP 145D-D3</t>
  </si>
  <si>
    <t>DODO 232D-B-L0-11</t>
  </si>
  <si>
    <t>F10-89-CPD11-1K</t>
  </si>
  <si>
    <t>F10-89-CPD11-1K (2)</t>
  </si>
  <si>
    <t>HLY1202DR3-035</t>
  </si>
  <si>
    <t>HLY1202DR3-036</t>
  </si>
  <si>
    <t>MW-8801 D18-1F</t>
  </si>
  <si>
    <t>MW-8801 D18-1F (2)</t>
  </si>
  <si>
    <t>PLUME 02 D3-1B</t>
  </si>
  <si>
    <t>PLUME 02 D3-1B (2)</t>
  </si>
  <si>
    <t>PLUME 02 D3-1B (3)</t>
  </si>
  <si>
    <t>S6-79-NP D4-13A</t>
  </si>
  <si>
    <t>S6-79-NP D4-13A (2)</t>
  </si>
  <si>
    <t>MBARI 2004T667-R41A</t>
  </si>
  <si>
    <t>TN037D4-1B</t>
  </si>
  <si>
    <t>VULC D34-39A</t>
  </si>
  <si>
    <t>VULC D34-39A (2)</t>
  </si>
  <si>
    <t>F7-86-HW CD29 0-2.5 mm</t>
  </si>
  <si>
    <t>F7-86-HW CD29 7-9.5 mm</t>
  </si>
  <si>
    <t>F7-86-HW CD29 14-16.5 mm</t>
  </si>
  <si>
    <t>F7-86-HW CD29 14-16.5 mm (2)</t>
  </si>
  <si>
    <t>F7-86-HW CD29 21-23.5 mm</t>
  </si>
  <si>
    <t>F7-86-HW CD29 21-23.5 mm (2)</t>
  </si>
  <si>
    <t>F7-86-HW CD29 28-30.5 mm</t>
  </si>
  <si>
    <t>F7-86-HW CD29 35-37.5 mm</t>
  </si>
  <si>
    <t>F7-86-HW CD29 35-37.5 mm (2)</t>
  </si>
  <si>
    <t>NOD-A-1</t>
  </si>
  <si>
    <t>D52-1-21</t>
  </si>
  <si>
    <t>D52-1-20</t>
  </si>
  <si>
    <t>TAN1104-ES01A</t>
  </si>
  <si>
    <t>Sample</t>
  </si>
  <si>
    <t>Converting formula.</t>
  </si>
  <si>
    <t>Type</t>
  </si>
  <si>
    <t>Reference</t>
  </si>
  <si>
    <t>Fe</t>
  </si>
  <si>
    <t>Mn</t>
  </si>
  <si>
    <t>Si</t>
  </si>
  <si>
    <t>Al</t>
  </si>
  <si>
    <t>Mg</t>
  </si>
  <si>
    <t>Ca</t>
  </si>
  <si>
    <t>Na</t>
  </si>
  <si>
    <t>K</t>
  </si>
  <si>
    <t>Ti</t>
  </si>
  <si>
    <t>P</t>
  </si>
  <si>
    <t>Co</t>
  </si>
  <si>
    <t>Ni</t>
  </si>
  <si>
    <t>Cu</t>
  </si>
  <si>
    <t>As</t>
  </si>
  <si>
    <t>B</t>
  </si>
  <si>
    <t>Ba</t>
  </si>
  <si>
    <t>Be</t>
  </si>
  <si>
    <t>Bi</t>
  </si>
  <si>
    <t>Cd</t>
  </si>
  <si>
    <t>Cr</t>
  </si>
  <si>
    <t>Cs</t>
  </si>
  <si>
    <t>Ga</t>
  </si>
  <si>
    <t>Ge</t>
  </si>
  <si>
    <t>Hf</t>
  </si>
  <si>
    <t>In</t>
  </si>
  <si>
    <t>Li</t>
  </si>
  <si>
    <t>Mo</t>
  </si>
  <si>
    <t>Nb</t>
  </si>
  <si>
    <t>Pb</t>
  </si>
  <si>
    <t>Rb</t>
  </si>
  <si>
    <t>Sb</t>
  </si>
  <si>
    <t>Sc</t>
  </si>
  <si>
    <t>Se</t>
  </si>
  <si>
    <t>Sn</t>
  </si>
  <si>
    <t>Sr</t>
  </si>
  <si>
    <t>Ta</t>
  </si>
  <si>
    <t>Te</t>
  </si>
  <si>
    <t>Tl</t>
  </si>
  <si>
    <t>Th</t>
  </si>
  <si>
    <t>U</t>
  </si>
  <si>
    <t>V</t>
  </si>
  <si>
    <t>W</t>
  </si>
  <si>
    <t>Zn</t>
  </si>
  <si>
    <t>Zr</t>
  </si>
  <si>
    <t>La</t>
  </si>
  <si>
    <t>Ce</t>
  </si>
  <si>
    <t>Pr</t>
  </si>
  <si>
    <t>Nd</t>
  </si>
  <si>
    <t>Sm</t>
  </si>
  <si>
    <t>Eu</t>
  </si>
  <si>
    <t>Gd</t>
  </si>
  <si>
    <t>Tb</t>
  </si>
  <si>
    <t>Dy</t>
  </si>
  <si>
    <t>Y</t>
  </si>
  <si>
    <t>Ho</t>
  </si>
  <si>
    <t>Er</t>
  </si>
  <si>
    <t>Tm</t>
  </si>
  <si>
    <t>Yb</t>
  </si>
  <si>
    <t>Lu</t>
  </si>
  <si>
    <t>Ag</t>
  </si>
  <si>
    <t>Au</t>
  </si>
  <si>
    <t>Pt</t>
  </si>
  <si>
    <t>FU-DR01-01</t>
  </si>
  <si>
    <t>Josso et al., 2017</t>
  </si>
  <si>
    <t>Hydrothermal</t>
  </si>
  <si>
    <t>Wallis &amp; Futuna (SW Pacific)</t>
  </si>
  <si>
    <t>FU-DR01-03</t>
  </si>
  <si>
    <t>FU-DR01-03 C int</t>
  </si>
  <si>
    <t>FU-DR01-03 hydt</t>
  </si>
  <si>
    <t>FU-DR01-03 Imp</t>
  </si>
  <si>
    <t>FU-DR01-04</t>
  </si>
  <si>
    <t>FU-DR01-06</t>
  </si>
  <si>
    <t>0..0</t>
  </si>
  <si>
    <t>FU-DR01-07</t>
  </si>
  <si>
    <t>FU-DR01-08</t>
  </si>
  <si>
    <t>FU-DR09-04</t>
  </si>
  <si>
    <t>Pelleter et al., 2017</t>
  </si>
  <si>
    <t>FU-DR09-06</t>
  </si>
  <si>
    <t>FU-DR09-08</t>
  </si>
  <si>
    <t>FU-DR09-09</t>
  </si>
  <si>
    <t>FU-DR15-05</t>
  </si>
  <si>
    <t>FU-DR15-06</t>
  </si>
  <si>
    <t>FU-DR15-09</t>
  </si>
  <si>
    <t>FU-DR15-10</t>
  </si>
  <si>
    <t>FU-DR22-02</t>
  </si>
  <si>
    <t>FU-DR22-03</t>
  </si>
  <si>
    <t>FU-DR22-04</t>
  </si>
  <si>
    <t>FU-DR22-05</t>
  </si>
  <si>
    <t>FU-DR22-06</t>
  </si>
  <si>
    <t>FU-DR40</t>
  </si>
  <si>
    <t>FU-PL08-01</t>
  </si>
  <si>
    <t>FU-PL08-02</t>
  </si>
  <si>
    <t>Wallis &amp; Futuna Avg.</t>
  </si>
  <si>
    <t>Atlantic Crusts average</t>
  </si>
  <si>
    <t>Hein and Koschinsky, 2014</t>
  </si>
  <si>
    <t>Hydrogenetic</t>
  </si>
  <si>
    <t>Atlantic Ocean Avg.</t>
  </si>
  <si>
    <t>Indian Crusts average</t>
  </si>
  <si>
    <t>Indian Ocean Avg.</t>
  </si>
  <si>
    <t>N. Pacific Prime Zone average</t>
  </si>
  <si>
    <t>North Pacific Prime Zone Avg.</t>
  </si>
  <si>
    <t>0..62</t>
  </si>
  <si>
    <t>Non-Prime N. Pacific average</t>
  </si>
  <si>
    <t>North Pacific Non-Prime Avg.</t>
  </si>
  <si>
    <t>South Pacific Crusts average</t>
  </si>
  <si>
    <t>South Pacific Ocean Avg.</t>
  </si>
  <si>
    <t>California Margin Crusts average</t>
  </si>
  <si>
    <t>California Margin Avg.</t>
  </si>
  <si>
    <t>Bau et al., 1996</t>
  </si>
  <si>
    <t>Central Pacific Ocean</t>
  </si>
  <si>
    <t>Central Pacific Hydrogenetic Avg.</t>
  </si>
  <si>
    <t>Central Pacific Ocean Avg.</t>
  </si>
  <si>
    <t>Hydrogenetic (phosphatized)</t>
  </si>
  <si>
    <t>Central Pacific Ocean Phosphatized Avg.</t>
  </si>
  <si>
    <t>Central Pacific Ocean Phos. Avg.</t>
  </si>
  <si>
    <t>V15-87</t>
  </si>
  <si>
    <t>Baturin et al., 2012</t>
  </si>
  <si>
    <t>Sea of Okhostk (NW Pacific)</t>
  </si>
  <si>
    <t>V17-40</t>
  </si>
  <si>
    <t>V17-41</t>
  </si>
  <si>
    <t>V17-43</t>
  </si>
  <si>
    <t>V24-26</t>
  </si>
  <si>
    <t>V24-34</t>
  </si>
  <si>
    <t>V40-10</t>
  </si>
  <si>
    <t>V40-14</t>
  </si>
  <si>
    <t>Sea of Okhostk Avg.</t>
  </si>
  <si>
    <t>NW Pacific Hydrothermal Avg (AV-2) average</t>
  </si>
  <si>
    <t>Northwest Pacific Ocean Avg.</t>
  </si>
  <si>
    <t>3521-6</t>
  </si>
  <si>
    <t>Muinos et al., 2013</t>
  </si>
  <si>
    <t>Portuguese EEZ &amp; Canary Isles. (NE Atlantic)</t>
  </si>
  <si>
    <t>6..05</t>
  </si>
  <si>
    <t>3522-4</t>
  </si>
  <si>
    <t>3525-9</t>
  </si>
  <si>
    <t>3536-3</t>
  </si>
  <si>
    <t>3708-1</t>
  </si>
  <si>
    <t>3709-1</t>
  </si>
  <si>
    <t>3710-1</t>
  </si>
  <si>
    <t>3711-2</t>
  </si>
  <si>
    <t>3718-1</t>
  </si>
  <si>
    <t>3862</t>
  </si>
  <si>
    <t>3477-B.3.4</t>
  </si>
  <si>
    <t>3478-B.3.5</t>
  </si>
  <si>
    <t>3513-13</t>
  </si>
  <si>
    <t>3513-14</t>
  </si>
  <si>
    <t>3513-16</t>
  </si>
  <si>
    <t>3533-7</t>
  </si>
  <si>
    <t>3534-14.1</t>
  </si>
  <si>
    <t>3717-12</t>
  </si>
  <si>
    <t>Portuguese EEZ &amp; Canary Isles. Avg.</t>
  </si>
  <si>
    <t>DR2-9</t>
  </si>
  <si>
    <t>Marino et al., 2017</t>
  </si>
  <si>
    <t>Canary Island Seamount Province (NE Atlantic)</t>
  </si>
  <si>
    <t>DR3-1</t>
  </si>
  <si>
    <t>DR04-14</t>
  </si>
  <si>
    <t>DR7-8</t>
  </si>
  <si>
    <t>DR9-10</t>
  </si>
  <si>
    <t>DR9-11</t>
  </si>
  <si>
    <t>DR10-7</t>
  </si>
  <si>
    <t>DR11-2</t>
  </si>
  <si>
    <t>DR14-1</t>
  </si>
  <si>
    <t>DR13-11</t>
  </si>
  <si>
    <t>DR13-12</t>
  </si>
  <si>
    <t>DR13-13</t>
  </si>
  <si>
    <t>DR15-14A</t>
  </si>
  <si>
    <t>DR15-15</t>
  </si>
  <si>
    <t>DR16-5</t>
  </si>
  <si>
    <t>DR16-13</t>
  </si>
  <si>
    <t>Canary Island Seamount Province Avg.</t>
  </si>
  <si>
    <t>D02-030-L0-13</t>
  </si>
  <si>
    <t>Benites et al., 2020</t>
  </si>
  <si>
    <t>Rio Grande Rise (SW Atlantic)</t>
  </si>
  <si>
    <t>D02-039-L0-10</t>
  </si>
  <si>
    <t>&lt;0.2</t>
  </si>
  <si>
    <t>D02-039-L10-15</t>
  </si>
  <si>
    <t>D07-002-L0-6</t>
  </si>
  <si>
    <t>D07-003-L0-5</t>
  </si>
  <si>
    <t>&lt;0.1</t>
  </si>
  <si>
    <t>D10-002-L02</t>
  </si>
  <si>
    <t>D10-003-L02</t>
  </si>
  <si>
    <t>Rio grande rise, hydrogenetic avg</t>
  </si>
  <si>
    <t>D02-030-L13-20</t>
  </si>
  <si>
    <t>D05-016-L0-1</t>
  </si>
  <si>
    <t>D06-003-B0-8</t>
  </si>
  <si>
    <t>&lt;0.02</t>
  </si>
  <si>
    <t>&lt;0.05</t>
  </si>
  <si>
    <t>D07-002-L6-18</t>
  </si>
  <si>
    <t>D07-002-L1-8-33</t>
  </si>
  <si>
    <t>D07-002-L33-55</t>
  </si>
  <si>
    <t>D09-001-L01</t>
  </si>
  <si>
    <t>D09-001-L1-13</t>
  </si>
  <si>
    <t>D09-001-L14-28</t>
  </si>
  <si>
    <t>D10-003-L5-20</t>
  </si>
  <si>
    <t>D11-003-B0-20</t>
  </si>
  <si>
    <t>D15-017-B0-13</t>
  </si>
  <si>
    <t>D17-017-B0-14</t>
  </si>
  <si>
    <t>Rio Grande Rise, phosphatized avg</t>
  </si>
  <si>
    <t>D05-011-L2-10</t>
  </si>
  <si>
    <t>Amerasia Basin Average</t>
  </si>
  <si>
    <t>Hein et al., 2017</t>
  </si>
  <si>
    <t>Amerasia Basin (Arctic)</t>
  </si>
  <si>
    <t>Hein et al., 2016</t>
  </si>
  <si>
    <t>Ninetyeast Ridge (Indian)</t>
  </si>
  <si>
    <t>Phosphatized  (D7-46D)</t>
  </si>
  <si>
    <t>D8-1</t>
  </si>
  <si>
    <t>Hein et al., 2008</t>
  </si>
  <si>
    <t>hydrothermal-hydrogenetic sediments</t>
  </si>
  <si>
    <t>Northern &amp; Central Mariana Arc (W Pacific)</t>
  </si>
  <si>
    <t>D8-5A</t>
  </si>
  <si>
    <t>D8-12A</t>
  </si>
  <si>
    <t>D8-12B</t>
  </si>
  <si>
    <t>D8-12C</t>
  </si>
  <si>
    <t>D8-20</t>
  </si>
  <si>
    <t>D13-1A</t>
  </si>
  <si>
    <t>D15-1A</t>
  </si>
  <si>
    <t>D28-3A</t>
  </si>
  <si>
    <t>D28-4A</t>
  </si>
  <si>
    <t>D28-6A</t>
  </si>
  <si>
    <t>D31-1</t>
  </si>
  <si>
    <t>D33-2-1</t>
  </si>
  <si>
    <t>D33-2-2</t>
  </si>
  <si>
    <t>D33-2-3A</t>
  </si>
  <si>
    <t>D40-3A</t>
  </si>
  <si>
    <t>D40-3B</t>
  </si>
  <si>
    <t>D40-3C</t>
  </si>
  <si>
    <t>D47-2A</t>
  </si>
  <si>
    <t>D47-2B</t>
  </si>
  <si>
    <t>D47-2C</t>
  </si>
  <si>
    <t>D47-2D</t>
  </si>
  <si>
    <t>D54-2</t>
  </si>
  <si>
    <t>D55-3</t>
  </si>
  <si>
    <t>D56-1B</t>
  </si>
  <si>
    <t>D57-2</t>
  </si>
  <si>
    <t>D57-4</t>
  </si>
  <si>
    <t>D73-1A</t>
  </si>
  <si>
    <t>D12-2</t>
  </si>
  <si>
    <t>D44-1</t>
  </si>
  <si>
    <t>D44-1A</t>
  </si>
  <si>
    <t>D44-3</t>
  </si>
  <si>
    <t>D51-1</t>
  </si>
  <si>
    <t>D52-4A</t>
  </si>
  <si>
    <t>D52-4C</t>
  </si>
  <si>
    <t>D52-5</t>
  </si>
  <si>
    <t>D52-9A</t>
  </si>
  <si>
    <t>D52-11</t>
  </si>
  <si>
    <t>D54-4</t>
  </si>
  <si>
    <t>D56-2</t>
  </si>
  <si>
    <t>D3-1</t>
  </si>
  <si>
    <t>D3-3</t>
  </si>
  <si>
    <t>D3-5</t>
  </si>
  <si>
    <t>D8-8</t>
  </si>
  <si>
    <t>D11-1A</t>
  </si>
  <si>
    <t>D20-1A</t>
  </si>
  <si>
    <t>D28-1B</t>
  </si>
  <si>
    <t>D28-1-CI</t>
  </si>
  <si>
    <t>D28-1-CII</t>
  </si>
  <si>
    <t>D28-1D</t>
  </si>
  <si>
    <t>D28-1E</t>
  </si>
  <si>
    <t>D28-1F</t>
  </si>
  <si>
    <t>D28-1G</t>
  </si>
  <si>
    <t>D33-2-3</t>
  </si>
  <si>
    <t>D41-2B</t>
  </si>
  <si>
    <t>D52-9B</t>
  </si>
  <si>
    <t>D52-10</t>
  </si>
  <si>
    <t>D56-4</t>
  </si>
  <si>
    <t>&lt;50</t>
  </si>
  <si>
    <t>D73-1F</t>
  </si>
  <si>
    <t>&lt;10</t>
  </si>
  <si>
    <t>D12-1</t>
  </si>
  <si>
    <t>D12-1A</t>
  </si>
  <si>
    <t>North &amp; Central Mariana Arc, hydrothermal average</t>
  </si>
  <si>
    <t>Northern &amp; Central Mariana Arc Avg.</t>
  </si>
  <si>
    <t>North &amp; Central Mariana Arc, mixed-origin average</t>
  </si>
  <si>
    <t>Hydrothermal-hydrogenetic</t>
  </si>
  <si>
    <t>Mariana Arc Hydrogenetic Fe-Mn Crust average</t>
  </si>
  <si>
    <t>D14-2-1</t>
  </si>
  <si>
    <t>Knaack et al 2021</t>
  </si>
  <si>
    <t>Southern Mariana Arc (W Pacific)</t>
  </si>
  <si>
    <t>D15-1-1</t>
  </si>
  <si>
    <t>D19-2-1</t>
  </si>
  <si>
    <t>D21-2-1</t>
  </si>
  <si>
    <t>D35-3-1</t>
  </si>
  <si>
    <t>D44-1-2A</t>
  </si>
  <si>
    <t>D44-1-2B</t>
  </si>
  <si>
    <t>D44-2-2</t>
  </si>
  <si>
    <t>D44-2-4</t>
  </si>
  <si>
    <t>D44-3-2</t>
  </si>
  <si>
    <t>D47-1-1</t>
  </si>
  <si>
    <t>D49-3-1</t>
  </si>
  <si>
    <t>D52-1-2</t>
  </si>
  <si>
    <t>D54-1-2A</t>
  </si>
  <si>
    <t>D54-3</t>
  </si>
  <si>
    <t>D75-2-7A</t>
  </si>
  <si>
    <t>D75-2-7B</t>
  </si>
  <si>
    <t>Knaack average</t>
  </si>
  <si>
    <t>Southern Mariana Arc Avg.</t>
  </si>
  <si>
    <t>Custom ID</t>
  </si>
  <si>
    <t>Region</t>
  </si>
  <si>
    <t>Location</t>
  </si>
  <si>
    <t>Category1</t>
  </si>
  <si>
    <t>Category2</t>
  </si>
  <si>
    <t>Th ppm</t>
  </si>
  <si>
    <t>Molar P</t>
  </si>
  <si>
    <t>Molar REE+Y</t>
  </si>
  <si>
    <t>log(Ce/U)</t>
  </si>
  <si>
    <t>log(Th/U)</t>
  </si>
  <si>
    <t>U/Ce</t>
  </si>
  <si>
    <t>Meng et al., 2021 Lithos</t>
  </si>
  <si>
    <t>China</t>
  </si>
  <si>
    <t>Tibetan Himalaya</t>
  </si>
  <si>
    <t>S-type</t>
  </si>
  <si>
    <t>High Himalaya S-type</t>
  </si>
  <si>
    <t>Him. S-type</t>
  </si>
  <si>
    <t>15T62</t>
  </si>
  <si>
    <t>15T64</t>
  </si>
  <si>
    <t>Zeiger et al., 2015 Cont</t>
  </si>
  <si>
    <t>Bhutan</t>
  </si>
  <si>
    <t>Upper Greater Himalaya</t>
  </si>
  <si>
    <t>BU12-195a</t>
  </si>
  <si>
    <t>BU12-200a</t>
  </si>
  <si>
    <t>BU12-200b</t>
  </si>
  <si>
    <t>BU12-205</t>
  </si>
  <si>
    <t>BU12-207b</t>
  </si>
  <si>
    <t>BU13-23d</t>
  </si>
  <si>
    <t>BU13-37b</t>
  </si>
  <si>
    <t>Ding et al., 2021 Gcubed</t>
  </si>
  <si>
    <t>Sikkim</t>
  </si>
  <si>
    <t>Leucosome-1</t>
  </si>
  <si>
    <t>Leucosome-2</t>
  </si>
  <si>
    <t>Leucosome-3</t>
  </si>
  <si>
    <t>Leucosome-4</t>
  </si>
  <si>
    <t>Leucosome-5</t>
  </si>
  <si>
    <t>Leucosome-6</t>
  </si>
  <si>
    <t>This Study</t>
  </si>
  <si>
    <t>Nepal</t>
  </si>
  <si>
    <t>Makalu</t>
  </si>
  <si>
    <t>A1</t>
  </si>
  <si>
    <t>Hopkinson?</t>
  </si>
  <si>
    <t>LG10-87B</t>
  </si>
  <si>
    <t>Spencer et al., 2017 Geology</t>
  </si>
  <si>
    <t>Samail Mantle-hosted granitoids</t>
  </si>
  <si>
    <t>Samail S-type</t>
  </si>
  <si>
    <t>Samail MHG Spencer</t>
  </si>
  <si>
    <t>13_19</t>
  </si>
  <si>
    <t>13_24</t>
  </si>
  <si>
    <t>14_04</t>
  </si>
  <si>
    <t>14_09</t>
  </si>
  <si>
    <t>14_19</t>
  </si>
  <si>
    <t>14_25</t>
  </si>
  <si>
    <t>14_29</t>
  </si>
  <si>
    <t>UAE388</t>
  </si>
  <si>
    <t>UAE410</t>
  </si>
  <si>
    <t>Liu et al., 2016 Lithos</t>
  </si>
  <si>
    <t>Himalayan gneiss dome</t>
  </si>
  <si>
    <t>Tethyan Himalaya S-type</t>
  </si>
  <si>
    <t>Garnet-tourmaline leucogranite</t>
  </si>
  <si>
    <t>Mylonitic leucogranite</t>
  </si>
  <si>
    <t>Pegmatitic leucogranite</t>
  </si>
  <si>
    <t>Tibet</t>
  </si>
  <si>
    <t>JK03_05</t>
  </si>
  <si>
    <t>JK03_13g</t>
  </si>
  <si>
    <t>JK04_08</t>
  </si>
  <si>
    <t>JK04_09</t>
  </si>
  <si>
    <t>JK04_10</t>
  </si>
  <si>
    <t>JK04_11</t>
  </si>
  <si>
    <t>JK04_12</t>
  </si>
  <si>
    <t>JK04_120</t>
  </si>
  <si>
    <t>JK04_121</t>
  </si>
  <si>
    <t>JK04_122</t>
  </si>
  <si>
    <t>JK04_123</t>
  </si>
  <si>
    <t>JK04_124</t>
  </si>
  <si>
    <t>JK04_125</t>
  </si>
  <si>
    <t>JK04_13</t>
  </si>
  <si>
    <t>JK04_14</t>
  </si>
  <si>
    <t>JK04_15</t>
  </si>
  <si>
    <t>JK04_16</t>
  </si>
  <si>
    <t>JK04_17</t>
  </si>
  <si>
    <t>JK04_18</t>
  </si>
  <si>
    <t>JK04_19</t>
  </si>
  <si>
    <t>JK04_20</t>
  </si>
  <si>
    <t>JK04_21</t>
  </si>
  <si>
    <t>Grimes et al., 2007 Geology</t>
  </si>
  <si>
    <t>MOR</t>
  </si>
  <si>
    <t>Coogan and Hinton 2006 Geology</t>
  </si>
  <si>
    <t>147-894G-9R3</t>
  </si>
  <si>
    <t>153 923A 8R2</t>
  </si>
  <si>
    <t>369-1431</t>
  </si>
  <si>
    <t>6K458-5c</t>
  </si>
  <si>
    <t>NZ10-14</t>
  </si>
  <si>
    <t>Xu et al., 2021 Lithos</t>
  </si>
  <si>
    <t>Southwest Indian Ridge</t>
  </si>
  <si>
    <t>Pietranik et al., 2017 Cont</t>
  </si>
  <si>
    <t>SW Indian Ocean</t>
  </si>
  <si>
    <t>Grimes et al., 2009 Cont</t>
  </si>
  <si>
    <t>1270D</t>
  </si>
  <si>
    <t>1275D</t>
  </si>
  <si>
    <t>JR31</t>
  </si>
  <si>
    <t>Kn180-2</t>
  </si>
  <si>
    <t>MARVEL 2000</t>
  </si>
  <si>
    <t>U1309D</t>
  </si>
  <si>
    <t>Schoolmeesters et al., 2012 G3</t>
  </si>
  <si>
    <t>Atlantic Ocean</t>
  </si>
  <si>
    <t>Atlantis Massif</t>
  </si>
  <si>
    <t>126R2  623</t>
  </si>
  <si>
    <t>178R1 867</t>
  </si>
  <si>
    <t>259R1 1245</t>
  </si>
  <si>
    <t>Carley et al. 2011. (Carley et al., 2014)</t>
  </si>
  <si>
    <t>Iceland</t>
  </si>
  <si>
    <t>Torfajokull</t>
  </si>
  <si>
    <t>3A03.</t>
  </si>
  <si>
    <t>5A03.</t>
  </si>
  <si>
    <t>Padilla 2011. (Carley et al., 2014)</t>
  </si>
  <si>
    <t>Austurhorn</t>
  </si>
  <si>
    <t xml:space="preserve">IAG1. </t>
  </si>
  <si>
    <t xml:space="preserve">IANS2. </t>
  </si>
  <si>
    <t xml:space="preserve">IANS6. </t>
  </si>
  <si>
    <t xml:space="preserve">IANS7. </t>
  </si>
  <si>
    <t>Carley et al., 2014 EPSL</t>
  </si>
  <si>
    <t>Storaa-Laxa</t>
  </si>
  <si>
    <t xml:space="preserve">IEFS1a. </t>
  </si>
  <si>
    <t>Krafla</t>
  </si>
  <si>
    <t xml:space="preserve">IEKG. </t>
  </si>
  <si>
    <t>Kerlingarfjoll</t>
  </si>
  <si>
    <t xml:space="preserve">IEKlM. </t>
  </si>
  <si>
    <t>Kerlingerfjoll</t>
  </si>
  <si>
    <t>IEKLT</t>
  </si>
  <si>
    <t xml:space="preserve">IEKlT. </t>
  </si>
  <si>
    <t>IETR</t>
  </si>
  <si>
    <t>Kroksfjordur</t>
  </si>
  <si>
    <t xml:space="preserve">IIKK. </t>
  </si>
  <si>
    <t>Vididalsfjall</t>
  </si>
  <si>
    <t xml:space="preserve">IIM. </t>
  </si>
  <si>
    <t>Snaefellsness-Knorr</t>
  </si>
  <si>
    <t xml:space="preserve">IISK. </t>
  </si>
  <si>
    <t>Fjardarsa</t>
  </si>
  <si>
    <t xml:space="preserve">ISFjar. </t>
  </si>
  <si>
    <t>Jokula I loni</t>
  </si>
  <si>
    <t xml:space="preserve">ISJL. </t>
  </si>
  <si>
    <t>Krossa-Kaekjudalsa</t>
  </si>
  <si>
    <t xml:space="preserve">ISKK. </t>
  </si>
  <si>
    <t>Markarfljot</t>
  </si>
  <si>
    <t xml:space="preserve">ISM. </t>
  </si>
  <si>
    <t>Mida</t>
  </si>
  <si>
    <t xml:space="preserve">ISMi. </t>
  </si>
  <si>
    <t>Storaa</t>
  </si>
  <si>
    <t xml:space="preserve">ISS. </t>
  </si>
  <si>
    <t xml:space="preserve">ITHn. </t>
  </si>
  <si>
    <t>Husavikurkleif</t>
  </si>
  <si>
    <t xml:space="preserve">IXH. </t>
  </si>
  <si>
    <t xml:space="preserve">Selardalur. </t>
  </si>
  <si>
    <t xml:space="preserve">IXSD1b. </t>
  </si>
  <si>
    <t xml:space="preserve">Tjornes. </t>
  </si>
  <si>
    <t xml:space="preserve">IXT. </t>
  </si>
  <si>
    <t>Banik et al 2018</t>
  </si>
  <si>
    <t>BrE1-1.1</t>
  </si>
  <si>
    <t>BrE1-10.1</t>
  </si>
  <si>
    <t>BrE1-11.1</t>
  </si>
  <si>
    <t>BrE1-11.2</t>
  </si>
  <si>
    <t>BrE1-12.1</t>
  </si>
  <si>
    <t>BrE1-13.1</t>
  </si>
  <si>
    <t>BrE1-14.1</t>
  </si>
  <si>
    <t>BrE1-15.1</t>
  </si>
  <si>
    <t>BrE1-16.1</t>
  </si>
  <si>
    <t>BrE1-17.1</t>
  </si>
  <si>
    <t>BrE1-18.1</t>
  </si>
  <si>
    <t>BrE1-19.1</t>
  </si>
  <si>
    <t>BrE1-2.1</t>
  </si>
  <si>
    <t>BrE1-20.1</t>
  </si>
  <si>
    <t>BrE1-21.1</t>
  </si>
  <si>
    <t>BrE1-22.1</t>
  </si>
  <si>
    <t>BrE1-23.1</t>
  </si>
  <si>
    <t>BrE1-23.2</t>
  </si>
  <si>
    <t>BrE1-24.1</t>
  </si>
  <si>
    <t>BrE1-25.1</t>
  </si>
  <si>
    <t>BrE1-26.1</t>
  </si>
  <si>
    <t>BrE1-27.1</t>
  </si>
  <si>
    <t>BrE1-29.1</t>
  </si>
  <si>
    <t>BrE1-3.1</t>
  </si>
  <si>
    <t>BrE1-30.1</t>
  </si>
  <si>
    <t>BrE1-31.1</t>
  </si>
  <si>
    <t>BrE1-32.1</t>
  </si>
  <si>
    <t>BrE1-33.1</t>
  </si>
  <si>
    <t>BrE1-34.1</t>
  </si>
  <si>
    <t>BrE1-35.1</t>
  </si>
  <si>
    <t>BrE1-36.1</t>
  </si>
  <si>
    <t>BrE1-37.1</t>
  </si>
  <si>
    <t>BrE1-38.1</t>
  </si>
  <si>
    <t>BrE1-39.1</t>
  </si>
  <si>
    <t>BrE1-4.1</t>
  </si>
  <si>
    <t>BrE1-40.1</t>
  </si>
  <si>
    <t>BrE1-41.1</t>
  </si>
  <si>
    <t>BrE1-42.1</t>
  </si>
  <si>
    <t>BrE1-43.1</t>
  </si>
  <si>
    <t>BrE1-44.1</t>
  </si>
  <si>
    <t>BrE1-45.1</t>
  </si>
  <si>
    <t>BrE1-46.1</t>
  </si>
  <si>
    <t>BrE1-5.1</t>
  </si>
  <si>
    <t>BrE1-6.1</t>
  </si>
  <si>
    <t>BrE1-7.1</t>
  </si>
  <si>
    <t>BrE1-8.1</t>
  </si>
  <si>
    <t>BrE1-9.1</t>
  </si>
  <si>
    <t>DrE1302-10.1</t>
  </si>
  <si>
    <t>DrE1302-11.1</t>
  </si>
  <si>
    <t>DrE1302-12.1</t>
  </si>
  <si>
    <t>DrE1302-12.2</t>
  </si>
  <si>
    <t>DrE1302-13.1</t>
  </si>
  <si>
    <t>DrE1302-14.1</t>
  </si>
  <si>
    <t>DrE1302-15.1</t>
  </si>
  <si>
    <t>DrE1302-4.1</t>
  </si>
  <si>
    <t>DrE1302-5.1</t>
  </si>
  <si>
    <t>DrE1302-6.1</t>
  </si>
  <si>
    <t>DrE1302-7.1</t>
  </si>
  <si>
    <t>DrE1302-8.1</t>
  </si>
  <si>
    <t>DrE1302-8.2</t>
  </si>
  <si>
    <t>DrE1302-9.1</t>
  </si>
  <si>
    <t>FlI1201-10.1</t>
  </si>
  <si>
    <t>FlI1201-10.2</t>
  </si>
  <si>
    <t>FlI1201-11.1</t>
  </si>
  <si>
    <t>FlI1201-12.1</t>
  </si>
  <si>
    <t>FlI1201-12.2</t>
  </si>
  <si>
    <t>FlI1201-13.1</t>
  </si>
  <si>
    <t>FlI1201-14.1</t>
  </si>
  <si>
    <t>FlI1201-14.2</t>
  </si>
  <si>
    <t>FlI1201-15.1</t>
  </si>
  <si>
    <t>FlI1201-16.1</t>
  </si>
  <si>
    <t>FlI1201-17.1</t>
  </si>
  <si>
    <t>FlI1201-17.2</t>
  </si>
  <si>
    <t>FlI1201-18.1</t>
  </si>
  <si>
    <t>FlI1201-19.1</t>
  </si>
  <si>
    <t>FlI1201-20.1</t>
  </si>
  <si>
    <t>FlI1201-21.1</t>
  </si>
  <si>
    <t>FlI1201-21.2</t>
  </si>
  <si>
    <t>FlI1201-3</t>
  </si>
  <si>
    <t>FlI1201-4.1</t>
  </si>
  <si>
    <t>FlI1201-4.2</t>
  </si>
  <si>
    <t>FlI1201-6.1</t>
  </si>
  <si>
    <t>FlI1201-6.2</t>
  </si>
  <si>
    <t>FlI1201-7.1</t>
  </si>
  <si>
    <t>FlI1201-7.2</t>
  </si>
  <si>
    <t>FlI1201-8.1</t>
  </si>
  <si>
    <t>FlI1201-8.2</t>
  </si>
  <si>
    <t>FlI1201-9.1</t>
  </si>
  <si>
    <t>FlI1201-9.2</t>
  </si>
  <si>
    <t>RnE1201-13.1</t>
  </si>
  <si>
    <t>RnE1201-13.2</t>
  </si>
  <si>
    <t>RnE1201-14.1</t>
  </si>
  <si>
    <t>RnE1201-14.2</t>
  </si>
  <si>
    <t>RnE1201-18.1</t>
  </si>
  <si>
    <t>RnE1201-19.1</t>
  </si>
  <si>
    <t>RnE1201-20.1</t>
  </si>
  <si>
    <t>RnE1201-20.2</t>
  </si>
  <si>
    <t>RnE1201-22.1</t>
  </si>
  <si>
    <t>RnE1201-22.2</t>
  </si>
  <si>
    <t>TuE1301-18.1</t>
  </si>
  <si>
    <t>TuE1301-18.2</t>
  </si>
  <si>
    <t>TuE1301-20.1</t>
  </si>
  <si>
    <t>TuE1301-21.1</t>
  </si>
  <si>
    <t>TuE1301-22.1</t>
  </si>
  <si>
    <t>TuE1301-22.2</t>
  </si>
  <si>
    <t>TuE1301-24.1</t>
  </si>
  <si>
    <t>TuE1301-24.2</t>
  </si>
  <si>
    <t>TuE1301-25.1</t>
  </si>
  <si>
    <t>TuE1301-26.1</t>
  </si>
  <si>
    <t>Banik et al 2021</t>
  </si>
  <si>
    <t>Europe</t>
  </si>
  <si>
    <t>IESn1</t>
  </si>
  <si>
    <t>IESn2</t>
  </si>
  <si>
    <t>IESn3</t>
  </si>
  <si>
    <t>Alberts 2016</t>
  </si>
  <si>
    <t>I-type</t>
  </si>
  <si>
    <t>Samail CHG</t>
  </si>
  <si>
    <t>Su-23E-48.1_O</t>
  </si>
  <si>
    <t>Su-23E-48.2C_O</t>
  </si>
  <si>
    <t>Su-23E-46.1_O</t>
  </si>
  <si>
    <t>Su-23E-45.1_O</t>
  </si>
  <si>
    <t>Su-23E-43.1C_O</t>
  </si>
  <si>
    <t>Su-23E-43.2R_O</t>
  </si>
  <si>
    <t>Su-23E-29.1_O</t>
  </si>
  <si>
    <t>Su-23E-27.1_O</t>
  </si>
  <si>
    <t>Su-23E-22.1_O</t>
  </si>
  <si>
    <t>Su-23E-13.1_O</t>
  </si>
  <si>
    <t>Su-23E-12.1_O</t>
  </si>
  <si>
    <t>Su-23E-11.1_O</t>
  </si>
  <si>
    <t>Su-23E-8.1C_O</t>
  </si>
  <si>
    <t>Su-23E-8.2R_O</t>
  </si>
  <si>
    <t>Su-23E-5.1C_O</t>
  </si>
  <si>
    <t>Su-23E-5.2R_O</t>
  </si>
  <si>
    <t>Gid-A11_1m-1.1</t>
  </si>
  <si>
    <t>Gid-A11_1m-20.1</t>
  </si>
  <si>
    <t>Gid-A11_1m-14.1</t>
  </si>
  <si>
    <t>Gid-A11_1m-12.1</t>
  </si>
  <si>
    <t>Gid-A11_1m-9.1</t>
  </si>
  <si>
    <t>Gid-A11_1m-8.1</t>
  </si>
  <si>
    <t>Gid-A11_1m-6.1</t>
  </si>
  <si>
    <t>Gid-A11_1o-17.1</t>
  </si>
  <si>
    <t>Gid-A11_1o-6.1</t>
  </si>
  <si>
    <t>Gid-A11_1o-4.1</t>
  </si>
  <si>
    <t>Gid-A11_1o-3.1</t>
  </si>
  <si>
    <t>Gid-A11_1o- 2.1</t>
  </si>
  <si>
    <t>Sa-31A-2.1</t>
  </si>
  <si>
    <t>Sa-31A-9.1</t>
  </si>
  <si>
    <t>Sa-31A-10.1</t>
  </si>
  <si>
    <t>Sa-31A-12.1</t>
  </si>
  <si>
    <t>Sa-31A-13.1</t>
  </si>
  <si>
    <t>Sa-31A-18.1</t>
  </si>
  <si>
    <t>Sa-31A-26.1</t>
  </si>
  <si>
    <t>Sa-31A- 30.1</t>
  </si>
  <si>
    <t>Sa-31A-31.1</t>
  </si>
  <si>
    <t>Sa-31A-32.1</t>
  </si>
  <si>
    <t>Sa-31B- 18.1</t>
  </si>
  <si>
    <t>Sa-31B-17.1</t>
  </si>
  <si>
    <t>Sa-31B-12.1</t>
  </si>
  <si>
    <t>Sa-31B-11.1</t>
  </si>
  <si>
    <t>Sa-31B-10.1</t>
  </si>
  <si>
    <t>Sa-31B-9.1</t>
  </si>
  <si>
    <t>Sa-31B-7.1</t>
  </si>
  <si>
    <t>Sa-31B-6.1</t>
  </si>
  <si>
    <t>Sa-31B-2.1</t>
  </si>
  <si>
    <t>Sa-31B-1.1</t>
  </si>
  <si>
    <t>Sa-32A-37.1</t>
  </si>
  <si>
    <t>Sa-32B-1.1_O</t>
  </si>
  <si>
    <t>Sa-32B- 1.2_O</t>
  </si>
  <si>
    <t>sa-32B- 7.1_O</t>
  </si>
  <si>
    <t>Sa-32B-7.2_O</t>
  </si>
  <si>
    <t>Sa-32B-9.1_O</t>
  </si>
  <si>
    <t>Sa-32B- 10.1_O</t>
  </si>
  <si>
    <t>Sa-32B- 16.1_O</t>
  </si>
  <si>
    <t>Sa-32B-20.1_O</t>
  </si>
  <si>
    <t>Sa-32B-23.1_O</t>
  </si>
  <si>
    <t>Ta-11H-8.1</t>
  </si>
  <si>
    <t>Ta-11H-12.1</t>
  </si>
  <si>
    <t>Ta-11H- 13.1</t>
  </si>
  <si>
    <t>Ta-11H-15.1</t>
  </si>
  <si>
    <t>Ta-11H-26.1</t>
  </si>
  <si>
    <t>Ta-11H-28.1</t>
  </si>
  <si>
    <t>Ta-11H-33.1</t>
  </si>
  <si>
    <t>Ta-15B-11.1_O</t>
  </si>
  <si>
    <t>Ta-15B-28.1_O</t>
  </si>
  <si>
    <t>Ta-15B-27.1_O</t>
  </si>
  <si>
    <t>ta-15B-23.1_O</t>
  </si>
  <si>
    <t>Ta-15B-18.1_O</t>
  </si>
  <si>
    <t>Ta-15B-17.1_O</t>
  </si>
  <si>
    <t>Ta-15B-15.1_O</t>
  </si>
  <si>
    <t>Ta-15B-13.1_O</t>
  </si>
  <si>
    <t>Ta_15B- 12.1_O</t>
  </si>
  <si>
    <t>Ta-15B-3.1_O</t>
  </si>
  <si>
    <t>Ta-15B- 1.1_O</t>
  </si>
  <si>
    <t>Ta-20A- 24.1</t>
  </si>
  <si>
    <t>Ta-20A- 21.1_O</t>
  </si>
  <si>
    <t>Ta-20A-20.1_O</t>
  </si>
  <si>
    <t>Ta-20A-18.1_O</t>
  </si>
  <si>
    <t>Ta-20A15.1_O</t>
  </si>
  <si>
    <t>Ta-20A-10.1_O</t>
  </si>
  <si>
    <t>Ta-20A- 10.2_C</t>
  </si>
  <si>
    <t>Ta-20A-7.1_O</t>
  </si>
  <si>
    <t>Ta-20A- 3.1_O</t>
  </si>
  <si>
    <t>Ta-20A- 2.1_O</t>
  </si>
  <si>
    <t>Ta-20A- 1.1_O</t>
  </si>
  <si>
    <t>Su-16A-26.2R_O</t>
  </si>
  <si>
    <t>Su-16A- 22.1_O</t>
  </si>
  <si>
    <t>Su-16A-16.1_O</t>
  </si>
  <si>
    <t>Su-16A-15.1_O</t>
  </si>
  <si>
    <t>Su-16A-13.1_O</t>
  </si>
  <si>
    <t>Su-16A-12.1_O</t>
  </si>
  <si>
    <t>Su-16A-4.1_O</t>
  </si>
  <si>
    <t>Su-16A-3.1_O</t>
  </si>
  <si>
    <t>Su-OTF-7-42.1_O</t>
  </si>
  <si>
    <t>Su-OTF-7- 34.1_O</t>
  </si>
  <si>
    <t>Su-OTF-7-32.1_O</t>
  </si>
  <si>
    <t>Su-OTF-7-31.1_O</t>
  </si>
  <si>
    <t>Su-OTF-7-30.1_O</t>
  </si>
  <si>
    <t>Su-OTF-7- 23.1_O</t>
  </si>
  <si>
    <t>Su-OTF-7-22.1_O</t>
  </si>
  <si>
    <t>Su-OTF-7- 21.1_O</t>
  </si>
  <si>
    <t>Su-OTF-7- 17.1C_O</t>
  </si>
  <si>
    <t>Su-OTF-7-17.2R_O</t>
  </si>
  <si>
    <t>Su-OTF-7-14.1_O</t>
  </si>
  <si>
    <t>Su-OTF-7-13.1_O</t>
  </si>
  <si>
    <t>Su-OTF-7-6.1_O</t>
  </si>
  <si>
    <t>Su-OTF-7-2.1_O</t>
  </si>
  <si>
    <t>Su-OTF-8-43.1C</t>
  </si>
  <si>
    <t>Su-OTF-8-42.1</t>
  </si>
  <si>
    <t>Su-OTF-8- 40.1_O</t>
  </si>
  <si>
    <t>Su-OTF-8-37.1_O</t>
  </si>
  <si>
    <t>Su-OTF-8- 35.1_O</t>
  </si>
  <si>
    <t>Su-OTF-8- 30.1_O</t>
  </si>
  <si>
    <t>Su-OTF-8- 25.1_O</t>
  </si>
  <si>
    <t>Su-OTF-8-23.1_O</t>
  </si>
  <si>
    <t>Su-OTF-8- 22.1_O</t>
  </si>
  <si>
    <t>Su-OTF-8- 15.1_O</t>
  </si>
  <si>
    <t>Su-OTF-8-7.1_O</t>
  </si>
  <si>
    <t>Su-OTF-8-5.1_O</t>
  </si>
  <si>
    <t>Su-18B-12.1</t>
  </si>
  <si>
    <t>Su-18B-11.1</t>
  </si>
  <si>
    <t>Su-18B- 10.1</t>
  </si>
  <si>
    <t>Su-18B-9.1</t>
  </si>
  <si>
    <t>Su-18B-8.1</t>
  </si>
  <si>
    <t>Su-18B-7.1</t>
  </si>
  <si>
    <t>Su-18B-6.1</t>
  </si>
  <si>
    <t>Su-18B-5.1</t>
  </si>
  <si>
    <t>Su-18B-2.1</t>
  </si>
  <si>
    <t>Su-18B-1.1</t>
  </si>
  <si>
    <t>Samail MHG Alberts</t>
  </si>
  <si>
    <t>Ha-1A_40.1</t>
  </si>
  <si>
    <t>Ha-1A- 40.2</t>
  </si>
  <si>
    <t>Ha-1A-37.1_O</t>
  </si>
  <si>
    <t>Ha-1A-35.1_O</t>
  </si>
  <si>
    <t>Ha-1A-31.1_O</t>
  </si>
  <si>
    <t>Ha-1A-22.1_O</t>
  </si>
  <si>
    <t>Ha-1A-21.1_O</t>
  </si>
  <si>
    <t>Ha-1A-19.1_O</t>
  </si>
  <si>
    <t>Ha-1A-17.1_O</t>
  </si>
  <si>
    <t>Ha-1A-17.2_O</t>
  </si>
  <si>
    <t>Ha-1A-15.1_O</t>
  </si>
  <si>
    <t>Ha-1A-11.1_O</t>
  </si>
  <si>
    <t>Ha-1A-10.1_O</t>
  </si>
  <si>
    <t>Ha-1A-6.1_O</t>
  </si>
  <si>
    <t>Ha-1A-4.1_O</t>
  </si>
  <si>
    <t>Ha-1A-3.1_C</t>
  </si>
  <si>
    <t>Ha-1A-3.1_R</t>
  </si>
  <si>
    <t>Ha-1A-2.1_C</t>
  </si>
  <si>
    <t>Ha-1A-2.2_R</t>
  </si>
  <si>
    <t>Ha-1A-1.1_O</t>
  </si>
  <si>
    <t>Ha-2B-3.1</t>
  </si>
  <si>
    <t>Ha-2B-1.1</t>
  </si>
  <si>
    <t>Ha-2B-25.1</t>
  </si>
  <si>
    <t>Ha-2B-22.1</t>
  </si>
  <si>
    <t>Ha-2B-20.1</t>
  </si>
  <si>
    <t>Ha-2B-18.1</t>
  </si>
  <si>
    <t>Ha-2B-16.1</t>
  </si>
  <si>
    <t>Ha-2B-14.1</t>
  </si>
  <si>
    <t>Ha-2B-12.1</t>
  </si>
  <si>
    <t>Ha-2B-9.1</t>
  </si>
  <si>
    <t>Ha-2B-7.1</t>
  </si>
  <si>
    <t>Ha-2B-5.1</t>
  </si>
  <si>
    <t>HA-3A-20.1</t>
  </si>
  <si>
    <t>Ha-3A-18.1</t>
  </si>
  <si>
    <t>Ha-3A-17.1_O</t>
  </si>
  <si>
    <t>Ha-3A-17.2_O</t>
  </si>
  <si>
    <t>Ha-3A- 14.1_O</t>
  </si>
  <si>
    <t>Ha-3A-14.2_O</t>
  </si>
  <si>
    <t>Ha-3A_13.1_O</t>
  </si>
  <si>
    <t>Ha-3A_11.1_O</t>
  </si>
  <si>
    <t>Ha-3A-9.1_O</t>
  </si>
  <si>
    <t>Ha-3A-9.2_O</t>
  </si>
  <si>
    <t>Ha-3A-6.1_O</t>
  </si>
  <si>
    <t>Ha-3A-4.1_O</t>
  </si>
  <si>
    <t>Ha-3A-3.1_O</t>
  </si>
  <si>
    <t>Zircons from Oman samples</t>
  </si>
  <si>
    <t>Samail MHG new</t>
  </si>
  <si>
    <t>200810/CS1-23</t>
  </si>
  <si>
    <t>200811/CS1-29</t>
  </si>
  <si>
    <t>200810/CS15_09-01</t>
  </si>
  <si>
    <t>200810/CS15_09-02</t>
  </si>
  <si>
    <t>200810/CS15_09-03</t>
  </si>
  <si>
    <t>200810/CS15_09-04</t>
  </si>
  <si>
    <t>200810/CS15_09-05</t>
  </si>
  <si>
    <t>200810/CS15_09-06</t>
  </si>
  <si>
    <t>200810/CS15_09-07</t>
  </si>
  <si>
    <t>200810/CS15_09-08</t>
  </si>
  <si>
    <t>200810/CS15_09-09</t>
  </si>
  <si>
    <t>200810/CS15_09-10</t>
  </si>
  <si>
    <t>200810/CS15_09-11</t>
  </si>
  <si>
    <t>200810/CS15_09-12</t>
  </si>
  <si>
    <t>200810/CS15_09-13</t>
  </si>
  <si>
    <t>200810/CS15_09-14</t>
  </si>
  <si>
    <t>200810/CS15_09-15</t>
  </si>
  <si>
    <t>200810/CS15_09-17</t>
  </si>
  <si>
    <t>200810/CS15_09-18</t>
  </si>
  <si>
    <t>200810/CS15_09-19</t>
  </si>
  <si>
    <t>200810/CS15_09-20</t>
  </si>
  <si>
    <t>200810/CS15_09-21</t>
  </si>
  <si>
    <t>200810/CS15_09-22</t>
  </si>
  <si>
    <t>200810/CS15_09-23</t>
  </si>
  <si>
    <t>200810/CS15_09-24</t>
  </si>
  <si>
    <t>200810/CS15_09-25</t>
  </si>
  <si>
    <t>200810/CS15_09-26</t>
  </si>
  <si>
    <t>200810/CS15_09-27</t>
  </si>
  <si>
    <t>200810/CS15_09-29</t>
  </si>
  <si>
    <t>200810/CS15_09-30</t>
  </si>
  <si>
    <t>200811/CS15_09-31</t>
  </si>
  <si>
    <t>200811/CS15_09-32</t>
  </si>
  <si>
    <t>200811/CS15_09-33</t>
  </si>
  <si>
    <t>200811/CS15_09-35</t>
  </si>
  <si>
    <t>200811/CS15_19-01</t>
  </si>
  <si>
    <t>200811/CS15_19-04</t>
  </si>
  <si>
    <t>200811/CS15_19-06</t>
  </si>
  <si>
    <t>200811/CS15_19-07</t>
  </si>
  <si>
    <t>200811/CS15_19-08</t>
  </si>
  <si>
    <t>200811/CS15_19-09</t>
  </si>
  <si>
    <t>200811/CS15_19-10</t>
  </si>
  <si>
    <t>200811/CS15_19-11</t>
  </si>
  <si>
    <t>200811/CS15_19-12</t>
  </si>
  <si>
    <t>200811/CS15_19-13</t>
  </si>
  <si>
    <t>200811/CS15_19-14</t>
  </si>
  <si>
    <t>200811/CS15_19-16</t>
  </si>
  <si>
    <t>200811/CS15_19-17</t>
  </si>
  <si>
    <t>200811/T0006-01</t>
  </si>
  <si>
    <t>200811/T0006-02</t>
  </si>
  <si>
    <t>200811/T0006-03</t>
  </si>
  <si>
    <t>200811/T0006-04</t>
  </si>
  <si>
    <t>200811/T0006-05</t>
  </si>
  <si>
    <t>200811/T0006-07</t>
  </si>
  <si>
    <t>200811/T0006-08</t>
  </si>
  <si>
    <t>200811/T0006-10</t>
  </si>
  <si>
    <t>200811/T0006-11</t>
  </si>
  <si>
    <t>200811/T0006-12</t>
  </si>
  <si>
    <t>200811/T0006-13</t>
  </si>
  <si>
    <t>200811/T0006-14</t>
  </si>
  <si>
    <t>200811/T0006-16</t>
  </si>
  <si>
    <t>Himalaya_new</t>
  </si>
  <si>
    <t>Zircon rims (11-35 Ma) from Himalayan samples</t>
  </si>
  <si>
    <t>Him. S-type new</t>
  </si>
  <si>
    <t>200811/M1_1G01-02</t>
  </si>
  <si>
    <t>200811/M1_1G01-04</t>
  </si>
  <si>
    <t>200811/M1_1G01-05</t>
  </si>
  <si>
    <t>200811/M1_1G01-08</t>
  </si>
  <si>
    <t>200811/M1_1G02-11</t>
  </si>
  <si>
    <t>200811/M1_1G02-16</t>
  </si>
  <si>
    <t>200811/M1_3A02-01</t>
  </si>
  <si>
    <t>200811/M1_3A02-04</t>
  </si>
  <si>
    <t>200811/M1_3A02-06_1</t>
  </si>
  <si>
    <t>200811/M1_3A02-06_2</t>
  </si>
  <si>
    <t>200811/M1_3A03-05</t>
  </si>
  <si>
    <t>200811/M1_3A03-08</t>
  </si>
  <si>
    <t>200811/M1_4D01-01</t>
  </si>
  <si>
    <t>200811/M1_4D01-02</t>
  </si>
  <si>
    <t>200811/M1_4D01-03</t>
  </si>
  <si>
    <t>200811/M1_4D01-04</t>
  </si>
  <si>
    <t>200811/M1_4D01-06</t>
  </si>
  <si>
    <t>200811/M1_4D01-07</t>
  </si>
  <si>
    <t>200811/M1_4D01-08</t>
  </si>
  <si>
    <t>200811/M1_4D01-09</t>
  </si>
  <si>
    <t>200811/M1_4D01-10</t>
  </si>
  <si>
    <t>200811/M1_4D01-11</t>
  </si>
  <si>
    <t>200811/M1_4D01-12</t>
  </si>
  <si>
    <t>200811/M2_1G03-13</t>
  </si>
  <si>
    <t>200811/M2_CWB23-01</t>
  </si>
  <si>
    <t>200811/M2_CWB23-02</t>
  </si>
  <si>
    <t>200811/M2_CWB23-05</t>
  </si>
  <si>
    <t>200811/M2_CWB23-06</t>
  </si>
  <si>
    <t>200811/M2_CWB23-07</t>
  </si>
  <si>
    <t>200811/M2_CWB23-09</t>
  </si>
  <si>
    <t>200811/M2_CWB23-10</t>
  </si>
  <si>
    <t>200811/M2_DRB1215-02</t>
  </si>
  <si>
    <t>200811/M2_DRB1215-04</t>
  </si>
  <si>
    <t>200811/M2_DRB1215-07</t>
  </si>
  <si>
    <t>200811/M2_DRB1215-08</t>
  </si>
  <si>
    <t>200811/M2_DRB1215-11</t>
  </si>
  <si>
    <t>200811/M2_DRB1215-12</t>
  </si>
  <si>
    <t>200811/M2_DRB1247-02</t>
  </si>
  <si>
    <t>200811/M2_DRB1247-05</t>
  </si>
  <si>
    <t>200811/M2_DRB1247-12</t>
  </si>
  <si>
    <t>200811/M2_DRB1247-13</t>
  </si>
  <si>
    <t>200811/M2_DRB1251-05</t>
  </si>
  <si>
    <t>200811/M2_DRB1251-13</t>
  </si>
  <si>
    <t>Hydrothermal Fe-Mn Precip.</t>
  </si>
  <si>
    <t>Josso et al., 2017, Hydrothermal, Wallis &amp; Futuna (SW Pacific)</t>
  </si>
  <si>
    <t>Pelleter et al., 2017, Hydrothermal, Wallis &amp; Futuna (SW Pacific)</t>
  </si>
  <si>
    <t>Hydrogenetic Fe-Mn precipitates</t>
  </si>
  <si>
    <t>Bau et al., 1996, Hydrogenetic, Central Pacific Ocean</t>
  </si>
  <si>
    <t>Bau et al., 1996, Hydrogenetic (phosphatized), Central Pacific Ocean</t>
  </si>
  <si>
    <t>Baturin et al., 2012, Hydrogenetic, Sea of Okhostk (NW Pacific)</t>
  </si>
  <si>
    <t>Muinos et al., 2013, Hydrogenetic, Portuguese EEZ &amp; Canary Isles. (NE Atlantic)</t>
  </si>
  <si>
    <t>Marino et al., 2017, Hydrogenetic, Canary Island Seamount Province (NE Atlantic)</t>
  </si>
  <si>
    <t>Benites et al., 2020, Hydrogenetic, Rio Grande Rise (SW Atlantic)</t>
  </si>
  <si>
    <t>Benites et al., 2020, Hydrogenetic (phosphatized), Rio Grande Rise (SW Atlantic)</t>
  </si>
  <si>
    <t>Benites et al., 2020, Hydrothermal, Rio Grande Rise (SW Atlantic)</t>
  </si>
  <si>
    <t>Hydrothermal-Hydrogenetic Fe-Mn precipitates</t>
  </si>
  <si>
    <t>Hein et al., 2008, hydrothermal-hydrogenetic sediments, Northern &amp; Central Mariana Arc (W Pacific)</t>
  </si>
  <si>
    <t>Knaack et al 2021, hydrothermal-hydrogenetic sediments, Southern Mariana Arc (W Pacific)</t>
  </si>
  <si>
    <t>Roberts et al., 2024</t>
  </si>
  <si>
    <t>Nepal and Buthan</t>
  </si>
  <si>
    <t>Metapelite</t>
  </si>
  <si>
    <t>A32</t>
  </si>
  <si>
    <t>BH10-34</t>
  </si>
  <si>
    <t>Clark et al 2019 JMG</t>
  </si>
  <si>
    <t>RG07-21</t>
  </si>
  <si>
    <t>Tian et al., 2020 GR</t>
  </si>
  <si>
    <t>T14-151-16</t>
  </si>
  <si>
    <t>T14-151-18</t>
  </si>
  <si>
    <t>T14-151-19</t>
  </si>
  <si>
    <t>T14-151-20</t>
  </si>
  <si>
    <t>T14-151-21</t>
  </si>
  <si>
    <t>T14-151-22</t>
  </si>
  <si>
    <t>T15-19-1</t>
  </si>
  <si>
    <t>T15-19-3</t>
  </si>
  <si>
    <t>T15-19-4</t>
  </si>
  <si>
    <t>T15-19-5</t>
  </si>
  <si>
    <t>T15-19-6</t>
  </si>
  <si>
    <t>Roberts et al. (2024)</t>
  </si>
  <si>
    <t>This study</t>
  </si>
  <si>
    <t>Crustal Plagiogranite Oman-UAE</t>
  </si>
  <si>
    <t>Marine Fe-Mn</t>
  </si>
  <si>
    <t>Category3</t>
  </si>
  <si>
    <t>Sample_name</t>
  </si>
  <si>
    <t>type2</t>
  </si>
  <si>
    <t>Ryukyu</t>
  </si>
  <si>
    <t>294-1-3-56-61</t>
  </si>
  <si>
    <t>HD</t>
  </si>
  <si>
    <t>Vervoort et al 2011</t>
  </si>
  <si>
    <t>sediments</t>
  </si>
  <si>
    <t>PANG_HYDROGENETIC</t>
  </si>
  <si>
    <t>294-4-1-110-115</t>
  </si>
  <si>
    <t>294-4-4-45-50</t>
  </si>
  <si>
    <t>HT</t>
  </si>
  <si>
    <t>PANG_HYDROTHERMAL</t>
  </si>
  <si>
    <t>294-4-5-45-50</t>
  </si>
  <si>
    <t>295-1-4-57-63</t>
  </si>
  <si>
    <t>294-6-1-118-123</t>
  </si>
  <si>
    <t>295-2-1-34-39</t>
  </si>
  <si>
    <t>295-2-6-84-89</t>
  </si>
  <si>
    <t>295-3-2-30-35</t>
  </si>
  <si>
    <t>Philippines</t>
  </si>
  <si>
    <t>291-1-1-130-135</t>
  </si>
  <si>
    <t>291-2-1-133-139</t>
  </si>
  <si>
    <t>291-3-1-126-132</t>
  </si>
  <si>
    <t>291-4-1-88-94</t>
  </si>
  <si>
    <t>291-4-2-132-137</t>
  </si>
  <si>
    <t>291-4-4-62-67</t>
  </si>
  <si>
    <t>Tonga</t>
  </si>
  <si>
    <t>596-1-cc</t>
  </si>
  <si>
    <t>595A-2-3-57-60</t>
  </si>
  <si>
    <t>596-2-2-65-69</t>
  </si>
  <si>
    <t>595A-2-cc</t>
  </si>
  <si>
    <t>596-2-6-70-72</t>
  </si>
  <si>
    <t>596-3-1-115-117</t>
  </si>
  <si>
    <t>596-3-5-100-102</t>
  </si>
  <si>
    <t>596-5-2-114-116</t>
  </si>
  <si>
    <t>595A-7-cc</t>
  </si>
  <si>
    <t>595A-8-5, 100-103</t>
  </si>
  <si>
    <t>595A-9-1, 70-74</t>
  </si>
  <si>
    <t>596A-1-1, 70-75</t>
  </si>
  <si>
    <t>596A-1-5, 97-101</t>
  </si>
  <si>
    <t>Izu Mariana</t>
  </si>
  <si>
    <t>1149A 1H1 140–150</t>
  </si>
  <si>
    <t>ash and biogenic silica bearing clay</t>
  </si>
  <si>
    <t>Chauvel et al 2009</t>
  </si>
  <si>
    <t>Sediments</t>
  </si>
  <si>
    <t>PANG_1149</t>
  </si>
  <si>
    <t>PANG_OTHERMARINE</t>
  </si>
  <si>
    <t>1149A 1H1 140–150f</t>
  </si>
  <si>
    <t>1149A 4H2 140–150</t>
  </si>
  <si>
    <t>1149A 4H2 140–150f</t>
  </si>
  <si>
    <t>1149A 7H4 140–150</t>
  </si>
  <si>
    <t>1149A 10H3 140–150</t>
  </si>
  <si>
    <t>1149A 10H3 140–150f</t>
  </si>
  <si>
    <t>1149A 14H2 140–150</t>
  </si>
  <si>
    <t>pelagic clay with ash layers</t>
  </si>
  <si>
    <t>1149A 18H3 140–150</t>
  </si>
  <si>
    <t>pelagic clay</t>
  </si>
  <si>
    <t>1149A 18H3 140–150f</t>
  </si>
  <si>
    <t>1149A 20X1 140–150</t>
  </si>
  <si>
    <t>zeolitic clay</t>
  </si>
  <si>
    <t>1149B 6R1 38–42</t>
  </si>
  <si>
    <t>chert, porcelanite and siliceous clay</t>
  </si>
  <si>
    <t>1149B 12RCC 0–5</t>
  </si>
  <si>
    <t>1149B 16R1 93–98</t>
  </si>
  <si>
    <t>interbeded radiolarian chert and radiolarian nannofossil</t>
  </si>
  <si>
    <t>1149B 17R1 14–17</t>
  </si>
  <si>
    <t>1149B 17R1 14–17f</t>
  </si>
  <si>
    <t>1149B 18R1 41–43</t>
  </si>
  <si>
    <t>1149B 20R1 25–35</t>
  </si>
  <si>
    <t>1149B 22R1 20–25</t>
  </si>
  <si>
    <t>1149B 25R1 19–23</t>
  </si>
  <si>
    <t>1149B 27R1 49–55</t>
  </si>
  <si>
    <t>1149B 28R1 52–56</t>
  </si>
  <si>
    <t>1149B 28R2 48–66</t>
  </si>
  <si>
    <t>1149B 29R1 28–35</t>
  </si>
  <si>
    <t>Pacific Ocean</t>
  </si>
  <si>
    <t>RC17-198</t>
  </si>
  <si>
    <t>pelagic sediments</t>
  </si>
  <si>
    <t>Vervoort et al 1999</t>
  </si>
  <si>
    <t>PANG_PELAGICSEDIMENT</t>
  </si>
  <si>
    <t>V21-196 (212)</t>
  </si>
  <si>
    <t>V25-5 (31-33)</t>
  </si>
  <si>
    <t>V14-55 (260)</t>
  </si>
  <si>
    <t>GS7605-55</t>
  </si>
  <si>
    <t>Indian Ocean</t>
  </si>
  <si>
    <t>V24-209 (45-48)</t>
  </si>
  <si>
    <t>Sohm Abyssal Plain</t>
  </si>
  <si>
    <t>V27-3-S (TE4-S)</t>
  </si>
  <si>
    <t>TB</t>
  </si>
  <si>
    <t>deep-sea turbidites</t>
  </si>
  <si>
    <t>PANG_DEEPSEATURBIDITE</t>
  </si>
  <si>
    <t>Angola Basin</t>
  </si>
  <si>
    <t>RC13-220-S (TE7-S)</t>
  </si>
  <si>
    <t>Ganges cone</t>
  </si>
  <si>
    <t>V29-20-S (CC10-S)</t>
  </si>
  <si>
    <t>West Mexico Basin</t>
  </si>
  <si>
    <t>RC10-84-S (CA24-S)</t>
  </si>
  <si>
    <t>Middle America Trench</t>
  </si>
  <si>
    <t>RC10-87-S (CA25-S)</t>
  </si>
  <si>
    <t>RC10-87-M (CA25-M)</t>
  </si>
  <si>
    <t>Peru-Chile Slope</t>
  </si>
  <si>
    <t>RC9-81-S (CA27-S)</t>
  </si>
  <si>
    <t>Vervoort et al 2000</t>
  </si>
  <si>
    <t>Peru-Chile Trench</t>
  </si>
  <si>
    <t>RC15-58-S (CA28-S)</t>
  </si>
  <si>
    <t>Vervoort et al 2001</t>
  </si>
  <si>
    <t>V15-34-S (CA29-S)</t>
  </si>
  <si>
    <t>V15-34-M (CA29-M)</t>
  </si>
  <si>
    <t>Java Trench</t>
  </si>
  <si>
    <t>V28-357-M (CA30-M)</t>
  </si>
  <si>
    <t>V28-357-S (CA30-S)</t>
  </si>
  <si>
    <t>ava'rench</t>
  </si>
  <si>
    <t>V29-1-S (CA31-S)</t>
  </si>
  <si>
    <t>South Baja Basin</t>
  </si>
  <si>
    <t>RC12-44-S (SS12-S)</t>
  </si>
  <si>
    <t>Alaska Basin</t>
  </si>
  <si>
    <t>RC14-154-S (SS13-S)</t>
  </si>
  <si>
    <t>Celebes Basin</t>
  </si>
  <si>
    <t>V28-327-S (BA16-S)</t>
  </si>
  <si>
    <t>V28-327-M (BA16-M)</t>
  </si>
  <si>
    <t>South China Basin</t>
  </si>
  <si>
    <t>V24_131-S (BA18-S)</t>
  </si>
  <si>
    <t>Alentians Basin</t>
  </si>
  <si>
    <t>RC14-123-S (BA19-S)</t>
  </si>
  <si>
    <t>Komandiorski Basin</t>
  </si>
  <si>
    <t>RC14.132-S (BA20-S)</t>
  </si>
  <si>
    <t>Japan Basin</t>
  </si>
  <si>
    <t>V28-264-S (BA21-S)</t>
  </si>
  <si>
    <t>RC12-374-S (BA23-S)</t>
  </si>
  <si>
    <t>RC12-374-M (BA23-M)</t>
  </si>
  <si>
    <t>Marianas Basin</t>
  </si>
  <si>
    <t>V28-257-S (FA32-S)</t>
  </si>
  <si>
    <t>North Solomon Basin</t>
  </si>
  <si>
    <t>V24-153-S (FA34-S)</t>
  </si>
  <si>
    <t>South Aleutians Basin</t>
  </si>
  <si>
    <t>RC14-151-S (FA35-S)</t>
  </si>
  <si>
    <t>East Japan Basin</t>
  </si>
  <si>
    <t>V28-283-S (FA36-S)</t>
  </si>
  <si>
    <t>Oklahoma</t>
  </si>
  <si>
    <t>OUA-10</t>
  </si>
  <si>
    <t>paleozoic turbidites</t>
  </si>
  <si>
    <t>PANG_PALEOZOICTURBIDTE</t>
  </si>
  <si>
    <t>OUA-11</t>
  </si>
  <si>
    <t>Texas</t>
  </si>
  <si>
    <t>MAR91-1</t>
  </si>
  <si>
    <t>MAR91-2</t>
  </si>
  <si>
    <t>OUA-8</t>
  </si>
  <si>
    <t>OUA-9</t>
  </si>
  <si>
    <t>OUA-12</t>
  </si>
  <si>
    <t>OUA-13</t>
  </si>
  <si>
    <t>Arkansas</t>
  </si>
  <si>
    <t>OUA-22</t>
  </si>
  <si>
    <t>OUA-23</t>
  </si>
  <si>
    <t>OUA-41</t>
  </si>
  <si>
    <t>OUA-42</t>
  </si>
  <si>
    <t>OUA-17</t>
  </si>
  <si>
    <t>OUA-18</t>
  </si>
  <si>
    <t>OUA-35</t>
  </si>
  <si>
    <t>OUA-36</t>
  </si>
  <si>
    <t>OUA-29</t>
  </si>
  <si>
    <t>Tennessee</t>
  </si>
  <si>
    <t>HOL-1</t>
  </si>
  <si>
    <t>HOL-2</t>
  </si>
  <si>
    <t>OUA-19</t>
  </si>
  <si>
    <t>OUA-26</t>
  </si>
  <si>
    <t>OUA-25</t>
  </si>
  <si>
    <t>UK</t>
  </si>
  <si>
    <t>WAL-20A</t>
  </si>
  <si>
    <t>WAL-20B</t>
  </si>
  <si>
    <t>SU-19A</t>
  </si>
  <si>
    <t>SU-19B</t>
  </si>
  <si>
    <t>SU-16</t>
  </si>
  <si>
    <t>SU-37A</t>
  </si>
  <si>
    <t>SU-37B</t>
  </si>
  <si>
    <t>Australian Antarctic Basin</t>
  </si>
  <si>
    <t>DSDP_Site266_1</t>
  </si>
  <si>
    <t>marine sediment</t>
  </si>
  <si>
    <t>Vlastelic 2005</t>
  </si>
  <si>
    <t>PANG_SITE266</t>
  </si>
  <si>
    <t>DSDP_Site266_2</t>
  </si>
  <si>
    <t>DSDP_Site266_3</t>
  </si>
  <si>
    <t>DSDP_Site266_4</t>
  </si>
  <si>
    <t>DSDP_Site266_5</t>
  </si>
  <si>
    <t>DSDP_Site266_6</t>
  </si>
  <si>
    <t>DSDP_Site266_7</t>
  </si>
  <si>
    <t>DSDP_Site266_8</t>
  </si>
  <si>
    <t>DSDP_Site266_9</t>
  </si>
  <si>
    <t>DSDP_Site266_10</t>
  </si>
  <si>
    <t>DSDP_Site266_11</t>
  </si>
  <si>
    <t>DSDP_Site266_12</t>
  </si>
  <si>
    <t>DSDP_Site266_13</t>
  </si>
  <si>
    <t>DSDP_Site266_14</t>
  </si>
  <si>
    <t>DSDP_Site266_15</t>
  </si>
  <si>
    <t>DSDP_Site266_16</t>
  </si>
  <si>
    <t>DSDP_Site266_17</t>
  </si>
  <si>
    <t>DSDP_Site266_18</t>
  </si>
  <si>
    <t>DSDP_Site266_19</t>
  </si>
  <si>
    <t>DSDP_Site266_20</t>
  </si>
  <si>
    <t>DSDP_Site266_21</t>
  </si>
  <si>
    <t>Aleutians Site 183</t>
  </si>
  <si>
    <t>183-2-3-50-52</t>
  </si>
  <si>
    <t>TC</t>
  </si>
  <si>
    <t>Vervoot et al 2011</t>
  </si>
  <si>
    <t>PANG_TERRIGENOUSCLAY</t>
  </si>
  <si>
    <t>Aleutians Site 184</t>
  </si>
  <si>
    <t>183-14-1-143-145</t>
  </si>
  <si>
    <t>Aleutians Site 185</t>
  </si>
  <si>
    <t>183-21-1-127-129</t>
  </si>
  <si>
    <t>Aleutians Site 186</t>
  </si>
  <si>
    <t>183-24-3-83-85</t>
  </si>
  <si>
    <t>PANG_DEEPTURBIDITE</t>
  </si>
  <si>
    <t>Aleutians Site 187</t>
  </si>
  <si>
    <t>183-31-1-50-52</t>
  </si>
  <si>
    <t>Aleutians Site 188</t>
  </si>
  <si>
    <t>183-31-CC-83</t>
  </si>
  <si>
    <t>Aleutians Site 189</t>
  </si>
  <si>
    <t>183-38-2-66-68</t>
  </si>
  <si>
    <t>Aleutians Site 190</t>
  </si>
  <si>
    <t>183-39-1-95-97</t>
  </si>
  <si>
    <t>Aleutians Site 191</t>
  </si>
  <si>
    <t>183-39-1-103-110</t>
  </si>
  <si>
    <t>Site 701 South Sandwich</t>
  </si>
  <si>
    <t>701A-1H-4-145-150</t>
  </si>
  <si>
    <t>701B-IH-5-145-150</t>
  </si>
  <si>
    <t>701B-9H-5-46-50</t>
  </si>
  <si>
    <t>701C-27X-2-140-150</t>
  </si>
  <si>
    <t>701C-3IX-2-140-150</t>
  </si>
  <si>
    <t>701C-42X-1-140-150</t>
  </si>
  <si>
    <t>Site 495 Central America</t>
  </si>
  <si>
    <t>844B-4H-4-56-57</t>
  </si>
  <si>
    <t>844B-6H-6-102-104</t>
  </si>
  <si>
    <t>Site 321 Peru</t>
  </si>
  <si>
    <t>321-1-1-53-58</t>
  </si>
  <si>
    <t>321-3-6-24-30</t>
  </si>
  <si>
    <t>321-4-2-34-40</t>
  </si>
  <si>
    <t>321-5-4-27-33</t>
  </si>
  <si>
    <t>321-5-4-145-150</t>
  </si>
  <si>
    <t>321-6-4-33-39</t>
  </si>
  <si>
    <t>321-7-1-93-97</t>
  </si>
  <si>
    <t xml:space="preserve">TableSM2_e. Nd and Hf isotopes compilation from Pang et al. 2020 for Fe-Mn and marine sediments. </t>
  </si>
  <si>
    <t>type3</t>
  </si>
  <si>
    <t>type4</t>
  </si>
  <si>
    <t>type1</t>
  </si>
  <si>
    <t>206Pb/204Pb</t>
  </si>
  <si>
    <t>87Sr/86Sr</t>
  </si>
  <si>
    <t>PPS</t>
  </si>
  <si>
    <t>*VG348</t>
  </si>
  <si>
    <t>WHITE, 1987</t>
  </si>
  <si>
    <t>P-MORB</t>
  </si>
  <si>
    <t>*VG44</t>
  </si>
  <si>
    <t>108DR4</t>
  </si>
  <si>
    <t>PRINZHOFER, 1989</t>
  </si>
  <si>
    <t>ALV0911-R003</t>
  </si>
  <si>
    <t>WHITE, 1987; MACDOUGALL, 1986</t>
  </si>
  <si>
    <t>ALV0916-R001-B</t>
  </si>
  <si>
    <t>MACDOUGALL, 1986; WHITE, 1987</t>
  </si>
  <si>
    <t>ALV0923-R001</t>
  </si>
  <si>
    <t>ALV1405-B005</t>
  </si>
  <si>
    <t>WHITE, 1987; MELSON, 2003</t>
  </si>
  <si>
    <t>ALV1406</t>
  </si>
  <si>
    <t>ALV1406-002-B11</t>
  </si>
  <si>
    <t>ALV1455-002R</t>
  </si>
  <si>
    <t>HEGNER, 1987</t>
  </si>
  <si>
    <t>ALV1455-004R</t>
  </si>
  <si>
    <t>HEGNER, 1987; MELSON, 2003</t>
  </si>
  <si>
    <t>ALV1457-001R-C</t>
  </si>
  <si>
    <t>ALV1459-001R</t>
  </si>
  <si>
    <t>ALV1461-003R</t>
  </si>
  <si>
    <t>ALV1461-007R</t>
  </si>
  <si>
    <t>ALV1567-1653</t>
  </si>
  <si>
    <t>FORNARI, 1988; ALLAN, 1989; MELSON, 2003; SARDA, 1988</t>
  </si>
  <si>
    <t>SALTERS, 1998</t>
  </si>
  <si>
    <t>ALV2351-002</t>
  </si>
  <si>
    <t>SIMS, 2002</t>
  </si>
  <si>
    <t>ALV2352-002</t>
  </si>
  <si>
    <t>GOLDSTEIN, 1993; SIMS, 2002</t>
  </si>
  <si>
    <t>ALV2355-008</t>
  </si>
  <si>
    <t>ALV2356-007</t>
  </si>
  <si>
    <t>ALV2358-003</t>
  </si>
  <si>
    <t>ALV2358-004</t>
  </si>
  <si>
    <t>ALV2359-004</t>
  </si>
  <si>
    <t>GOSS, 2010; SIMS, 2002</t>
  </si>
  <si>
    <t>ALV2359-005</t>
  </si>
  <si>
    <t>ALV2361-006</t>
  </si>
  <si>
    <t>ALV2365-003</t>
  </si>
  <si>
    <t>ALV2368-004</t>
  </si>
  <si>
    <t>ALV2370-001</t>
  </si>
  <si>
    <t>ALV2370-006</t>
  </si>
  <si>
    <t>ALV2372-001</t>
  </si>
  <si>
    <t>SMITH, 2001; GOSS, 2010; SIMS, 2002</t>
  </si>
  <si>
    <t>ALV2392-009</t>
  </si>
  <si>
    <t>LUNDSTROM, 1999; GOSS, 2010; SIMS, 2002</t>
  </si>
  <si>
    <t>ALV2497-001</t>
  </si>
  <si>
    <t>ALV2737-008</t>
  </si>
  <si>
    <t>MELSON, 2003; SIMS, 2003</t>
  </si>
  <si>
    <t>ALV2746-003</t>
  </si>
  <si>
    <t>ALV2746-004</t>
  </si>
  <si>
    <t>SIMS, 2003</t>
  </si>
  <si>
    <t>ALV2746-009</t>
  </si>
  <si>
    <t>ALV2752-006</t>
  </si>
  <si>
    <t>SIMS, 2002; GOSS, 2010</t>
  </si>
  <si>
    <t>ALV2759-014</t>
  </si>
  <si>
    <t>ALV2768-004</t>
  </si>
  <si>
    <t>ALV2768-006</t>
  </si>
  <si>
    <t>ALV2768-008</t>
  </si>
  <si>
    <t>ALV2771-001</t>
  </si>
  <si>
    <t>ALV2772-001</t>
  </si>
  <si>
    <t>ALV2772-002</t>
  </si>
  <si>
    <t>ALV2772-003</t>
  </si>
  <si>
    <t>ARGAMPH-003</t>
  </si>
  <si>
    <t>MACDOUGALL, 1986</t>
  </si>
  <si>
    <t>ARGAMPH-004</t>
  </si>
  <si>
    <t>ATAPACA-002-001</t>
  </si>
  <si>
    <t>HAMELIN, 2011; VLASTELIC, 2000; VLASTELIC, 1999</t>
  </si>
  <si>
    <t>ATAPACA-002-G</t>
  </si>
  <si>
    <t>HAMELIN, 2011; VLASTELIC, 2000</t>
  </si>
  <si>
    <t>ATAPACA-003-001</t>
  </si>
  <si>
    <t>ATAPACA-003-002</t>
  </si>
  <si>
    <t>ATAPACA-005-001G</t>
  </si>
  <si>
    <t>ATAPACA-005-003</t>
  </si>
  <si>
    <t>ATAPACA-005-00R</t>
  </si>
  <si>
    <t>VLASTELIC, 2000; HAMELIN, 2011</t>
  </si>
  <si>
    <t>ATAPACA-006-002</t>
  </si>
  <si>
    <t>ATAPACA-006-00G</t>
  </si>
  <si>
    <t>ATAPACA-007-001G</t>
  </si>
  <si>
    <t>ATAPACA-007-002G</t>
  </si>
  <si>
    <t>ATAPACA-007-003</t>
    <phoneticPr fontId="0" type="noConversion"/>
  </si>
  <si>
    <t>ATAPACA-007-004</t>
  </si>
  <si>
    <t>ATAPACA-008-002</t>
  </si>
  <si>
    <t>ATAPACA-008-003</t>
  </si>
  <si>
    <t>HAMELIN, 2011; VLASTELIC, 1999</t>
  </si>
  <si>
    <t>ATAPACA-009-001</t>
  </si>
  <si>
    <t>ATAPACA-009-00G</t>
  </si>
  <si>
    <t>ATAPACA-010-003</t>
  </si>
  <si>
    <t>ATAPACA-011-001G</t>
  </si>
  <si>
    <t>ATAPACA-011-003</t>
  </si>
  <si>
    <t>ATAPACA-012-001G</t>
  </si>
  <si>
    <t>ATAPACA-012-003G</t>
  </si>
  <si>
    <t>ATAPACA-012-003R</t>
  </si>
  <si>
    <t>ATAPACA-013-002G</t>
  </si>
  <si>
    <t>ATAPACA-013-003</t>
  </si>
  <si>
    <t>ATAPACA-014-002</t>
  </si>
  <si>
    <t>ATAPACA-014-003</t>
  </si>
  <si>
    <t>ATAPACA-014-004</t>
  </si>
  <si>
    <t>ATAPACA-015-001</t>
  </si>
  <si>
    <t>VLASTELIC, 1998; VLASTELIC, 2005</t>
  </si>
  <si>
    <t>ATAPACA-015-002</t>
  </si>
  <si>
    <t>VLASTELIC, 2005</t>
  </si>
  <si>
    <t>ATAPACA-015-003</t>
  </si>
  <si>
    <t>ATAPACA-016-002</t>
  </si>
  <si>
    <t>VLASTELIC, 1998</t>
  </si>
  <si>
    <t>ATAPACA-016-002G-002</t>
  </si>
  <si>
    <t>ATAPACA-016-003</t>
  </si>
  <si>
    <t>ATAPACA-016-005</t>
  </si>
  <si>
    <t>ATAPACA2-001-001</t>
  </si>
  <si>
    <t>HAMELIN, 2010; HAMELIN, 2011; MOREIRA, 2008</t>
  </si>
  <si>
    <t>ATAPACA2-002</t>
  </si>
  <si>
    <t>HAMELIN, 2010; HAMELIN, 2011</t>
  </si>
  <si>
    <t>ATAPACA2-003-003</t>
  </si>
  <si>
    <t>ATAPACA2-004-002</t>
  </si>
  <si>
    <t>ATAPACA2-005-002G</t>
  </si>
  <si>
    <t>ATAPACA2-006-001</t>
  </si>
  <si>
    <t>ATAPACA2-007-004</t>
  </si>
  <si>
    <t>ATAPACA2-008-001</t>
  </si>
  <si>
    <t>ATAPACA2-021-002</t>
  </si>
  <si>
    <t>ATAPACA2-022-001</t>
  </si>
  <si>
    <t>ATAPACA2-022-003</t>
  </si>
  <si>
    <t>ATAPACA2-028-002</t>
  </si>
  <si>
    <t>ATAPACA2-029-001</t>
  </si>
  <si>
    <t>ATAPACA2-030-001</t>
  </si>
  <si>
    <t>ATAPACA2-031-003</t>
  </si>
  <si>
    <t>ATAPACA2-032-001</t>
  </si>
  <si>
    <t>ATAPACA2-033-001</t>
  </si>
  <si>
    <t>ATAPACA2-034-001</t>
  </si>
  <si>
    <t>ATAPACA2-035-002</t>
  </si>
  <si>
    <t>ATAPACA2-036-001</t>
  </si>
  <si>
    <t>ATAPACA2-037-001</t>
  </si>
  <si>
    <t>ATAPACA2-038-001</t>
  </si>
  <si>
    <t>ATAPACA-R001</t>
  </si>
  <si>
    <t>VLASTELIC, 1999</t>
  </si>
  <si>
    <t>ATAPACA-R001-G</t>
  </si>
  <si>
    <t>ATAPACA-R001-R</t>
  </si>
  <si>
    <t>ATAPACA-R002-G</t>
  </si>
  <si>
    <t>ATAPACA-R003</t>
  </si>
  <si>
    <t>ATAPACA-R003-G</t>
  </si>
  <si>
    <t>ATAPACA-R003-R</t>
  </si>
  <si>
    <t>ATAPACA-R004-G</t>
  </si>
  <si>
    <t>ATAPACA-R006</t>
  </si>
  <si>
    <t>ATAPACA-R006-G</t>
  </si>
  <si>
    <t>ATAPACA-R006-R</t>
  </si>
  <si>
    <t>ATAPACA-R007</t>
  </si>
  <si>
    <t>ATAPACA-R007-G</t>
  </si>
  <si>
    <t>VLASTELIC, 2000</t>
  </si>
  <si>
    <t>ATAPACA-R008</t>
  </si>
  <si>
    <t>ATAPACA-R009</t>
  </si>
  <si>
    <t>CHRCLIP-007-003</t>
  </si>
  <si>
    <t>PRINZHOFER, 1989; HEKINIAN, 1989; BEN OTHMAN, 1990</t>
  </si>
  <si>
    <t>CHAUVEL, 2001</t>
  </si>
  <si>
    <t>CYA1978-018-062</t>
  </si>
  <si>
    <t>SCHIANO, 1997; DAVID, 2000</t>
  </si>
  <si>
    <t>CYA1982-001-004</t>
  </si>
  <si>
    <t>CYA1982-006-001</t>
  </si>
  <si>
    <t>CYA1982-009-003</t>
  </si>
  <si>
    <t>PRINZHOFER, 1989; BEN OTHMAN, 1990; MARTY, 1998</t>
  </si>
  <si>
    <t>CYA1982-018-001</t>
  </si>
  <si>
    <t>CYA1982-021-001</t>
  </si>
  <si>
    <t>PRINZHOFER, 1989; BEN OTHMAN, 1990</t>
  </si>
  <si>
    <t>CYA1982-021-004</t>
  </si>
  <si>
    <t>CYA1982-027-001</t>
  </si>
  <si>
    <t>CYA1982-027-002</t>
  </si>
  <si>
    <t>CYA1982-027-005</t>
  </si>
  <si>
    <t>DSDP064-0477-09-001/57-59</t>
  </si>
  <si>
    <t>SMITH, 1999</t>
  </si>
  <si>
    <t>DSDP064-0477A-02-002/64-68</t>
  </si>
  <si>
    <t>DSDP064-0477A-03-001/86-88</t>
  </si>
  <si>
    <t>DSDP064-0478-042-001/71-75</t>
  </si>
  <si>
    <t>DSDP064-0478-044-001/110-112</t>
  </si>
  <si>
    <t>DSDP064-0478-051-003/49-52</t>
  </si>
  <si>
    <t>DSDP064-0481A-015-003/27-29</t>
  </si>
  <si>
    <t>DSDP065-0483-024-001/96/100</t>
  </si>
  <si>
    <t>DSDP065-0485A-029-001/30-32</t>
  </si>
  <si>
    <t>END0113-002-002</t>
  </si>
  <si>
    <t>HANAN, 1989; FONTIGNIE, 1991; KINGSLEY, 2007; KINGSLEY, 2002</t>
  </si>
  <si>
    <t>END0113-003-001</t>
  </si>
  <si>
    <t>HANAN, 1989; SCHILLING, 1985; FONTIGNIE, 1991; MICHAEL, 1995; KINGSLEY, 2007; KINGSLEY, 2002</t>
  </si>
  <si>
    <t>END0113-004-001</t>
  </si>
  <si>
    <t>HANAN, 1989; SCHILLING, 1985; FONTIGNIE, 1991; KINGSLEY, 2002; KINGSLEY, 2007</t>
  </si>
  <si>
    <t>KINGSLEY, 2007</t>
  </si>
  <si>
    <t>END0113-005-001</t>
  </si>
  <si>
    <t>HANAN, 1989; SCHILLING, 1985; KINGSLEY, 2002; FONTIGNIE, 1991; KINGSLEY, 2007</t>
  </si>
  <si>
    <t>END0113-006-001</t>
  </si>
  <si>
    <t>END0113-007-001</t>
  </si>
  <si>
    <t>HANAN, 1989; SCHILLING, 1985; FONTIGNIE, 1991; KINGSLEY, 2007; KINGSLEY, 2002</t>
  </si>
  <si>
    <t>END0113-008-001</t>
  </si>
  <si>
    <t>END0113-009-001</t>
  </si>
  <si>
    <t>END0113-010-001</t>
  </si>
  <si>
    <t>HANAN, 1989</t>
  </si>
  <si>
    <t>END0113-012-001</t>
  </si>
  <si>
    <t>SCHILLING, 1985; KINGSLEY, 2007; KINGSLEY, 2002</t>
  </si>
  <si>
    <t>HANAN, 1989; FONTIGNIE, 1991</t>
  </si>
  <si>
    <t>END0113-013-001</t>
  </si>
  <si>
    <t>END0113-013-004</t>
  </si>
  <si>
    <t>END0113-014-001</t>
  </si>
  <si>
    <t>END0113-015-001</t>
  </si>
  <si>
    <t>END0113-016-001</t>
  </si>
  <si>
    <t>END0113-017-001</t>
  </si>
  <si>
    <t>END0113-020-001</t>
  </si>
  <si>
    <t>END0113-021-001</t>
  </si>
  <si>
    <t>END0113-022-001</t>
  </si>
  <si>
    <t>END0113-023-001</t>
  </si>
  <si>
    <t>END0113-024-001</t>
  </si>
  <si>
    <t>END0113-025-001</t>
  </si>
  <si>
    <t>END0113-026-001</t>
  </si>
  <si>
    <t>HANAN, 1989; SCHILLING, 1985; KINGSLEY, 2007; KINGSLEY, 2002</t>
  </si>
  <si>
    <t>END0113-029-001</t>
  </si>
  <si>
    <t>END0113-030-001</t>
  </si>
  <si>
    <t>END0113-031-001</t>
  </si>
  <si>
    <t>END0113-032-001</t>
  </si>
  <si>
    <t>END0113-033-001</t>
  </si>
  <si>
    <t>FONTIGNIE, 1991; KINGSLEY, 2007; KINGSLEY, 2002</t>
  </si>
  <si>
    <t>HANAN, 1989; KINGSLEY, 2007</t>
  </si>
  <si>
    <t>END0113-034-001</t>
  </si>
  <si>
    <t>END0113-035-001</t>
  </si>
  <si>
    <t>END0113-036-001</t>
  </si>
  <si>
    <t>END0113-037-001</t>
  </si>
  <si>
    <t>END0113-038-011</t>
  </si>
  <si>
    <t>END0113-039-002</t>
  </si>
  <si>
    <t>END0113-040-001</t>
  </si>
  <si>
    <t>END0113-041-001</t>
  </si>
  <si>
    <t>END0113-042-001</t>
  </si>
  <si>
    <t>END0113-043-002</t>
  </si>
  <si>
    <t>END0113-044-005</t>
  </si>
  <si>
    <t>END0113-045-001</t>
  </si>
  <si>
    <t>END0113-046-002</t>
  </si>
  <si>
    <t>KINGSLEY, 2007; KINGSLEY, 2002</t>
  </si>
  <si>
    <t>END0113-047-002</t>
  </si>
  <si>
    <t>END0113-048-001</t>
  </si>
  <si>
    <t>ENV7025-016</t>
  </si>
  <si>
    <t>HEGNER, 1989</t>
  </si>
  <si>
    <t>EWI9202-001-006</t>
  </si>
  <si>
    <t>FERGUSON, 1993</t>
  </si>
  <si>
    <t>EWI9202-001-008-G1</t>
  </si>
  <si>
    <t>EWI9202-002-001</t>
  </si>
  <si>
    <t>EWI9202-002-004</t>
  </si>
  <si>
    <t>KAK83NP-2-009</t>
  </si>
  <si>
    <t>LCH1988-83-D4-15</t>
  </si>
  <si>
    <t>DAVIS, 2008</t>
  </si>
  <si>
    <t>LEE81WF-11-022-023</t>
  </si>
  <si>
    <t>LEE85NC-6-031</t>
  </si>
  <si>
    <t>WHITE, 1987; DAVIS, 1998</t>
  </si>
  <si>
    <t>LEE86NC-2-012</t>
  </si>
  <si>
    <t>DAVIS, 1998</t>
  </si>
  <si>
    <t>LEE86NC-2-014</t>
  </si>
  <si>
    <t>LEE86NC-2-017-A</t>
  </si>
  <si>
    <t>LEE86NC-3-002</t>
  </si>
  <si>
    <t>LEE86NC-3-003</t>
  </si>
  <si>
    <t>MELPHNX-2-059-002</t>
  </si>
  <si>
    <t>BATIZA, 1996; REGELOUS, 1999; DANYUSHEVSKY, 2000</t>
  </si>
  <si>
    <t>MELPHNX-2-062-001</t>
  </si>
  <si>
    <t>REGELOUS, 1999</t>
  </si>
  <si>
    <t>MELPHNX-2-063-001</t>
  </si>
  <si>
    <t>MELPHNX-2-064-002</t>
  </si>
  <si>
    <t>MELPHNX-2-065-001</t>
  </si>
  <si>
    <t>REGELOUS, 1999; DANYUSHEVSKY, 2000</t>
  </si>
  <si>
    <t>MELPHNX-2-066-002</t>
  </si>
  <si>
    <t>MELPHNX-2-068-001</t>
  </si>
  <si>
    <t>MELPHNX-2-097-002</t>
  </si>
  <si>
    <t>NIU, 1999</t>
  </si>
  <si>
    <t>MELPHNX-2-098-001</t>
  </si>
  <si>
    <t>NIU, 1999; PAN, 2003</t>
  </si>
  <si>
    <t>MELPHNX-2-099-002</t>
  </si>
  <si>
    <t>MELPHNX-2-100-001</t>
  </si>
  <si>
    <t>NIU, 1999; DANYUSHEVSKY, 2000; PAN, 2003</t>
  </si>
  <si>
    <t>MELPHNX-2-101-001</t>
  </si>
  <si>
    <t>NIU, 1999; DANYUSHEVSKY, 2000</t>
  </si>
  <si>
    <t>MELPHNX-2-102-001</t>
  </si>
  <si>
    <t>MELPHNX-2-103-001</t>
  </si>
  <si>
    <t>MELPHNX-2-104-001</t>
  </si>
  <si>
    <t>MELPHNX-2-108-001</t>
  </si>
  <si>
    <t>MELPHNX-2-GC022</t>
  </si>
  <si>
    <t>MELPHNX-2-GC060</t>
  </si>
  <si>
    <t>MELVULC-8-001-E</t>
  </si>
  <si>
    <t>MELVULC-8-002-F</t>
  </si>
  <si>
    <t>WHITE, 1987; MACDOUGALL, 1986; RUBIN, 1990</t>
  </si>
  <si>
    <t>MELVULC-8-003-C</t>
  </si>
  <si>
    <t>MELVULC-8-004</t>
  </si>
  <si>
    <t>MELVULC-8-005-C</t>
  </si>
  <si>
    <t>MELVULC-8-006-C</t>
  </si>
  <si>
    <t>MELWEST-014-001</t>
  </si>
  <si>
    <t>CASTILLO, 1998</t>
  </si>
  <si>
    <t>MELWEST-016-007A</t>
  </si>
  <si>
    <t>CASTILLO, 1998; MELSON, 2003; AREVALO JR, 2009</t>
  </si>
  <si>
    <t>MELWEST-017-002A</t>
  </si>
  <si>
    <t>CASTILLO, 1998; MELSON, 2003</t>
  </si>
  <si>
    <t>MELWEST-018-001</t>
  </si>
  <si>
    <t>MELWEST-023-003E</t>
  </si>
  <si>
    <t>MELWEST-031-001B</t>
  </si>
  <si>
    <t>MELWEST-042-001A</t>
  </si>
  <si>
    <t>MELWEST-060-001A</t>
  </si>
  <si>
    <t>MELWEST-060-002</t>
  </si>
  <si>
    <t>MELWEST-063-001A</t>
  </si>
  <si>
    <t>MELWEST-064-002</t>
  </si>
  <si>
    <t>MELWEST-GC32</t>
  </si>
  <si>
    <t>MOA8712-005-003</t>
  </si>
  <si>
    <t>MAHONEY, 1993; SINTON, 1991</t>
  </si>
  <si>
    <t>MOA8712-009-005</t>
  </si>
  <si>
    <t>MAHONEY, 1993</t>
  </si>
  <si>
    <t>MAHONEY, 1993; SINTON, 1999; NOWELL, 1998</t>
  </si>
  <si>
    <t>MOA8712-015-003</t>
  </si>
  <si>
    <t>MOA8712-019-005</t>
  </si>
  <si>
    <t>MOA8712-020-001</t>
  </si>
  <si>
    <t>MOA8712-029-001</t>
  </si>
  <si>
    <t>MOA8712-036-004</t>
  </si>
  <si>
    <t>MOA8712-041-001</t>
  </si>
  <si>
    <t>MOA8712-048-004</t>
  </si>
  <si>
    <t>MOA8712-051-004</t>
  </si>
  <si>
    <t>NIU, 1996; SINTON, 1999</t>
  </si>
  <si>
    <t>MOA8712-051-005</t>
  </si>
  <si>
    <t>MOA8712-057-004</t>
  </si>
  <si>
    <t>MOA8712-061-001</t>
  </si>
  <si>
    <t>MOA8712-065-003</t>
  </si>
  <si>
    <t>NIU, 1996; SINTON, 1999; NOWELL, 1998</t>
  </si>
  <si>
    <t>MOA8712-066-004</t>
  </si>
  <si>
    <t>MOA8712-069-004</t>
  </si>
  <si>
    <t>MOA8712-072-001</t>
  </si>
  <si>
    <t>MOA8712-075-002</t>
  </si>
  <si>
    <t>MOA8712-077-001</t>
  </si>
  <si>
    <t>MOA8712-080-006</t>
  </si>
  <si>
    <t>MOA8712-082-004</t>
  </si>
  <si>
    <t>MOA8712-084-002</t>
  </si>
  <si>
    <t>MOA8712-087-003</t>
  </si>
  <si>
    <t>MOA8712-090-006</t>
  </si>
  <si>
    <t>MOA8712-093-001</t>
  </si>
  <si>
    <t>MOA8712-093-006</t>
  </si>
  <si>
    <t>MOA8712-096-001</t>
  </si>
  <si>
    <t>MOA8712-098-002</t>
  </si>
  <si>
    <t>MOA8712-102-003</t>
  </si>
  <si>
    <t>MOA8712-103-004</t>
  </si>
  <si>
    <t>MOA8712-104-002</t>
  </si>
  <si>
    <t>MOA8712-BC11-001</t>
  </si>
  <si>
    <t>NAUGARR-002-002</t>
  </si>
  <si>
    <t>HEKINIAN, 1995; WENDT, 1999; BEZOS, 2005</t>
  </si>
  <si>
    <t>NAUGARR-002-005</t>
  </si>
  <si>
    <t>WENDT, 1999</t>
  </si>
  <si>
    <t>NAUGARR-004-001</t>
  </si>
  <si>
    <t>NAUGARR-004-011</t>
  </si>
  <si>
    <t>NAUGARR-010-003</t>
  </si>
  <si>
    <t>NAUGARR-011-004</t>
  </si>
  <si>
    <t>NAUGARR-012-001</t>
  </si>
  <si>
    <t>NAUGARR-012-010</t>
  </si>
  <si>
    <t>NAUGARR-013-001</t>
  </si>
  <si>
    <t>HEKINIAN, 1995; WENDT, 1999</t>
  </si>
  <si>
    <t>NAUGARR-013-006</t>
  </si>
  <si>
    <t>NAUGARR-013-008</t>
  </si>
  <si>
    <t>NIU, 1997; WENDT, 1999</t>
  </si>
  <si>
    <t>NAUGARR-015-001</t>
  </si>
  <si>
    <t>NHOCHEP-001-001</t>
  </si>
  <si>
    <t>LANGMUIR, 1999; CASTILLO, 2000</t>
  </si>
  <si>
    <t>NHOCHEP-002-002</t>
  </si>
  <si>
    <t>NHOCHEP-003-003</t>
  </si>
  <si>
    <t>NHOCHEP-004-001</t>
  </si>
  <si>
    <t>NHOCHEP-005-001</t>
  </si>
  <si>
    <t>LANGMUIR, 1999; CHRISTIE, 1986; CASTILLO, 2000</t>
  </si>
  <si>
    <t>NHOCHEP-005-004</t>
  </si>
  <si>
    <t>NHOCHEP-006-001</t>
  </si>
  <si>
    <t>NHOCHEP-007-001</t>
  </si>
  <si>
    <t>NHOCHEP-007-002</t>
  </si>
  <si>
    <t>NHOCHEP-008-001</t>
  </si>
  <si>
    <t>NHOCHEP-009-002</t>
  </si>
  <si>
    <t>NHOCHEP-012-002</t>
  </si>
  <si>
    <t>NHOCHEP-018-001</t>
  </si>
  <si>
    <t>NHOCHEP-018-004</t>
  </si>
  <si>
    <t>NHOCHEP-021-001</t>
  </si>
  <si>
    <t>NHOCHEP-022-001</t>
  </si>
  <si>
    <t>NHOCHEP-024-004</t>
  </si>
  <si>
    <t>NHOCHEP-024-007</t>
  </si>
  <si>
    <t>NHOCHEP-026-001</t>
  </si>
  <si>
    <t>NHOCHEP-029-004</t>
  </si>
  <si>
    <t>NHOCHEP-030-001</t>
  </si>
  <si>
    <t>NHOCHEP-031-004</t>
  </si>
  <si>
    <t>NHOCHEP-115-002</t>
  </si>
  <si>
    <t>NHOCHEP-116-002</t>
  </si>
  <si>
    <t>NHOCHEP-116-003</t>
  </si>
  <si>
    <t>NHOCHEP-118-001</t>
  </si>
  <si>
    <t>NHOCHEP-119-003</t>
  </si>
  <si>
    <t>NHOCHEP-121-002</t>
  </si>
  <si>
    <t>NHOCHEP-123-006</t>
  </si>
  <si>
    <t>NHORIS3-030</t>
  </si>
  <si>
    <t>ITO, 1987; HOFMANN, 1986</t>
  </si>
  <si>
    <t>OCNGR68-010</t>
  </si>
  <si>
    <t>ITO, 1987</t>
  </si>
  <si>
    <t>OCNGR68-010-001</t>
  </si>
  <si>
    <t>KURZ, 1982; ITO, 1987; MELSON, 2003</t>
  </si>
  <si>
    <t>OCNGR68-010-002</t>
  </si>
  <si>
    <t>KURZ, 1982; ITO, 1987</t>
  </si>
  <si>
    <t>OCNGR68-010-003</t>
  </si>
  <si>
    <t>ODP0142-0864A-001M-002/0-35</t>
  </si>
  <si>
    <t>BATIZA, 1995; HARPP, 1995; BATIZA, 1993</t>
  </si>
  <si>
    <t>ODP0142-0864A-001M-002/54-84</t>
  </si>
  <si>
    <t>HARPP, 1995</t>
  </si>
  <si>
    <t>ODP0142-0864A-001M-003/0-35</t>
  </si>
  <si>
    <t>BATIZA, 1995; HARPP, 1995; BACH, 1995; BATIZA, 1993</t>
  </si>
  <si>
    <t>ODP0142-0864A-001M-005/0-100</t>
  </si>
  <si>
    <t>HARPP, 1995; BACH, 1995; BATIZA, 1993</t>
  </si>
  <si>
    <t>ODP0142-0864A-001M-006/0-75</t>
  </si>
  <si>
    <t>ODP0142-0864A-004Z-001/9-15</t>
  </si>
  <si>
    <t>ODP0142-0864A-005Z-001/12-15</t>
  </si>
  <si>
    <t>ODP0142-0864A-005Z-001/5-9</t>
  </si>
  <si>
    <t>ODP0142-0864B-002W-001/0-4</t>
  </si>
  <si>
    <t>SCL771-R1</t>
  </si>
  <si>
    <t>SON0012-033</t>
  </si>
  <si>
    <t>WHITE, 1987; NEWSOM, 1986; ITO, 1987; WHITE, 1993</t>
  </si>
  <si>
    <t>SON0012-038</t>
  </si>
  <si>
    <t>WHITE, 1987; ITO, 1987; WHITE, 1993</t>
  </si>
  <si>
    <t>SON0012-091-002</t>
  </si>
  <si>
    <t>SON0012-232-E</t>
  </si>
  <si>
    <t>SON0026-203-D</t>
  </si>
  <si>
    <t>HAASE, 2002</t>
  </si>
  <si>
    <t>SON0062-264-G</t>
  </si>
  <si>
    <t>SON0080-079-004</t>
  </si>
  <si>
    <t>SONGMP5-371</t>
  </si>
  <si>
    <t>BACH, 1994</t>
  </si>
  <si>
    <t>SONGMP5-407</t>
  </si>
  <si>
    <t>SONGMP5-412</t>
  </si>
  <si>
    <t>THO0152-011</t>
  </si>
  <si>
    <t>THO0152-021</t>
  </si>
  <si>
    <t>THO0152-037-000</t>
  </si>
  <si>
    <t>TULCUR1-021-004</t>
  </si>
  <si>
    <t>COUSENS, 1995</t>
  </si>
  <si>
    <t>TULCUR2-014-001</t>
  </si>
  <si>
    <t>TULCUR2-016-004</t>
  </si>
  <si>
    <t>TULCUR2-022-001</t>
  </si>
  <si>
    <t>TULCUR2-023-002</t>
  </si>
  <si>
    <t>TULCUR2-027-003</t>
  </si>
  <si>
    <t>TULCUR2-027-005</t>
  </si>
  <si>
    <t>WASPASC-3-001-F</t>
  </si>
  <si>
    <t>WHITE, 1987; MACDOUGALL, 1985; MACDOUGALL, 1986</t>
  </si>
  <si>
    <t>WASPASC-3-002-B</t>
  </si>
  <si>
    <t>WASPASC-3-005-G</t>
  </si>
  <si>
    <t>WASPASC-3-007-A</t>
  </si>
  <si>
    <t>WHITE, 1987; MACDOUGALL, 1985; MACDOUGALL, 1986; WHITE, 1993</t>
  </si>
  <si>
    <t>WASPASC-3-009</t>
  </si>
  <si>
    <t>WASPASC-4-011-C</t>
  </si>
  <si>
    <t>WASPASC-4-012-A</t>
  </si>
  <si>
    <t>SCHILLING, 1985; MACDOUGALL, 1986</t>
  </si>
  <si>
    <t>WASRAI2-114-004</t>
  </si>
  <si>
    <t>CASTILLO, 2000</t>
  </si>
  <si>
    <t>WASRAI2-115-005</t>
  </si>
  <si>
    <t>WASRAI2-120-001</t>
  </si>
  <si>
    <t>MELSON, 2003; CASTILLO, 2000</t>
  </si>
  <si>
    <t>WASRAI2-122-001</t>
  </si>
  <si>
    <t>WASRAI2-124-002</t>
  </si>
  <si>
    <t>WASRAI2-124-005</t>
  </si>
  <si>
    <t>WEC7605B-005</t>
  </si>
  <si>
    <t>WEC7605B-094</t>
  </si>
  <si>
    <t>WFL2000-186-R1</t>
  </si>
  <si>
    <t>WFL2000-187-R11</t>
  </si>
  <si>
    <t>WFL2000-187-R5</t>
  </si>
  <si>
    <t>WFL2000-187-R9</t>
  </si>
  <si>
    <t>WFL2000-RC16</t>
  </si>
  <si>
    <t>WFL2000-RC17</t>
  </si>
  <si>
    <t>WFL2000-RC9</t>
  </si>
  <si>
    <t>WFL2002-454-R13</t>
  </si>
  <si>
    <t>WFL2002-455-R2</t>
  </si>
  <si>
    <t>WFL2002-455-R6</t>
  </si>
  <si>
    <t>WFL2002-RC6</t>
  </si>
  <si>
    <t>WFL2005-884-R4</t>
  </si>
  <si>
    <t>WFL2005-885-R4</t>
  </si>
  <si>
    <t>WFL2005-886-R10</t>
  </si>
  <si>
    <t>WFL2005-886-R3</t>
  </si>
  <si>
    <t>1149A 4H2 140-150</t>
  </si>
  <si>
    <t>Hauff et al 2003</t>
  </si>
  <si>
    <t>1149A 10H3 140-150</t>
  </si>
  <si>
    <t>1149A 14H2 140-150</t>
  </si>
  <si>
    <t>1149A 20X1 140-150</t>
  </si>
  <si>
    <t>1149B 6R1 38-42</t>
  </si>
  <si>
    <t>1149B 11R1 19-22</t>
  </si>
  <si>
    <t>1149B 12RCC 0-5</t>
  </si>
  <si>
    <t>1149B 16R1 93-98</t>
  </si>
  <si>
    <t>1149B 27R1 49-55</t>
  </si>
  <si>
    <t>1149B 29R1 28-35</t>
  </si>
  <si>
    <t>1149B 30R1 61-66</t>
  </si>
  <si>
    <t>P-AOC</t>
  </si>
  <si>
    <t>1149B 30R2 56-62</t>
  </si>
  <si>
    <t>1149C 10R2 47-51</t>
  </si>
  <si>
    <t>1149D 7R1 37-42</t>
  </si>
  <si>
    <t>1149D 8R2 16-19</t>
  </si>
  <si>
    <t>1149D 9R3 30-32</t>
  </si>
  <si>
    <t>1149D 11R2 86-92</t>
  </si>
  <si>
    <t>1149D 16R3 2-8</t>
  </si>
  <si>
    <t>1149D 17R1 92-98</t>
  </si>
  <si>
    <t>1149D 19R1 85-89</t>
  </si>
  <si>
    <t>801B 43R1 132-135</t>
  </si>
  <si>
    <t>801C 4R1 72-77</t>
  </si>
  <si>
    <t>801C 15R7 31-34</t>
  </si>
  <si>
    <t>801C 17R4 15-18</t>
  </si>
  <si>
    <t>801C 19R2 24-27</t>
  </si>
  <si>
    <t>801C 34R1 93-96</t>
  </si>
  <si>
    <t>801C 40R1 24-27</t>
  </si>
  <si>
    <t>801C 44R3 23-26</t>
  </si>
  <si>
    <t>Pacific pelagic sediments</t>
  </si>
  <si>
    <t>Pacific MORB</t>
  </si>
  <si>
    <t>Pacific altered oceanic crust</t>
  </si>
  <si>
    <t xml:space="preserve">Table SM2_f. Sr and Pb isotope ratios compilation done by Li et al. (2023) and references therein. </t>
  </si>
  <si>
    <t>hole</t>
  </si>
  <si>
    <t>core</t>
  </si>
  <si>
    <t>location</t>
  </si>
  <si>
    <t>Type1</t>
  </si>
  <si>
    <t>Type2</t>
  </si>
  <si>
    <t>δ7Li ‰</t>
  </si>
  <si>
    <t>Roda-Robles et al. (2019)</t>
  </si>
  <si>
    <t>WZ</t>
  </si>
  <si>
    <t>Berry-Havey pegmatite</t>
  </si>
  <si>
    <t>muscovite</t>
  </si>
  <si>
    <t>Berry-Havey pegmatite Muscovite</t>
  </si>
  <si>
    <t>IZ</t>
  </si>
  <si>
    <t>CM</t>
  </si>
  <si>
    <t>CZ</t>
  </si>
  <si>
    <t>Chan et al. (2006)</t>
  </si>
  <si>
    <t>Aleutians</t>
  </si>
  <si>
    <t>clay with diatom</t>
  </si>
  <si>
    <t>biogenic sediment</t>
  </si>
  <si>
    <t>diatomaceous ooze</t>
  </si>
  <si>
    <t>diatomaceous ooze w/clay</t>
  </si>
  <si>
    <t>Repeat</t>
  </si>
  <si>
    <t>1039B</t>
  </si>
  <si>
    <t>2H</t>
  </si>
  <si>
    <t>Central America</t>
  </si>
  <si>
    <t>clay rich diatomaceous ooze</t>
  </si>
  <si>
    <t>7H</t>
  </si>
  <si>
    <t>17X</t>
  </si>
  <si>
    <t>calcareous silty clay</t>
  </si>
  <si>
    <t>33X</t>
  </si>
  <si>
    <t>nanofossil ooze w. diatom</t>
  </si>
  <si>
    <t>41X</t>
  </si>
  <si>
    <t>nanofossil ooze</t>
  </si>
  <si>
    <t>6R</t>
  </si>
  <si>
    <t>1040C</t>
  </si>
  <si>
    <t>43R</t>
  </si>
  <si>
    <t>siliceous nannofossil chalk</t>
  </si>
  <si>
    <t>701A</t>
  </si>
  <si>
    <t>1H</t>
  </si>
  <si>
    <t>South Sandwich</t>
  </si>
  <si>
    <t>diatomaceous ooze+ash</t>
  </si>
  <si>
    <t>6H</t>
  </si>
  <si>
    <t>701B</t>
  </si>
  <si>
    <t>4H</t>
  </si>
  <si>
    <t>9H</t>
  </si>
  <si>
    <t>diatomaceous ooze+mud</t>
  </si>
  <si>
    <t>13X</t>
  </si>
  <si>
    <t>701C</t>
  </si>
  <si>
    <t>23H</t>
  </si>
  <si>
    <t>diatomaceous ooze+clay</t>
  </si>
  <si>
    <t>Bouman et al. (2004)</t>
  </si>
  <si>
    <t>A8</t>
  </si>
  <si>
    <t>701A-1H-4</t>
  </si>
  <si>
    <t>Diatom+ash</t>
  </si>
  <si>
    <t>D3</t>
  </si>
  <si>
    <t>701B-9H-5</t>
  </si>
  <si>
    <t>Diatom+mud</t>
  </si>
  <si>
    <t>DSDP2</t>
  </si>
  <si>
    <t>262-16-5/69-71</t>
  </si>
  <si>
    <t>East Sunda</t>
  </si>
  <si>
    <t>Radiolarian-rich nanno ooze</t>
  </si>
  <si>
    <t>DSDP3</t>
  </si>
  <si>
    <t>262-32-3/60-62</t>
  </si>
  <si>
    <t>Micarb- and clay-rich nanno ooze</t>
  </si>
  <si>
    <t>DSDP4</t>
  </si>
  <si>
    <t>262-40-42/60-62</t>
  </si>
  <si>
    <t>Foram ooze</t>
  </si>
  <si>
    <t>T10</t>
  </si>
  <si>
    <t>27-3-1/25-26</t>
  </si>
  <si>
    <t>Lesser Antilles</t>
  </si>
  <si>
    <t>Clay with sandy patches</t>
  </si>
  <si>
    <t>T19</t>
  </si>
  <si>
    <t>543-26-2/132-136</t>
  </si>
  <si>
    <t>Radiolarian pelagic clay</t>
  </si>
  <si>
    <t>T23</t>
  </si>
  <si>
    <t>543-27-4/115-117</t>
  </si>
  <si>
    <t>Mn stained radiolarian clay</t>
  </si>
  <si>
    <t>T31</t>
  </si>
  <si>
    <t>543A-8-1/136-137</t>
  </si>
  <si>
    <t>Calcareous ferruginous claystone</t>
  </si>
  <si>
    <t>T28</t>
  </si>
  <si>
    <t>543-33-2/7-8</t>
  </si>
  <si>
    <t>Zeolitic pelagic clay</t>
  </si>
  <si>
    <t>595A</t>
  </si>
  <si>
    <t>porcellanite</t>
  </si>
  <si>
    <t>Chert, radiolarite, porcellanite</t>
  </si>
  <si>
    <t>801A-9R-1-17</t>
  </si>
  <si>
    <t>Mariana</t>
  </si>
  <si>
    <t>Brown chert and porcellanite</t>
  </si>
  <si>
    <t>801A-12R-1-0</t>
  </si>
  <si>
    <t>801B-7R-1-34</t>
  </si>
  <si>
    <t>Volcaniclastic turbidites</t>
  </si>
  <si>
    <t>801B-24R-1-54</t>
  </si>
  <si>
    <t>Brown radiolarite</t>
  </si>
  <si>
    <t>801B-35R-2-140</t>
  </si>
  <si>
    <t>Radiolarite+claystone</t>
  </si>
  <si>
    <t>olive silty clay</t>
  </si>
  <si>
    <t>clay</t>
  </si>
  <si>
    <t>silty clay</t>
  </si>
  <si>
    <t>1027B</t>
  </si>
  <si>
    <t>Cascadia</t>
  </si>
  <si>
    <t>clayey silt</t>
  </si>
  <si>
    <t>48X</t>
  </si>
  <si>
    <t>silty clay stone</t>
  </si>
  <si>
    <t>57X</t>
  </si>
  <si>
    <t>42X</t>
  </si>
  <si>
    <t>801A-7R-1-67</t>
  </si>
  <si>
    <t>Pelagic clay</t>
  </si>
  <si>
    <t>O16</t>
  </si>
  <si>
    <t>701C-31X-2</t>
  </si>
  <si>
    <t>Silicic clay</t>
  </si>
  <si>
    <t>K17</t>
  </si>
  <si>
    <t>701C-42X-1</t>
  </si>
  <si>
    <t>Clay</t>
  </si>
  <si>
    <t>Zhang et al (2021)</t>
  </si>
  <si>
    <t>YG93-3</t>
  </si>
  <si>
    <t xml:space="preserve">Jiajika pegmatite Li-rich </t>
  </si>
  <si>
    <t>Jiajika pegmatite Muscovite</t>
  </si>
  <si>
    <t>YG119-3</t>
  </si>
  <si>
    <t>YG119-4</t>
  </si>
  <si>
    <t>YG113-3</t>
  </si>
  <si>
    <t xml:space="preserve">Jiajika pegmatite Li-poor </t>
  </si>
  <si>
    <t>YG116-3</t>
  </si>
  <si>
    <t>YG120-4</t>
  </si>
  <si>
    <t>YG122-6</t>
  </si>
  <si>
    <t>YG122-7</t>
  </si>
  <si>
    <t>YG122-10</t>
  </si>
  <si>
    <t>metalliferous pelagic clay</t>
  </si>
  <si>
    <t>metalliferous sediments</t>
  </si>
  <si>
    <t>metalliferous clay/chert</t>
  </si>
  <si>
    <t>Hall et al. (2005)</t>
  </si>
  <si>
    <t>Seawater Atlantic Ocean MEAN</t>
  </si>
  <si>
    <t>Seawater Atlantic Ocean mean</t>
  </si>
  <si>
    <t>Seawater Indian Ocean MEAN</t>
  </si>
  <si>
    <t>Seawater Indian Ocean mean</t>
  </si>
  <si>
    <t>Steinhoefel et al. (2021)</t>
  </si>
  <si>
    <t>DC1-36</t>
  </si>
  <si>
    <t>Shale Hills USA</t>
  </si>
  <si>
    <t>shale</t>
  </si>
  <si>
    <t>DC2 51-52</t>
  </si>
  <si>
    <t>DC1-38</t>
  </si>
  <si>
    <t>Teng et al. (2004)</t>
  </si>
  <si>
    <t>PW-5</t>
  </si>
  <si>
    <t>Perth Basin</t>
  </si>
  <si>
    <t>PL-1</t>
  </si>
  <si>
    <t>Canning Basin</t>
  </si>
  <si>
    <t>PL-1 replicatea</t>
  </si>
  <si>
    <t>SC-7</t>
  </si>
  <si>
    <t>State Circle</t>
  </si>
  <si>
    <t>SC-8</t>
  </si>
  <si>
    <t>AO-6</t>
  </si>
  <si>
    <t>Amadeus Basin</t>
  </si>
  <si>
    <t>AO-6 replicatea</t>
  </si>
  <si>
    <t>AO-7</t>
  </si>
  <si>
    <t>AO-9</t>
  </si>
  <si>
    <t>AO-10</t>
  </si>
  <si>
    <t>AO-12</t>
  </si>
  <si>
    <t>AO-12 replicatea</t>
  </si>
  <si>
    <t>S-605</t>
  </si>
  <si>
    <t>Japan</t>
  </si>
  <si>
    <t>S-606</t>
  </si>
  <si>
    <t>SCO-1</t>
  </si>
  <si>
    <t>North America</t>
  </si>
  <si>
    <t>silt</t>
  </si>
  <si>
    <t>Silt, sand, turbidite</t>
  </si>
  <si>
    <t>5H</t>
  </si>
  <si>
    <t>sand</t>
  </si>
  <si>
    <t>22X</t>
  </si>
  <si>
    <t>28X</t>
  </si>
  <si>
    <t>40X</t>
  </si>
  <si>
    <t>31X</t>
  </si>
  <si>
    <t>silicic clay</t>
  </si>
  <si>
    <t>Guaymas</t>
  </si>
  <si>
    <t>unaltered turbidite</t>
  </si>
  <si>
    <t>918A</t>
  </si>
  <si>
    <t>Greenland Margin</t>
  </si>
  <si>
    <t>marine silt with IRD, dropstones</t>
  </si>
  <si>
    <t>16H</t>
  </si>
  <si>
    <t>26X</t>
  </si>
  <si>
    <t>Teng et al. (2006)</t>
  </si>
  <si>
    <t>11-3B</t>
  </si>
  <si>
    <t>Tin Mountain pegmatite</t>
  </si>
  <si>
    <t>Li-rich muscovite</t>
  </si>
  <si>
    <t>Tin Mountain Pegmatite Muscovite</t>
  </si>
  <si>
    <t>16-2B</t>
  </si>
  <si>
    <t>16-10C</t>
  </si>
  <si>
    <t>16-10C replicate</t>
  </si>
  <si>
    <t>18-2D</t>
  </si>
  <si>
    <t>18-2D replicate</t>
  </si>
  <si>
    <t>19-1B</t>
  </si>
  <si>
    <t>19-1B replicate</t>
  </si>
  <si>
    <t>3-1B</t>
  </si>
  <si>
    <t>Harney Peak Granite</t>
  </si>
  <si>
    <t>Whole-rock Harney Peak Granite</t>
  </si>
  <si>
    <t>3-1B replicate</t>
  </si>
  <si>
    <t>4-1 replicate</t>
  </si>
  <si>
    <t>HP-3B</t>
  </si>
  <si>
    <t>HP-8 4L</t>
  </si>
  <si>
    <t>HP-8 8L</t>
  </si>
  <si>
    <t>HP-20</t>
  </si>
  <si>
    <t>HP-1</t>
  </si>
  <si>
    <t>HP-2</t>
  </si>
  <si>
    <t>HP-6</t>
  </si>
  <si>
    <t>HP-14</t>
  </si>
  <si>
    <t>HP2A</t>
  </si>
  <si>
    <t>HP10B</t>
  </si>
  <si>
    <t>HP13A</t>
  </si>
  <si>
    <t>HP13C</t>
  </si>
  <si>
    <t>HP14A</t>
  </si>
  <si>
    <t>HP17</t>
  </si>
  <si>
    <t>HP22</t>
  </si>
  <si>
    <t>HP24B</t>
  </si>
  <si>
    <t>HP30A</t>
  </si>
  <si>
    <t>HP39A</t>
  </si>
  <si>
    <t>HP43A</t>
  </si>
  <si>
    <t>HP44A</t>
  </si>
  <si>
    <t>HP45B</t>
  </si>
  <si>
    <t>WC-9</t>
  </si>
  <si>
    <t>Harney Peak Granite pegmatite</t>
  </si>
  <si>
    <t>YG96</t>
  </si>
  <si>
    <t>Jiajika granite</t>
  </si>
  <si>
    <t>Whole-rock Jiajika granite</t>
  </si>
  <si>
    <t>YG97</t>
  </si>
  <si>
    <t>YG98</t>
  </si>
  <si>
    <t>YG100-1</t>
  </si>
  <si>
    <t>YG100-3</t>
  </si>
  <si>
    <t>YG104</t>
  </si>
  <si>
    <t>YG106</t>
  </si>
  <si>
    <t>YG107-2</t>
  </si>
  <si>
    <t>YG121-2</t>
  </si>
  <si>
    <t>YG122-11</t>
  </si>
  <si>
    <t>YG124-2</t>
  </si>
  <si>
    <t>JJK2017-1-1</t>
  </si>
  <si>
    <t>JJK2017-7</t>
  </si>
  <si>
    <t>JJK2017-8-1</t>
  </si>
  <si>
    <t>JJK2017-9</t>
  </si>
  <si>
    <t>J6</t>
  </si>
  <si>
    <t>J7</t>
  </si>
  <si>
    <t>J8</t>
  </si>
  <si>
    <t>J9</t>
  </si>
  <si>
    <t>J10</t>
  </si>
  <si>
    <t>J11</t>
  </si>
  <si>
    <t>J12</t>
  </si>
  <si>
    <t>J13</t>
  </si>
  <si>
    <t>J14</t>
  </si>
  <si>
    <t>Li-rich pegmatite</t>
  </si>
  <si>
    <t>Whole-rock Jiajika pegmatite</t>
  </si>
  <si>
    <t>YG94-2</t>
  </si>
  <si>
    <t>YG122-9</t>
  </si>
  <si>
    <t>JJK2017-6-1</t>
  </si>
  <si>
    <t>JJK2017-6-2</t>
  </si>
  <si>
    <t>JJK2017-12-2</t>
  </si>
  <si>
    <t>JJK2017-13-2</t>
  </si>
  <si>
    <t>JJK2017-13-3</t>
  </si>
  <si>
    <t>ZK1101-2.3</t>
  </si>
  <si>
    <t>ZK1101-5.6</t>
  </si>
  <si>
    <t>ZK1101-17.2</t>
  </si>
  <si>
    <t>ZK1101-21.3</t>
  </si>
  <si>
    <t>ZK1101-22.9</t>
  </si>
  <si>
    <t>ZK1101-35.6</t>
  </si>
  <si>
    <t>ZK1101-41.74</t>
  </si>
  <si>
    <t>ZK1101-70.95</t>
  </si>
  <si>
    <t>ZK1101-75.75</t>
  </si>
  <si>
    <t>ZK1101-77.3</t>
  </si>
  <si>
    <t>YG99-2</t>
  </si>
  <si>
    <t>Li-poor pegmatite</t>
  </si>
  <si>
    <t>YG102-1</t>
  </si>
  <si>
    <t>YG103-1</t>
  </si>
  <si>
    <t>YG117-3</t>
  </si>
  <si>
    <t>YG120-2</t>
  </si>
  <si>
    <t>YG122-5</t>
  </si>
  <si>
    <t>YG122-8</t>
  </si>
  <si>
    <t>JJK2017-1-2</t>
  </si>
  <si>
    <t>JJK2017-1-3</t>
  </si>
  <si>
    <t>JJK2017-2-2</t>
  </si>
  <si>
    <t>JJK2017-4-2</t>
  </si>
  <si>
    <t>JJK2017-8-3</t>
  </si>
  <si>
    <t>JJK2017-10-1</t>
  </si>
  <si>
    <t>4K1101-7.7</t>
  </si>
  <si>
    <t>19UAE02A-L</t>
  </si>
  <si>
    <t xml:space="preserve">Samail MHG </t>
  </si>
  <si>
    <t>Samail muscovite</t>
  </si>
  <si>
    <t>19UAE08B-L</t>
  </si>
  <si>
    <t>19UAE08C-L</t>
  </si>
  <si>
    <t>MS500-L</t>
  </si>
  <si>
    <t>HD-L</t>
  </si>
  <si>
    <t>Chan et al. (2007)</t>
  </si>
  <si>
    <t>CD6-22</t>
  </si>
  <si>
    <t>Global ferromanganese deposits</t>
  </si>
  <si>
    <t>ferromanganese crusts acetic acid leachate d7Li</t>
  </si>
  <si>
    <t>H1830</t>
  </si>
  <si>
    <t>12D-1-1</t>
  </si>
  <si>
    <t>13D-27H</t>
  </si>
  <si>
    <t>145D-D</t>
  </si>
  <si>
    <t>539 2-1A7</t>
  </si>
  <si>
    <t>2383-H</t>
  </si>
  <si>
    <t>109D-A2</t>
  </si>
  <si>
    <t>113D-C3</t>
  </si>
  <si>
    <t>D15-16</t>
  </si>
  <si>
    <t>D10-7C</t>
  </si>
  <si>
    <t>D-6</t>
  </si>
  <si>
    <t>ND6-3</t>
  </si>
  <si>
    <t>D9-1A</t>
  </si>
  <si>
    <t>D34-39B</t>
  </si>
  <si>
    <t>1D-1</t>
  </si>
  <si>
    <t>D1-18A</t>
  </si>
  <si>
    <t>D17-1</t>
  </si>
  <si>
    <t>D20-1</t>
  </si>
  <si>
    <t>D11-9</t>
  </si>
  <si>
    <t>1244-1B</t>
  </si>
  <si>
    <t>ferromanganese crusts HCl leachate
d7Li</t>
  </si>
  <si>
    <t>539 2-1A7(2)</t>
  </si>
  <si>
    <t>Samples</t>
  </si>
  <si>
    <t>Lat</t>
  </si>
  <si>
    <t>Long</t>
  </si>
  <si>
    <t>Sr-Nd-Pb-Hf WR Isotopes from</t>
  </si>
  <si>
    <t>Zircon Hf Isotopes from</t>
  </si>
  <si>
    <t>Zircon O isotopes from</t>
  </si>
  <si>
    <t>Quartz O isotopes from</t>
  </si>
  <si>
    <t>WR O isotopes from</t>
  </si>
  <si>
    <t>WR and TE data from</t>
  </si>
  <si>
    <t>2SE</t>
  </si>
  <si>
    <t>207Pb/204Pb</t>
  </si>
  <si>
    <t>208Pb/204Pb</t>
  </si>
  <si>
    <t>Rb/Sr ratio from WR</t>
  </si>
  <si>
    <t>87Rb/86Sr wt iso</t>
  </si>
  <si>
    <t>εSr (age)</t>
  </si>
  <si>
    <t>143Nd/144Nd</t>
  </si>
  <si>
    <t>Sm/Nd ratio from WR</t>
  </si>
  <si>
    <t>147Sm/143Nd wt iso</t>
  </si>
  <si>
    <t>εNd (age)</t>
  </si>
  <si>
    <t>WR_176Hf/177Hf</t>
  </si>
  <si>
    <t>Lu/Hf ratio from WR</t>
  </si>
  <si>
    <t>176Lu/177Hf wt iso</t>
  </si>
  <si>
    <t>WR_εHf (age)</t>
  </si>
  <si>
    <t>WR_eHf(0)</t>
  </si>
  <si>
    <t>Zircon_176Hf/177Hf</t>
  </si>
  <si>
    <t>Zircon_176Lu/177Hf</t>
  </si>
  <si>
    <t>Zircon_εHf (age)</t>
  </si>
  <si>
    <t>Zircon_eHf(0)</t>
  </si>
  <si>
    <t>SiO2</t>
  </si>
  <si>
    <t>TiO2</t>
  </si>
  <si>
    <t>Al2O3</t>
  </si>
  <si>
    <t>Fe2O3(T)</t>
  </si>
  <si>
    <t>FeO</t>
  </si>
  <si>
    <t>FeOt</t>
  </si>
  <si>
    <t>MnO</t>
  </si>
  <si>
    <t>MgO</t>
  </si>
  <si>
    <t>CaO</t>
  </si>
  <si>
    <t>Na2O</t>
  </si>
  <si>
    <t>K2O</t>
  </si>
  <si>
    <t>P2O5</t>
  </si>
  <si>
    <t>Total</t>
  </si>
  <si>
    <t>LOI</t>
  </si>
  <si>
    <t>ASI</t>
  </si>
  <si>
    <t>Rb/Y</t>
  </si>
  <si>
    <t>Oxygen</t>
  </si>
  <si>
    <t>13-17</t>
  </si>
  <si>
    <t>Rollinson (2015)</t>
  </si>
  <si>
    <t>Mantle-hosted granitoid Oman</t>
  </si>
  <si>
    <t>bd</t>
  </si>
  <si>
    <t>new data</t>
  </si>
  <si>
    <t>x</t>
  </si>
  <si>
    <t>13-22-1</t>
  </si>
  <si>
    <t>13-22-2</t>
  </si>
  <si>
    <t>13-23</t>
  </si>
  <si>
    <t>Spencer et al. (2017)</t>
  </si>
  <si>
    <t>13-36</t>
  </si>
  <si>
    <t>14-03</t>
  </si>
  <si>
    <t>Mantle-hosted granitoid UAE</t>
  </si>
  <si>
    <t>14-09-1</t>
  </si>
  <si>
    <t>14-09-2</t>
  </si>
  <si>
    <t>14-09-3</t>
  </si>
  <si>
    <t xml:space="preserve"> </t>
  </si>
  <si>
    <t>14-09-4</t>
  </si>
  <si>
    <t>14-09-5</t>
  </si>
  <si>
    <t>14-09-6</t>
  </si>
  <si>
    <t>14-09-7</t>
  </si>
  <si>
    <t>14-09-8</t>
  </si>
  <si>
    <t>14-09-9</t>
  </si>
  <si>
    <t>14-09-10</t>
  </si>
  <si>
    <t>14-09-11</t>
  </si>
  <si>
    <t>14-09-12</t>
  </si>
  <si>
    <t>14-09-13</t>
  </si>
  <si>
    <t>14-09-14</t>
  </si>
  <si>
    <t>14-09-15</t>
  </si>
  <si>
    <t>14-13</t>
  </si>
  <si>
    <t>14-19-1</t>
  </si>
  <si>
    <t>14-19-2</t>
  </si>
  <si>
    <t>14-19-3</t>
  </si>
  <si>
    <t>14-19-4</t>
  </si>
  <si>
    <t>14-19-5</t>
  </si>
  <si>
    <t>14-19-6</t>
  </si>
  <si>
    <t>14-19-7</t>
  </si>
  <si>
    <t>14-19-8</t>
  </si>
  <si>
    <t>14-19-9</t>
  </si>
  <si>
    <t>14-25-1</t>
  </si>
  <si>
    <t>14-25-2</t>
  </si>
  <si>
    <t>14-25-3</t>
  </si>
  <si>
    <t>14-25-4</t>
  </si>
  <si>
    <t>14-25-5</t>
  </si>
  <si>
    <t>14-25-6</t>
  </si>
  <si>
    <t>14-25-7</t>
  </si>
  <si>
    <t>14-25-8</t>
  </si>
  <si>
    <t>14-25-9</t>
  </si>
  <si>
    <t>14-25-10</t>
  </si>
  <si>
    <t>14-25-11</t>
  </si>
  <si>
    <t>14-25-12</t>
  </si>
  <si>
    <t>14-25-13</t>
  </si>
  <si>
    <t>14-25-14</t>
  </si>
  <si>
    <t>14-25-15</t>
  </si>
  <si>
    <t>14-29-1</t>
  </si>
  <si>
    <t>14-29-2</t>
  </si>
  <si>
    <t>MS-500</t>
  </si>
  <si>
    <t>Angelo et al. (2023)</t>
  </si>
  <si>
    <t>UAE84</t>
  </si>
  <si>
    <t>UAE413-1</t>
  </si>
  <si>
    <t>UAE413-2</t>
  </si>
  <si>
    <t>UAE413-3</t>
  </si>
  <si>
    <t>UAE413-4</t>
  </si>
  <si>
    <t>UAE413-5</t>
  </si>
  <si>
    <t>UAE413-6</t>
  </si>
  <si>
    <t>13-14</t>
  </si>
  <si>
    <t>13-14-1</t>
  </si>
  <si>
    <t>13-14-2</t>
  </si>
  <si>
    <t>13-19-1</t>
  </si>
  <si>
    <t>13-19-2</t>
  </si>
  <si>
    <t>13-19-3</t>
  </si>
  <si>
    <t>13-19-4</t>
  </si>
  <si>
    <t>13-24-1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</si>
  <si>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</si>
  <si>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13-24-2</t>
  </si>
  <si>
    <t>13-24-3</t>
  </si>
  <si>
    <t>13-24-4</t>
  </si>
  <si>
    <t>13-24-5</t>
  </si>
  <si>
    <t>13-24-6</t>
  </si>
  <si>
    <t>13-24-7</t>
  </si>
  <si>
    <t>14-04-1</t>
  </si>
  <si>
    <t>14-04-2</t>
  </si>
  <si>
    <t>14-04-3</t>
  </si>
  <si>
    <t>14-04-4</t>
  </si>
  <si>
    <t>UAE388-1</t>
  </si>
  <si>
    <t>UAE410-1</t>
  </si>
  <si>
    <t>UAE410-2</t>
  </si>
  <si>
    <t>OM11-HA-1C</t>
  </si>
  <si>
    <t>Haase et al. (2015)</t>
  </si>
  <si>
    <t>OM11-HA-2B</t>
  </si>
  <si>
    <t>OM11-HA-3A</t>
  </si>
  <si>
    <t>OM11-HA-3C</t>
  </si>
  <si>
    <t>OM11-HA-5D</t>
  </si>
  <si>
    <t>OM11-HA-5G</t>
  </si>
  <si>
    <t>OM11-HA-5M</t>
  </si>
  <si>
    <t>OM11-HA-5N</t>
  </si>
  <si>
    <t>OM79</t>
  </si>
  <si>
    <t>Cox et al. (1999)</t>
  </si>
  <si>
    <t>OM85</t>
  </si>
  <si>
    <t>JC25</t>
  </si>
  <si>
    <t>OM77</t>
  </si>
  <si>
    <t>JC31</t>
  </si>
  <si>
    <t>JC112</t>
  </si>
  <si>
    <t>OM91</t>
  </si>
  <si>
    <t>OM628</t>
  </si>
  <si>
    <t>OM124</t>
  </si>
  <si>
    <t>OM119</t>
  </si>
  <si>
    <t>OM118</t>
  </si>
  <si>
    <t>OM99</t>
  </si>
  <si>
    <t>9201M01</t>
  </si>
  <si>
    <t>Rioux et al. (2013)</t>
  </si>
  <si>
    <t>92FZ401A</t>
  </si>
  <si>
    <t>Rioux et al. (2021)</t>
  </si>
  <si>
    <t>92FZ401C</t>
  </si>
  <si>
    <t>98F15</t>
  </si>
  <si>
    <t>98F16</t>
  </si>
  <si>
    <t>97RU7</t>
  </si>
  <si>
    <t>97RU8</t>
  </si>
  <si>
    <t>93FR601</t>
  </si>
  <si>
    <t>98T31A</t>
  </si>
  <si>
    <t>98T31B</t>
  </si>
  <si>
    <t>98T31C</t>
  </si>
  <si>
    <t>131204M02</t>
  </si>
  <si>
    <t>13211M02</t>
  </si>
  <si>
    <t>13215M08</t>
  </si>
  <si>
    <t>13217M01</t>
  </si>
  <si>
    <t>13221M05</t>
  </si>
  <si>
    <t>MS13-1</t>
  </si>
  <si>
    <t>MS13-5</t>
  </si>
  <si>
    <t>Kim et al. (2020)</t>
  </si>
  <si>
    <t>&lt; 0.1</t>
  </si>
  <si>
    <t>&lt; 5</t>
  </si>
  <si>
    <t>UAE-55-A1-1</t>
  </si>
  <si>
    <t>UAE-55-A1-2</t>
  </si>
  <si>
    <t>UAE-55-A1-3</t>
  </si>
  <si>
    <t>UAE-55-A1-4</t>
  </si>
  <si>
    <t>UAE-55-A1-5</t>
  </si>
  <si>
    <t>UAE-55-A1-6</t>
  </si>
  <si>
    <t>UAE-55-A1-7</t>
  </si>
  <si>
    <t>UAE-55-A1-8</t>
  </si>
  <si>
    <t>UAE-55-A1-9</t>
  </si>
  <si>
    <t>UAE-55-A1-10</t>
  </si>
  <si>
    <t>UAE-55-A1-11</t>
  </si>
  <si>
    <t>UAE-55-A1-12</t>
  </si>
  <si>
    <t>UAE-55-A1-13</t>
  </si>
  <si>
    <t>UAE-55-A1-14</t>
  </si>
  <si>
    <t>UAE-55-A1-15</t>
  </si>
  <si>
    <t>UAE-55-A1-16</t>
  </si>
  <si>
    <t>UAE-55-A1-17</t>
  </si>
  <si>
    <t>UAE-55-A1-18</t>
  </si>
  <si>
    <t>UAE-55-A1-19</t>
  </si>
  <si>
    <t>UAE-55-A1-20</t>
  </si>
  <si>
    <t>UAE-55-A1-21</t>
  </si>
  <si>
    <t>UAE-55-A1-22</t>
  </si>
  <si>
    <t>UAE-55-A1-23</t>
  </si>
  <si>
    <t>UAE-55-A1-24</t>
  </si>
  <si>
    <t>UAE-55-A1-25</t>
  </si>
  <si>
    <t>UAE-55-A2</t>
  </si>
  <si>
    <t>UAE-55-A2-1</t>
  </si>
  <si>
    <t>UAE-55-A2-2</t>
  </si>
  <si>
    <t>UAE-55-A2-3</t>
  </si>
  <si>
    <t>UAE-55-A2-4</t>
  </si>
  <si>
    <t>UAE-55-A2-5</t>
  </si>
  <si>
    <t>UAE-55-A2-6</t>
  </si>
  <si>
    <t>UAE-55-A2-7</t>
  </si>
  <si>
    <t>UAE-55-A2-8</t>
  </si>
  <si>
    <t>UAE-55-A2-9</t>
  </si>
  <si>
    <t>UAE-55-A2-10</t>
  </si>
  <si>
    <t>UAE-55-A2-11</t>
  </si>
  <si>
    <t>UAE-55-A2-12</t>
  </si>
  <si>
    <t>UAE-55-A2-13</t>
  </si>
  <si>
    <t>UAE-55-A2-14</t>
  </si>
  <si>
    <t>UAE-55-A2-15</t>
  </si>
  <si>
    <t>UAE-55-A2-16</t>
  </si>
  <si>
    <t>UAE-55-A2-17</t>
  </si>
  <si>
    <t>UAE-55-A2-18</t>
  </si>
  <si>
    <t>UAE-55-A2-19</t>
  </si>
  <si>
    <t>UAE-55-A2-20</t>
  </si>
  <si>
    <t>13-15</t>
  </si>
  <si>
    <t>UAE15</t>
  </si>
  <si>
    <t>Alb_OM11-HA-1A</t>
  </si>
  <si>
    <t>Alberts (2016)</t>
  </si>
  <si>
    <t>Alb_OM11-HA-2B</t>
  </si>
  <si>
    <t>Alb_OM11-HA-3A</t>
  </si>
  <si>
    <t>Alb_OM11-HA-5A</t>
  </si>
  <si>
    <t>Alb_OM11-HA-5E</t>
  </si>
  <si>
    <t xml:space="preserve">Table SM2a. Compilation of coupled O and Hf isotopes in detrital and igneous rocks used in this study. References included. </t>
  </si>
  <si>
    <t>TableSM2b. Compilation of oxygen isotopes for Fe-Mn sediments. Marine Fe-Mn precipitates, hydrothermal marine, and hydrothermal-hydrogenetic marine from Knaack et al. (2023) and hydrogenetic marine from Sutherland et al. (2020).</t>
  </si>
  <si>
    <t>Legend - types</t>
  </si>
  <si>
    <t xml:space="preserve">Table SM3.2i. Compilation of δ7Li isotopes used in this study. </t>
  </si>
  <si>
    <t>Table SM2a. Compilation of coupled O and Hf isotopes in detrital and igneous rocks used in this study. References included.</t>
  </si>
  <si>
    <t>Table SM2b. Compilation of oxygen isotopes for Fe-Mn sediments. Marine Fe-Mn precipitates, hydrothermal marine, and hydrothermal-hydrogenetic marine from Knaack et al. (2023) and hydrogenetic marine from Sutherland et al. (2020).</t>
  </si>
  <si>
    <r>
      <t>Table SM2c.</t>
    </r>
    <r>
      <rPr>
        <sz val="12"/>
        <color rgb="FF000000"/>
        <rFont val="Times New Roman"/>
        <family val="1"/>
      </rPr>
      <t xml:space="preserve"> </t>
    </r>
    <r>
      <rPr>
        <sz val="11"/>
        <color rgb="FF000000"/>
        <rFont val="Times New Roman"/>
        <family val="1"/>
      </rPr>
      <t>Compilation of major, minor and trace element compositions from Fe-Mn sediments. Knaack et al. (2023) and references therein.</t>
    </r>
  </si>
  <si>
    <t>Table SM2e. Nd and Hf isotopes compilation from Pang et al. 2020 for Fe-Mn and marine sediments.</t>
  </si>
  <si>
    <t>Table SM2f. Sr and Pb isotope ratios compilation done by Li et al. (2023) and references therein.</t>
  </si>
  <si>
    <r>
      <t xml:space="preserve">Table SM2g. Compilation of </t>
    </r>
    <r>
      <rPr>
        <sz val="11"/>
        <color rgb="FF000000"/>
        <rFont val="Helvetica"/>
        <family val="2"/>
      </rPr>
      <t>δ</t>
    </r>
    <r>
      <rPr>
        <sz val="11"/>
        <color rgb="FF000000"/>
        <rFont val="Times New Roman"/>
        <family val="1"/>
      </rPr>
      <t>7Li values for this study, including marine sediments and Fe-Mn sediments.</t>
    </r>
  </si>
  <si>
    <t>Notes:</t>
  </si>
  <si>
    <t>TDMNd (Ma)</t>
  </si>
  <si>
    <t>Zircon_TDMHf (Ma)</t>
  </si>
  <si>
    <t>d18Ozravg (‰)</t>
  </si>
  <si>
    <t>d18Oqtz (‰)</t>
  </si>
  <si>
    <t>d18OWR (‰)</t>
  </si>
  <si>
    <t>1. Major elements are in wt.%</t>
  </si>
  <si>
    <t>2. Trace elements are in ppm</t>
  </si>
  <si>
    <t xml:space="preserve">3. εHf (age) and two stage model TDM values are calculated using 96 Ma age (Haase et al., 2015; Rioux et al., 2013; Warren et al., 2005), 176Hf/177Hf_CHUR=0.282772 (Blichert-Toft and Albarade, 1997), 176Lu/177Hf_CHUR = 0.0332; 176Hf/177Hf_DM = 0.28325 (Griffin et al., 2000), 176Lu/177Hf_DM = 0.0384 (Blichert-Toft and Albarède, 1997; Griffin et al., 2000) and decay constant (Lu) = 1.865x10-11 year^(-1) (Scherer et al., 2001). </t>
  </si>
  <si>
    <t xml:space="preserve">6. bd = below detection limit. </t>
  </si>
  <si>
    <t>4. εNd (age) and two stage model TDM values are calculated using 96 Ma (Haase et al., 2015; Rioux et al., 2013; Warren et al., 2005) using present day bulk Earth value of 143Nd/144Nd = 0.512638  (Goldstein et al., 1984) and 147Sm/144Nd = 0.1967 (Jacobson &amp; Wasserburg 1980) and 147Sm decay constant of 6.54 x 10^(-12) yr^(-1) (Lugmair &amp; Marti 1978). 143Nd/144Nd_DM = 0.513114 (Michard et al., 1985), 147Sm/144Nd_DM = 0.222 (Michard et al., 1985), 147Sm/144Sm_crustal = 0.12 (Liew and Hofmann, 1988)</t>
  </si>
  <si>
    <t>5. εSr (age) values calculated using 96 Ma (Haase et al., 2015; Rioux et al., 2013; Warren et al., 2005) using present day bulk Earth value of 87Sr/86Sr = 0.7045 (De Paolo and Wasseburg, 1977), 87Rb/86Sr = 0.0839 (De Paolo and Wasseburg, 1977), and decay constant of 1.42x10^(-11) year^(-1) (Nebel et al., 2011).</t>
  </si>
  <si>
    <t>WR_TDMHf (Ma)</t>
  </si>
  <si>
    <t>7. Ratios followed by 'wt_iso' refers to ratios obtained using compositons determined by elemental whole-rock analyses.</t>
  </si>
  <si>
    <t>Table SM2_d. Zircon trace element compilation for calculating Molar REE+Y, log(Ce/U), log(Th/U) and U/Ce of Himalayan S-type granitoids, Fe-Mn sediments, Iceland MOR, Samail mantle-hosted granitoids, Samail crust-hosted granitoids and metapelite. Part of compilation was done by Roberts et al. (2024). Compilation also includes data obtained for this study.</t>
  </si>
  <si>
    <t>Table SM2d. Zircon trace element compilation for calculating Molar REE+Y, log(Ce/U), log(Th/U) and U/Ce of Himalayan S-type granitoids, Fe-Mn sediments, Iceland MOR, Samail mantle-hosted granitoids, Samail crust-hosted granitoids and metapelite. Part of compilation was done by Roberts et al. (2024). Compilation also includes data obtained for this study.</t>
  </si>
  <si>
    <t>Type_reference</t>
  </si>
  <si>
    <t>Table SM2c. Compilation of major, minor and trace element compositons from Fe-Mn sediments. Knaack et al. (2023) and references therein. Major and minor elements in wt.%. Trace elements reported in ppm.</t>
  </si>
  <si>
    <t>δ18O (‰)</t>
  </si>
  <si>
    <t>TDM (Ma)</t>
  </si>
  <si>
    <t>Supplementary Material C - List of Supplementary Tables in this Excel file. Data compiled from the literature (except from Table SM2h, which contains new and compiled data).</t>
  </si>
  <si>
    <t>εNd</t>
  </si>
  <si>
    <t>εHf</t>
  </si>
  <si>
    <t>TableSM2h. Compilation (new and literature) of isotopic and elemental composition of Samail MHG used in this study.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</si>
</sst>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0.000"/>
    <numFmt numFmtId="165" formatCode="0.0000"/>
    <numFmt numFmtId="166" formatCode="0.000000"/>
    <numFmt numFmtId="167" formatCode="0.0"/>
    <numFmt numFmtId="168" formatCode="0.0000000"/>
  </numFmts>
  <fonts count="28" x14ac:knownFonts="1">
    <font>
      <sz val="12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u/>
      <sz val="12"/>
      <color theme="10"/>
      <name val="Aptos Narrow"/>
      <family val="2"/>
      <scheme val="minor"/>
    </font>
    <font>
      <b/>
      <sz val="12"/>
      <color theme="1"/>
      <name val="Aptos Narrow"/>
      <family val="2"/>
      <scheme val="minor"/>
    </font>
    <font>
      <sz val="12"/>
      <color theme="1"/>
      <name val="Times New Roman"/>
      <family val="1"/>
    </font>
    <font>
      <b/>
      <sz val="11"/>
      <color theme="1"/>
      <name val="Times New Roman"/>
      <family val="1"/>
    </font>
    <font>
      <sz val="11"/>
      <color theme="1"/>
      <name val="Times New Roman"/>
      <family val="1"/>
    </font>
    <font>
      <u/>
      <sz val="10"/>
      <color theme="10"/>
      <name val="Times New Roman"/>
      <family val="1"/>
    </font>
    <font>
      <sz val="12"/>
      <color theme="1"/>
      <name val="Helvetica"/>
      <family val="2"/>
    </font>
    <font>
      <sz val="11"/>
      <name val="Calibri"/>
      <family val="2"/>
    </font>
    <font>
      <sz val="11"/>
      <name val="Aptos Narrow"/>
      <family val="2"/>
      <scheme val="minor"/>
    </font>
    <font>
      <i/>
      <sz val="8"/>
      <color theme="1"/>
      <name val="Times New Roman"/>
      <family val="1"/>
    </font>
    <font>
      <sz val="8"/>
      <color theme="1"/>
      <name val="Times New Roman"/>
      <family val="1"/>
    </font>
    <font>
      <sz val="8"/>
      <color theme="1"/>
      <name val="Verdana"/>
      <family val="2"/>
    </font>
    <font>
      <sz val="10"/>
      <color theme="1"/>
      <name val="Times New Roman"/>
      <family val="1"/>
    </font>
    <font>
      <sz val="10"/>
      <name val="Arial"/>
      <family val="2"/>
    </font>
    <font>
      <sz val="12"/>
      <color theme="1"/>
      <name val="Arial"/>
      <family val="2"/>
    </font>
    <font>
      <b/>
      <sz val="12"/>
      <color theme="1"/>
      <name val="Aptos Narrow"/>
      <family val="2"/>
      <scheme val="minor"/>
    </font>
    <font>
      <sz val="12"/>
      <name val="Aptos Narrow"/>
      <family val="2"/>
      <scheme val="minor"/>
    </font>
    <font>
      <strike/>
      <sz val="12"/>
      <color theme="1"/>
      <name val="Aptos Narrow"/>
      <family val="2"/>
      <scheme val="minor"/>
    </font>
    <font>
      <sz val="12"/>
      <color rgb="FF000000"/>
      <name val="Aptos Narrow"/>
      <family val="2"/>
      <scheme val="minor"/>
    </font>
    <font>
      <sz val="11"/>
      <color rgb="FF000000"/>
      <name val="Times New Roman"/>
      <family val="1"/>
    </font>
    <font>
      <sz val="12"/>
      <color rgb="FF000000"/>
      <name val="Times New Roman"/>
      <family val="1"/>
    </font>
    <font>
      <sz val="11"/>
      <color rgb="FF000000"/>
      <name val="Helvetica"/>
      <family val="2"/>
    </font>
    <font>
      <b/>
      <sz val="14"/>
      <color rgb="FF000000"/>
      <name val="Times New Roman"/>
      <family val="1"/>
    </font>
    <font>
      <b/>
      <i/>
      <sz val="12"/>
      <color theme="1"/>
      <name val="Aptos Narrow"/>
      <family val="2"/>
      <scheme val="minor"/>
    </font>
    <font>
      <sz val="12"/>
      <color rgb="FF000000"/>
      <name val="Helvetica"/>
    </font>
  </fonts>
  <fills count="1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FFBAFF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F2F2F2"/>
        <bgColor rgb="FF000000"/>
      </patternFill>
    </fill>
  </fills>
  <borders count="20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18"/>
      </left>
      <right style="thin">
        <color indexed="18"/>
      </right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0" fontId="3" fillId="0" borderId="0" applyNumberFormat="0" applyFill="0" applyBorder="0" applyAlignment="0" applyProtection="0"/>
    <xf numFmtId="0" fontId="2" fillId="0" borderId="0"/>
  </cellStyleXfs>
  <cellXfs count="126">
    <xf numFmtId="0" fontId="0" fillId="0" borderId="0" xfId="0"/>
    <xf numFmtId="0" fontId="4" fillId="0" borderId="0" xfId="0" applyFont="1"/>
    <xf numFmtId="0" fontId="5" fillId="0" borderId="0" xfId="0" applyFont="1"/>
    <xf numFmtId="0" fontId="5" fillId="2" borderId="0" xfId="0" applyFont="1" applyFill="1"/>
    <xf numFmtId="0" fontId="6" fillId="2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left" vertical="center" wrapText="1"/>
    </xf>
    <xf numFmtId="0" fontId="6" fillId="2" borderId="0" xfId="0" applyFont="1" applyFill="1" applyAlignment="1">
      <alignment horizontal="right" vertical="center" wrapText="1"/>
    </xf>
    <xf numFmtId="0" fontId="6" fillId="2" borderId="0" xfId="0" applyFont="1" applyFill="1" applyAlignment="1">
      <alignment vertical="center" wrapText="1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/>
    </xf>
    <xf numFmtId="0" fontId="7" fillId="0" borderId="0" xfId="0" applyFont="1" applyAlignment="1">
      <alignment horizontal="right"/>
    </xf>
    <xf numFmtId="0" fontId="8" fillId="0" borderId="0" xfId="1" applyFont="1" applyBorder="1"/>
    <xf numFmtId="0" fontId="8" fillId="0" borderId="0" xfId="1" applyFont="1"/>
    <xf numFmtId="2" fontId="11" fillId="0" borderId="2" xfId="0" applyNumberFormat="1" applyFont="1" applyBorder="1" applyAlignment="1">
      <alignment horizontal="center" vertical="center"/>
    </xf>
    <xf numFmtId="2" fontId="10" fillId="0" borderId="0" xfId="0" applyNumberFormat="1" applyFont="1" applyAlignment="1">
      <alignment horizontal="center" vertical="center"/>
    </xf>
    <xf numFmtId="2" fontId="11" fillId="0" borderId="0" xfId="0" applyNumberFormat="1" applyFont="1" applyAlignment="1">
      <alignment horizontal="center" vertical="center"/>
    </xf>
    <xf numFmtId="0" fontId="9" fillId="0" borderId="1" xfId="0" applyFont="1" applyBorder="1"/>
    <xf numFmtId="0" fontId="9" fillId="0" borderId="3" xfId="0" applyFont="1" applyBorder="1"/>
    <xf numFmtId="0" fontId="4" fillId="0" borderId="5" xfId="0" applyFont="1" applyBorder="1"/>
    <xf numFmtId="0" fontId="0" fillId="0" borderId="1" xfId="0" applyBorder="1"/>
    <xf numFmtId="2" fontId="10" fillId="0" borderId="2" xfId="0" applyNumberFormat="1" applyFont="1" applyBorder="1" applyAlignment="1">
      <alignment horizontal="center" vertical="center"/>
    </xf>
    <xf numFmtId="0" fontId="0" fillId="0" borderId="3" xfId="0" applyBorder="1"/>
    <xf numFmtId="2" fontId="11" fillId="0" borderId="4" xfId="0" applyNumberFormat="1" applyFont="1" applyBorder="1" applyAlignment="1">
      <alignment horizontal="center" vertical="center"/>
    </xf>
    <xf numFmtId="2" fontId="10" fillId="0" borderId="4" xfId="0" applyNumberFormat="1" applyFont="1" applyBorder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49" fontId="1" fillId="0" borderId="0" xfId="2" applyNumberFormat="1" applyFont="1" applyAlignment="1">
      <alignment horizontal="left"/>
    </xf>
    <xf numFmtId="0" fontId="1" fillId="0" borderId="0" xfId="2" applyFont="1" applyAlignment="1">
      <alignment horizontal="center"/>
    </xf>
    <xf numFmtId="49" fontId="2" fillId="0" borderId="0" xfId="2" applyNumberFormat="1" applyAlignment="1">
      <alignment horizontal="left"/>
    </xf>
    <xf numFmtId="0" fontId="2" fillId="0" borderId="0" xfId="2" applyAlignment="1">
      <alignment horizontal="left"/>
    </xf>
    <xf numFmtId="0" fontId="2" fillId="0" borderId="0" xfId="2" applyAlignment="1">
      <alignment horizontal="center"/>
    </xf>
    <xf numFmtId="2" fontId="2" fillId="0" borderId="0" xfId="2" applyNumberFormat="1" applyAlignment="1">
      <alignment horizontal="center"/>
    </xf>
    <xf numFmtId="49" fontId="2" fillId="0" borderId="0" xfId="2" applyNumberFormat="1" applyAlignment="1">
      <alignment horizontal="center"/>
    </xf>
    <xf numFmtId="164" fontId="2" fillId="0" borderId="0" xfId="2" applyNumberFormat="1" applyAlignment="1">
      <alignment horizontal="center" vertical="center"/>
    </xf>
    <xf numFmtId="164" fontId="2" fillId="0" borderId="0" xfId="2" applyNumberFormat="1" applyAlignment="1">
      <alignment horizontal="center"/>
    </xf>
    <xf numFmtId="49" fontId="2" fillId="0" borderId="0" xfId="2" applyNumberFormat="1" applyAlignment="1">
      <alignment horizontal="left" vertical="center"/>
    </xf>
    <xf numFmtId="0" fontId="2" fillId="0" borderId="0" xfId="2" applyAlignment="1">
      <alignment horizontal="left" vertical="center"/>
    </xf>
    <xf numFmtId="0" fontId="2" fillId="0" borderId="0" xfId="2"/>
    <xf numFmtId="0" fontId="0" fillId="3" borderId="0" xfId="0" applyFill="1"/>
    <xf numFmtId="0" fontId="12" fillId="0" borderId="0" xfId="0" applyFont="1"/>
    <xf numFmtId="0" fontId="13" fillId="0" borderId="0" xfId="0" applyFont="1"/>
    <xf numFmtId="0" fontId="14" fillId="0" borderId="0" xfId="0" applyFont="1"/>
    <xf numFmtId="0" fontId="15" fillId="0" borderId="0" xfId="0" applyFont="1"/>
    <xf numFmtId="164" fontId="0" fillId="0" borderId="0" xfId="0" applyNumberFormat="1"/>
    <xf numFmtId="0" fontId="16" fillId="0" borderId="0" xfId="0" applyFont="1"/>
    <xf numFmtId="0" fontId="0" fillId="0" borderId="7" xfId="0" applyBorder="1"/>
    <xf numFmtId="0" fontId="4" fillId="0" borderId="0" xfId="0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2" fillId="0" borderId="0" xfId="0" applyFont="1"/>
    <xf numFmtId="0" fontId="17" fillId="0" borderId="0" xfId="0" applyFont="1" applyAlignment="1">
      <alignment horizontal="left" vertical="center"/>
    </xf>
    <xf numFmtId="0" fontId="18" fillId="4" borderId="9" xfId="0" applyFont="1" applyFill="1" applyBorder="1" applyAlignment="1">
      <alignment horizontal="center" vertical="center"/>
    </xf>
    <xf numFmtId="0" fontId="18" fillId="4" borderId="10" xfId="0" applyFont="1" applyFill="1" applyBorder="1" applyAlignment="1">
      <alignment horizontal="center" vertical="center"/>
    </xf>
    <xf numFmtId="0" fontId="18" fillId="3" borderId="10" xfId="0" applyFont="1" applyFill="1" applyBorder="1" applyAlignment="1">
      <alignment horizontal="center" vertical="center"/>
    </xf>
    <xf numFmtId="0" fontId="18" fillId="5" borderId="10" xfId="0" applyFont="1" applyFill="1" applyBorder="1" applyAlignment="1">
      <alignment horizontal="center" vertical="center"/>
    </xf>
    <xf numFmtId="0" fontId="18" fillId="6" borderId="10" xfId="0" applyFont="1" applyFill="1" applyBorder="1" applyAlignment="1">
      <alignment horizontal="center" vertical="center"/>
    </xf>
    <xf numFmtId="0" fontId="18" fillId="7" borderId="10" xfId="0" applyFont="1" applyFill="1" applyBorder="1" applyAlignment="1">
      <alignment horizontal="center" vertical="center"/>
    </xf>
    <xf numFmtId="0" fontId="18" fillId="8" borderId="10" xfId="0" applyFont="1" applyFill="1" applyBorder="1" applyAlignment="1">
      <alignment horizontal="center" vertical="center"/>
    </xf>
    <xf numFmtId="0" fontId="18" fillId="10" borderId="10" xfId="0" applyFont="1" applyFill="1" applyBorder="1" applyAlignment="1">
      <alignment horizontal="center" vertical="center"/>
    </xf>
    <xf numFmtId="0" fontId="18" fillId="0" borderId="10" xfId="0" applyFont="1" applyBorder="1" applyAlignment="1">
      <alignment horizontal="center" vertical="center"/>
    </xf>
    <xf numFmtId="0" fontId="18" fillId="11" borderId="11" xfId="0" applyFont="1" applyFill="1" applyBorder="1" applyAlignment="1">
      <alignment horizontal="center" vertical="center"/>
    </xf>
    <xf numFmtId="0" fontId="0" fillId="4" borderId="0" xfId="0" applyFill="1" applyAlignment="1">
      <alignment horizontal="center" vertical="center"/>
    </xf>
    <xf numFmtId="0" fontId="0" fillId="3" borderId="0" xfId="0" applyFill="1" applyAlignment="1">
      <alignment horizontal="center" vertical="center"/>
    </xf>
    <xf numFmtId="165" fontId="0" fillId="3" borderId="0" xfId="0" applyNumberFormat="1" applyFill="1" applyAlignment="1">
      <alignment horizontal="center" vertical="center"/>
    </xf>
    <xf numFmtId="0" fontId="0" fillId="5" borderId="0" xfId="0" applyFill="1" applyAlignment="1">
      <alignment horizontal="center" vertical="center"/>
    </xf>
    <xf numFmtId="166" fontId="0" fillId="5" borderId="0" xfId="0" applyNumberFormat="1" applyFill="1" applyAlignment="1">
      <alignment horizontal="center" vertical="center"/>
    </xf>
    <xf numFmtId="167" fontId="0" fillId="5" borderId="0" xfId="0" applyNumberFormat="1" applyFill="1" applyAlignment="1">
      <alignment horizontal="center" vertical="center"/>
    </xf>
    <xf numFmtId="166" fontId="0" fillId="6" borderId="0" xfId="0" applyNumberFormat="1" applyFill="1" applyAlignment="1">
      <alignment horizontal="center" vertical="center"/>
    </xf>
    <xf numFmtId="2" fontId="0" fillId="6" borderId="0" xfId="0" applyNumberFormat="1" applyFill="1" applyAlignment="1">
      <alignment horizontal="center" vertical="center"/>
    </xf>
    <xf numFmtId="167" fontId="0" fillId="6" borderId="0" xfId="0" applyNumberFormat="1" applyFill="1" applyAlignment="1">
      <alignment horizontal="center" vertical="center"/>
    </xf>
    <xf numFmtId="0" fontId="0" fillId="7" borderId="0" xfId="0" applyFill="1" applyAlignment="1">
      <alignment horizontal="center" vertical="center"/>
    </xf>
    <xf numFmtId="168" fontId="0" fillId="7" borderId="0" xfId="0" applyNumberFormat="1" applyFill="1" applyAlignment="1">
      <alignment horizontal="center" vertical="center"/>
    </xf>
    <xf numFmtId="2" fontId="0" fillId="7" borderId="0" xfId="0" applyNumberFormat="1" applyFill="1" applyAlignment="1">
      <alignment horizontal="center" vertical="center"/>
    </xf>
    <xf numFmtId="166" fontId="0" fillId="7" borderId="0" xfId="0" applyNumberFormat="1" applyFill="1" applyAlignment="1">
      <alignment horizontal="center" vertical="center"/>
    </xf>
    <xf numFmtId="168" fontId="0" fillId="8" borderId="0" xfId="0" applyNumberFormat="1" applyFill="1" applyAlignment="1">
      <alignment horizontal="center" vertical="center"/>
    </xf>
    <xf numFmtId="166" fontId="0" fillId="8" borderId="0" xfId="0" applyNumberFormat="1" applyFill="1" applyAlignment="1">
      <alignment horizontal="center" vertical="center"/>
    </xf>
    <xf numFmtId="2" fontId="0" fillId="8" borderId="0" xfId="0" applyNumberFormat="1" applyFill="1" applyAlignment="1">
      <alignment horizontal="center" vertical="center"/>
    </xf>
    <xf numFmtId="0" fontId="0" fillId="9" borderId="0" xfId="0" applyFill="1" applyAlignment="1">
      <alignment horizontal="center" vertical="center"/>
    </xf>
    <xf numFmtId="0" fontId="0" fillId="12" borderId="0" xfId="0" applyFill="1" applyAlignment="1">
      <alignment horizontal="center" vertical="center"/>
    </xf>
    <xf numFmtId="2" fontId="0" fillId="10" borderId="0" xfId="0" applyNumberFormat="1" applyFill="1" applyAlignment="1">
      <alignment horizontal="center" vertical="center"/>
    </xf>
    <xf numFmtId="0" fontId="0" fillId="10" borderId="0" xfId="0" applyFill="1" applyAlignment="1">
      <alignment horizontal="center" vertical="center"/>
    </xf>
    <xf numFmtId="0" fontId="0" fillId="10" borderId="0" xfId="0" applyFill="1"/>
    <xf numFmtId="0" fontId="0" fillId="12" borderId="0" xfId="0" applyFill="1"/>
    <xf numFmtId="0" fontId="18" fillId="11" borderId="8" xfId="0" applyFont="1" applyFill="1" applyBorder="1" applyAlignment="1">
      <alignment horizontal="center" vertical="center"/>
    </xf>
    <xf numFmtId="168" fontId="0" fillId="13" borderId="0" xfId="0" applyNumberFormat="1" applyFill="1" applyAlignment="1">
      <alignment horizontal="center" vertical="center"/>
    </xf>
    <xf numFmtId="166" fontId="0" fillId="13" borderId="0" xfId="0" applyNumberFormat="1" applyFill="1" applyAlignment="1">
      <alignment horizontal="center" vertical="center"/>
    </xf>
    <xf numFmtId="2" fontId="0" fillId="13" borderId="0" xfId="0" applyNumberFormat="1" applyFill="1" applyAlignment="1">
      <alignment horizontal="center" vertical="center"/>
    </xf>
    <xf numFmtId="0" fontId="0" fillId="5" borderId="0" xfId="0" applyFill="1"/>
    <xf numFmtId="0" fontId="0" fillId="4" borderId="8" xfId="0" applyFill="1" applyBorder="1" applyAlignment="1">
      <alignment horizontal="center" vertical="center"/>
    </xf>
    <xf numFmtId="167" fontId="20" fillId="5" borderId="0" xfId="0" applyNumberFormat="1" applyFont="1" applyFill="1" applyAlignment="1">
      <alignment horizontal="center" vertical="center"/>
    </xf>
    <xf numFmtId="0" fontId="18" fillId="11" borderId="8" xfId="0" quotePrefix="1" applyFont="1" applyFill="1" applyBorder="1" applyAlignment="1">
      <alignment horizontal="center" vertical="center"/>
    </xf>
    <xf numFmtId="1" fontId="0" fillId="10" borderId="0" xfId="0" applyNumberFormat="1" applyFill="1" applyAlignment="1">
      <alignment horizontal="center" vertical="center"/>
    </xf>
    <xf numFmtId="0" fontId="0" fillId="13" borderId="0" xfId="0" applyFill="1" applyAlignment="1">
      <alignment horizontal="center" vertical="center"/>
    </xf>
    <xf numFmtId="0" fontId="20" fillId="8" borderId="0" xfId="0" applyFont="1" applyFill="1" applyAlignment="1">
      <alignment horizontal="center" vertical="center"/>
    </xf>
    <xf numFmtId="0" fontId="0" fillId="8" borderId="0" xfId="0" applyFill="1" applyAlignment="1">
      <alignment horizontal="center" vertical="center"/>
    </xf>
    <xf numFmtId="0" fontId="0" fillId="4" borderId="8" xfId="0" quotePrefix="1" applyFill="1" applyBorder="1" applyAlignment="1">
      <alignment horizontal="center" vertical="center"/>
    </xf>
    <xf numFmtId="0" fontId="0" fillId="8" borderId="0" xfId="0" applyFill="1"/>
    <xf numFmtId="0" fontId="20" fillId="5" borderId="0" xfId="0" applyFont="1" applyFill="1" applyAlignment="1">
      <alignment horizontal="center" vertical="center"/>
    </xf>
    <xf numFmtId="0" fontId="0" fillId="13" borderId="0" xfId="0" applyFill="1"/>
    <xf numFmtId="0" fontId="21" fillId="14" borderId="0" xfId="0" applyFont="1" applyFill="1" applyAlignment="1">
      <alignment horizontal="center" vertical="center"/>
    </xf>
    <xf numFmtId="0" fontId="0" fillId="0" borderId="8" xfId="0" applyBorder="1"/>
    <xf numFmtId="166" fontId="19" fillId="4" borderId="0" xfId="0" applyNumberFormat="1" applyFont="1" applyFill="1" applyAlignment="1">
      <alignment horizontal="center" vertical="center"/>
    </xf>
    <xf numFmtId="166" fontId="0" fillId="4" borderId="0" xfId="0" applyNumberFormat="1" applyFill="1" applyAlignment="1">
      <alignment horizontal="center" vertical="center"/>
    </xf>
    <xf numFmtId="166" fontId="0" fillId="4" borderId="0" xfId="0" quotePrefix="1" applyNumberFormat="1" applyFill="1" applyAlignment="1">
      <alignment horizontal="center" vertical="center"/>
    </xf>
    <xf numFmtId="0" fontId="22" fillId="0" borderId="0" xfId="0" applyFont="1"/>
    <xf numFmtId="0" fontId="25" fillId="0" borderId="0" xfId="0" applyFont="1"/>
    <xf numFmtId="0" fontId="4" fillId="6" borderId="10" xfId="0" applyFont="1" applyFill="1" applyBorder="1" applyAlignment="1">
      <alignment horizontal="center" vertical="center"/>
    </xf>
    <xf numFmtId="0" fontId="4" fillId="8" borderId="10" xfId="0" applyFont="1" applyFill="1" applyBorder="1" applyAlignment="1">
      <alignment horizontal="center" vertical="center"/>
    </xf>
    <xf numFmtId="0" fontId="4" fillId="9" borderId="10" xfId="0" applyFont="1" applyFill="1" applyBorder="1" applyAlignment="1">
      <alignment horizontal="center" vertical="center"/>
    </xf>
    <xf numFmtId="0" fontId="4" fillId="0" borderId="8" xfId="0" applyFont="1" applyBorder="1"/>
    <xf numFmtId="0" fontId="26" fillId="0" borderId="8" xfId="0" applyFont="1" applyBorder="1"/>
    <xf numFmtId="0" fontId="27" fillId="0" borderId="0" xfId="0" applyFont="1"/>
    <xf numFmtId="0" fontId="4" fillId="7" borderId="10" xfId="0" applyFont="1" applyFill="1" applyBorder="1" applyAlignment="1">
      <alignment horizontal="center" vertical="center"/>
    </xf>
    <xf numFmtId="0" fontId="0" fillId="0" borderId="12" xfId="0" applyBorder="1"/>
    <xf numFmtId="0" fontId="0" fillId="0" borderId="13" xfId="0" applyBorder="1" applyAlignment="1">
      <alignment horizontal="left" vertical="center"/>
    </xf>
    <xf numFmtId="0" fontId="0" fillId="0" borderId="13" xfId="0" applyBorder="1"/>
    <xf numFmtId="49" fontId="2" fillId="0" borderId="13" xfId="2" applyNumberFormat="1" applyBorder="1" applyAlignment="1">
      <alignment horizontal="left"/>
    </xf>
    <xf numFmtId="0" fontId="2" fillId="0" borderId="13" xfId="2" applyBorder="1" applyAlignment="1">
      <alignment horizontal="left"/>
    </xf>
    <xf numFmtId="0" fontId="2" fillId="0" borderId="13" xfId="2" applyBorder="1" applyAlignment="1">
      <alignment horizontal="center"/>
    </xf>
    <xf numFmtId="0" fontId="2" fillId="3" borderId="13" xfId="2" applyFill="1" applyBorder="1" applyAlignment="1">
      <alignment horizontal="center"/>
    </xf>
    <xf numFmtId="0" fontId="0" fillId="0" borderId="15" xfId="0" applyBorder="1"/>
    <xf numFmtId="0" fontId="0" fillId="0" borderId="14" xfId="0" applyBorder="1"/>
    <xf numFmtId="0" fontId="0" fillId="0" borderId="16" xfId="0" applyBorder="1"/>
    <xf numFmtId="0" fontId="0" fillId="0" borderId="17" xfId="0" applyBorder="1"/>
    <xf numFmtId="0" fontId="0" fillId="0" borderId="18" xfId="0" applyBorder="1"/>
    <xf numFmtId="0" fontId="0" fillId="0" borderId="19" xfId="0" applyBorder="1"/>
    <xf numFmtId="0" fontId="14" fillId="0" borderId="0" xfId="0" applyFont="1"/>
    <xf numFmtId="0" fontId="13" fillId="0" borderId="0" xfId="0" applyFont="1"/>
  </cellXfs>
  <cellStyles count="3">
    <cellStyle name="Hyperlink" xfId="1" builtinId="8"/>
    <cellStyle name="Normal" xfId="0" builtinId="0"/>
    <cellStyle name="Normal 2" xfId="2" xr:uid="{235517D8-318B-9648-AB57-AC5E8DF2F4A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1650998</xdr:colOff>
      <xdr:row>51</xdr:row>
      <xdr:rowOff>72573</xdr:rowOff>
    </xdr:from>
    <xdr:to>
      <xdr:col>7</xdr:col>
      <xdr:colOff>959756</xdr:colOff>
      <xdr:row>56</xdr:row>
      <xdr:rowOff>92530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39F5F103-F3C9-0A40-9D6B-72C15C40E6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53427" y="10341430"/>
          <a:ext cx="7436758" cy="1035957"/>
        </a:xfrm>
        <a:prstGeom prst="rect">
          <a:avLst/>
        </a:prstGeom>
      </xdr:spPr>
    </xdr:pic>
    <xdr:clientData/>
  </xdr:twoCellAnchor>
  <xdr:twoCellAnchor editAs="oneCell">
    <xdr:from>
      <xdr:col>2</xdr:col>
      <xdr:colOff>1650998</xdr:colOff>
      <xdr:row>40</xdr:row>
      <xdr:rowOff>136074</xdr:rowOff>
    </xdr:from>
    <xdr:to>
      <xdr:col>6</xdr:col>
      <xdr:colOff>217713</xdr:colOff>
      <xdr:row>51</xdr:row>
      <xdr:rowOff>3991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490BE66F-5C51-6640-8B88-6D8ED2E8EE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753427" y="8209645"/>
          <a:ext cx="5170715" cy="206320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s://doi.org/10.1016/j.gr.2020.05.013" TargetMode="External"/><Relationship Id="rId2" Type="http://schemas.openxmlformats.org/officeDocument/2006/relationships/hyperlink" Target="http://dx.doi.org/10.1016/j.epsl.2017.03.018" TargetMode="External"/><Relationship Id="rId1" Type="http://schemas.openxmlformats.org/officeDocument/2006/relationships/hyperlink" Target="http://dx.doi.org/10.1016/j.epsl.2017.03.018" TargetMode="External"/><Relationship Id="rId4" Type="http://schemas.openxmlformats.org/officeDocument/2006/relationships/hyperlink" Target="https://doi.org/10.1016/j.gr.2020.05.013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6476B9-4EFF-BF4F-BEB4-F238F38246BB}">
  <sheetPr codeName="Sheet1"/>
  <dimension ref="A1:A13"/>
  <sheetViews>
    <sheetView tabSelected="1" workbookViewId="0"/>
  </sheetViews>
  <sheetFormatPr baseColWidth="10" defaultRowHeight="16" x14ac:dyDescent="0.2"/>
  <sheetData>
    <row r="1" spans="1:1" ht="18" x14ac:dyDescent="0.2">
      <c r="A1" s="103" t="s">
        <v>3822</v>
      </c>
    </row>
    <row r="2" spans="1:1" x14ac:dyDescent="0.2">
      <c r="A2" s="102" t="s">
        <v>3796</v>
      </c>
    </row>
    <row r="3" spans="1:1" x14ac:dyDescent="0.2">
      <c r="A3" s="102" t="s">
        <v>3797</v>
      </c>
    </row>
    <row r="4" spans="1:1" x14ac:dyDescent="0.2">
      <c r="A4" s="102" t="s">
        <v>3798</v>
      </c>
    </row>
    <row r="5" spans="1:1" x14ac:dyDescent="0.2">
      <c r="A5" s="102" t="s">
        <v>3817</v>
      </c>
    </row>
    <row r="6" spans="1:1" x14ac:dyDescent="0.2">
      <c r="A6" s="102" t="s">
        <v>3799</v>
      </c>
    </row>
    <row r="7" spans="1:1" x14ac:dyDescent="0.2">
      <c r="A7" s="102" t="s">
        <v>3800</v>
      </c>
    </row>
    <row r="8" spans="1:1" x14ac:dyDescent="0.2">
      <c r="A8" s="102" t="s">
        <v>3801</v>
      </c>
    </row>
    <row r="9" spans="1:1" x14ac:dyDescent="0.2">
      <c r="A9" s="102" t="s">
        <v>3825</v>
      </c>
    </row>
    <row r="10" spans="1:1" x14ac:dyDescent="0.2">
      <c r="A10" s="102"/>
    </row>
    <row r="11" spans="1:1" x14ac:dyDescent="0.2">
      <c r="A11" s="102"/>
    </row>
    <row r="12" spans="1:1" x14ac:dyDescent="0.2">
      <c r="A12" s="102"/>
    </row>
    <row r="13" spans="1:1" x14ac:dyDescent="0.2">
      <c r="A13" s="102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13A5BE-E5D7-1E48-B2D3-69BC3A9CA37E}">
  <sheetPr codeName="Sheet2"/>
  <dimension ref="A1:AH1430"/>
  <sheetViews>
    <sheetView zoomScale="70" zoomScaleNormal="70" workbookViewId="0">
      <pane xSplit="1" ySplit="2" topLeftCell="B3" activePane="bottomRight" state="frozen"/>
      <selection pane="topRight" activeCell="B1" sqref="B1"/>
      <selection pane="bottomLeft" activeCell="A2" sqref="A2"/>
      <selection pane="bottomRight" activeCell="D10" sqref="D10"/>
    </sheetView>
  </sheetViews>
  <sheetFormatPr baseColWidth="10" defaultRowHeight="16" x14ac:dyDescent="0.2"/>
  <cols>
    <col min="2" max="2" width="11" bestFit="1" customWidth="1"/>
    <col min="3" max="4" width="24.83203125" customWidth="1"/>
    <col min="5" max="8" width="11" bestFit="1" customWidth="1"/>
    <col min="10" max="10" width="19.33203125" customWidth="1"/>
    <col min="11" max="11" width="17.1640625" customWidth="1"/>
    <col min="13" max="22" width="11" bestFit="1" customWidth="1"/>
    <col min="23" max="23" width="13.1640625" bestFit="1" customWidth="1"/>
    <col min="26" max="26" width="11" bestFit="1" customWidth="1"/>
    <col min="28" max="28" width="11" bestFit="1" customWidth="1"/>
    <col min="30" max="30" width="11" bestFit="1" customWidth="1"/>
  </cols>
  <sheetData>
    <row r="1" spans="1:34" x14ac:dyDescent="0.2">
      <c r="A1" s="1" t="s">
        <v>3792</v>
      </c>
    </row>
    <row r="2" spans="1:34" ht="30" x14ac:dyDescent="0.2">
      <c r="A2" s="2" t="s">
        <v>0</v>
      </c>
      <c r="B2" s="2" t="s">
        <v>1</v>
      </c>
      <c r="C2" s="2" t="s">
        <v>2</v>
      </c>
      <c r="D2" s="2"/>
      <c r="E2" s="2" t="s">
        <v>3</v>
      </c>
      <c r="F2" s="2" t="s">
        <v>4</v>
      </c>
      <c r="G2" s="2" t="s">
        <v>5</v>
      </c>
      <c r="H2" s="2" t="s">
        <v>6</v>
      </c>
      <c r="I2" s="2" t="s">
        <v>7</v>
      </c>
      <c r="J2" s="2" t="s">
        <v>8</v>
      </c>
      <c r="K2" s="2" t="s">
        <v>9</v>
      </c>
      <c r="L2" s="2" t="s">
        <v>10</v>
      </c>
      <c r="M2" s="2" t="s">
        <v>11</v>
      </c>
      <c r="N2" s="3" t="s">
        <v>3820</v>
      </c>
      <c r="O2" s="2" t="s">
        <v>13</v>
      </c>
      <c r="P2" s="2" t="s">
        <v>14</v>
      </c>
      <c r="Q2" s="2" t="s">
        <v>15</v>
      </c>
      <c r="R2" s="2" t="s">
        <v>16</v>
      </c>
      <c r="S2" s="3" t="s">
        <v>17</v>
      </c>
      <c r="T2" s="2" t="s">
        <v>16</v>
      </c>
      <c r="U2" s="2" t="s">
        <v>3821</v>
      </c>
      <c r="V2" s="2" t="s">
        <v>18</v>
      </c>
      <c r="W2" s="2" t="s">
        <v>19</v>
      </c>
      <c r="X2" s="2"/>
      <c r="Y2" s="2"/>
      <c r="Z2" s="4" t="s">
        <v>1202</v>
      </c>
      <c r="AA2" s="5" t="s">
        <v>1203</v>
      </c>
      <c r="AB2" s="4" t="s">
        <v>1204</v>
      </c>
      <c r="AC2" s="5" t="s">
        <v>1205</v>
      </c>
      <c r="AD2" s="6" t="s">
        <v>1206</v>
      </c>
      <c r="AE2" s="6" t="s">
        <v>1207</v>
      </c>
      <c r="AF2" s="5" t="s">
        <v>1208</v>
      </c>
      <c r="AG2" s="5" t="s">
        <v>1209</v>
      </c>
      <c r="AH2" s="7" t="s">
        <v>1210</v>
      </c>
    </row>
    <row r="3" spans="1:34" x14ac:dyDescent="0.2">
      <c r="A3" s="2" t="s">
        <v>20</v>
      </c>
      <c r="B3" s="2">
        <v>10</v>
      </c>
      <c r="C3" s="2" t="s">
        <v>21</v>
      </c>
      <c r="D3" s="2"/>
      <c r="E3" s="2">
        <v>-27.645705</v>
      </c>
      <c r="F3" s="2">
        <v>152.10222200000001</v>
      </c>
      <c r="G3" s="2">
        <v>15.432</v>
      </c>
      <c r="H3" s="2">
        <v>0.29577642944859273</v>
      </c>
      <c r="I3" s="2" t="s">
        <v>22</v>
      </c>
      <c r="J3" s="2" t="s">
        <v>23</v>
      </c>
      <c r="K3" s="2" t="s">
        <v>23</v>
      </c>
      <c r="L3" s="2" t="s">
        <v>24</v>
      </c>
      <c r="M3" s="2">
        <v>475</v>
      </c>
      <c r="N3" s="3">
        <v>6.9</v>
      </c>
      <c r="O3" s="2">
        <v>0.4</v>
      </c>
      <c r="P3" s="2">
        <v>6.7000000000000002E-4</v>
      </c>
      <c r="Q3" s="2">
        <v>0.28110800000000002</v>
      </c>
      <c r="R3" s="2">
        <v>2.9E-5</v>
      </c>
      <c r="S3" s="3">
        <v>-48.660481338873574</v>
      </c>
      <c r="T3" s="2">
        <v>0.28999999999999998</v>
      </c>
      <c r="U3" s="2">
        <v>3993.2569446597772</v>
      </c>
      <c r="V3" s="2">
        <v>1.1269710281767225</v>
      </c>
      <c r="W3" s="2">
        <v>-4.2261413556627092</v>
      </c>
      <c r="X3" s="2"/>
      <c r="Y3" s="2"/>
      <c r="Z3" s="8">
        <v>10</v>
      </c>
      <c r="AA3" s="9" t="s">
        <v>1211</v>
      </c>
      <c r="AB3" s="8">
        <v>2012</v>
      </c>
      <c r="AC3" s="9" t="s">
        <v>1212</v>
      </c>
      <c r="AD3" s="10">
        <v>335</v>
      </c>
      <c r="AE3" s="10" t="s">
        <v>1213</v>
      </c>
      <c r="AF3" s="9" t="s">
        <v>1214</v>
      </c>
      <c r="AG3" s="9" t="s">
        <v>1215</v>
      </c>
      <c r="AH3" s="11" t="s">
        <v>1215</v>
      </c>
    </row>
    <row r="4" spans="1:34" x14ac:dyDescent="0.2">
      <c r="A4" s="2" t="s">
        <v>20</v>
      </c>
      <c r="B4" s="2">
        <v>10</v>
      </c>
      <c r="C4" s="2" t="s">
        <v>25</v>
      </c>
      <c r="D4" s="2"/>
      <c r="E4" s="2">
        <v>-27.645705</v>
      </c>
      <c r="F4" s="2">
        <v>152.10222200000001</v>
      </c>
      <c r="G4" s="2">
        <v>15.432</v>
      </c>
      <c r="H4" s="2">
        <v>0.29577642944859273</v>
      </c>
      <c r="I4" s="2" t="s">
        <v>22</v>
      </c>
      <c r="J4" s="2" t="s">
        <v>23</v>
      </c>
      <c r="K4" s="2" t="s">
        <v>23</v>
      </c>
      <c r="L4" s="2" t="s">
        <v>24</v>
      </c>
      <c r="M4" s="2">
        <v>489</v>
      </c>
      <c r="N4" s="3">
        <v>6</v>
      </c>
      <c r="O4" s="2">
        <v>0.6</v>
      </c>
      <c r="P4" s="2">
        <v>3.4000000000000002E-4</v>
      </c>
      <c r="Q4" s="2">
        <v>0.28116799999999997</v>
      </c>
      <c r="R4" s="2">
        <v>2.8E-5</v>
      </c>
      <c r="S4" s="3">
        <v>-46.127413047398761</v>
      </c>
      <c r="T4" s="2">
        <v>0.27999999999999997</v>
      </c>
      <c r="U4" s="2">
        <v>3868.6688817468303</v>
      </c>
      <c r="V4" s="2">
        <v>2.9494911178897572</v>
      </c>
      <c r="W4" s="2">
        <v>-11.060591692086589</v>
      </c>
      <c r="X4" s="2"/>
      <c r="Y4" s="2"/>
      <c r="Z4" s="8">
        <v>20</v>
      </c>
      <c r="AA4" s="9" t="s">
        <v>1218</v>
      </c>
      <c r="AB4" s="8">
        <v>2006</v>
      </c>
      <c r="AC4" s="9" t="s">
        <v>1219</v>
      </c>
      <c r="AD4" s="10">
        <v>439</v>
      </c>
      <c r="AE4" s="10" t="s">
        <v>1220</v>
      </c>
      <c r="AF4" s="9" t="s">
        <v>1221</v>
      </c>
      <c r="AG4" s="9" t="s">
        <v>1222</v>
      </c>
      <c r="AH4" s="11" t="s">
        <v>1222</v>
      </c>
    </row>
    <row r="5" spans="1:34" x14ac:dyDescent="0.2">
      <c r="A5" s="2" t="s">
        <v>20</v>
      </c>
      <c r="B5" s="2">
        <v>10</v>
      </c>
      <c r="C5" s="2" t="s">
        <v>26</v>
      </c>
      <c r="D5" s="2"/>
      <c r="E5" s="2">
        <v>-27.645705</v>
      </c>
      <c r="F5" s="2">
        <v>152.10222200000001</v>
      </c>
      <c r="G5" s="2">
        <v>15.432</v>
      </c>
      <c r="H5" s="2">
        <v>0.29577642944859273</v>
      </c>
      <c r="I5" s="2" t="s">
        <v>22</v>
      </c>
      <c r="J5" s="2" t="s">
        <v>23</v>
      </c>
      <c r="K5" s="2" t="s">
        <v>23</v>
      </c>
      <c r="L5" s="2" t="s">
        <v>24</v>
      </c>
      <c r="M5" s="2">
        <v>522</v>
      </c>
      <c r="N5" s="3">
        <v>7.2</v>
      </c>
      <c r="O5" s="2">
        <v>0.7</v>
      </c>
      <c r="P5" s="2">
        <v>8.0000000000000007E-5</v>
      </c>
      <c r="Q5" s="2">
        <v>0.28132099999999999</v>
      </c>
      <c r="R5" s="2">
        <v>3.3000000000000003E-5</v>
      </c>
      <c r="S5" s="3">
        <v>-39.900987806077424</v>
      </c>
      <c r="T5" s="2">
        <v>0.33</v>
      </c>
      <c r="U5" s="2">
        <v>3560.1705406820515</v>
      </c>
      <c r="V5" s="2">
        <v>6.2943357757948686</v>
      </c>
      <c r="W5" s="2">
        <v>-23.603759159230759</v>
      </c>
      <c r="X5" s="2"/>
      <c r="Y5" s="2"/>
      <c r="Z5" s="8">
        <v>72</v>
      </c>
      <c r="AA5" s="9" t="s">
        <v>1224</v>
      </c>
      <c r="AB5" s="8">
        <v>2013</v>
      </c>
      <c r="AC5" s="9" t="s">
        <v>1216</v>
      </c>
      <c r="AD5" s="10">
        <v>23</v>
      </c>
      <c r="AE5" s="10" t="s">
        <v>1225</v>
      </c>
      <c r="AF5" s="9" t="s">
        <v>1226</v>
      </c>
      <c r="AG5" s="9" t="s">
        <v>1227</v>
      </c>
      <c r="AH5" s="11" t="s">
        <v>1227</v>
      </c>
    </row>
    <row r="6" spans="1:34" x14ac:dyDescent="0.2">
      <c r="A6" s="2" t="s">
        <v>20</v>
      </c>
      <c r="B6" s="2">
        <v>10</v>
      </c>
      <c r="C6" s="2" t="s">
        <v>27</v>
      </c>
      <c r="D6" s="2"/>
      <c r="E6" s="2">
        <v>-27.645705</v>
      </c>
      <c r="F6" s="2">
        <v>152.10222200000001</v>
      </c>
      <c r="G6" s="2">
        <v>15.432</v>
      </c>
      <c r="H6" s="2">
        <v>0.29577642944859273</v>
      </c>
      <c r="I6" s="2" t="s">
        <v>22</v>
      </c>
      <c r="J6" s="2" t="s">
        <v>23</v>
      </c>
      <c r="K6" s="2" t="s">
        <v>23</v>
      </c>
      <c r="L6" s="2" t="s">
        <v>24</v>
      </c>
      <c r="M6" s="2">
        <v>611</v>
      </c>
      <c r="N6" s="3">
        <v>6.8</v>
      </c>
      <c r="O6" s="2">
        <v>0.5</v>
      </c>
      <c r="P6" s="2">
        <v>3.6000000000000002E-4</v>
      </c>
      <c r="Q6" s="2">
        <v>0.28138999999999997</v>
      </c>
      <c r="R6" s="2">
        <v>2.8E-5</v>
      </c>
      <c r="S6" s="3">
        <v>-35.611658379811615</v>
      </c>
      <c r="T6" s="2">
        <v>0.27999999999999997</v>
      </c>
      <c r="U6" s="2">
        <v>3396.8795426784236</v>
      </c>
      <c r="V6" s="2">
        <v>2.7824271300416301</v>
      </c>
      <c r="W6" s="2">
        <v>-10.434101737656112</v>
      </c>
      <c r="X6" s="2"/>
      <c r="Y6" s="2"/>
      <c r="Z6" s="8">
        <v>130</v>
      </c>
      <c r="AA6" s="9" t="s">
        <v>1228</v>
      </c>
      <c r="AB6" s="8">
        <v>2018</v>
      </c>
      <c r="AC6" s="9" t="s">
        <v>1223</v>
      </c>
      <c r="AD6" s="10">
        <v>476</v>
      </c>
      <c r="AE6" s="10" t="s">
        <v>1229</v>
      </c>
      <c r="AF6" s="9" t="s">
        <v>1230</v>
      </c>
      <c r="AG6" s="9" t="s">
        <v>1231</v>
      </c>
      <c r="AH6" s="11" t="s">
        <v>1231</v>
      </c>
    </row>
    <row r="7" spans="1:34" x14ac:dyDescent="0.2">
      <c r="A7" s="2" t="s">
        <v>20</v>
      </c>
      <c r="B7" s="2">
        <v>10</v>
      </c>
      <c r="C7" s="2" t="s">
        <v>28</v>
      </c>
      <c r="D7" s="2"/>
      <c r="E7" s="2">
        <v>-27.645705</v>
      </c>
      <c r="F7" s="2">
        <v>152.10222200000001</v>
      </c>
      <c r="G7" s="2">
        <v>15.432</v>
      </c>
      <c r="H7" s="2">
        <v>0.29577642944859273</v>
      </c>
      <c r="I7" s="2" t="s">
        <v>22</v>
      </c>
      <c r="J7" s="2" t="s">
        <v>23</v>
      </c>
      <c r="K7" s="2" t="s">
        <v>23</v>
      </c>
      <c r="L7" s="2" t="s">
        <v>24</v>
      </c>
      <c r="M7" s="2">
        <v>543</v>
      </c>
      <c r="N7" s="3">
        <v>6.8</v>
      </c>
      <c r="O7" s="2">
        <v>0.4</v>
      </c>
      <c r="P7" s="2">
        <v>6.9999999999999994E-5</v>
      </c>
      <c r="Q7" s="2">
        <v>0.281441</v>
      </c>
      <c r="R7" s="2">
        <v>3.0000000000000001E-5</v>
      </c>
      <c r="S7" s="3">
        <v>-35.186602908242605</v>
      </c>
      <c r="T7" s="2">
        <v>0.3</v>
      </c>
      <c r="U7" s="2">
        <v>3322.422477302614</v>
      </c>
      <c r="V7" s="2">
        <v>6.4805453431915225</v>
      </c>
      <c r="W7" s="2">
        <v>-24.30204503696821</v>
      </c>
      <c r="X7" s="2"/>
      <c r="Y7" s="2"/>
      <c r="Z7" s="8">
        <v>341</v>
      </c>
      <c r="AA7" s="9" t="s">
        <v>1224</v>
      </c>
      <c r="AB7" s="8">
        <v>2014</v>
      </c>
      <c r="AC7" s="9" t="s">
        <v>1217</v>
      </c>
      <c r="AD7" s="10" t="s">
        <v>1234</v>
      </c>
      <c r="AE7" s="10" t="s">
        <v>1235</v>
      </c>
      <c r="AF7" s="9" t="s">
        <v>1236</v>
      </c>
      <c r="AG7" s="9" t="s">
        <v>1237</v>
      </c>
      <c r="AH7" s="11" t="s">
        <v>1237</v>
      </c>
    </row>
    <row r="8" spans="1:34" x14ac:dyDescent="0.2">
      <c r="A8" s="2" t="s">
        <v>20</v>
      </c>
      <c r="B8" s="2">
        <v>10</v>
      </c>
      <c r="C8" s="2" t="s">
        <v>29</v>
      </c>
      <c r="D8" s="2"/>
      <c r="E8" s="2">
        <v>-27.645705</v>
      </c>
      <c r="F8" s="2">
        <v>152.10222200000001</v>
      </c>
      <c r="G8" s="2">
        <v>15.432</v>
      </c>
      <c r="H8" s="2">
        <v>0.29577642944859273</v>
      </c>
      <c r="I8" s="2" t="s">
        <v>22</v>
      </c>
      <c r="J8" s="2" t="s">
        <v>23</v>
      </c>
      <c r="K8" s="2" t="s">
        <v>23</v>
      </c>
      <c r="L8" s="2" t="s">
        <v>24</v>
      </c>
      <c r="M8" s="2">
        <v>477</v>
      </c>
      <c r="N8" s="3">
        <v>8</v>
      </c>
      <c r="O8" s="2">
        <v>0.5</v>
      </c>
      <c r="P8" s="2">
        <v>7.1000000000000002E-4</v>
      </c>
      <c r="Q8" s="2">
        <v>0.28152199999999999</v>
      </c>
      <c r="R8" s="2">
        <v>2.0000000000000002E-5</v>
      </c>
      <c r="S8" s="3">
        <v>-33.973865194349969</v>
      </c>
      <c r="T8" s="2">
        <v>0.2</v>
      </c>
      <c r="U8" s="2">
        <v>3206.8870237032725</v>
      </c>
      <c r="V8" s="2">
        <v>1.0029197059580874</v>
      </c>
      <c r="W8" s="2">
        <v>-3.760948897342828</v>
      </c>
      <c r="X8" s="2"/>
      <c r="Y8" s="2"/>
      <c r="Z8" s="8">
        <v>372</v>
      </c>
      <c r="AA8" s="9" t="s">
        <v>1238</v>
      </c>
      <c r="AB8" s="8">
        <v>2016</v>
      </c>
      <c r="AC8" s="9" t="s">
        <v>1239</v>
      </c>
      <c r="AD8" s="10">
        <v>152</v>
      </c>
      <c r="AE8" s="10" t="s">
        <v>1240</v>
      </c>
      <c r="AF8" s="9" t="s">
        <v>1241</v>
      </c>
      <c r="AG8" s="9" t="s">
        <v>1242</v>
      </c>
      <c r="AH8" s="11" t="s">
        <v>1242</v>
      </c>
    </row>
    <row r="9" spans="1:34" x14ac:dyDescent="0.2">
      <c r="A9" s="2" t="s">
        <v>20</v>
      </c>
      <c r="B9" s="2">
        <v>10</v>
      </c>
      <c r="C9" s="2" t="s">
        <v>30</v>
      </c>
      <c r="D9" s="2"/>
      <c r="E9" s="2">
        <v>-27.645705</v>
      </c>
      <c r="F9" s="2">
        <v>152.10222200000001</v>
      </c>
      <c r="G9" s="2">
        <v>15.432</v>
      </c>
      <c r="H9" s="2">
        <v>0.29577642944859273</v>
      </c>
      <c r="I9" s="2" t="s">
        <v>22</v>
      </c>
      <c r="J9" s="2" t="s">
        <v>23</v>
      </c>
      <c r="K9" s="2" t="s">
        <v>23</v>
      </c>
      <c r="L9" s="2" t="s">
        <v>24</v>
      </c>
      <c r="M9" s="2">
        <v>546</v>
      </c>
      <c r="N9" s="3">
        <v>5.6</v>
      </c>
      <c r="O9" s="2">
        <v>0.7</v>
      </c>
      <c r="P9" s="2">
        <v>1.4599999999999999E-3</v>
      </c>
      <c r="Q9" s="2">
        <v>0.28150399999999998</v>
      </c>
      <c r="R9" s="2">
        <v>2.4000000000000001E-5</v>
      </c>
      <c r="S9" s="3">
        <v>-33.393627527124046</v>
      </c>
      <c r="T9" s="2">
        <v>0.24000000000000002</v>
      </c>
      <c r="U9" s="2">
        <v>3227.9432985376593</v>
      </c>
      <c r="V9" s="2">
        <v>0.11262703781755552</v>
      </c>
      <c r="W9" s="2">
        <v>-0.4223513918158332</v>
      </c>
      <c r="X9" s="2"/>
      <c r="Y9" s="2"/>
      <c r="Z9" s="8">
        <v>378</v>
      </c>
      <c r="AA9" s="9" t="s">
        <v>1243</v>
      </c>
      <c r="AB9" s="8">
        <v>2022</v>
      </c>
      <c r="AC9" s="9" t="s">
        <v>1216</v>
      </c>
      <c r="AD9" s="10">
        <v>110</v>
      </c>
      <c r="AE9" s="10" t="s">
        <v>1244</v>
      </c>
      <c r="AF9" s="9" t="s">
        <v>1245</v>
      </c>
      <c r="AG9" s="9" t="s">
        <v>1246</v>
      </c>
      <c r="AH9" s="11" t="s">
        <v>1246</v>
      </c>
    </row>
    <row r="10" spans="1:34" x14ac:dyDescent="0.2">
      <c r="A10" s="2" t="s">
        <v>20</v>
      </c>
      <c r="B10" s="2">
        <v>10</v>
      </c>
      <c r="C10" s="2" t="s">
        <v>31</v>
      </c>
      <c r="D10" s="2"/>
      <c r="E10" s="2">
        <v>-27.645705</v>
      </c>
      <c r="F10" s="2">
        <v>152.10222200000001</v>
      </c>
      <c r="G10" s="2">
        <v>15.432</v>
      </c>
      <c r="H10" s="2">
        <v>0.29577642944859273</v>
      </c>
      <c r="I10" s="2" t="s">
        <v>22</v>
      </c>
      <c r="J10" s="2" t="s">
        <v>23</v>
      </c>
      <c r="K10" s="2" t="s">
        <v>23</v>
      </c>
      <c r="L10" s="2" t="s">
        <v>24</v>
      </c>
      <c r="M10" s="2">
        <v>527</v>
      </c>
      <c r="N10" s="3">
        <v>5.8</v>
      </c>
      <c r="O10" s="2">
        <v>0.4</v>
      </c>
      <c r="P10" s="2">
        <v>6.9999999999999994E-5</v>
      </c>
      <c r="Q10" s="2">
        <v>0.28151799999999999</v>
      </c>
      <c r="R10" s="2">
        <v>1.9000000000000001E-5</v>
      </c>
      <c r="S10" s="3">
        <v>-32.812678767992765</v>
      </c>
      <c r="T10" s="2">
        <v>0.19</v>
      </c>
      <c r="U10" s="2">
        <v>3182.1097326642871</v>
      </c>
      <c r="V10" s="2">
        <v>6.4805453431915225</v>
      </c>
      <c r="W10" s="2">
        <v>-24.30204503696821</v>
      </c>
      <c r="X10" s="2"/>
      <c r="Y10" s="2"/>
      <c r="Z10" s="8">
        <v>400</v>
      </c>
      <c r="AA10" s="9" t="s">
        <v>1512</v>
      </c>
      <c r="AB10" s="8">
        <v>2017</v>
      </c>
      <c r="AC10" s="9" t="s">
        <v>1508</v>
      </c>
      <c r="AD10" s="10">
        <v>467</v>
      </c>
      <c r="AE10" s="10" t="s">
        <v>1509</v>
      </c>
      <c r="AF10" s="9" t="s">
        <v>1510</v>
      </c>
      <c r="AG10" s="9" t="s">
        <v>1511</v>
      </c>
      <c r="AH10" s="12" t="s">
        <v>1511</v>
      </c>
    </row>
    <row r="11" spans="1:34" x14ac:dyDescent="0.2">
      <c r="A11" s="2" t="s">
        <v>20</v>
      </c>
      <c r="B11" s="2">
        <v>10</v>
      </c>
      <c r="C11" s="2" t="s">
        <v>32</v>
      </c>
      <c r="D11" s="2"/>
      <c r="E11" s="2">
        <v>-27.645705</v>
      </c>
      <c r="F11" s="2">
        <v>152.10222200000001</v>
      </c>
      <c r="G11" s="2">
        <v>15.432</v>
      </c>
      <c r="H11" s="2">
        <v>0.29577642944859273</v>
      </c>
      <c r="I11" s="2" t="s">
        <v>22</v>
      </c>
      <c r="J11" s="2" t="s">
        <v>23</v>
      </c>
      <c r="K11" s="2" t="s">
        <v>23</v>
      </c>
      <c r="L11" s="2" t="s">
        <v>24</v>
      </c>
      <c r="M11" s="2">
        <v>544</v>
      </c>
      <c r="N11" s="3">
        <v>6.2</v>
      </c>
      <c r="O11" s="2">
        <v>0.4</v>
      </c>
      <c r="P11" s="2">
        <v>1.31E-3</v>
      </c>
      <c r="Q11" s="2">
        <v>0.28156700000000001</v>
      </c>
      <c r="R11" s="2">
        <v>4.0000000000000003E-5</v>
      </c>
      <c r="S11" s="3">
        <v>-31.15105439892907</v>
      </c>
      <c r="T11" s="2">
        <v>0.4</v>
      </c>
      <c r="U11" s="2">
        <v>3105.1578064330456</v>
      </c>
      <c r="V11" s="2">
        <v>0.17440838576798753</v>
      </c>
      <c r="W11" s="2">
        <v>-0.65403144662995327</v>
      </c>
      <c r="X11" s="2"/>
      <c r="Y11" s="2"/>
      <c r="Z11" s="8">
        <v>401</v>
      </c>
      <c r="AA11" s="9" t="s">
        <v>1513</v>
      </c>
      <c r="AB11" s="8">
        <v>2020</v>
      </c>
      <c r="AC11" s="9" t="s">
        <v>1216</v>
      </c>
      <c r="AD11" s="10">
        <v>86</v>
      </c>
      <c r="AE11" s="10" t="s">
        <v>1232</v>
      </c>
      <c r="AF11" s="9" t="s">
        <v>1514</v>
      </c>
      <c r="AG11" s="9" t="s">
        <v>1233</v>
      </c>
      <c r="AH11" s="12" t="s">
        <v>1233</v>
      </c>
    </row>
    <row r="12" spans="1:34" x14ac:dyDescent="0.2">
      <c r="A12" s="2" t="s">
        <v>20</v>
      </c>
      <c r="B12" s="2">
        <v>20</v>
      </c>
      <c r="C12" s="2" t="s">
        <v>33</v>
      </c>
      <c r="D12" s="2"/>
      <c r="E12" s="2">
        <v>-35.984879999999997</v>
      </c>
      <c r="F12" s="2">
        <v>148.77901</v>
      </c>
      <c r="G12" s="2">
        <v>14.428000000000001</v>
      </c>
      <c r="H12" s="2">
        <v>0.63316130780780344</v>
      </c>
      <c r="I12" s="2" t="s">
        <v>22</v>
      </c>
      <c r="J12" s="2" t="s">
        <v>23</v>
      </c>
      <c r="K12" s="2" t="s">
        <v>23</v>
      </c>
      <c r="L12" s="2" t="s">
        <v>24</v>
      </c>
      <c r="M12" s="2">
        <v>514</v>
      </c>
      <c r="N12" s="3">
        <v>7.3</v>
      </c>
      <c r="O12" s="2">
        <v>0.6</v>
      </c>
      <c r="P12" s="2">
        <v>1.4799999999999999E-4</v>
      </c>
      <c r="Q12" s="2">
        <v>0.28161399999999998</v>
      </c>
      <c r="R12" s="2">
        <v>2.8E-5</v>
      </c>
      <c r="S12" s="3">
        <v>-29.726682833000062</v>
      </c>
      <c r="T12" s="2">
        <v>0.27999999999999997</v>
      </c>
      <c r="U12" s="2">
        <v>3005.1013880255323</v>
      </c>
      <c r="V12" s="2">
        <v>5.1623887938362722</v>
      </c>
      <c r="W12" s="2">
        <v>-19.358957976886021</v>
      </c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</row>
    <row r="13" spans="1:34" x14ac:dyDescent="0.2">
      <c r="A13" s="2" t="s">
        <v>20</v>
      </c>
      <c r="B13" s="2">
        <v>10</v>
      </c>
      <c r="C13" s="2" t="s">
        <v>34</v>
      </c>
      <c r="D13" s="2"/>
      <c r="E13" s="2">
        <v>-27.645705</v>
      </c>
      <c r="F13" s="2">
        <v>152.10222200000001</v>
      </c>
      <c r="G13" s="2">
        <v>15.432</v>
      </c>
      <c r="H13" s="2">
        <v>0.29577642944859273</v>
      </c>
      <c r="I13" s="2" t="s">
        <v>22</v>
      </c>
      <c r="J13" s="2" t="s">
        <v>23</v>
      </c>
      <c r="K13" s="2" t="s">
        <v>23</v>
      </c>
      <c r="L13" s="2" t="s">
        <v>24</v>
      </c>
      <c r="M13" s="2">
        <v>520</v>
      </c>
      <c r="N13" s="3">
        <v>9</v>
      </c>
      <c r="O13" s="2">
        <v>0.4</v>
      </c>
      <c r="P13" s="2">
        <v>9.0000000000000006E-5</v>
      </c>
      <c r="Q13" s="2">
        <v>0.281613</v>
      </c>
      <c r="R13" s="2">
        <v>2.3E-5</v>
      </c>
      <c r="S13" s="3">
        <v>-29.610257266153852</v>
      </c>
      <c r="T13" s="2">
        <v>0.23</v>
      </c>
      <c r="U13" s="2">
        <v>3003.3647838081324</v>
      </c>
      <c r="V13" s="2">
        <v>6.1134766845007347</v>
      </c>
      <c r="W13" s="2">
        <v>-22.925537566877754</v>
      </c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</row>
    <row r="14" spans="1:34" x14ac:dyDescent="0.2">
      <c r="A14" s="2" t="s">
        <v>20</v>
      </c>
      <c r="B14" s="2">
        <v>10</v>
      </c>
      <c r="C14" s="2" t="s">
        <v>35</v>
      </c>
      <c r="D14" s="2"/>
      <c r="E14" s="2">
        <v>-27.645705</v>
      </c>
      <c r="F14" s="2">
        <v>152.10222200000001</v>
      </c>
      <c r="G14" s="2">
        <v>15.432</v>
      </c>
      <c r="H14" s="2">
        <v>0.29577642944859273</v>
      </c>
      <c r="I14" s="2" t="s">
        <v>22</v>
      </c>
      <c r="J14" s="2" t="s">
        <v>23</v>
      </c>
      <c r="K14" s="2" t="s">
        <v>23</v>
      </c>
      <c r="L14" s="2" t="s">
        <v>24</v>
      </c>
      <c r="M14" s="2">
        <v>525</v>
      </c>
      <c r="N14" s="3">
        <v>9.5</v>
      </c>
      <c r="O14" s="2">
        <v>0.5</v>
      </c>
      <c r="P14" s="2">
        <v>4.0000000000000003E-5</v>
      </c>
      <c r="Q14" s="2">
        <v>0.28163300000000002</v>
      </c>
      <c r="R14" s="2">
        <v>2.0999999999999999E-5</v>
      </c>
      <c r="S14" s="3">
        <v>-28.774681365532075</v>
      </c>
      <c r="T14" s="2">
        <v>0.21</v>
      </c>
      <c r="U14" s="2">
        <v>2961.842288175013</v>
      </c>
      <c r="V14" s="2">
        <v>7.0728833213628324</v>
      </c>
      <c r="W14" s="2">
        <v>-26.52331245511062</v>
      </c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</row>
    <row r="15" spans="1:34" x14ac:dyDescent="0.2">
      <c r="A15" s="2" t="s">
        <v>20</v>
      </c>
      <c r="B15" s="2">
        <v>20</v>
      </c>
      <c r="C15" s="2" t="s">
        <v>36</v>
      </c>
      <c r="D15" s="2"/>
      <c r="E15" s="2">
        <v>-36.280209999999997</v>
      </c>
      <c r="F15" s="2">
        <v>148.81708</v>
      </c>
      <c r="G15" s="2">
        <v>14.428000000000001</v>
      </c>
      <c r="H15" s="2">
        <v>0.63316130780780344</v>
      </c>
      <c r="I15" s="2" t="s">
        <v>22</v>
      </c>
      <c r="J15" s="2" t="s">
        <v>23</v>
      </c>
      <c r="K15" s="2" t="s">
        <v>23</v>
      </c>
      <c r="L15" s="2" t="s">
        <v>24</v>
      </c>
      <c r="M15" s="2">
        <v>601</v>
      </c>
      <c r="N15" s="3">
        <v>5.8</v>
      </c>
      <c r="O15" s="2">
        <v>0.5</v>
      </c>
      <c r="P15" s="2">
        <v>6.2799999999999998E-4</v>
      </c>
      <c r="Q15" s="2">
        <v>0.28159499999999998</v>
      </c>
      <c r="R15" s="2">
        <v>1.0000000000000001E-5</v>
      </c>
      <c r="S15" s="3">
        <v>-28.677920733098937</v>
      </c>
      <c r="T15" s="2">
        <v>0.1</v>
      </c>
      <c r="U15" s="2">
        <v>3014.6618156594159</v>
      </c>
      <c r="V15" s="2">
        <v>1.2737719108969212</v>
      </c>
      <c r="W15" s="2">
        <v>-4.7766446658634543</v>
      </c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</row>
    <row r="16" spans="1:34" x14ac:dyDescent="0.2">
      <c r="A16" s="2" t="s">
        <v>20</v>
      </c>
      <c r="B16" s="2">
        <v>10</v>
      </c>
      <c r="C16" s="2" t="s">
        <v>37</v>
      </c>
      <c r="D16" s="2"/>
      <c r="E16" s="2">
        <v>-27.645705</v>
      </c>
      <c r="F16" s="2">
        <v>152.10222200000001</v>
      </c>
      <c r="G16" s="2">
        <v>15.432</v>
      </c>
      <c r="H16" s="2">
        <v>0.29577642944859273</v>
      </c>
      <c r="I16" s="2" t="s">
        <v>22</v>
      </c>
      <c r="J16" s="2" t="s">
        <v>23</v>
      </c>
      <c r="K16" s="2" t="s">
        <v>23</v>
      </c>
      <c r="L16" s="2" t="s">
        <v>24</v>
      </c>
      <c r="M16" s="2">
        <v>541</v>
      </c>
      <c r="N16" s="3">
        <v>5.5</v>
      </c>
      <c r="O16" s="2">
        <v>0.7</v>
      </c>
      <c r="P16" s="2">
        <v>5.9000000000000003E-4</v>
      </c>
      <c r="Q16" s="2">
        <v>0.28164899999999998</v>
      </c>
      <c r="R16" s="2">
        <v>1.9000000000000001E-5</v>
      </c>
      <c r="S16" s="3">
        <v>-28.052830944764739</v>
      </c>
      <c r="T16" s="2">
        <v>0.19</v>
      </c>
      <c r="U16" s="2">
        <v>2934.8769898110359</v>
      </c>
      <c r="V16" s="2">
        <v>1.4230033585579995</v>
      </c>
      <c r="W16" s="2">
        <v>-5.3362625945924984</v>
      </c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</row>
    <row r="17" spans="1:34" x14ac:dyDescent="0.2">
      <c r="A17" s="2" t="s">
        <v>20</v>
      </c>
      <c r="B17" s="2">
        <v>10</v>
      </c>
      <c r="C17" s="2" t="s">
        <v>38</v>
      </c>
      <c r="D17" s="2"/>
      <c r="E17" s="2">
        <v>-27.645705</v>
      </c>
      <c r="F17" s="2">
        <v>152.10222200000001</v>
      </c>
      <c r="G17" s="2">
        <v>15.432</v>
      </c>
      <c r="H17" s="2">
        <v>0.29577642944859273</v>
      </c>
      <c r="I17" s="2" t="s">
        <v>22</v>
      </c>
      <c r="J17" s="2" t="s">
        <v>23</v>
      </c>
      <c r="K17" s="2" t="s">
        <v>23</v>
      </c>
      <c r="L17" s="2" t="s">
        <v>24</v>
      </c>
      <c r="M17" s="2">
        <v>556</v>
      </c>
      <c r="N17" s="3">
        <v>6</v>
      </c>
      <c r="O17" s="2">
        <v>0.5</v>
      </c>
      <c r="P17" s="2">
        <v>3.6999999999999999E-4</v>
      </c>
      <c r="Q17" s="2">
        <v>0.281667</v>
      </c>
      <c r="R17" s="2">
        <v>2.9E-5</v>
      </c>
      <c r="S17" s="3">
        <v>-27.008902031009363</v>
      </c>
      <c r="T17" s="2">
        <v>0.28999999999999998</v>
      </c>
      <c r="U17" s="2">
        <v>2889.6364536214437</v>
      </c>
      <c r="V17" s="2">
        <v>2.7024779089869395</v>
      </c>
      <c r="W17" s="2">
        <v>-10.134292158701022</v>
      </c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</row>
    <row r="18" spans="1:34" x14ac:dyDescent="0.2">
      <c r="A18" s="2" t="s">
        <v>20</v>
      </c>
      <c r="B18" s="2">
        <v>10</v>
      </c>
      <c r="C18" s="2" t="s">
        <v>39</v>
      </c>
      <c r="D18" s="2"/>
      <c r="E18" s="2">
        <v>-27.645705</v>
      </c>
      <c r="F18" s="2">
        <v>152.10222200000001</v>
      </c>
      <c r="G18" s="2">
        <v>15.432</v>
      </c>
      <c r="H18" s="2">
        <v>0.29577642944859273</v>
      </c>
      <c r="I18" s="2" t="s">
        <v>22</v>
      </c>
      <c r="J18" s="2" t="s">
        <v>23</v>
      </c>
      <c r="K18" s="2" t="s">
        <v>23</v>
      </c>
      <c r="L18" s="2" t="s">
        <v>24</v>
      </c>
      <c r="M18" s="2">
        <v>573</v>
      </c>
      <c r="N18" s="3">
        <v>4.8</v>
      </c>
      <c r="O18" s="2">
        <v>0.6</v>
      </c>
      <c r="P18" s="2">
        <v>2.7999999999999998E-4</v>
      </c>
      <c r="Q18" s="2">
        <v>0.28166400000000003</v>
      </c>
      <c r="R18" s="2">
        <v>3.1000000000000001E-5</v>
      </c>
      <c r="S18" s="3">
        <v>-26.709445167600876</v>
      </c>
      <c r="T18" s="2">
        <v>0.31</v>
      </c>
      <c r="U18" s="2">
        <v>2886.3777290102244</v>
      </c>
      <c r="V18" s="2">
        <v>3.5133140533327483</v>
      </c>
      <c r="W18" s="2">
        <v>-13.174927699997806</v>
      </c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</row>
    <row r="19" spans="1:34" x14ac:dyDescent="0.2">
      <c r="A19" s="2" t="s">
        <v>20</v>
      </c>
      <c r="B19" s="2">
        <v>10</v>
      </c>
      <c r="C19" s="2" t="s">
        <v>40</v>
      </c>
      <c r="D19" s="2"/>
      <c r="E19" s="2">
        <v>-27.645705</v>
      </c>
      <c r="F19" s="2">
        <v>152.10222200000001</v>
      </c>
      <c r="G19" s="2">
        <v>15.432</v>
      </c>
      <c r="H19" s="2">
        <v>0.29577642944859273</v>
      </c>
      <c r="I19" s="2" t="s">
        <v>22</v>
      </c>
      <c r="J19" s="2" t="s">
        <v>23</v>
      </c>
      <c r="K19" s="2" t="s">
        <v>23</v>
      </c>
      <c r="L19" s="2" t="s">
        <v>24</v>
      </c>
      <c r="M19" s="2">
        <v>548</v>
      </c>
      <c r="N19" s="3">
        <v>10.4</v>
      </c>
      <c r="O19" s="2">
        <v>0.5</v>
      </c>
      <c r="P19" s="2">
        <v>8.0000000000000007E-5</v>
      </c>
      <c r="Q19" s="2">
        <v>0.28168399999999999</v>
      </c>
      <c r="R19" s="2">
        <v>2.0000000000000002E-5</v>
      </c>
      <c r="S19" s="3">
        <v>-26.476253265609316</v>
      </c>
      <c r="T19" s="2">
        <v>0.2</v>
      </c>
      <c r="U19" s="2">
        <v>2854.5496734990807</v>
      </c>
      <c r="V19" s="2">
        <v>6.2943357757948686</v>
      </c>
      <c r="W19" s="2">
        <v>-23.603759159230759</v>
      </c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</row>
    <row r="20" spans="1:34" x14ac:dyDescent="0.2">
      <c r="A20" s="2" t="s">
        <v>20</v>
      </c>
      <c r="B20" s="2">
        <v>10</v>
      </c>
      <c r="C20" s="2" t="s">
        <v>41</v>
      </c>
      <c r="D20" s="2"/>
      <c r="E20" s="2">
        <v>-27.645705</v>
      </c>
      <c r="F20" s="2">
        <v>152.10222200000001</v>
      </c>
      <c r="G20" s="2">
        <v>15.432</v>
      </c>
      <c r="H20" s="2">
        <v>0.29577642944859273</v>
      </c>
      <c r="I20" s="2" t="s">
        <v>22</v>
      </c>
      <c r="J20" s="2" t="s">
        <v>23</v>
      </c>
      <c r="K20" s="2" t="s">
        <v>23</v>
      </c>
      <c r="L20" s="2" t="s">
        <v>24</v>
      </c>
      <c r="M20" s="2">
        <v>529</v>
      </c>
      <c r="N20" s="3">
        <v>7.6</v>
      </c>
      <c r="O20" s="2">
        <v>0.6</v>
      </c>
      <c r="P20" s="2">
        <v>5.1000000000000004E-4</v>
      </c>
      <c r="Q20" s="2">
        <v>0.28170800000000001</v>
      </c>
      <c r="R20" s="2">
        <v>3.3000000000000003E-5</v>
      </c>
      <c r="S20" s="3">
        <v>-26.196068457833288</v>
      </c>
      <c r="T20" s="2">
        <v>0.33</v>
      </c>
      <c r="U20" s="2">
        <v>2824.7498820618589</v>
      </c>
      <c r="V20" s="2">
        <v>1.7967973513422137</v>
      </c>
      <c r="W20" s="2">
        <v>-6.7379900675333015</v>
      </c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</row>
    <row r="21" spans="1:34" x14ac:dyDescent="0.2">
      <c r="A21" s="2" t="s">
        <v>20</v>
      </c>
      <c r="B21" s="2">
        <v>20</v>
      </c>
      <c r="C21" s="2" t="s">
        <v>42</v>
      </c>
      <c r="D21" s="2"/>
      <c r="E21" s="2">
        <v>-35.984879999999997</v>
      </c>
      <c r="F21" s="2">
        <v>148.77901</v>
      </c>
      <c r="G21" s="2">
        <v>14.428000000000001</v>
      </c>
      <c r="H21" s="2">
        <v>0.63316130780780344</v>
      </c>
      <c r="I21" s="2" t="s">
        <v>22</v>
      </c>
      <c r="J21" s="2" t="s">
        <v>23</v>
      </c>
      <c r="K21" s="2" t="s">
        <v>23</v>
      </c>
      <c r="L21" s="2" t="s">
        <v>24</v>
      </c>
      <c r="M21" s="2">
        <v>456</v>
      </c>
      <c r="N21" s="3">
        <v>5.8</v>
      </c>
      <c r="O21" s="2">
        <v>0.4</v>
      </c>
      <c r="P21" s="2">
        <v>5.2899999999999996E-4</v>
      </c>
      <c r="Q21" s="2">
        <v>0.28175600000000001</v>
      </c>
      <c r="R21" s="2">
        <v>1.2E-5</v>
      </c>
      <c r="S21" s="3">
        <v>-26.08842695648206</v>
      </c>
      <c r="T21" s="2">
        <v>0.12000000000000001</v>
      </c>
      <c r="U21" s="2">
        <v>2762.9595536969646</v>
      </c>
      <c r="V21" s="2">
        <v>1.6999727897386079</v>
      </c>
      <c r="W21" s="2">
        <v>-6.3748979615197792</v>
      </c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</row>
    <row r="22" spans="1:34" x14ac:dyDescent="0.2">
      <c r="A22" s="2" t="s">
        <v>20</v>
      </c>
      <c r="B22" s="2">
        <v>10</v>
      </c>
      <c r="C22" s="2" t="s">
        <v>43</v>
      </c>
      <c r="D22" s="2"/>
      <c r="E22" s="2">
        <v>-27.645705</v>
      </c>
      <c r="F22" s="2">
        <v>152.10222200000001</v>
      </c>
      <c r="G22" s="2">
        <v>15.432</v>
      </c>
      <c r="H22" s="2">
        <v>0.29577642944859273</v>
      </c>
      <c r="I22" s="2" t="s">
        <v>22</v>
      </c>
      <c r="J22" s="2" t="s">
        <v>23</v>
      </c>
      <c r="K22" s="2" t="s">
        <v>23</v>
      </c>
      <c r="L22" s="2" t="s">
        <v>24</v>
      </c>
      <c r="M22" s="2">
        <v>587</v>
      </c>
      <c r="N22" s="3">
        <v>7.4</v>
      </c>
      <c r="O22" s="2">
        <v>0.5</v>
      </c>
      <c r="P22" s="2">
        <v>3.1E-4</v>
      </c>
      <c r="Q22" s="2">
        <v>0.28169300000000003</v>
      </c>
      <c r="R22" s="2">
        <v>2.4000000000000001E-5</v>
      </c>
      <c r="S22" s="3">
        <v>-25.387405779981886</v>
      </c>
      <c r="T22" s="2">
        <v>0.24000000000000002</v>
      </c>
      <c r="U22" s="2">
        <v>2825.2117550427029</v>
      </c>
      <c r="V22" s="2">
        <v>3.2190819490441993</v>
      </c>
      <c r="W22" s="2">
        <v>-12.071557308915747</v>
      </c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</row>
    <row r="23" spans="1:34" x14ac:dyDescent="0.2">
      <c r="A23" s="2" t="s">
        <v>20</v>
      </c>
      <c r="B23" s="2">
        <v>10</v>
      </c>
      <c r="C23" s="2" t="s">
        <v>44</v>
      </c>
      <c r="D23" s="2"/>
      <c r="E23" s="2">
        <v>-27.645705</v>
      </c>
      <c r="F23" s="2">
        <v>152.10222200000001</v>
      </c>
      <c r="G23" s="2">
        <v>15.432</v>
      </c>
      <c r="H23" s="2">
        <v>0.29577642944859273</v>
      </c>
      <c r="I23" s="2" t="s">
        <v>22</v>
      </c>
      <c r="J23" s="2" t="s">
        <v>23</v>
      </c>
      <c r="K23" s="2" t="s">
        <v>23</v>
      </c>
      <c r="L23" s="2" t="s">
        <v>24</v>
      </c>
      <c r="M23" s="2">
        <v>610</v>
      </c>
      <c r="N23" s="3">
        <v>7.1</v>
      </c>
      <c r="O23" s="2">
        <v>0.3</v>
      </c>
      <c r="P23" s="2">
        <v>5.0000000000000001E-4</v>
      </c>
      <c r="Q23" s="2">
        <v>0.28168700000000002</v>
      </c>
      <c r="R23" s="2">
        <v>2.4000000000000001E-5</v>
      </c>
      <c r="S23" s="3">
        <v>-25.172949177464375</v>
      </c>
      <c r="T23" s="2">
        <v>0.24000000000000002</v>
      </c>
      <c r="U23" s="2">
        <v>2831.1905697403677</v>
      </c>
      <c r="V23" s="2">
        <v>1.8499532155049636</v>
      </c>
      <c r="W23" s="2">
        <v>-6.9373245581436134</v>
      </c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</row>
    <row r="24" spans="1:34" x14ac:dyDescent="0.2">
      <c r="A24" s="2" t="s">
        <v>20</v>
      </c>
      <c r="B24" s="2">
        <v>10</v>
      </c>
      <c r="C24" s="2" t="s">
        <v>45</v>
      </c>
      <c r="D24" s="2"/>
      <c r="E24" s="2">
        <v>-27.645705</v>
      </c>
      <c r="F24" s="2">
        <v>152.10222200000001</v>
      </c>
      <c r="G24" s="2">
        <v>15.432</v>
      </c>
      <c r="H24" s="2">
        <v>0.29577642944859273</v>
      </c>
      <c r="I24" s="2" t="s">
        <v>22</v>
      </c>
      <c r="J24" s="2" t="s">
        <v>23</v>
      </c>
      <c r="K24" s="2" t="s">
        <v>23</v>
      </c>
      <c r="L24" s="2" t="s">
        <v>24</v>
      </c>
      <c r="M24" s="2">
        <v>596</v>
      </c>
      <c r="N24" s="3">
        <v>6.9</v>
      </c>
      <c r="O24" s="2">
        <v>0.3</v>
      </c>
      <c r="P24" s="2">
        <v>3.1E-4</v>
      </c>
      <c r="Q24" s="2">
        <v>0.28170600000000001</v>
      </c>
      <c r="R24" s="2">
        <v>1.8E-5</v>
      </c>
      <c r="S24" s="3">
        <v>-24.729917831725068</v>
      </c>
      <c r="T24" s="2">
        <v>0.18</v>
      </c>
      <c r="U24" s="2">
        <v>2796.3331033389472</v>
      </c>
      <c r="V24" s="2">
        <v>3.2190819490441993</v>
      </c>
      <c r="W24" s="2">
        <v>-12.071557308915747</v>
      </c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</row>
    <row r="25" spans="1:34" x14ac:dyDescent="0.2">
      <c r="A25" s="2" t="s">
        <v>46</v>
      </c>
      <c r="B25" s="2">
        <v>378</v>
      </c>
      <c r="C25" s="2" t="s">
        <v>47</v>
      </c>
      <c r="D25" s="2"/>
      <c r="E25" s="2">
        <v>-41.210030000000003</v>
      </c>
      <c r="F25" s="2">
        <v>148.11057</v>
      </c>
      <c r="G25" s="2">
        <v>14.428000000000001</v>
      </c>
      <c r="H25" s="2">
        <v>0.63316130780780344</v>
      </c>
      <c r="I25" s="2" t="s">
        <v>22</v>
      </c>
      <c r="J25" s="2" t="s">
        <v>23</v>
      </c>
      <c r="K25" s="2" t="s">
        <v>23</v>
      </c>
      <c r="L25" s="2" t="s">
        <v>24</v>
      </c>
      <c r="M25" s="2">
        <v>563.9</v>
      </c>
      <c r="N25" s="3">
        <v>5.41</v>
      </c>
      <c r="O25" s="2">
        <v>0.41</v>
      </c>
      <c r="P25" s="2">
        <v>8.0000000000000007E-5</v>
      </c>
      <c r="Q25" s="2">
        <v>0.28174500000000002</v>
      </c>
      <c r="R25" s="2">
        <v>1.1E-5</v>
      </c>
      <c r="S25" s="3">
        <v>-24.3</v>
      </c>
      <c r="T25" s="2">
        <v>0.8</v>
      </c>
      <c r="U25" s="2">
        <v>2066</v>
      </c>
      <c r="V25" s="2">
        <v>6.2943357757948686</v>
      </c>
      <c r="W25" s="2">
        <v>-23.603759159230759</v>
      </c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</row>
    <row r="26" spans="1:34" x14ac:dyDescent="0.2">
      <c r="A26" s="2" t="s">
        <v>20</v>
      </c>
      <c r="B26" s="2">
        <v>10</v>
      </c>
      <c r="C26" s="2" t="s">
        <v>48</v>
      </c>
      <c r="D26" s="2"/>
      <c r="E26" s="2">
        <v>-27.645705</v>
      </c>
      <c r="F26" s="2">
        <v>152.10222200000001</v>
      </c>
      <c r="G26" s="2">
        <v>15.432</v>
      </c>
      <c r="H26" s="2">
        <v>0.29577642944859273</v>
      </c>
      <c r="I26" s="2" t="s">
        <v>22</v>
      </c>
      <c r="J26" s="2" t="s">
        <v>23</v>
      </c>
      <c r="K26" s="2" t="s">
        <v>23</v>
      </c>
      <c r="L26" s="2" t="s">
        <v>24</v>
      </c>
      <c r="M26" s="2">
        <v>528</v>
      </c>
      <c r="N26" s="3">
        <v>8.1999999999999993</v>
      </c>
      <c r="O26" s="2">
        <v>0.5</v>
      </c>
      <c r="P26" s="2">
        <v>3.6999999999999999E-4</v>
      </c>
      <c r="Q26" s="2">
        <v>0.28176499999999999</v>
      </c>
      <c r="R26" s="2">
        <v>2.4000000000000001E-5</v>
      </c>
      <c r="S26" s="3">
        <v>-24.150655577447331</v>
      </c>
      <c r="T26" s="2">
        <v>0.24000000000000002</v>
      </c>
      <c r="U26" s="2">
        <v>2712.552205499831</v>
      </c>
      <c r="V26" s="2">
        <v>2.7024779089869395</v>
      </c>
      <c r="W26" s="2">
        <v>-10.134292158701022</v>
      </c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</row>
    <row r="27" spans="1:34" x14ac:dyDescent="0.2">
      <c r="A27" s="2" t="s">
        <v>20</v>
      </c>
      <c r="B27" s="2">
        <v>10</v>
      </c>
      <c r="C27" s="2" t="s">
        <v>49</v>
      </c>
      <c r="D27" s="2"/>
      <c r="E27" s="2">
        <v>-27.645705</v>
      </c>
      <c r="F27" s="2">
        <v>152.10222200000001</v>
      </c>
      <c r="G27" s="2">
        <v>15.432</v>
      </c>
      <c r="H27" s="2">
        <v>0.29577642944859273</v>
      </c>
      <c r="I27" s="2" t="s">
        <v>22</v>
      </c>
      <c r="J27" s="2" t="s">
        <v>23</v>
      </c>
      <c r="K27" s="2" t="s">
        <v>23</v>
      </c>
      <c r="L27" s="2" t="s">
        <v>24</v>
      </c>
      <c r="M27" s="2">
        <v>573</v>
      </c>
      <c r="N27" s="3">
        <v>6.5</v>
      </c>
      <c r="O27" s="2">
        <v>0.4</v>
      </c>
      <c r="P27" s="2">
        <v>4.0999999999999999E-4</v>
      </c>
      <c r="Q27" s="2">
        <v>0.28174100000000002</v>
      </c>
      <c r="R27" s="2">
        <v>1.9000000000000001E-5</v>
      </c>
      <c r="S27" s="3">
        <v>-24.032419170721965</v>
      </c>
      <c r="T27" s="2">
        <v>0.19</v>
      </c>
      <c r="U27" s="2">
        <v>2740.6743877389817</v>
      </c>
      <c r="V27" s="2">
        <v>2.4050026860268057</v>
      </c>
      <c r="W27" s="2">
        <v>-9.0187600726005215</v>
      </c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</row>
    <row r="28" spans="1:34" x14ac:dyDescent="0.2">
      <c r="A28" s="2" t="s">
        <v>20</v>
      </c>
      <c r="B28" s="2">
        <v>10</v>
      </c>
      <c r="C28" s="2" t="s">
        <v>50</v>
      </c>
      <c r="D28" s="2"/>
      <c r="E28" s="2">
        <v>-27.645705</v>
      </c>
      <c r="F28" s="2">
        <v>152.10222200000001</v>
      </c>
      <c r="G28" s="2">
        <v>15.432</v>
      </c>
      <c r="H28" s="2">
        <v>0.29577642944859273</v>
      </c>
      <c r="I28" s="2" t="s">
        <v>22</v>
      </c>
      <c r="J28" s="2" t="s">
        <v>23</v>
      </c>
      <c r="K28" s="2" t="s">
        <v>23</v>
      </c>
      <c r="L28" s="2" t="s">
        <v>24</v>
      </c>
      <c r="M28" s="2">
        <v>527</v>
      </c>
      <c r="N28" s="3">
        <v>8.1</v>
      </c>
      <c r="O28" s="2">
        <v>0.7</v>
      </c>
      <c r="P28" s="2">
        <v>1.4999999999999999E-4</v>
      </c>
      <c r="Q28" s="2">
        <v>0.28176699999999999</v>
      </c>
      <c r="R28" s="2">
        <v>2.0000000000000002E-5</v>
      </c>
      <c r="S28" s="3">
        <v>-24.024750326097077</v>
      </c>
      <c r="T28" s="2">
        <v>0.2</v>
      </c>
      <c r="U28" s="2">
        <v>2704.9173106462476</v>
      </c>
      <c r="V28" s="2">
        <v>5.1323749902904723</v>
      </c>
      <c r="W28" s="2">
        <v>-19.246406213589271</v>
      </c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</row>
    <row r="29" spans="1:34" x14ac:dyDescent="0.2">
      <c r="A29" s="2" t="s">
        <v>20</v>
      </c>
      <c r="B29" s="2">
        <v>10</v>
      </c>
      <c r="C29" s="2" t="s">
        <v>51</v>
      </c>
      <c r="D29" s="2"/>
      <c r="E29" s="2">
        <v>-27.645705</v>
      </c>
      <c r="F29" s="2">
        <v>152.10222200000001</v>
      </c>
      <c r="G29" s="2">
        <v>15.432</v>
      </c>
      <c r="H29" s="2">
        <v>0.29577642944859273</v>
      </c>
      <c r="I29" s="2" t="s">
        <v>22</v>
      </c>
      <c r="J29" s="2" t="s">
        <v>23</v>
      </c>
      <c r="K29" s="2" t="s">
        <v>23</v>
      </c>
      <c r="L29" s="2" t="s">
        <v>24</v>
      </c>
      <c r="M29" s="2">
        <v>538</v>
      </c>
      <c r="N29" s="3">
        <v>6.2</v>
      </c>
      <c r="O29" s="2">
        <v>0.5</v>
      </c>
      <c r="P29" s="2">
        <v>2.0000000000000001E-4</v>
      </c>
      <c r="Q29" s="2">
        <v>0.28177600000000003</v>
      </c>
      <c r="R29" s="2">
        <v>2.9E-5</v>
      </c>
      <c r="S29" s="3">
        <v>-23.482076025796992</v>
      </c>
      <c r="T29" s="2">
        <v>0.28999999999999998</v>
      </c>
      <c r="U29" s="2">
        <v>2683.7653255279615</v>
      </c>
      <c r="V29" s="2">
        <v>4.4361900817006141</v>
      </c>
      <c r="W29" s="2">
        <v>-16.635712806377303</v>
      </c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</row>
    <row r="30" spans="1:34" x14ac:dyDescent="0.2">
      <c r="A30" s="2" t="s">
        <v>20</v>
      </c>
      <c r="B30" s="2">
        <v>10</v>
      </c>
      <c r="C30" s="2" t="s">
        <v>52</v>
      </c>
      <c r="D30" s="2"/>
      <c r="E30" s="2">
        <v>-27.645705</v>
      </c>
      <c r="F30" s="2">
        <v>152.10222200000001</v>
      </c>
      <c r="G30" s="2">
        <v>15.432</v>
      </c>
      <c r="H30" s="2">
        <v>0.29577642944859273</v>
      </c>
      <c r="I30" s="2" t="s">
        <v>22</v>
      </c>
      <c r="J30" s="2" t="s">
        <v>23</v>
      </c>
      <c r="K30" s="2" t="s">
        <v>23</v>
      </c>
      <c r="L30" s="2" t="s">
        <v>24</v>
      </c>
      <c r="M30" s="2">
        <v>538</v>
      </c>
      <c r="N30" s="3">
        <v>6</v>
      </c>
      <c r="O30" s="2">
        <v>0.5</v>
      </c>
      <c r="P30" s="2">
        <v>2.9E-4</v>
      </c>
      <c r="Q30" s="2">
        <v>0.28179100000000001</v>
      </c>
      <c r="R30" s="2">
        <v>2.0000000000000002E-5</v>
      </c>
      <c r="S30" s="3">
        <v>-22.983118338507637</v>
      </c>
      <c r="T30" s="2">
        <v>0.2</v>
      </c>
      <c r="U30" s="2">
        <v>2656.5335641334032</v>
      </c>
      <c r="V30" s="2">
        <v>3.4123638006372716</v>
      </c>
      <c r="W30" s="2">
        <v>-12.796364252389768</v>
      </c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</row>
    <row r="31" spans="1:34" x14ac:dyDescent="0.2">
      <c r="A31" s="2" t="s">
        <v>20</v>
      </c>
      <c r="B31" s="2">
        <v>10</v>
      </c>
      <c r="C31" s="2" t="s">
        <v>53</v>
      </c>
      <c r="D31" s="2"/>
      <c r="E31" s="2">
        <v>-27.645705</v>
      </c>
      <c r="F31" s="2">
        <v>152.10222200000001</v>
      </c>
      <c r="G31" s="2">
        <v>15.432</v>
      </c>
      <c r="H31" s="2">
        <v>0.29577642944859273</v>
      </c>
      <c r="I31" s="2" t="s">
        <v>22</v>
      </c>
      <c r="J31" s="2" t="s">
        <v>23</v>
      </c>
      <c r="K31" s="2" t="s">
        <v>23</v>
      </c>
      <c r="L31" s="2" t="s">
        <v>24</v>
      </c>
      <c r="M31" s="2">
        <v>518</v>
      </c>
      <c r="N31" s="3">
        <v>8</v>
      </c>
      <c r="O31" s="2">
        <v>0.6</v>
      </c>
      <c r="P31" s="2">
        <v>5.9000000000000003E-4</v>
      </c>
      <c r="Q31" s="2">
        <v>0.28181</v>
      </c>
      <c r="R31" s="2">
        <v>3.1000000000000001E-5</v>
      </c>
      <c r="S31" s="3">
        <v>-22.851428252654848</v>
      </c>
      <c r="T31" s="2">
        <v>0.31</v>
      </c>
      <c r="U31" s="2">
        <v>2633.9594018326361</v>
      </c>
      <c r="V31" s="2">
        <v>1.4230033585579995</v>
      </c>
      <c r="W31" s="2">
        <v>-5.3362625945924984</v>
      </c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</row>
    <row r="32" spans="1:34" x14ac:dyDescent="0.2">
      <c r="A32" s="2" t="s">
        <v>20</v>
      </c>
      <c r="B32" s="2">
        <v>10</v>
      </c>
      <c r="C32" s="2" t="s">
        <v>54</v>
      </c>
      <c r="D32" s="2"/>
      <c r="E32" s="2">
        <v>-27.645705</v>
      </c>
      <c r="F32" s="2">
        <v>152.10222200000001</v>
      </c>
      <c r="G32" s="2">
        <v>15.432</v>
      </c>
      <c r="H32" s="2">
        <v>0.29577642944859273</v>
      </c>
      <c r="I32" s="2" t="s">
        <v>22</v>
      </c>
      <c r="J32" s="2" t="s">
        <v>23</v>
      </c>
      <c r="K32" s="2" t="s">
        <v>23</v>
      </c>
      <c r="L32" s="2" t="s">
        <v>24</v>
      </c>
      <c r="M32" s="2">
        <v>597</v>
      </c>
      <c r="N32" s="3">
        <v>8</v>
      </c>
      <c r="O32" s="2">
        <v>0.3</v>
      </c>
      <c r="P32" s="2">
        <v>2.3000000000000001E-4</v>
      </c>
      <c r="Q32" s="2">
        <v>0.28176600000000002</v>
      </c>
      <c r="R32" s="2">
        <v>2.5000000000000001E-5</v>
      </c>
      <c r="S32" s="3">
        <v>-22.551647598026968</v>
      </c>
      <c r="T32" s="2">
        <v>0.25</v>
      </c>
      <c r="U32" s="2">
        <v>2678.3820785232324</v>
      </c>
      <c r="V32" s="2">
        <v>4.0646691977293745</v>
      </c>
      <c r="W32" s="2">
        <v>-15.242509491485155</v>
      </c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</row>
    <row r="33" spans="1:34" x14ac:dyDescent="0.2">
      <c r="A33" s="2" t="s">
        <v>20</v>
      </c>
      <c r="B33" s="2">
        <v>10</v>
      </c>
      <c r="C33" s="2" t="s">
        <v>55</v>
      </c>
      <c r="D33" s="2"/>
      <c r="E33" s="2">
        <v>-27.645705</v>
      </c>
      <c r="F33" s="2">
        <v>152.10222200000001</v>
      </c>
      <c r="G33" s="2">
        <v>15.432</v>
      </c>
      <c r="H33" s="2">
        <v>0.29577642944859273</v>
      </c>
      <c r="I33" s="2" t="s">
        <v>22</v>
      </c>
      <c r="J33" s="2" t="s">
        <v>23</v>
      </c>
      <c r="K33" s="2" t="s">
        <v>23</v>
      </c>
      <c r="L33" s="2" t="s">
        <v>24</v>
      </c>
      <c r="M33" s="2">
        <v>573</v>
      </c>
      <c r="N33" s="3">
        <v>7.4</v>
      </c>
      <c r="O33" s="2">
        <v>0.6</v>
      </c>
      <c r="P33" s="2">
        <v>8.7000000000000001E-4</v>
      </c>
      <c r="Q33" s="2">
        <v>0.28179500000000002</v>
      </c>
      <c r="R33" s="2">
        <v>3.6999999999999998E-5</v>
      </c>
      <c r="S33" s="3">
        <v>-22.295336517716979</v>
      </c>
      <c r="T33" s="2">
        <v>0.37</v>
      </c>
      <c r="U33" s="2">
        <v>2645.917388682888</v>
      </c>
      <c r="V33" s="2">
        <v>0.62904225195900521</v>
      </c>
      <c r="W33" s="2">
        <v>-2.3589084448462696</v>
      </c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</row>
    <row r="34" spans="1:34" x14ac:dyDescent="0.2">
      <c r="A34" s="2" t="s">
        <v>20</v>
      </c>
      <c r="B34" s="2">
        <v>20</v>
      </c>
      <c r="C34" s="2" t="s">
        <v>56</v>
      </c>
      <c r="D34" s="2"/>
      <c r="E34" s="2">
        <v>-36.280209999999997</v>
      </c>
      <c r="F34" s="2">
        <v>148.81708</v>
      </c>
      <c r="G34" s="2">
        <v>14.428000000000001</v>
      </c>
      <c r="H34" s="2">
        <v>0.63316130780780344</v>
      </c>
      <c r="I34" s="2" t="s">
        <v>22</v>
      </c>
      <c r="J34" s="2" t="s">
        <v>23</v>
      </c>
      <c r="K34" s="2" t="s">
        <v>23</v>
      </c>
      <c r="L34" s="2" t="s">
        <v>24</v>
      </c>
      <c r="M34" s="2">
        <v>602</v>
      </c>
      <c r="N34" s="3">
        <v>5.6</v>
      </c>
      <c r="O34" s="2">
        <v>0.5</v>
      </c>
      <c r="P34" s="2">
        <v>2.2900000000000001E-4</v>
      </c>
      <c r="Q34" s="2">
        <v>0.28177400000000002</v>
      </c>
      <c r="R34" s="2">
        <v>5.0000000000000004E-6</v>
      </c>
      <c r="S34" s="3">
        <v>-22.158114943501282</v>
      </c>
      <c r="T34" s="2">
        <v>0.05</v>
      </c>
      <c r="U34" s="2">
        <v>2660.7563938388521</v>
      </c>
      <c r="V34" s="2">
        <v>4.0765368366036387</v>
      </c>
      <c r="W34" s="2">
        <v>-15.287013137263646</v>
      </c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</row>
    <row r="35" spans="1:34" x14ac:dyDescent="0.2">
      <c r="A35" s="2" t="s">
        <v>20</v>
      </c>
      <c r="B35" s="2">
        <v>10</v>
      </c>
      <c r="C35" s="2" t="s">
        <v>57</v>
      </c>
      <c r="D35" s="2"/>
      <c r="E35" s="2">
        <v>-27.645705</v>
      </c>
      <c r="F35" s="2">
        <v>152.10222200000001</v>
      </c>
      <c r="G35" s="2">
        <v>15.432</v>
      </c>
      <c r="H35" s="2">
        <v>0.29577642944859273</v>
      </c>
      <c r="I35" s="2" t="s">
        <v>22</v>
      </c>
      <c r="J35" s="2" t="s">
        <v>23</v>
      </c>
      <c r="K35" s="2" t="s">
        <v>23</v>
      </c>
      <c r="L35" s="2" t="s">
        <v>24</v>
      </c>
      <c r="M35" s="2">
        <v>560</v>
      </c>
      <c r="N35" s="3">
        <v>9.1999999999999993</v>
      </c>
      <c r="O35" s="2">
        <v>0.6</v>
      </c>
      <c r="P35" s="2">
        <v>2.7999999999999998E-4</v>
      </c>
      <c r="Q35" s="2">
        <v>0.281806</v>
      </c>
      <c r="R35" s="2">
        <v>4.8000000000000001E-5</v>
      </c>
      <c r="S35" s="3">
        <v>-21.96637215156505</v>
      </c>
      <c r="T35" s="2">
        <v>0.48000000000000004</v>
      </c>
      <c r="U35" s="2">
        <v>2617.9416362983025</v>
      </c>
      <c r="V35" s="2">
        <v>3.5133140533327483</v>
      </c>
      <c r="W35" s="2">
        <v>-13.174927699997806</v>
      </c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</row>
    <row r="36" spans="1:34" x14ac:dyDescent="0.2">
      <c r="A36" s="2" t="s">
        <v>20</v>
      </c>
      <c r="B36" s="2">
        <v>10</v>
      </c>
      <c r="C36" s="2" t="s">
        <v>58</v>
      </c>
      <c r="D36" s="2"/>
      <c r="E36" s="2">
        <v>-27.645705</v>
      </c>
      <c r="F36" s="2">
        <v>152.10222200000001</v>
      </c>
      <c r="G36" s="2">
        <v>15.432</v>
      </c>
      <c r="H36" s="2">
        <v>0.29577642944859273</v>
      </c>
      <c r="I36" s="2" t="s">
        <v>22</v>
      </c>
      <c r="J36" s="2" t="s">
        <v>23</v>
      </c>
      <c r="K36" s="2" t="s">
        <v>23</v>
      </c>
      <c r="L36" s="2" t="s">
        <v>24</v>
      </c>
      <c r="M36" s="2">
        <v>583</v>
      </c>
      <c r="N36" s="3">
        <v>7</v>
      </c>
      <c r="O36" s="2">
        <v>0.5</v>
      </c>
      <c r="P36" s="2">
        <v>1.2E-4</v>
      </c>
      <c r="Q36" s="2">
        <v>0.28179700000000002</v>
      </c>
      <c r="R36" s="2">
        <v>2.4000000000000001E-5</v>
      </c>
      <c r="S36" s="3">
        <v>-21.71886258991784</v>
      </c>
      <c r="T36" s="2">
        <v>0.24000000000000002</v>
      </c>
      <c r="U36" s="2">
        <v>2622.1381638195235</v>
      </c>
      <c r="V36" s="2">
        <v>5.6014868418354329</v>
      </c>
      <c r="W36" s="2">
        <v>-21.005575656882872</v>
      </c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</row>
    <row r="37" spans="1:34" x14ac:dyDescent="0.2">
      <c r="A37" s="2" t="s">
        <v>20</v>
      </c>
      <c r="B37" s="2">
        <v>10</v>
      </c>
      <c r="C37" s="2" t="s">
        <v>59</v>
      </c>
      <c r="D37" s="2"/>
      <c r="E37" s="2">
        <v>-27.645705</v>
      </c>
      <c r="F37" s="2">
        <v>152.10222200000001</v>
      </c>
      <c r="G37" s="2">
        <v>15.432</v>
      </c>
      <c r="H37" s="2">
        <v>0.29577642944859273</v>
      </c>
      <c r="I37" s="2" t="s">
        <v>22</v>
      </c>
      <c r="J37" s="2" t="s">
        <v>23</v>
      </c>
      <c r="K37" s="2" t="s">
        <v>23</v>
      </c>
      <c r="L37" s="2" t="s">
        <v>24</v>
      </c>
      <c r="M37" s="2">
        <v>561</v>
      </c>
      <c r="N37" s="3">
        <v>6.8</v>
      </c>
      <c r="O37" s="2">
        <v>1</v>
      </c>
      <c r="P37" s="2">
        <v>3.5E-4</v>
      </c>
      <c r="Q37" s="2">
        <v>0.281831</v>
      </c>
      <c r="R37" s="2">
        <v>2.8E-5</v>
      </c>
      <c r="S37" s="3">
        <v>-21.085324181666643</v>
      </c>
      <c r="T37" s="2">
        <v>0.27999999999999997</v>
      </c>
      <c r="U37" s="2">
        <v>2570.5612443481373</v>
      </c>
      <c r="V37" s="2">
        <v>2.8647415426584786</v>
      </c>
      <c r="W37" s="2">
        <v>-10.742780784969295</v>
      </c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</row>
    <row r="38" spans="1:34" x14ac:dyDescent="0.2">
      <c r="A38" s="2" t="s">
        <v>20</v>
      </c>
      <c r="B38" s="2">
        <v>10</v>
      </c>
      <c r="C38" s="2" t="s">
        <v>60</v>
      </c>
      <c r="D38" s="2"/>
      <c r="E38" s="2">
        <v>-27.645705</v>
      </c>
      <c r="F38" s="2">
        <v>152.10222200000001</v>
      </c>
      <c r="G38" s="2">
        <v>15.432</v>
      </c>
      <c r="H38" s="2">
        <v>0.29577642944859273</v>
      </c>
      <c r="I38" s="2" t="s">
        <v>22</v>
      </c>
      <c r="J38" s="2" t="s">
        <v>23</v>
      </c>
      <c r="K38" s="2" t="s">
        <v>23</v>
      </c>
      <c r="L38" s="2" t="s">
        <v>24</v>
      </c>
      <c r="M38" s="2">
        <v>530</v>
      </c>
      <c r="N38" s="3">
        <v>7.6</v>
      </c>
      <c r="O38" s="2">
        <v>0.5</v>
      </c>
      <c r="P38" s="2">
        <v>3.4000000000000002E-4</v>
      </c>
      <c r="Q38" s="2">
        <v>0.281858</v>
      </c>
      <c r="R38" s="2">
        <v>2.8E-5</v>
      </c>
      <c r="S38" s="3">
        <v>-20.803716534328885</v>
      </c>
      <c r="T38" s="2">
        <v>0.27999999999999997</v>
      </c>
      <c r="U38" s="2">
        <v>2531.2564737663224</v>
      </c>
      <c r="V38" s="2">
        <v>2.9494911178897572</v>
      </c>
      <c r="W38" s="2">
        <v>-11.060591692086589</v>
      </c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</row>
    <row r="39" spans="1:34" x14ac:dyDescent="0.2">
      <c r="A39" s="2" t="s">
        <v>20</v>
      </c>
      <c r="B39" s="2">
        <v>10</v>
      </c>
      <c r="C39" s="2" t="s">
        <v>61</v>
      </c>
      <c r="D39" s="2"/>
      <c r="E39" s="2">
        <v>-27.645705</v>
      </c>
      <c r="F39" s="2">
        <v>152.10222200000001</v>
      </c>
      <c r="G39" s="2">
        <v>15.432</v>
      </c>
      <c r="H39" s="2">
        <v>0.29577642944859273</v>
      </c>
      <c r="I39" s="2" t="s">
        <v>22</v>
      </c>
      <c r="J39" s="2" t="s">
        <v>23</v>
      </c>
      <c r="K39" s="2" t="s">
        <v>23</v>
      </c>
      <c r="L39" s="2" t="s">
        <v>24</v>
      </c>
      <c r="M39" s="2">
        <v>556</v>
      </c>
      <c r="N39" s="3">
        <v>7.5</v>
      </c>
      <c r="O39" s="2">
        <v>0.6</v>
      </c>
      <c r="P39" s="2">
        <v>4.8000000000000001E-4</v>
      </c>
      <c r="Q39" s="2">
        <v>0.28187400000000001</v>
      </c>
      <c r="R39" s="2">
        <v>2.6999999999999999E-5</v>
      </c>
      <c r="S39" s="3">
        <v>-19.72014420156265</v>
      </c>
      <c r="T39" s="2">
        <v>0.26999999999999996</v>
      </c>
      <c r="U39" s="2">
        <v>2492.0058528348814</v>
      </c>
      <c r="V39" s="2">
        <v>1.9610291025166391</v>
      </c>
      <c r="W39" s="2">
        <v>-7.3538591344373962</v>
      </c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</row>
    <row r="40" spans="1:34" x14ac:dyDescent="0.2">
      <c r="A40" s="2" t="s">
        <v>46</v>
      </c>
      <c r="B40" s="2">
        <v>378</v>
      </c>
      <c r="C40" s="2" t="s">
        <v>62</v>
      </c>
      <c r="D40" s="2"/>
      <c r="E40" s="2">
        <v>-41.876869999999997</v>
      </c>
      <c r="F40" s="2">
        <v>148.30864</v>
      </c>
      <c r="G40" s="2">
        <v>14.428000000000001</v>
      </c>
      <c r="H40" s="2">
        <v>0.63316130780780344</v>
      </c>
      <c r="I40" s="2" t="s">
        <v>22</v>
      </c>
      <c r="J40" s="2" t="s">
        <v>23</v>
      </c>
      <c r="K40" s="2" t="s">
        <v>23</v>
      </c>
      <c r="L40" s="2" t="s">
        <v>24</v>
      </c>
      <c r="M40" s="2">
        <v>376.3</v>
      </c>
      <c r="N40" s="3">
        <v>9.5</v>
      </c>
      <c r="O40" s="2">
        <v>0.46</v>
      </c>
      <c r="P40" s="2">
        <v>8.7500000000000002E-4</v>
      </c>
      <c r="Q40" s="2">
        <v>0.28200399999999998</v>
      </c>
      <c r="R40" s="2">
        <v>1.2999999999999999E-5</v>
      </c>
      <c r="S40" s="3">
        <v>-19.5</v>
      </c>
      <c r="T40" s="2">
        <v>0.9</v>
      </c>
      <c r="U40" s="2">
        <v>1752</v>
      </c>
      <c r="V40" s="2">
        <v>0.61993905089261103</v>
      </c>
      <c r="W40" s="2">
        <v>-2.3247714408472913</v>
      </c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</row>
    <row r="41" spans="1:34" x14ac:dyDescent="0.2">
      <c r="A41" s="2" t="s">
        <v>20</v>
      </c>
      <c r="B41" s="2">
        <v>10</v>
      </c>
      <c r="C41" s="2" t="s">
        <v>63</v>
      </c>
      <c r="D41" s="2"/>
      <c r="E41" s="2">
        <v>-27.645705</v>
      </c>
      <c r="F41" s="2">
        <v>152.10222200000001</v>
      </c>
      <c r="G41" s="2">
        <v>15.432</v>
      </c>
      <c r="H41" s="2">
        <v>0.29577642944859273</v>
      </c>
      <c r="I41" s="2" t="s">
        <v>22</v>
      </c>
      <c r="J41" s="2" t="s">
        <v>23</v>
      </c>
      <c r="K41" s="2" t="s">
        <v>23</v>
      </c>
      <c r="L41" s="2" t="s">
        <v>24</v>
      </c>
      <c r="M41" s="2">
        <v>565</v>
      </c>
      <c r="N41" s="3">
        <v>7.2</v>
      </c>
      <c r="O41" s="2">
        <v>0.4</v>
      </c>
      <c r="P41" s="2">
        <v>2.5999999999999998E-4</v>
      </c>
      <c r="Q41" s="2">
        <v>0.28187299999999998</v>
      </c>
      <c r="R41" s="2">
        <v>2.0999999999999999E-5</v>
      </c>
      <c r="S41" s="3">
        <v>-19.476921248402501</v>
      </c>
      <c r="T41" s="2">
        <v>0.21</v>
      </c>
      <c r="U41" s="2">
        <v>2485.637674971334</v>
      </c>
      <c r="V41" s="2">
        <v>3.724262347351091</v>
      </c>
      <c r="W41" s="2">
        <v>-13.965983802566591</v>
      </c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</row>
    <row r="42" spans="1:34" x14ac:dyDescent="0.2">
      <c r="A42" s="2" t="s">
        <v>20</v>
      </c>
      <c r="B42" s="2">
        <v>10</v>
      </c>
      <c r="C42" s="2" t="s">
        <v>64</v>
      </c>
      <c r="D42" s="2"/>
      <c r="E42" s="2">
        <v>-27.645705</v>
      </c>
      <c r="F42" s="2">
        <v>152.10222200000001</v>
      </c>
      <c r="G42" s="2">
        <v>15.432</v>
      </c>
      <c r="H42" s="2">
        <v>0.29577642944859273</v>
      </c>
      <c r="I42" s="2" t="s">
        <v>22</v>
      </c>
      <c r="J42" s="2" t="s">
        <v>23</v>
      </c>
      <c r="K42" s="2" t="s">
        <v>23</v>
      </c>
      <c r="L42" s="2" t="s">
        <v>24</v>
      </c>
      <c r="M42" s="2">
        <v>551</v>
      </c>
      <c r="N42" s="3">
        <v>7.3</v>
      </c>
      <c r="O42" s="2">
        <v>0.5</v>
      </c>
      <c r="P42" s="2">
        <v>4.2999999999999999E-4</v>
      </c>
      <c r="Q42" s="2">
        <v>0.28190100000000001</v>
      </c>
      <c r="R42" s="2">
        <v>2.6999999999999999E-5</v>
      </c>
      <c r="S42" s="3">
        <v>-18.854800366701063</v>
      </c>
      <c r="T42" s="2">
        <v>0.26999999999999996</v>
      </c>
      <c r="U42" s="2">
        <v>2440.7367918413465</v>
      </c>
      <c r="V42" s="2">
        <v>2.2687794110774107</v>
      </c>
      <c r="W42" s="2">
        <v>-8.50792279154029</v>
      </c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</row>
    <row r="43" spans="1:34" x14ac:dyDescent="0.2">
      <c r="A43" s="2" t="s">
        <v>20</v>
      </c>
      <c r="B43" s="2">
        <v>10</v>
      </c>
      <c r="C43" s="2" t="s">
        <v>65</v>
      </c>
      <c r="D43" s="2"/>
      <c r="E43" s="2">
        <v>-27.645705</v>
      </c>
      <c r="F43" s="2">
        <v>152.10222200000001</v>
      </c>
      <c r="G43" s="2">
        <v>15.432</v>
      </c>
      <c r="H43" s="2">
        <v>0.29577642944859273</v>
      </c>
      <c r="I43" s="2" t="s">
        <v>22</v>
      </c>
      <c r="J43" s="2" t="s">
        <v>23</v>
      </c>
      <c r="K43" s="2" t="s">
        <v>23</v>
      </c>
      <c r="L43" s="2" t="s">
        <v>24</v>
      </c>
      <c r="M43" s="2">
        <v>579</v>
      </c>
      <c r="N43" s="3">
        <v>6.7</v>
      </c>
      <c r="O43" s="2">
        <v>0.3</v>
      </c>
      <c r="P43" s="2">
        <v>1.3999999999999999E-4</v>
      </c>
      <c r="Q43" s="2">
        <v>0.281887</v>
      </c>
      <c r="R43" s="2">
        <v>1.5E-5</v>
      </c>
      <c r="S43" s="3">
        <v>-18.627854216857198</v>
      </c>
      <c r="T43" s="2">
        <v>0.15</v>
      </c>
      <c r="U43" s="2">
        <v>2449.9456779099005</v>
      </c>
      <c r="V43" s="2">
        <v>5.2842094904985126</v>
      </c>
      <c r="W43" s="2">
        <v>-19.815785589369423</v>
      </c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</row>
    <row r="44" spans="1:34" x14ac:dyDescent="0.2">
      <c r="A44" s="2" t="s">
        <v>20</v>
      </c>
      <c r="B44" s="2">
        <v>10</v>
      </c>
      <c r="C44" s="2" t="s">
        <v>66</v>
      </c>
      <c r="D44" s="2"/>
      <c r="E44" s="2">
        <v>-27.645705</v>
      </c>
      <c r="F44" s="2">
        <v>152.10222200000001</v>
      </c>
      <c r="G44" s="2">
        <v>15.432</v>
      </c>
      <c r="H44" s="2">
        <v>0.29577642944859273</v>
      </c>
      <c r="I44" s="2" t="s">
        <v>22</v>
      </c>
      <c r="J44" s="2" t="s">
        <v>23</v>
      </c>
      <c r="K44" s="2" t="s">
        <v>23</v>
      </c>
      <c r="L44" s="2" t="s">
        <v>24</v>
      </c>
      <c r="M44" s="2">
        <v>544</v>
      </c>
      <c r="N44" s="3">
        <v>5.9</v>
      </c>
      <c r="O44" s="2">
        <v>0.4</v>
      </c>
      <c r="P44" s="2">
        <v>3.6999999999999999E-4</v>
      </c>
      <c r="Q44" s="2">
        <v>0.281918</v>
      </c>
      <c r="R44" s="2">
        <v>2.1999999999999999E-5</v>
      </c>
      <c r="S44" s="3">
        <v>-18.383961669923288</v>
      </c>
      <c r="T44" s="2">
        <v>0.22</v>
      </c>
      <c r="U44" s="2">
        <v>2409.5105844065565</v>
      </c>
      <c r="V44" s="2">
        <v>2.7024779089869395</v>
      </c>
      <c r="W44" s="2">
        <v>-10.134292158701022</v>
      </c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</row>
    <row r="45" spans="1:34" x14ac:dyDescent="0.2">
      <c r="A45" s="2" t="s">
        <v>20</v>
      </c>
      <c r="B45" s="2">
        <v>10</v>
      </c>
      <c r="C45" s="2" t="s">
        <v>67</v>
      </c>
      <c r="D45" s="2"/>
      <c r="E45" s="2">
        <v>-27.645705</v>
      </c>
      <c r="F45" s="2">
        <v>152.10222200000001</v>
      </c>
      <c r="G45" s="2">
        <v>15.432</v>
      </c>
      <c r="H45" s="2">
        <v>0.29577642944859273</v>
      </c>
      <c r="I45" s="2" t="s">
        <v>22</v>
      </c>
      <c r="J45" s="2" t="s">
        <v>23</v>
      </c>
      <c r="K45" s="2" t="s">
        <v>23</v>
      </c>
      <c r="L45" s="2" t="s">
        <v>24</v>
      </c>
      <c r="M45" s="2">
        <v>489</v>
      </c>
      <c r="N45" s="3">
        <v>8.1999999999999993</v>
      </c>
      <c r="O45" s="2">
        <v>0.4</v>
      </c>
      <c r="P45" s="2">
        <v>5.6999999999999998E-4</v>
      </c>
      <c r="Q45" s="2">
        <v>0.28196599999999999</v>
      </c>
      <c r="R45" s="2">
        <v>2.5000000000000001E-5</v>
      </c>
      <c r="S45" s="3">
        <v>-17.951007140871724</v>
      </c>
      <c r="T45" s="2">
        <v>0.25</v>
      </c>
      <c r="U45" s="2">
        <v>2343.2105688978318</v>
      </c>
      <c r="V45" s="2">
        <v>1.5084440923817892</v>
      </c>
      <c r="W45" s="2">
        <v>-5.6566653464317094</v>
      </c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</row>
    <row r="46" spans="1:34" x14ac:dyDescent="0.2">
      <c r="A46" s="2" t="s">
        <v>20</v>
      </c>
      <c r="B46" s="2">
        <v>10</v>
      </c>
      <c r="C46" s="2" t="s">
        <v>68</v>
      </c>
      <c r="D46" s="2"/>
      <c r="E46" s="2">
        <v>-27.645705</v>
      </c>
      <c r="F46" s="2">
        <v>152.10222200000001</v>
      </c>
      <c r="G46" s="2">
        <v>15.432</v>
      </c>
      <c r="H46" s="2">
        <v>0.29577642944859273</v>
      </c>
      <c r="I46" s="2" t="s">
        <v>22</v>
      </c>
      <c r="J46" s="2" t="s">
        <v>23</v>
      </c>
      <c r="K46" s="2" t="s">
        <v>23</v>
      </c>
      <c r="L46" s="2" t="s">
        <v>24</v>
      </c>
      <c r="M46" s="2">
        <v>604</v>
      </c>
      <c r="N46" s="3">
        <v>6.2</v>
      </c>
      <c r="O46" s="2">
        <v>0.4</v>
      </c>
      <c r="P46" s="2">
        <v>1.8000000000000001E-4</v>
      </c>
      <c r="Q46" s="2">
        <v>0.281893</v>
      </c>
      <c r="R46" s="2">
        <v>2.3E-5</v>
      </c>
      <c r="S46" s="3">
        <v>-17.880572763762093</v>
      </c>
      <c r="T46" s="2">
        <v>0.23</v>
      </c>
      <c r="U46" s="2">
        <v>2428.3301528419788</v>
      </c>
      <c r="V46" s="2">
        <v>4.7025501951063946</v>
      </c>
      <c r="W46" s="2">
        <v>-17.634563231648979</v>
      </c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</row>
    <row r="47" spans="1:34" x14ac:dyDescent="0.2">
      <c r="A47" s="2" t="s">
        <v>20</v>
      </c>
      <c r="B47" s="2">
        <v>10</v>
      </c>
      <c r="C47" s="2" t="s">
        <v>69</v>
      </c>
      <c r="D47" s="2"/>
      <c r="E47" s="2">
        <v>-27.645705</v>
      </c>
      <c r="F47" s="2">
        <v>152.10222200000001</v>
      </c>
      <c r="G47" s="2">
        <v>15.432</v>
      </c>
      <c r="H47" s="2">
        <v>0.29577642944859273</v>
      </c>
      <c r="I47" s="2" t="s">
        <v>22</v>
      </c>
      <c r="J47" s="2" t="s">
        <v>23</v>
      </c>
      <c r="K47" s="2" t="s">
        <v>23</v>
      </c>
      <c r="L47" s="2" t="s">
        <v>24</v>
      </c>
      <c r="M47" s="2">
        <v>522</v>
      </c>
      <c r="N47" s="3">
        <v>6</v>
      </c>
      <c r="O47" s="2">
        <v>0.6</v>
      </c>
      <c r="P47" s="2">
        <v>6.7000000000000002E-4</v>
      </c>
      <c r="Q47" s="2">
        <v>0.28195100000000001</v>
      </c>
      <c r="R47" s="2">
        <v>2.1999999999999999E-5</v>
      </c>
      <c r="S47" s="3">
        <v>-17.800287151016335</v>
      </c>
      <c r="T47" s="2">
        <v>0.22</v>
      </c>
      <c r="U47" s="2">
        <v>2360.4664584584943</v>
      </c>
      <c r="V47" s="2">
        <v>1.1269710281767225</v>
      </c>
      <c r="W47" s="2">
        <v>-4.2261413556627092</v>
      </c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</row>
    <row r="48" spans="1:34" x14ac:dyDescent="0.2">
      <c r="A48" s="2" t="s">
        <v>20</v>
      </c>
      <c r="B48" s="2">
        <v>20</v>
      </c>
      <c r="C48" s="2" t="s">
        <v>70</v>
      </c>
      <c r="D48" s="2"/>
      <c r="E48" s="2">
        <v>-36.37377</v>
      </c>
      <c r="F48" s="2">
        <v>148.96321</v>
      </c>
      <c r="G48" s="2">
        <v>14.428000000000001</v>
      </c>
      <c r="H48" s="2">
        <v>0.63316130780780344</v>
      </c>
      <c r="I48" s="2" t="s">
        <v>22</v>
      </c>
      <c r="J48" s="2" t="s">
        <v>23</v>
      </c>
      <c r="K48" s="2" t="s">
        <v>23</v>
      </c>
      <c r="L48" s="2" t="s">
        <v>24</v>
      </c>
      <c r="M48" s="2">
        <v>572</v>
      </c>
      <c r="N48" s="3">
        <v>9.6999999999999993</v>
      </c>
      <c r="O48" s="2">
        <v>0.4</v>
      </c>
      <c r="P48" s="2">
        <v>5.4900000000000001E-4</v>
      </c>
      <c r="Q48" s="2">
        <v>0.28192400000000001</v>
      </c>
      <c r="R48" s="2">
        <v>7.9999999999999996E-6</v>
      </c>
      <c r="S48" s="3">
        <v>-17.627233654797791</v>
      </c>
      <c r="T48" s="2">
        <v>0.08</v>
      </c>
      <c r="U48" s="2">
        <v>2389.6677714453181</v>
      </c>
      <c r="V48" s="2">
        <v>1.603683558093038</v>
      </c>
      <c r="W48" s="2">
        <v>-6.0138133428488922</v>
      </c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</row>
    <row r="49" spans="1:34" x14ac:dyDescent="0.2">
      <c r="A49" s="2" t="s">
        <v>46</v>
      </c>
      <c r="B49" s="2">
        <v>378</v>
      </c>
      <c r="C49" s="2" t="s">
        <v>71</v>
      </c>
      <c r="D49" s="2"/>
      <c r="E49" s="2">
        <v>-41.210030000000003</v>
      </c>
      <c r="F49" s="2">
        <v>148.11057</v>
      </c>
      <c r="G49" s="2">
        <v>14.428000000000001</v>
      </c>
      <c r="H49" s="2">
        <v>0.63316130780780344</v>
      </c>
      <c r="I49" s="2" t="s">
        <v>22</v>
      </c>
      <c r="J49" s="2" t="s">
        <v>23</v>
      </c>
      <c r="K49" s="2" t="s">
        <v>23</v>
      </c>
      <c r="L49" s="2" t="s">
        <v>24</v>
      </c>
      <c r="M49" s="2">
        <v>526</v>
      </c>
      <c r="N49" s="3">
        <v>6.28</v>
      </c>
      <c r="O49" s="2">
        <v>0.3</v>
      </c>
      <c r="P49" s="2">
        <v>3.9100000000000002E-4</v>
      </c>
      <c r="Q49" s="2">
        <v>0.28198299999999998</v>
      </c>
      <c r="R49" s="2">
        <v>1.2999999999999999E-5</v>
      </c>
      <c r="S49" s="3">
        <v>-16.8</v>
      </c>
      <c r="T49" s="2">
        <v>0.9</v>
      </c>
      <c r="U49" s="2">
        <v>1758</v>
      </c>
      <c r="V49" s="2">
        <v>2.5419833083847942</v>
      </c>
      <c r="W49" s="2">
        <v>-9.5324374064429787</v>
      </c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</row>
    <row r="50" spans="1:34" x14ac:dyDescent="0.2">
      <c r="A50" s="2" t="s">
        <v>20</v>
      </c>
      <c r="B50" s="2">
        <v>10</v>
      </c>
      <c r="C50" s="2" t="s">
        <v>72</v>
      </c>
      <c r="D50" s="2"/>
      <c r="E50" s="2">
        <v>-27.645705</v>
      </c>
      <c r="F50" s="2">
        <v>152.10222200000001</v>
      </c>
      <c r="G50" s="2">
        <v>15.432</v>
      </c>
      <c r="H50" s="2">
        <v>0.29577642944859273</v>
      </c>
      <c r="I50" s="2" t="s">
        <v>22</v>
      </c>
      <c r="J50" s="2" t="s">
        <v>23</v>
      </c>
      <c r="K50" s="2" t="s">
        <v>23</v>
      </c>
      <c r="L50" s="2" t="s">
        <v>24</v>
      </c>
      <c r="M50" s="2">
        <v>532</v>
      </c>
      <c r="N50" s="3">
        <v>11</v>
      </c>
      <c r="O50" s="2">
        <v>0.6</v>
      </c>
      <c r="P50" s="2">
        <v>1.6000000000000001E-4</v>
      </c>
      <c r="Q50" s="2">
        <v>0.28197699999999998</v>
      </c>
      <c r="R50" s="2">
        <v>2.8E-5</v>
      </c>
      <c r="S50" s="3">
        <v>-16.483164406055906</v>
      </c>
      <c r="T50" s="2">
        <v>0.27999999999999997</v>
      </c>
      <c r="U50" s="2">
        <v>2295.863940265263</v>
      </c>
      <c r="V50" s="2">
        <v>4.9849032458541105</v>
      </c>
      <c r="W50" s="2">
        <v>-18.693387171952914</v>
      </c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</row>
    <row r="51" spans="1:34" x14ac:dyDescent="0.2">
      <c r="A51" s="2" t="s">
        <v>20</v>
      </c>
      <c r="B51" s="2">
        <v>10</v>
      </c>
      <c r="C51" s="2" t="s">
        <v>73</v>
      </c>
      <c r="D51" s="2"/>
      <c r="E51" s="2">
        <v>-27.645705</v>
      </c>
      <c r="F51" s="2">
        <v>152.10222200000001</v>
      </c>
      <c r="G51" s="2">
        <v>15.432</v>
      </c>
      <c r="H51" s="2">
        <v>0.29577642944859273</v>
      </c>
      <c r="I51" s="2" t="s">
        <v>22</v>
      </c>
      <c r="J51" s="2" t="s">
        <v>23</v>
      </c>
      <c r="K51" s="2" t="s">
        <v>23</v>
      </c>
      <c r="L51" s="2" t="s">
        <v>24</v>
      </c>
      <c r="M51" s="2">
        <v>534</v>
      </c>
      <c r="N51" s="3">
        <v>8</v>
      </c>
      <c r="O51" s="2">
        <v>0.4</v>
      </c>
      <c r="P51" s="2">
        <v>5.9000000000000003E-4</v>
      </c>
      <c r="Q51" s="2">
        <v>0.28198400000000001</v>
      </c>
      <c r="R51" s="2">
        <v>3.1999999999999999E-5</v>
      </c>
      <c r="S51" s="3">
        <v>-16.343706904851096</v>
      </c>
      <c r="T51" s="2">
        <v>0.32</v>
      </c>
      <c r="U51" s="2">
        <v>2289.7490993350598</v>
      </c>
      <c r="V51" s="2">
        <v>1.4230033585579995</v>
      </c>
      <c r="W51" s="2">
        <v>-5.3362625945924984</v>
      </c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</row>
    <row r="52" spans="1:34" x14ac:dyDescent="0.2">
      <c r="A52" s="2" t="s">
        <v>20</v>
      </c>
      <c r="B52" s="2">
        <v>10</v>
      </c>
      <c r="C52" s="2" t="s">
        <v>74</v>
      </c>
      <c r="D52" s="2"/>
      <c r="E52" s="2">
        <v>-27.645705</v>
      </c>
      <c r="F52" s="2">
        <v>152.10222200000001</v>
      </c>
      <c r="G52" s="2">
        <v>15.432</v>
      </c>
      <c r="H52" s="2">
        <v>0.29577642944859273</v>
      </c>
      <c r="I52" s="2" t="s">
        <v>22</v>
      </c>
      <c r="J52" s="2" t="s">
        <v>23</v>
      </c>
      <c r="K52" s="2" t="s">
        <v>23</v>
      </c>
      <c r="L52" s="2" t="s">
        <v>24</v>
      </c>
      <c r="M52" s="2">
        <v>527</v>
      </c>
      <c r="N52" s="3">
        <v>6.2</v>
      </c>
      <c r="O52" s="2">
        <v>0.7</v>
      </c>
      <c r="P52" s="2">
        <v>4.4000000000000002E-4</v>
      </c>
      <c r="Q52" s="2">
        <v>0.282001</v>
      </c>
      <c r="R52" s="2">
        <v>4.6E-5</v>
      </c>
      <c r="S52" s="3">
        <v>-15.841337002870937</v>
      </c>
      <c r="T52" s="2">
        <v>0.46</v>
      </c>
      <c r="U52" s="2">
        <v>2256.6991944982929</v>
      </c>
      <c r="V52" s="2">
        <v>2.2035891515726287</v>
      </c>
      <c r="W52" s="2">
        <v>-8.2634593183973575</v>
      </c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</row>
    <row r="53" spans="1:34" x14ac:dyDescent="0.2">
      <c r="A53" s="2" t="s">
        <v>20</v>
      </c>
      <c r="B53" s="2">
        <v>10</v>
      </c>
      <c r="C53" s="2" t="s">
        <v>75</v>
      </c>
      <c r="D53" s="2"/>
      <c r="E53" s="2">
        <v>-27.645705</v>
      </c>
      <c r="F53" s="2">
        <v>152.10222200000001</v>
      </c>
      <c r="G53" s="2">
        <v>15.432</v>
      </c>
      <c r="H53" s="2">
        <v>0.29577642944859273</v>
      </c>
      <c r="I53" s="2" t="s">
        <v>22</v>
      </c>
      <c r="J53" s="2" t="s">
        <v>23</v>
      </c>
      <c r="K53" s="2" t="s">
        <v>23</v>
      </c>
      <c r="L53" s="2" t="s">
        <v>24</v>
      </c>
      <c r="M53" s="2">
        <v>530</v>
      </c>
      <c r="N53" s="3">
        <v>7.7</v>
      </c>
      <c r="O53" s="2">
        <v>0.5</v>
      </c>
      <c r="P53" s="2">
        <v>1.1E-4</v>
      </c>
      <c r="Q53" s="2">
        <v>0.28199600000000002</v>
      </c>
      <c r="R53" s="2">
        <v>2.5999999999999998E-5</v>
      </c>
      <c r="S53" s="3">
        <v>-15.836870066736619</v>
      </c>
      <c r="T53" s="2">
        <v>0.26</v>
      </c>
      <c r="U53" s="2">
        <v>2258.7803640811981</v>
      </c>
      <c r="V53" s="2">
        <v>5.7671993933658614</v>
      </c>
      <c r="W53" s="2">
        <v>-21.626997725121981</v>
      </c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</row>
    <row r="54" spans="1:34" x14ac:dyDescent="0.2">
      <c r="A54" s="2" t="s">
        <v>20</v>
      </c>
      <c r="B54" s="2">
        <v>10</v>
      </c>
      <c r="C54" s="2" t="s">
        <v>76</v>
      </c>
      <c r="D54" s="2"/>
      <c r="E54" s="2">
        <v>-27.645705</v>
      </c>
      <c r="F54" s="2">
        <v>152.10222200000001</v>
      </c>
      <c r="G54" s="2">
        <v>15.432</v>
      </c>
      <c r="H54" s="2">
        <v>0.29577642944859273</v>
      </c>
      <c r="I54" s="2" t="s">
        <v>22</v>
      </c>
      <c r="J54" s="2" t="s">
        <v>23</v>
      </c>
      <c r="K54" s="2" t="s">
        <v>23</v>
      </c>
      <c r="L54" s="2" t="s">
        <v>24</v>
      </c>
      <c r="M54" s="2">
        <v>533</v>
      </c>
      <c r="N54" s="3">
        <v>7.6</v>
      </c>
      <c r="O54" s="2">
        <v>0.6</v>
      </c>
      <c r="P54" s="2">
        <v>7.5000000000000002E-4</v>
      </c>
      <c r="Q54" s="2">
        <v>0.282003</v>
      </c>
      <c r="R54" s="2">
        <v>2.3E-5</v>
      </c>
      <c r="S54" s="3">
        <v>-15.749303094866329</v>
      </c>
      <c r="T54" s="2">
        <v>0.23</v>
      </c>
      <c r="U54" s="2">
        <v>2256.2912136861669</v>
      </c>
      <c r="V54" s="2">
        <v>0.89252333152376973</v>
      </c>
      <c r="W54" s="2">
        <v>-3.3469624932141366</v>
      </c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</row>
    <row r="55" spans="1:34" x14ac:dyDescent="0.2">
      <c r="A55" s="2" t="s">
        <v>20</v>
      </c>
      <c r="B55" s="2">
        <v>10</v>
      </c>
      <c r="C55" s="2" t="s">
        <v>77</v>
      </c>
      <c r="D55" s="2"/>
      <c r="E55" s="2">
        <v>-27.645705</v>
      </c>
      <c r="F55" s="2">
        <v>152.10222200000001</v>
      </c>
      <c r="G55" s="2">
        <v>15.432</v>
      </c>
      <c r="H55" s="2">
        <v>0.29577642944859273</v>
      </c>
      <c r="I55" s="2" t="s">
        <v>22</v>
      </c>
      <c r="J55" s="2" t="s">
        <v>23</v>
      </c>
      <c r="K55" s="2" t="s">
        <v>23</v>
      </c>
      <c r="L55" s="2" t="s">
        <v>24</v>
      </c>
      <c r="M55" s="2">
        <v>595</v>
      </c>
      <c r="N55" s="3">
        <v>7.5</v>
      </c>
      <c r="O55" s="2">
        <v>0.4</v>
      </c>
      <c r="P55" s="2">
        <v>7.6999999999999996E-4</v>
      </c>
      <c r="Q55" s="2">
        <v>0.28197499999999998</v>
      </c>
      <c r="R55" s="2">
        <v>3.3000000000000003E-5</v>
      </c>
      <c r="S55" s="3">
        <v>-15.408142491419863</v>
      </c>
      <c r="T55" s="2">
        <v>0.33</v>
      </c>
      <c r="U55" s="2">
        <v>2285.6437247535659</v>
      </c>
      <c r="V55" s="2">
        <v>0.84196935422664954</v>
      </c>
      <c r="W55" s="2">
        <v>-3.157385078349936</v>
      </c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</row>
    <row r="56" spans="1:34" x14ac:dyDescent="0.2">
      <c r="A56" s="2" t="s">
        <v>20</v>
      </c>
      <c r="B56" s="2">
        <v>10</v>
      </c>
      <c r="C56" s="2" t="s">
        <v>78</v>
      </c>
      <c r="D56" s="2"/>
      <c r="E56" s="2">
        <v>-27.645705</v>
      </c>
      <c r="F56" s="2">
        <v>152.10222200000001</v>
      </c>
      <c r="G56" s="2">
        <v>15.432</v>
      </c>
      <c r="H56" s="2">
        <v>0.29577642944859273</v>
      </c>
      <c r="I56" s="2" t="s">
        <v>22</v>
      </c>
      <c r="J56" s="2" t="s">
        <v>23</v>
      </c>
      <c r="K56" s="2" t="s">
        <v>23</v>
      </c>
      <c r="L56" s="2" t="s">
        <v>24</v>
      </c>
      <c r="M56" s="2">
        <v>532</v>
      </c>
      <c r="N56" s="3">
        <v>4.8</v>
      </c>
      <c r="O56" s="2">
        <v>0.6</v>
      </c>
      <c r="P56" s="2">
        <v>1.0000000000000001E-5</v>
      </c>
      <c r="Q56" s="2">
        <v>0.28200999999999998</v>
      </c>
      <c r="R56" s="2">
        <v>2.5999999999999998E-5</v>
      </c>
      <c r="S56" s="3">
        <v>-15.261823208145842</v>
      </c>
      <c r="T56" s="2">
        <v>0.26</v>
      </c>
      <c r="U56" s="2">
        <v>2228.6965704813383</v>
      </c>
      <c r="V56" s="2">
        <v>7.7193624654088131</v>
      </c>
      <c r="W56" s="2">
        <v>-28.947609245283051</v>
      </c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</row>
    <row r="57" spans="1:34" x14ac:dyDescent="0.2">
      <c r="A57" s="2" t="s">
        <v>20</v>
      </c>
      <c r="B57" s="2">
        <v>10</v>
      </c>
      <c r="C57" s="2" t="s">
        <v>79</v>
      </c>
      <c r="D57" s="2"/>
      <c r="E57" s="2">
        <v>-27.645705</v>
      </c>
      <c r="F57" s="2">
        <v>152.10222200000001</v>
      </c>
      <c r="G57" s="2">
        <v>15.432</v>
      </c>
      <c r="H57" s="2">
        <v>0.29577642944859273</v>
      </c>
      <c r="I57" s="2" t="s">
        <v>22</v>
      </c>
      <c r="J57" s="2" t="s">
        <v>23</v>
      </c>
      <c r="K57" s="2" t="s">
        <v>23</v>
      </c>
      <c r="L57" s="2" t="s">
        <v>24</v>
      </c>
      <c r="M57" s="2">
        <v>552</v>
      </c>
      <c r="N57" s="3">
        <v>12</v>
      </c>
      <c r="O57" s="2">
        <v>0.7</v>
      </c>
      <c r="P57" s="2">
        <v>1.8000000000000001E-4</v>
      </c>
      <c r="Q57" s="2">
        <v>0.28200900000000001</v>
      </c>
      <c r="R57" s="2">
        <v>2.3E-5</v>
      </c>
      <c r="S57" s="3">
        <v>-14.917403337115775</v>
      </c>
      <c r="T57" s="2">
        <v>0.23</v>
      </c>
      <c r="U57" s="2">
        <v>2225.2701986160887</v>
      </c>
      <c r="V57" s="2">
        <v>4.7025501951063946</v>
      </c>
      <c r="W57" s="2">
        <v>-17.634563231648979</v>
      </c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</row>
    <row r="58" spans="1:34" x14ac:dyDescent="0.2">
      <c r="A58" s="2" t="s">
        <v>20</v>
      </c>
      <c r="B58" s="2">
        <v>10</v>
      </c>
      <c r="C58" s="2" t="s">
        <v>80</v>
      </c>
      <c r="D58" s="2"/>
      <c r="E58" s="2">
        <v>-27.645705</v>
      </c>
      <c r="F58" s="2">
        <v>152.10222200000001</v>
      </c>
      <c r="G58" s="2">
        <v>15.432</v>
      </c>
      <c r="H58" s="2">
        <v>0.29577642944859273</v>
      </c>
      <c r="I58" s="2" t="s">
        <v>22</v>
      </c>
      <c r="J58" s="2" t="s">
        <v>23</v>
      </c>
      <c r="K58" s="2" t="s">
        <v>23</v>
      </c>
      <c r="L58" s="2" t="s">
        <v>24</v>
      </c>
      <c r="M58" s="2">
        <v>482</v>
      </c>
      <c r="N58" s="3">
        <v>6.6</v>
      </c>
      <c r="O58" s="2">
        <v>0.5</v>
      </c>
      <c r="P58" s="2">
        <v>8.3000000000000001E-4</v>
      </c>
      <c r="Q58" s="2">
        <v>0.282059</v>
      </c>
      <c r="R58" s="2">
        <v>2.5999999999999998E-5</v>
      </c>
      <c r="S58" s="3">
        <v>-14.893661995940555</v>
      </c>
      <c r="T58" s="2">
        <v>0.26</v>
      </c>
      <c r="U58" s="2">
        <v>2169.612349584927</v>
      </c>
      <c r="V58" s="2">
        <v>0.70684860337809219</v>
      </c>
      <c r="W58" s="2">
        <v>-2.6506822626678459</v>
      </c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</row>
    <row r="59" spans="1:34" x14ac:dyDescent="0.2">
      <c r="A59" s="2" t="s">
        <v>20</v>
      </c>
      <c r="B59" s="2">
        <v>10</v>
      </c>
      <c r="C59" s="2" t="s">
        <v>81</v>
      </c>
      <c r="D59" s="2"/>
      <c r="E59" s="2">
        <v>-27.645705</v>
      </c>
      <c r="F59" s="2">
        <v>152.10222200000001</v>
      </c>
      <c r="G59" s="2">
        <v>15.432</v>
      </c>
      <c r="H59" s="2">
        <v>0.29577642944859273</v>
      </c>
      <c r="I59" s="2" t="s">
        <v>22</v>
      </c>
      <c r="J59" s="2" t="s">
        <v>23</v>
      </c>
      <c r="K59" s="2" t="s">
        <v>23</v>
      </c>
      <c r="L59" s="2" t="s">
        <v>24</v>
      </c>
      <c r="M59" s="2">
        <v>507</v>
      </c>
      <c r="N59" s="3">
        <v>7.2</v>
      </c>
      <c r="O59" s="2">
        <v>0.7</v>
      </c>
      <c r="P59" s="2">
        <v>3.8999999999999999E-4</v>
      </c>
      <c r="Q59" s="2">
        <v>0.28204299999999999</v>
      </c>
      <c r="R59" s="2">
        <v>2.0000000000000002E-5</v>
      </c>
      <c r="S59" s="3">
        <v>-14.773670050313159</v>
      </c>
      <c r="T59" s="2">
        <v>0.2</v>
      </c>
      <c r="U59" s="2">
        <v>2182.4129973539211</v>
      </c>
      <c r="V59" s="2">
        <v>2.5494051521956442</v>
      </c>
      <c r="W59" s="2">
        <v>-9.5602693207336653</v>
      </c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</row>
    <row r="60" spans="1:34" x14ac:dyDescent="0.2">
      <c r="A60" s="2" t="s">
        <v>20</v>
      </c>
      <c r="B60" s="2">
        <v>10</v>
      </c>
      <c r="C60" s="2" t="s">
        <v>82</v>
      </c>
      <c r="D60" s="2"/>
      <c r="E60" s="2">
        <v>-27.645705</v>
      </c>
      <c r="F60" s="2">
        <v>152.10222200000001</v>
      </c>
      <c r="G60" s="2">
        <v>15.432</v>
      </c>
      <c r="H60" s="2">
        <v>0.29577642944859273</v>
      </c>
      <c r="I60" s="2" t="s">
        <v>22</v>
      </c>
      <c r="J60" s="2" t="s">
        <v>23</v>
      </c>
      <c r="K60" s="2" t="s">
        <v>23</v>
      </c>
      <c r="L60" s="2" t="s">
        <v>24</v>
      </c>
      <c r="M60" s="2">
        <v>545</v>
      </c>
      <c r="N60" s="3">
        <v>7.1</v>
      </c>
      <c r="O60" s="2">
        <v>0.8</v>
      </c>
      <c r="P60" s="2">
        <v>4.2000000000000002E-4</v>
      </c>
      <c r="Q60" s="2">
        <v>0.28202100000000002</v>
      </c>
      <c r="R60" s="2">
        <v>2.5000000000000001E-5</v>
      </c>
      <c r="S60" s="3">
        <v>-14.733303342919779</v>
      </c>
      <c r="T60" s="2">
        <v>0.25</v>
      </c>
      <c r="U60" s="2">
        <v>2209.7012837247607</v>
      </c>
      <c r="V60" s="2">
        <v>2.3358982378612914</v>
      </c>
      <c r="W60" s="2">
        <v>-8.759618391979842</v>
      </c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</row>
    <row r="61" spans="1:34" x14ac:dyDescent="0.2">
      <c r="A61" s="2" t="s">
        <v>20</v>
      </c>
      <c r="B61" s="2">
        <v>10</v>
      </c>
      <c r="C61" s="2" t="s">
        <v>83</v>
      </c>
      <c r="D61" s="2"/>
      <c r="E61" s="2">
        <v>-27.645705</v>
      </c>
      <c r="F61" s="2">
        <v>152.10222200000001</v>
      </c>
      <c r="G61" s="2">
        <v>15.432</v>
      </c>
      <c r="H61" s="2">
        <v>0.29577642944859273</v>
      </c>
      <c r="I61" s="2" t="s">
        <v>22</v>
      </c>
      <c r="J61" s="2" t="s">
        <v>23</v>
      </c>
      <c r="K61" s="2" t="s">
        <v>23</v>
      </c>
      <c r="L61" s="2" t="s">
        <v>24</v>
      </c>
      <c r="M61" s="2">
        <v>536</v>
      </c>
      <c r="N61" s="3">
        <v>8</v>
      </c>
      <c r="O61" s="2">
        <v>0.3</v>
      </c>
      <c r="P61" s="2">
        <v>2.0000000000000002E-5</v>
      </c>
      <c r="Q61" s="2">
        <v>0.282026</v>
      </c>
      <c r="R61" s="2">
        <v>5.3999999999999998E-5</v>
      </c>
      <c r="S61" s="3">
        <v>-14.610478737698829</v>
      </c>
      <c r="T61" s="2">
        <v>0.53999999999999992</v>
      </c>
      <c r="U61" s="2">
        <v>2195.9486576347722</v>
      </c>
      <c r="V61" s="2">
        <v>7.4975571899049687</v>
      </c>
      <c r="W61" s="2">
        <v>-28.115839462143633</v>
      </c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</row>
    <row r="62" spans="1:34" x14ac:dyDescent="0.2">
      <c r="A62" s="2" t="s">
        <v>20</v>
      </c>
      <c r="B62" s="2">
        <v>10</v>
      </c>
      <c r="C62" s="2" t="s">
        <v>84</v>
      </c>
      <c r="D62" s="2"/>
      <c r="E62" s="2">
        <v>-27.645705</v>
      </c>
      <c r="F62" s="2">
        <v>152.10222200000001</v>
      </c>
      <c r="G62" s="2">
        <v>15.432</v>
      </c>
      <c r="H62" s="2">
        <v>0.29577642944859273</v>
      </c>
      <c r="I62" s="2" t="s">
        <v>22</v>
      </c>
      <c r="J62" s="2" t="s">
        <v>23</v>
      </c>
      <c r="K62" s="2" t="s">
        <v>23</v>
      </c>
      <c r="L62" s="2" t="s">
        <v>24</v>
      </c>
      <c r="M62" s="2">
        <v>562</v>
      </c>
      <c r="N62" s="3">
        <v>7.8</v>
      </c>
      <c r="O62" s="2">
        <v>0.3</v>
      </c>
      <c r="P62" s="2">
        <v>2.7E-4</v>
      </c>
      <c r="Q62" s="2">
        <v>0.28201300000000001</v>
      </c>
      <c r="R62" s="2">
        <v>3.1000000000000001E-5</v>
      </c>
      <c r="S62" s="3">
        <v>-14.589351051633725</v>
      </c>
      <c r="T62" s="2">
        <v>0.31</v>
      </c>
      <c r="U62" s="2">
        <v>2214.9829115030379</v>
      </c>
      <c r="V62" s="2">
        <v>3.6172507852299369</v>
      </c>
      <c r="W62" s="2">
        <v>-13.564690444612264</v>
      </c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</row>
    <row r="63" spans="1:34" x14ac:dyDescent="0.2">
      <c r="A63" s="2" t="s">
        <v>20</v>
      </c>
      <c r="B63" s="2">
        <v>10</v>
      </c>
      <c r="C63" s="2" t="s">
        <v>85</v>
      </c>
      <c r="D63" s="2"/>
      <c r="E63" s="2">
        <v>-27.645705</v>
      </c>
      <c r="F63" s="2">
        <v>152.10222200000001</v>
      </c>
      <c r="G63" s="2">
        <v>15.432</v>
      </c>
      <c r="H63" s="2">
        <v>0.29577642944859273</v>
      </c>
      <c r="I63" s="2" t="s">
        <v>22</v>
      </c>
      <c r="J63" s="2" t="s">
        <v>23</v>
      </c>
      <c r="K63" s="2" t="s">
        <v>23</v>
      </c>
      <c r="L63" s="2" t="s">
        <v>24</v>
      </c>
      <c r="M63" s="2">
        <v>520</v>
      </c>
      <c r="N63" s="3">
        <v>8</v>
      </c>
      <c r="O63" s="2">
        <v>0.4</v>
      </c>
      <c r="P63" s="2">
        <v>1.0000000000000001E-5</v>
      </c>
      <c r="Q63" s="2">
        <v>0.28203899999999998</v>
      </c>
      <c r="R63" s="2">
        <v>3.4E-5</v>
      </c>
      <c r="S63" s="3">
        <v>-14.50025758330864</v>
      </c>
      <c r="T63" s="2">
        <v>0.34</v>
      </c>
      <c r="U63" s="2">
        <v>2177.4497568206748</v>
      </c>
      <c r="V63" s="2">
        <v>7.7193624654088131</v>
      </c>
      <c r="W63" s="2">
        <v>-28.947609245283051</v>
      </c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</row>
    <row r="64" spans="1:34" x14ac:dyDescent="0.2">
      <c r="A64" s="2" t="s">
        <v>20</v>
      </c>
      <c r="B64" s="2">
        <v>10</v>
      </c>
      <c r="C64" s="2" t="s">
        <v>86</v>
      </c>
      <c r="D64" s="2"/>
      <c r="E64" s="2">
        <v>-27.645705</v>
      </c>
      <c r="F64" s="2">
        <v>152.10222200000001</v>
      </c>
      <c r="G64" s="2">
        <v>15.432</v>
      </c>
      <c r="H64" s="2">
        <v>0.29577642944859273</v>
      </c>
      <c r="I64" s="2" t="s">
        <v>22</v>
      </c>
      <c r="J64" s="2" t="s">
        <v>23</v>
      </c>
      <c r="K64" s="2" t="s">
        <v>23</v>
      </c>
      <c r="L64" s="2" t="s">
        <v>24</v>
      </c>
      <c r="M64" s="2">
        <v>528</v>
      </c>
      <c r="N64" s="3">
        <v>7.3</v>
      </c>
      <c r="O64" s="2">
        <v>0.5</v>
      </c>
      <c r="P64" s="2">
        <v>2.5000000000000001E-4</v>
      </c>
      <c r="Q64" s="2">
        <v>0.28203899999999998</v>
      </c>
      <c r="R64" s="2">
        <v>2.5000000000000001E-5</v>
      </c>
      <c r="S64" s="3">
        <v>-14.407555024564811</v>
      </c>
      <c r="T64" s="2">
        <v>0.25</v>
      </c>
      <c r="U64" s="2">
        <v>2178.5584896722826</v>
      </c>
      <c r="V64" s="2">
        <v>3.8344397044661576</v>
      </c>
      <c r="W64" s="2">
        <v>-14.379148891748091</v>
      </c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</row>
    <row r="65" spans="1:34" x14ac:dyDescent="0.2">
      <c r="A65" s="2" t="s">
        <v>20</v>
      </c>
      <c r="B65" s="2">
        <v>10</v>
      </c>
      <c r="C65" s="2" t="s">
        <v>87</v>
      </c>
      <c r="D65" s="2"/>
      <c r="E65" s="2">
        <v>-27.645705</v>
      </c>
      <c r="F65" s="2">
        <v>152.10222200000001</v>
      </c>
      <c r="G65" s="2">
        <v>15.432</v>
      </c>
      <c r="H65" s="2">
        <v>0.29577642944859273</v>
      </c>
      <c r="I65" s="2" t="s">
        <v>22</v>
      </c>
      <c r="J65" s="2" t="s">
        <v>23</v>
      </c>
      <c r="K65" s="2" t="s">
        <v>23</v>
      </c>
      <c r="L65" s="2" t="s">
        <v>24</v>
      </c>
      <c r="M65" s="2">
        <v>554</v>
      </c>
      <c r="N65" s="3">
        <v>7</v>
      </c>
      <c r="O65" s="2">
        <v>0.4</v>
      </c>
      <c r="P65" s="2">
        <v>2.5999999999999998E-4</v>
      </c>
      <c r="Q65" s="2">
        <v>0.28203</v>
      </c>
      <c r="R65" s="2">
        <v>2.0999999999999999E-5</v>
      </c>
      <c r="S65" s="3">
        <v>-14.159271852327571</v>
      </c>
      <c r="T65" s="2">
        <v>0.21</v>
      </c>
      <c r="U65" s="2">
        <v>2185.0882340864323</v>
      </c>
      <c r="V65" s="2">
        <v>3.724262347351091</v>
      </c>
      <c r="W65" s="2">
        <v>-13.965983802566591</v>
      </c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</row>
    <row r="66" spans="1:34" x14ac:dyDescent="0.2">
      <c r="A66" s="2" t="s">
        <v>20</v>
      </c>
      <c r="B66" s="2">
        <v>10</v>
      </c>
      <c r="C66" s="2" t="s">
        <v>88</v>
      </c>
      <c r="D66" s="2"/>
      <c r="E66" s="2">
        <v>-27.645705</v>
      </c>
      <c r="F66" s="2">
        <v>152.10222200000001</v>
      </c>
      <c r="G66" s="2">
        <v>15.432</v>
      </c>
      <c r="H66" s="2">
        <v>0.29577642944859273</v>
      </c>
      <c r="I66" s="2" t="s">
        <v>22</v>
      </c>
      <c r="J66" s="2" t="s">
        <v>23</v>
      </c>
      <c r="K66" s="2" t="s">
        <v>23</v>
      </c>
      <c r="L66" s="2" t="s">
        <v>24</v>
      </c>
      <c r="M66" s="2">
        <v>556</v>
      </c>
      <c r="N66" s="3">
        <v>8.8000000000000007</v>
      </c>
      <c r="O66" s="2">
        <v>0.6</v>
      </c>
      <c r="P66" s="2">
        <v>4.2000000000000002E-4</v>
      </c>
      <c r="Q66" s="2">
        <v>0.28203299999999998</v>
      </c>
      <c r="R66" s="2">
        <v>1.8E-5</v>
      </c>
      <c r="S66" s="3">
        <v>-14.068205920567678</v>
      </c>
      <c r="T66" s="2">
        <v>0.18</v>
      </c>
      <c r="U66" s="2">
        <v>2181.6275388403328</v>
      </c>
      <c r="V66" s="2">
        <v>2.3358982378612914</v>
      </c>
      <c r="W66" s="2">
        <v>-8.759618391979842</v>
      </c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</row>
    <row r="67" spans="1:34" x14ac:dyDescent="0.2">
      <c r="A67" s="2" t="s">
        <v>20</v>
      </c>
      <c r="B67" s="2">
        <v>10</v>
      </c>
      <c r="C67" s="2" t="s">
        <v>89</v>
      </c>
      <c r="D67" s="2"/>
      <c r="E67" s="2">
        <v>-27.645705</v>
      </c>
      <c r="F67" s="2">
        <v>152.10222200000001</v>
      </c>
      <c r="G67" s="2">
        <v>15.432</v>
      </c>
      <c r="H67" s="2">
        <v>0.29577642944859273</v>
      </c>
      <c r="I67" s="2" t="s">
        <v>22</v>
      </c>
      <c r="J67" s="2" t="s">
        <v>23</v>
      </c>
      <c r="K67" s="2" t="s">
        <v>23</v>
      </c>
      <c r="L67" s="2" t="s">
        <v>24</v>
      </c>
      <c r="M67" s="2">
        <v>522</v>
      </c>
      <c r="N67" s="3">
        <v>6.5</v>
      </c>
      <c r="O67" s="2">
        <v>0.7</v>
      </c>
      <c r="P67" s="2">
        <v>7.1000000000000002E-4</v>
      </c>
      <c r="Q67" s="2">
        <v>0.28206199999999998</v>
      </c>
      <c r="R67" s="2">
        <v>2.0999999999999999E-5</v>
      </c>
      <c r="S67" s="3">
        <v>-13.884203630358805</v>
      </c>
      <c r="T67" s="2">
        <v>0.21</v>
      </c>
      <c r="U67" s="2">
        <v>2145.0595052257881</v>
      </c>
      <c r="V67" s="2">
        <v>1.0029197059580874</v>
      </c>
      <c r="W67" s="2">
        <v>-3.760948897342828</v>
      </c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</row>
    <row r="68" spans="1:34" x14ac:dyDescent="0.2">
      <c r="A68" s="2" t="s">
        <v>20</v>
      </c>
      <c r="B68" s="2">
        <v>10</v>
      </c>
      <c r="C68" s="2" t="s">
        <v>90</v>
      </c>
      <c r="D68" s="2"/>
      <c r="E68" s="2">
        <v>-27.645705</v>
      </c>
      <c r="F68" s="2">
        <v>152.10222200000001</v>
      </c>
      <c r="G68" s="2">
        <v>15.432</v>
      </c>
      <c r="H68" s="2">
        <v>0.29577642944859273</v>
      </c>
      <c r="I68" s="2" t="s">
        <v>22</v>
      </c>
      <c r="J68" s="2" t="s">
        <v>23</v>
      </c>
      <c r="K68" s="2" t="s">
        <v>23</v>
      </c>
      <c r="L68" s="2" t="s">
        <v>24</v>
      </c>
      <c r="M68" s="2">
        <v>565</v>
      </c>
      <c r="N68" s="3">
        <v>6.8</v>
      </c>
      <c r="O68" s="2">
        <v>0.5</v>
      </c>
      <c r="P68" s="2">
        <v>5.9000000000000003E-4</v>
      </c>
      <c r="Q68" s="2">
        <v>0.28204000000000001</v>
      </c>
      <c r="R68" s="2">
        <v>2.4000000000000001E-5</v>
      </c>
      <c r="S68" s="3">
        <v>-13.687524575158871</v>
      </c>
      <c r="T68" s="2">
        <v>0.24000000000000002</v>
      </c>
      <c r="U68" s="2">
        <v>2167.6568402205162</v>
      </c>
      <c r="V68" s="2">
        <v>1.4230033585579995</v>
      </c>
      <c r="W68" s="2">
        <v>-5.3362625945924984</v>
      </c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</row>
    <row r="69" spans="1:34" x14ac:dyDescent="0.2">
      <c r="A69" s="2" t="s">
        <v>20</v>
      </c>
      <c r="B69" s="2">
        <v>10</v>
      </c>
      <c r="C69" s="2" t="s">
        <v>91</v>
      </c>
      <c r="D69" s="2"/>
      <c r="E69" s="2">
        <v>-27.645705</v>
      </c>
      <c r="F69" s="2">
        <v>152.10222200000001</v>
      </c>
      <c r="G69" s="2">
        <v>15.432</v>
      </c>
      <c r="H69" s="2">
        <v>0.29577642944859273</v>
      </c>
      <c r="I69" s="2" t="s">
        <v>22</v>
      </c>
      <c r="J69" s="2" t="s">
        <v>23</v>
      </c>
      <c r="K69" s="2" t="s">
        <v>23</v>
      </c>
      <c r="L69" s="2" t="s">
        <v>24</v>
      </c>
      <c r="M69" s="2">
        <v>552</v>
      </c>
      <c r="N69" s="3">
        <v>10.7</v>
      </c>
      <c r="O69" s="2">
        <v>0.5</v>
      </c>
      <c r="P69" s="2">
        <v>2.0000000000000001E-4</v>
      </c>
      <c r="Q69" s="2">
        <v>0.28205000000000002</v>
      </c>
      <c r="R69" s="2">
        <v>2.3E-5</v>
      </c>
      <c r="S69" s="3">
        <v>-13.4730360674995</v>
      </c>
      <c r="T69" s="2">
        <v>0.23</v>
      </c>
      <c r="U69" s="2">
        <v>2145.7272610352888</v>
      </c>
      <c r="V69" s="2">
        <v>4.4361900817006141</v>
      </c>
      <c r="W69" s="2">
        <v>-16.635712806377303</v>
      </c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</row>
    <row r="70" spans="1:34" x14ac:dyDescent="0.2">
      <c r="A70" s="2" t="s">
        <v>20</v>
      </c>
      <c r="B70" s="2">
        <v>10</v>
      </c>
      <c r="C70" s="2" t="s">
        <v>92</v>
      </c>
      <c r="D70" s="2"/>
      <c r="E70" s="2">
        <v>-27.645705</v>
      </c>
      <c r="F70" s="2">
        <v>152.10222200000001</v>
      </c>
      <c r="G70" s="2">
        <v>15.432</v>
      </c>
      <c r="H70" s="2">
        <v>0.29577642944859273</v>
      </c>
      <c r="I70" s="2" t="s">
        <v>22</v>
      </c>
      <c r="J70" s="2" t="s">
        <v>23</v>
      </c>
      <c r="K70" s="2" t="s">
        <v>23</v>
      </c>
      <c r="L70" s="2" t="s">
        <v>24</v>
      </c>
      <c r="M70" s="2">
        <v>527</v>
      </c>
      <c r="N70" s="3">
        <v>8.6</v>
      </c>
      <c r="O70" s="2">
        <v>0.6</v>
      </c>
      <c r="P70" s="2">
        <v>7.2999999999999996E-4</v>
      </c>
      <c r="Q70" s="2">
        <v>0.28207500000000002</v>
      </c>
      <c r="R70" s="2">
        <v>1.7E-5</v>
      </c>
      <c r="S70" s="3">
        <v>-13.322761764642532</v>
      </c>
      <c r="T70" s="2">
        <v>0.17</v>
      </c>
      <c r="U70" s="2">
        <v>2117.9955395680722</v>
      </c>
      <c r="V70" s="2">
        <v>0.9461126979448865</v>
      </c>
      <c r="W70" s="2">
        <v>-3.5479226172933243</v>
      </c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</row>
    <row r="71" spans="1:34" x14ac:dyDescent="0.2">
      <c r="A71" s="2" t="s">
        <v>20</v>
      </c>
      <c r="B71" s="2">
        <v>20</v>
      </c>
      <c r="C71" s="2" t="s">
        <v>93</v>
      </c>
      <c r="D71" s="2"/>
      <c r="E71" s="2">
        <v>-36.37377</v>
      </c>
      <c r="F71" s="2">
        <v>148.96321</v>
      </c>
      <c r="G71" s="2">
        <v>14.428000000000001</v>
      </c>
      <c r="H71" s="2">
        <v>0.63316130780780344</v>
      </c>
      <c r="I71" s="2" t="s">
        <v>22</v>
      </c>
      <c r="J71" s="2" t="s">
        <v>23</v>
      </c>
      <c r="K71" s="2" t="s">
        <v>23</v>
      </c>
      <c r="L71" s="2" t="s">
        <v>24</v>
      </c>
      <c r="M71" s="2">
        <v>470</v>
      </c>
      <c r="N71" s="3">
        <v>8.6</v>
      </c>
      <c r="O71" s="2">
        <v>0.4</v>
      </c>
      <c r="P71" s="2">
        <v>7.9900000000000001E-4</v>
      </c>
      <c r="Q71" s="2">
        <v>0.282113</v>
      </c>
      <c r="R71" s="2">
        <v>6.9999999999999999E-6</v>
      </c>
      <c r="S71" s="3">
        <v>-13.230707632336802</v>
      </c>
      <c r="T71" s="2">
        <v>6.9999999999999993E-2</v>
      </c>
      <c r="U71" s="2">
        <v>2068.5777012062708</v>
      </c>
      <c r="V71" s="2">
        <v>0.77370875110936055</v>
      </c>
      <c r="W71" s="2">
        <v>-2.9014078166601021</v>
      </c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</row>
    <row r="72" spans="1:34" x14ac:dyDescent="0.2">
      <c r="A72" s="2" t="s">
        <v>20</v>
      </c>
      <c r="B72" s="2">
        <v>20</v>
      </c>
      <c r="C72" s="2" t="s">
        <v>94</v>
      </c>
      <c r="D72" s="2"/>
      <c r="E72" s="2">
        <v>-35.984879999999997</v>
      </c>
      <c r="F72" s="2">
        <v>148.77901</v>
      </c>
      <c r="G72" s="2">
        <v>14.428000000000001</v>
      </c>
      <c r="H72" s="2">
        <v>0.63316130780780344</v>
      </c>
      <c r="I72" s="2" t="s">
        <v>22</v>
      </c>
      <c r="J72" s="2" t="s">
        <v>23</v>
      </c>
      <c r="K72" s="2" t="s">
        <v>23</v>
      </c>
      <c r="L72" s="2" t="s">
        <v>24</v>
      </c>
      <c r="M72" s="2">
        <v>514</v>
      </c>
      <c r="N72" s="3">
        <v>7.4</v>
      </c>
      <c r="O72" s="2">
        <v>0.6</v>
      </c>
      <c r="P72" s="2">
        <v>1.0579999999999999E-3</v>
      </c>
      <c r="Q72" s="2">
        <v>0.28208899999999998</v>
      </c>
      <c r="R72" s="2">
        <v>4.8999999999999998E-5</v>
      </c>
      <c r="S72" s="3">
        <v>-13.220007183488702</v>
      </c>
      <c r="T72" s="2">
        <v>0.49</v>
      </c>
      <c r="U72" s="2">
        <v>2102.214984676079</v>
      </c>
      <c r="V72" s="2">
        <v>0.36361422034633567</v>
      </c>
      <c r="W72" s="2">
        <v>-1.3635533262987587</v>
      </c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</row>
    <row r="73" spans="1:34" x14ac:dyDescent="0.2">
      <c r="A73" s="2" t="s">
        <v>20</v>
      </c>
      <c r="B73" s="2">
        <v>10</v>
      </c>
      <c r="C73" s="2" t="s">
        <v>95</v>
      </c>
      <c r="D73" s="2"/>
      <c r="E73" s="2">
        <v>-27.645705</v>
      </c>
      <c r="F73" s="2">
        <v>152.10222200000001</v>
      </c>
      <c r="G73" s="2">
        <v>15.432</v>
      </c>
      <c r="H73" s="2">
        <v>0.29577642944859273</v>
      </c>
      <c r="I73" s="2" t="s">
        <v>22</v>
      </c>
      <c r="J73" s="2" t="s">
        <v>23</v>
      </c>
      <c r="K73" s="2" t="s">
        <v>23</v>
      </c>
      <c r="L73" s="2" t="s">
        <v>24</v>
      </c>
      <c r="M73" s="2">
        <v>584</v>
      </c>
      <c r="N73" s="3">
        <v>7.1</v>
      </c>
      <c r="O73" s="2">
        <v>0.4</v>
      </c>
      <c r="P73" s="2">
        <v>4.2000000000000002E-4</v>
      </c>
      <c r="Q73" s="2">
        <v>0.28204200000000001</v>
      </c>
      <c r="R73" s="2">
        <v>2.3E-5</v>
      </c>
      <c r="S73" s="3">
        <v>-13.137780201384341</v>
      </c>
      <c r="T73" s="2">
        <v>0.23</v>
      </c>
      <c r="U73" s="2">
        <v>2152.1507815348727</v>
      </c>
      <c r="V73" s="2">
        <v>2.3358982378612914</v>
      </c>
      <c r="W73" s="2">
        <v>-8.759618391979842</v>
      </c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</row>
    <row r="74" spans="1:34" x14ac:dyDescent="0.2">
      <c r="A74" s="2" t="s">
        <v>20</v>
      </c>
      <c r="B74" s="2">
        <v>10</v>
      </c>
      <c r="C74" s="2" t="s">
        <v>96</v>
      </c>
      <c r="D74" s="2"/>
      <c r="E74" s="2">
        <v>-27.645705</v>
      </c>
      <c r="F74" s="2">
        <v>152.10222200000001</v>
      </c>
      <c r="G74" s="2">
        <v>15.432</v>
      </c>
      <c r="H74" s="2">
        <v>0.29577642944859273</v>
      </c>
      <c r="I74" s="2" t="s">
        <v>22</v>
      </c>
      <c r="J74" s="2" t="s">
        <v>23</v>
      </c>
      <c r="K74" s="2" t="s">
        <v>23</v>
      </c>
      <c r="L74" s="2" t="s">
        <v>24</v>
      </c>
      <c r="M74" s="2">
        <v>555</v>
      </c>
      <c r="N74" s="3">
        <v>7.2</v>
      </c>
      <c r="O74" s="2">
        <v>0.4</v>
      </c>
      <c r="P74" s="2">
        <v>2.5000000000000001E-4</v>
      </c>
      <c r="Q74" s="2">
        <v>0.28206399999999998</v>
      </c>
      <c r="R74" s="2">
        <v>1.8E-5</v>
      </c>
      <c r="S74" s="3">
        <v>-12.92978851508142</v>
      </c>
      <c r="T74" s="2">
        <v>0.18</v>
      </c>
      <c r="U74" s="2">
        <v>2118.1145632758416</v>
      </c>
      <c r="V74" s="2">
        <v>3.8344397044661576</v>
      </c>
      <c r="W74" s="2">
        <v>-14.379148891748091</v>
      </c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</row>
    <row r="75" spans="1:34" x14ac:dyDescent="0.2">
      <c r="A75" s="2" t="s">
        <v>20</v>
      </c>
      <c r="B75" s="2">
        <v>20</v>
      </c>
      <c r="C75" s="2" t="s">
        <v>97</v>
      </c>
      <c r="D75" s="2"/>
      <c r="E75" s="2">
        <v>-35.984879999999997</v>
      </c>
      <c r="F75" s="2">
        <v>148.77901</v>
      </c>
      <c r="G75" s="2">
        <v>14.428000000000001</v>
      </c>
      <c r="H75" s="2">
        <v>0.63316130780780344</v>
      </c>
      <c r="I75" s="2" t="s">
        <v>22</v>
      </c>
      <c r="J75" s="2" t="s">
        <v>23</v>
      </c>
      <c r="K75" s="2" t="s">
        <v>23</v>
      </c>
      <c r="L75" s="2" t="s">
        <v>24</v>
      </c>
      <c r="M75" s="2">
        <v>606</v>
      </c>
      <c r="N75" s="3">
        <v>7.9</v>
      </c>
      <c r="O75" s="2">
        <v>0.4</v>
      </c>
      <c r="P75" s="2">
        <v>5.6599999999999999E-4</v>
      </c>
      <c r="Q75" s="2">
        <v>0.28203699999999998</v>
      </c>
      <c r="R75" s="2">
        <v>2.5999999999999998E-5</v>
      </c>
      <c r="S75" s="3">
        <v>-12.892655888724347</v>
      </c>
      <c r="T75" s="2">
        <v>0.26</v>
      </c>
      <c r="U75" s="2">
        <v>2155.7702856834117</v>
      </c>
      <c r="V75" s="2">
        <v>1.5261382495305607</v>
      </c>
      <c r="W75" s="2">
        <v>-5.7230184357396023</v>
      </c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</row>
    <row r="76" spans="1:34" x14ac:dyDescent="0.2">
      <c r="A76" s="2" t="s">
        <v>20</v>
      </c>
      <c r="B76" s="2">
        <v>10</v>
      </c>
      <c r="C76" s="2" t="s">
        <v>98</v>
      </c>
      <c r="D76" s="2"/>
      <c r="E76" s="2">
        <v>-27.645705</v>
      </c>
      <c r="F76" s="2">
        <v>152.10222200000001</v>
      </c>
      <c r="G76" s="2">
        <v>15.432</v>
      </c>
      <c r="H76" s="2">
        <v>0.29577642944859273</v>
      </c>
      <c r="I76" s="2" t="s">
        <v>22</v>
      </c>
      <c r="J76" s="2" t="s">
        <v>23</v>
      </c>
      <c r="K76" s="2" t="s">
        <v>23</v>
      </c>
      <c r="L76" s="2" t="s">
        <v>24</v>
      </c>
      <c r="M76" s="2">
        <v>587</v>
      </c>
      <c r="N76" s="3">
        <v>10.3</v>
      </c>
      <c r="O76" s="2">
        <v>0.4</v>
      </c>
      <c r="P76" s="2">
        <v>1.0300000000000001E-3</v>
      </c>
      <c r="Q76" s="2">
        <v>0.28207199999999999</v>
      </c>
      <c r="R76" s="2">
        <v>2.4000000000000001E-5</v>
      </c>
      <c r="S76" s="3">
        <v>-12.247679818542245</v>
      </c>
      <c r="T76" s="2">
        <v>0.24000000000000002</v>
      </c>
      <c r="U76" s="2">
        <v>2105.4197995135241</v>
      </c>
      <c r="V76" s="2">
        <v>0.394542207515656</v>
      </c>
      <c r="W76" s="2">
        <v>-1.4795332781837101</v>
      </c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</row>
    <row r="77" spans="1:34" x14ac:dyDescent="0.2">
      <c r="A77" s="2" t="s">
        <v>20</v>
      </c>
      <c r="B77" s="2">
        <v>10</v>
      </c>
      <c r="C77" s="2" t="s">
        <v>99</v>
      </c>
      <c r="D77" s="2"/>
      <c r="E77" s="2">
        <v>-27.645705</v>
      </c>
      <c r="F77" s="2">
        <v>152.10222200000001</v>
      </c>
      <c r="G77" s="2">
        <v>15.432</v>
      </c>
      <c r="H77" s="2">
        <v>0.29577642944859273</v>
      </c>
      <c r="I77" s="2" t="s">
        <v>22</v>
      </c>
      <c r="J77" s="2" t="s">
        <v>23</v>
      </c>
      <c r="K77" s="2" t="s">
        <v>23</v>
      </c>
      <c r="L77" s="2" t="s">
        <v>24</v>
      </c>
      <c r="M77" s="2">
        <v>522</v>
      </c>
      <c r="N77" s="3">
        <v>12.4</v>
      </c>
      <c r="O77" s="2">
        <v>0.4</v>
      </c>
      <c r="P77" s="2">
        <v>4.0000000000000003E-5</v>
      </c>
      <c r="Q77" s="2">
        <v>0.28210299999999999</v>
      </c>
      <c r="R77" s="2">
        <v>2.0999999999999999E-5</v>
      </c>
      <c r="S77" s="3">
        <v>-12.200543723573931</v>
      </c>
      <c r="T77" s="2">
        <v>0.21</v>
      </c>
      <c r="U77" s="2">
        <v>2052.1819297910656</v>
      </c>
      <c r="V77" s="2">
        <v>7.0728833213628324</v>
      </c>
      <c r="W77" s="2">
        <v>-26.52331245511062</v>
      </c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</row>
    <row r="78" spans="1:34" x14ac:dyDescent="0.2">
      <c r="A78" s="2" t="s">
        <v>20</v>
      </c>
      <c r="B78" s="2">
        <v>10</v>
      </c>
      <c r="C78" s="2" t="s">
        <v>100</v>
      </c>
      <c r="D78" s="2"/>
      <c r="E78" s="2">
        <v>-27.645705</v>
      </c>
      <c r="F78" s="2">
        <v>152.10222200000001</v>
      </c>
      <c r="G78" s="2">
        <v>15.432</v>
      </c>
      <c r="H78" s="2">
        <v>0.29577642944859273</v>
      </c>
      <c r="I78" s="2" t="s">
        <v>22</v>
      </c>
      <c r="J78" s="2" t="s">
        <v>23</v>
      </c>
      <c r="K78" s="2" t="s">
        <v>23</v>
      </c>
      <c r="L78" s="2" t="s">
        <v>24</v>
      </c>
      <c r="M78" s="2">
        <v>590</v>
      </c>
      <c r="N78" s="3">
        <v>7.7</v>
      </c>
      <c r="O78" s="2">
        <v>0.5</v>
      </c>
      <c r="P78" s="2">
        <v>1E-3</v>
      </c>
      <c r="Q78" s="2">
        <v>0.28207199999999999</v>
      </c>
      <c r="R78" s="2">
        <v>2.0999999999999999E-5</v>
      </c>
      <c r="S78" s="3">
        <v>-12.171569073611277</v>
      </c>
      <c r="T78" s="2">
        <v>0.21</v>
      </c>
      <c r="U78" s="2">
        <v>2103.5597506318022</v>
      </c>
      <c r="V78" s="2">
        <v>0.4306043475249991</v>
      </c>
      <c r="W78" s="2">
        <v>-1.6147663032187467</v>
      </c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</row>
    <row r="79" spans="1:34" x14ac:dyDescent="0.2">
      <c r="A79" s="2" t="s">
        <v>20</v>
      </c>
      <c r="B79" s="2">
        <v>10</v>
      </c>
      <c r="C79" s="2" t="s">
        <v>101</v>
      </c>
      <c r="D79" s="2"/>
      <c r="E79" s="2">
        <v>-27.645705</v>
      </c>
      <c r="F79" s="2">
        <v>152.10222200000001</v>
      </c>
      <c r="G79" s="2">
        <v>15.432</v>
      </c>
      <c r="H79" s="2">
        <v>0.29577642944859273</v>
      </c>
      <c r="I79" s="2" t="s">
        <v>22</v>
      </c>
      <c r="J79" s="2" t="s">
        <v>23</v>
      </c>
      <c r="K79" s="2" t="s">
        <v>23</v>
      </c>
      <c r="L79" s="2" t="s">
        <v>24</v>
      </c>
      <c r="M79" s="2">
        <v>536</v>
      </c>
      <c r="N79" s="3">
        <v>8.6999999999999993</v>
      </c>
      <c r="O79" s="2">
        <v>0.4</v>
      </c>
      <c r="P79" s="2">
        <v>1.8000000000000001E-4</v>
      </c>
      <c r="Q79" s="2">
        <v>0.28210000000000002</v>
      </c>
      <c r="R79" s="2">
        <v>2.0000000000000002E-5</v>
      </c>
      <c r="S79" s="3">
        <v>-12.047352020060353</v>
      </c>
      <c r="T79" s="2">
        <v>0.2</v>
      </c>
      <c r="U79" s="2">
        <v>2054.6308027547748</v>
      </c>
      <c r="V79" s="2">
        <v>4.7025501951063946</v>
      </c>
      <c r="W79" s="2">
        <v>-17.634563231648979</v>
      </c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</row>
    <row r="80" spans="1:34" x14ac:dyDescent="0.2">
      <c r="A80" s="2" t="s">
        <v>20</v>
      </c>
      <c r="B80" s="2">
        <v>10</v>
      </c>
      <c r="C80" s="2" t="s">
        <v>102</v>
      </c>
      <c r="D80" s="2"/>
      <c r="E80" s="2">
        <v>-27.645705</v>
      </c>
      <c r="F80" s="2">
        <v>152.10222200000001</v>
      </c>
      <c r="G80" s="2">
        <v>15.432</v>
      </c>
      <c r="H80" s="2">
        <v>0.29577642944859273</v>
      </c>
      <c r="I80" s="2" t="s">
        <v>22</v>
      </c>
      <c r="J80" s="2" t="s">
        <v>23</v>
      </c>
      <c r="K80" s="2" t="s">
        <v>23</v>
      </c>
      <c r="L80" s="2" t="s">
        <v>24</v>
      </c>
      <c r="M80" s="2">
        <v>493</v>
      </c>
      <c r="N80" s="3">
        <v>8.4</v>
      </c>
      <c r="O80" s="2">
        <v>0.5</v>
      </c>
      <c r="P80" s="2">
        <v>9.2000000000000003E-4</v>
      </c>
      <c r="Q80" s="2">
        <v>0.28213500000000002</v>
      </c>
      <c r="R80" s="2">
        <v>2.3E-5</v>
      </c>
      <c r="S80" s="3">
        <v>-11.9956142151878</v>
      </c>
      <c r="T80" s="2">
        <v>0.23</v>
      </c>
      <c r="U80" s="2">
        <v>2018.2726018243579</v>
      </c>
      <c r="V80" s="2">
        <v>0.54371533732246302</v>
      </c>
      <c r="W80" s="2">
        <v>-2.0389325149592361</v>
      </c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</row>
    <row r="81" spans="1:34" x14ac:dyDescent="0.2">
      <c r="A81" s="2" t="s">
        <v>20</v>
      </c>
      <c r="B81" s="2">
        <v>10</v>
      </c>
      <c r="C81" s="2" t="s">
        <v>103</v>
      </c>
      <c r="D81" s="2"/>
      <c r="E81" s="2">
        <v>-27.645705</v>
      </c>
      <c r="F81" s="2">
        <v>152.10222200000001</v>
      </c>
      <c r="G81" s="2">
        <v>15.432</v>
      </c>
      <c r="H81" s="2">
        <v>0.29577642944859273</v>
      </c>
      <c r="I81" s="2" t="s">
        <v>22</v>
      </c>
      <c r="J81" s="2" t="s">
        <v>23</v>
      </c>
      <c r="K81" s="2" t="s">
        <v>23</v>
      </c>
      <c r="L81" s="2" t="s">
        <v>24</v>
      </c>
      <c r="M81" s="2">
        <v>547</v>
      </c>
      <c r="N81" s="3">
        <v>7.6</v>
      </c>
      <c r="O81" s="2">
        <v>0.4</v>
      </c>
      <c r="P81" s="2">
        <v>1.4999999999999999E-4</v>
      </c>
      <c r="Q81" s="2">
        <v>0.28209699999999999</v>
      </c>
      <c r="R81" s="2">
        <v>1.7E-5</v>
      </c>
      <c r="S81" s="3">
        <v>-11.900692256827661</v>
      </c>
      <c r="T81" s="2">
        <v>0.17</v>
      </c>
      <c r="U81" s="2">
        <v>2055.1055948419639</v>
      </c>
      <c r="V81" s="2">
        <v>5.1323749902904723</v>
      </c>
      <c r="W81" s="2">
        <v>-19.246406213589271</v>
      </c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</row>
    <row r="82" spans="1:34" x14ac:dyDescent="0.2">
      <c r="A82" s="2" t="s">
        <v>20</v>
      </c>
      <c r="B82" s="2">
        <v>20</v>
      </c>
      <c r="C82" s="2" t="s">
        <v>104</v>
      </c>
      <c r="D82" s="2"/>
      <c r="E82" s="2">
        <v>-35.984879999999997</v>
      </c>
      <c r="F82" s="2">
        <v>148.77901</v>
      </c>
      <c r="G82" s="2">
        <v>14.428000000000001</v>
      </c>
      <c r="H82" s="2">
        <v>0.63316130780780344</v>
      </c>
      <c r="I82" s="2" t="s">
        <v>22</v>
      </c>
      <c r="J82" s="2" t="s">
        <v>23</v>
      </c>
      <c r="K82" s="2" t="s">
        <v>23</v>
      </c>
      <c r="L82" s="2" t="s">
        <v>24</v>
      </c>
      <c r="M82" s="2">
        <v>442</v>
      </c>
      <c r="N82" s="3">
        <v>8.8000000000000007</v>
      </c>
      <c r="O82" s="2">
        <v>0.5</v>
      </c>
      <c r="P82" s="2">
        <v>7.5299999999999998E-4</v>
      </c>
      <c r="Q82" s="2">
        <v>0.28216799999999997</v>
      </c>
      <c r="R82" s="2">
        <v>2.4000000000000001E-5</v>
      </c>
      <c r="S82" s="3">
        <v>-11.873540713341901</v>
      </c>
      <c r="T82" s="2">
        <v>0.24000000000000002</v>
      </c>
      <c r="U82" s="2">
        <v>1971.7948109478727</v>
      </c>
      <c r="V82" s="2">
        <v>0.88475104415135897</v>
      </c>
      <c r="W82" s="2">
        <v>-3.317816415567596</v>
      </c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</row>
    <row r="83" spans="1:34" x14ac:dyDescent="0.2">
      <c r="A83" s="2" t="s">
        <v>20</v>
      </c>
      <c r="B83" s="2">
        <v>10</v>
      </c>
      <c r="C83" s="2" t="s">
        <v>105</v>
      </c>
      <c r="D83" s="2"/>
      <c r="E83" s="2">
        <v>-27.645705</v>
      </c>
      <c r="F83" s="2">
        <v>152.10222200000001</v>
      </c>
      <c r="G83" s="2">
        <v>15.432</v>
      </c>
      <c r="H83" s="2">
        <v>0.29577642944859273</v>
      </c>
      <c r="I83" s="2" t="s">
        <v>22</v>
      </c>
      <c r="J83" s="2" t="s">
        <v>23</v>
      </c>
      <c r="K83" s="2" t="s">
        <v>23</v>
      </c>
      <c r="L83" s="2" t="s">
        <v>24</v>
      </c>
      <c r="M83" s="2">
        <v>590</v>
      </c>
      <c r="N83" s="3">
        <v>11.1</v>
      </c>
      <c r="O83" s="2">
        <v>0.4</v>
      </c>
      <c r="P83" s="2">
        <v>1.1E-4</v>
      </c>
      <c r="Q83" s="2">
        <v>0.28207500000000002</v>
      </c>
      <c r="R83" s="2">
        <v>4.0000000000000003E-5</v>
      </c>
      <c r="S83" s="3">
        <v>-11.716647680370951</v>
      </c>
      <c r="T83" s="2">
        <v>0.4</v>
      </c>
      <c r="U83" s="2">
        <v>2078.4646398867239</v>
      </c>
      <c r="V83" s="2">
        <v>5.7671993933658614</v>
      </c>
      <c r="W83" s="2">
        <v>-21.626997725121981</v>
      </c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</row>
    <row r="84" spans="1:34" x14ac:dyDescent="0.2">
      <c r="A84" s="2" t="s">
        <v>20</v>
      </c>
      <c r="B84" s="2">
        <v>20</v>
      </c>
      <c r="C84" s="2" t="s">
        <v>106</v>
      </c>
      <c r="D84" s="2"/>
      <c r="E84" s="2">
        <v>-36.37377</v>
      </c>
      <c r="F84" s="2">
        <v>148.96321</v>
      </c>
      <c r="G84" s="2">
        <v>14.428000000000001</v>
      </c>
      <c r="H84" s="2">
        <v>0.63316130780780344</v>
      </c>
      <c r="I84" s="2" t="s">
        <v>22</v>
      </c>
      <c r="J84" s="2" t="s">
        <v>23</v>
      </c>
      <c r="K84" s="2" t="s">
        <v>23</v>
      </c>
      <c r="L84" s="2" t="s">
        <v>24</v>
      </c>
      <c r="M84" s="2">
        <v>546</v>
      </c>
      <c r="N84" s="3">
        <v>9.1999999999999993</v>
      </c>
      <c r="O84" s="2">
        <v>0.4</v>
      </c>
      <c r="P84" s="2">
        <v>1.0189999999999999E-3</v>
      </c>
      <c r="Q84" s="2">
        <v>0.28212100000000001</v>
      </c>
      <c r="R84" s="2">
        <v>7.9999999999999996E-6</v>
      </c>
      <c r="S84" s="3">
        <v>-11.38786474992437</v>
      </c>
      <c r="T84" s="2">
        <v>0.08</v>
      </c>
      <c r="U84" s="2">
        <v>2026.0072717791727</v>
      </c>
      <c r="V84" s="2">
        <v>0.40740024098367439</v>
      </c>
      <c r="W84" s="2">
        <v>-1.5277509036887789</v>
      </c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</row>
    <row r="85" spans="1:34" x14ac:dyDescent="0.2">
      <c r="A85" s="2" t="s">
        <v>20</v>
      </c>
      <c r="B85" s="2">
        <v>20</v>
      </c>
      <c r="C85" s="2" t="s">
        <v>107</v>
      </c>
      <c r="D85" s="2"/>
      <c r="E85" s="2">
        <v>-35.984879999999997</v>
      </c>
      <c r="F85" s="2">
        <v>148.77901</v>
      </c>
      <c r="G85" s="2">
        <v>14.428000000000001</v>
      </c>
      <c r="H85" s="2">
        <v>0.63316130780780344</v>
      </c>
      <c r="I85" s="2" t="s">
        <v>22</v>
      </c>
      <c r="J85" s="2" t="s">
        <v>23</v>
      </c>
      <c r="K85" s="2" t="s">
        <v>23</v>
      </c>
      <c r="L85" s="2" t="s">
        <v>24</v>
      </c>
      <c r="M85" s="2">
        <v>492</v>
      </c>
      <c r="N85" s="3">
        <v>7.5</v>
      </c>
      <c r="O85" s="2">
        <v>0.4</v>
      </c>
      <c r="P85" s="2">
        <v>7.4100000000000001E-4</v>
      </c>
      <c r="Q85" s="2">
        <v>0.28215200000000001</v>
      </c>
      <c r="R85" s="2">
        <v>9.0000000000000002E-6</v>
      </c>
      <c r="S85" s="3">
        <v>-11.356839930254381</v>
      </c>
      <c r="T85" s="2">
        <v>0.09</v>
      </c>
      <c r="U85" s="2">
        <v>1982.1888322482769</v>
      </c>
      <c r="V85" s="2">
        <v>0.91625226215987199</v>
      </c>
      <c r="W85" s="2">
        <v>-3.4359459830995198</v>
      </c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</row>
    <row r="86" spans="1:34" x14ac:dyDescent="0.2">
      <c r="A86" s="2" t="s">
        <v>20</v>
      </c>
      <c r="B86" s="2">
        <v>10</v>
      </c>
      <c r="C86" s="2" t="s">
        <v>108</v>
      </c>
      <c r="D86" s="2"/>
      <c r="E86" s="2">
        <v>-27.645705</v>
      </c>
      <c r="F86" s="2">
        <v>152.10222200000001</v>
      </c>
      <c r="G86" s="2">
        <v>15.432</v>
      </c>
      <c r="H86" s="2">
        <v>0.29577642944859273</v>
      </c>
      <c r="I86" s="2" t="s">
        <v>22</v>
      </c>
      <c r="J86" s="2" t="s">
        <v>23</v>
      </c>
      <c r="K86" s="2" t="s">
        <v>23</v>
      </c>
      <c r="L86" s="2" t="s">
        <v>24</v>
      </c>
      <c r="M86" s="2">
        <v>552</v>
      </c>
      <c r="N86" s="3">
        <v>11</v>
      </c>
      <c r="O86" s="2">
        <v>0.4</v>
      </c>
      <c r="P86" s="2">
        <v>3.0000000000000001E-5</v>
      </c>
      <c r="Q86" s="2">
        <v>0.282109</v>
      </c>
      <c r="R86" s="2">
        <v>1.7E-5</v>
      </c>
      <c r="S86" s="3">
        <v>-11.321724606929706</v>
      </c>
      <c r="T86" s="2">
        <v>0.17</v>
      </c>
      <c r="U86" s="2">
        <v>2027.0329101065167</v>
      </c>
      <c r="V86" s="2">
        <v>7.2821251842743573</v>
      </c>
      <c r="W86" s="2">
        <v>-27.307969441028838</v>
      </c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</row>
    <row r="87" spans="1:34" x14ac:dyDescent="0.2">
      <c r="A87" s="2" t="s">
        <v>20</v>
      </c>
      <c r="B87" s="2">
        <v>10</v>
      </c>
      <c r="C87" s="2" t="s">
        <v>109</v>
      </c>
      <c r="D87" s="2"/>
      <c r="E87" s="2">
        <v>-27.645705</v>
      </c>
      <c r="F87" s="2">
        <v>152.10222200000001</v>
      </c>
      <c r="G87" s="2">
        <v>15.432</v>
      </c>
      <c r="H87" s="2">
        <v>0.29577642944859273</v>
      </c>
      <c r="I87" s="2" t="s">
        <v>22</v>
      </c>
      <c r="J87" s="2" t="s">
        <v>23</v>
      </c>
      <c r="K87" s="2" t="s">
        <v>23</v>
      </c>
      <c r="L87" s="2" t="s">
        <v>24</v>
      </c>
      <c r="M87" s="2">
        <v>567</v>
      </c>
      <c r="N87" s="3">
        <v>6.4</v>
      </c>
      <c r="O87" s="2">
        <v>0.6</v>
      </c>
      <c r="P87" s="2">
        <v>2.0000000000000001E-4</v>
      </c>
      <c r="Q87" s="2">
        <v>0.28210400000000002</v>
      </c>
      <c r="R87" s="2">
        <v>2.0000000000000002E-5</v>
      </c>
      <c r="S87" s="3">
        <v>-11.231121531287691</v>
      </c>
      <c r="T87" s="2">
        <v>0.2</v>
      </c>
      <c r="U87" s="2">
        <v>2033.7277432071112</v>
      </c>
      <c r="V87" s="2">
        <v>4.4361900817006141</v>
      </c>
      <c r="W87" s="2">
        <v>-16.635712806377303</v>
      </c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</row>
    <row r="88" spans="1:34" x14ac:dyDescent="0.2">
      <c r="A88" s="2" t="s">
        <v>20</v>
      </c>
      <c r="B88" s="2">
        <v>10</v>
      </c>
      <c r="C88" s="2" t="s">
        <v>110</v>
      </c>
      <c r="D88" s="2"/>
      <c r="E88" s="2">
        <v>-27.645705</v>
      </c>
      <c r="F88" s="2">
        <v>152.10222200000001</v>
      </c>
      <c r="G88" s="2">
        <v>15.432</v>
      </c>
      <c r="H88" s="2">
        <v>0.29577642944859273</v>
      </c>
      <c r="I88" s="2" t="s">
        <v>22</v>
      </c>
      <c r="J88" s="2" t="s">
        <v>23</v>
      </c>
      <c r="K88" s="2" t="s">
        <v>23</v>
      </c>
      <c r="L88" s="2" t="s">
        <v>24</v>
      </c>
      <c r="M88" s="2">
        <v>585</v>
      </c>
      <c r="N88" s="3">
        <v>7.2</v>
      </c>
      <c r="O88" s="2">
        <v>0.4</v>
      </c>
      <c r="P88" s="2">
        <v>1.2E-4</v>
      </c>
      <c r="Q88" s="2">
        <v>0.28209499999999998</v>
      </c>
      <c r="R88" s="2">
        <v>1.9000000000000001E-5</v>
      </c>
      <c r="S88" s="3">
        <v>-11.122672220474916</v>
      </c>
      <c r="T88" s="2">
        <v>0.19</v>
      </c>
      <c r="U88" s="2">
        <v>2041.7803483476791</v>
      </c>
      <c r="V88" s="2">
        <v>5.6014868418354329</v>
      </c>
      <c r="W88" s="2">
        <v>-21.005575656882872</v>
      </c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</row>
    <row r="89" spans="1:34" x14ac:dyDescent="0.2">
      <c r="A89" s="2" t="s">
        <v>46</v>
      </c>
      <c r="B89" s="2">
        <v>378</v>
      </c>
      <c r="C89" s="2" t="s">
        <v>111</v>
      </c>
      <c r="D89" s="2"/>
      <c r="E89" s="2">
        <v>-41.129010000000001</v>
      </c>
      <c r="F89" s="2">
        <v>148.00636</v>
      </c>
      <c r="G89" s="2">
        <v>14.428000000000001</v>
      </c>
      <c r="H89" s="2">
        <v>0.63316130780780344</v>
      </c>
      <c r="I89" s="2" t="s">
        <v>22</v>
      </c>
      <c r="J89" s="2" t="s">
        <v>23</v>
      </c>
      <c r="K89" s="2" t="s">
        <v>23</v>
      </c>
      <c r="L89" s="2" t="s">
        <v>24</v>
      </c>
      <c r="M89" s="2">
        <v>484</v>
      </c>
      <c r="N89" s="3">
        <v>6.42</v>
      </c>
      <c r="O89" s="2">
        <v>0.38</v>
      </c>
      <c r="P89" s="2">
        <v>1.573E-3</v>
      </c>
      <c r="Q89" s="2">
        <v>0.28218100000000002</v>
      </c>
      <c r="R89" s="2">
        <v>1.0000000000000001E-5</v>
      </c>
      <c r="S89" s="3">
        <v>-11.1</v>
      </c>
      <c r="T89" s="2">
        <v>0.7</v>
      </c>
      <c r="U89" s="2">
        <v>1535</v>
      </c>
      <c r="V89" s="2">
        <v>8.1015115263482679E-2</v>
      </c>
      <c r="W89" s="2">
        <v>-0.30380668223806007</v>
      </c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</row>
    <row r="90" spans="1:34" x14ac:dyDescent="0.2">
      <c r="A90" s="2" t="s">
        <v>20</v>
      </c>
      <c r="B90" s="2">
        <v>20</v>
      </c>
      <c r="C90" s="2" t="s">
        <v>112</v>
      </c>
      <c r="D90" s="2"/>
      <c r="E90" s="2">
        <v>-36.37377</v>
      </c>
      <c r="F90" s="2">
        <v>148.96321</v>
      </c>
      <c r="G90" s="2">
        <v>14.428000000000001</v>
      </c>
      <c r="H90" s="2">
        <v>0.63316130780780344</v>
      </c>
      <c r="I90" s="2" t="s">
        <v>22</v>
      </c>
      <c r="J90" s="2" t="s">
        <v>23</v>
      </c>
      <c r="K90" s="2" t="s">
        <v>23</v>
      </c>
      <c r="L90" s="2" t="s">
        <v>24</v>
      </c>
      <c r="M90" s="2">
        <v>504</v>
      </c>
      <c r="N90" s="3">
        <v>9.8000000000000007</v>
      </c>
      <c r="O90" s="2">
        <v>0.4</v>
      </c>
      <c r="P90" s="2">
        <v>1.328E-3</v>
      </c>
      <c r="Q90" s="2">
        <v>0.28215800000000002</v>
      </c>
      <c r="R90" s="2">
        <v>3.1000000000000001E-5</v>
      </c>
      <c r="S90" s="3">
        <v>-11.081400767732896</v>
      </c>
      <c r="T90" s="2">
        <v>0.31</v>
      </c>
      <c r="U90" s="2">
        <v>1976.3171354662866</v>
      </c>
      <c r="V90" s="2">
        <v>0.16549176904944782</v>
      </c>
      <c r="W90" s="2">
        <v>-0.62059413393542928</v>
      </c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</row>
    <row r="91" spans="1:34" x14ac:dyDescent="0.2">
      <c r="A91" s="2" t="s">
        <v>20</v>
      </c>
      <c r="B91" s="2">
        <v>10</v>
      </c>
      <c r="C91" s="2" t="s">
        <v>113</v>
      </c>
      <c r="D91" s="2"/>
      <c r="E91" s="2">
        <v>-27.645705</v>
      </c>
      <c r="F91" s="2">
        <v>152.10222200000001</v>
      </c>
      <c r="G91" s="2">
        <v>15.432</v>
      </c>
      <c r="H91" s="2">
        <v>0.29577642944859273</v>
      </c>
      <c r="I91" s="2" t="s">
        <v>22</v>
      </c>
      <c r="J91" s="2" t="s">
        <v>23</v>
      </c>
      <c r="K91" s="2" t="s">
        <v>23</v>
      </c>
      <c r="L91" s="2" t="s">
        <v>24</v>
      </c>
      <c r="M91" s="2">
        <v>503</v>
      </c>
      <c r="N91" s="3">
        <v>9.6999999999999993</v>
      </c>
      <c r="O91" s="2">
        <v>0.5</v>
      </c>
      <c r="P91" s="2">
        <v>2.0000000000000002E-5</v>
      </c>
      <c r="Q91" s="2">
        <v>0.28214800000000001</v>
      </c>
      <c r="R91" s="2">
        <v>1.7E-5</v>
      </c>
      <c r="S91" s="3">
        <v>-11.020199399202069</v>
      </c>
      <c r="T91" s="2">
        <v>0.17</v>
      </c>
      <c r="U91" s="2">
        <v>1972.1530863465571</v>
      </c>
      <c r="V91" s="2">
        <v>7.4975571899049687</v>
      </c>
      <c r="W91" s="2">
        <v>-28.115839462143633</v>
      </c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</row>
    <row r="92" spans="1:34" x14ac:dyDescent="0.2">
      <c r="A92" s="2" t="s">
        <v>20</v>
      </c>
      <c r="B92" s="2">
        <v>20</v>
      </c>
      <c r="C92" s="2" t="s">
        <v>114</v>
      </c>
      <c r="D92" s="2"/>
      <c r="E92" s="2">
        <v>-36.280209999999997</v>
      </c>
      <c r="F92" s="2">
        <v>148.81708</v>
      </c>
      <c r="G92" s="2">
        <v>14.428000000000001</v>
      </c>
      <c r="H92" s="2">
        <v>0.63316130780780344</v>
      </c>
      <c r="I92" s="2" t="s">
        <v>22</v>
      </c>
      <c r="J92" s="2" t="s">
        <v>23</v>
      </c>
      <c r="K92" s="2" t="s">
        <v>23</v>
      </c>
      <c r="L92" s="2" t="s">
        <v>24</v>
      </c>
      <c r="M92" s="2">
        <v>509</v>
      </c>
      <c r="N92" s="3">
        <v>7.9</v>
      </c>
      <c r="O92" s="2">
        <v>0.2</v>
      </c>
      <c r="P92" s="2">
        <v>6.3000000000000003E-4</v>
      </c>
      <c r="Q92" s="2">
        <v>0.28215099999999999</v>
      </c>
      <c r="R92" s="2">
        <v>1.2E-5</v>
      </c>
      <c r="S92" s="3">
        <v>-10.987426000133027</v>
      </c>
      <c r="T92" s="2">
        <v>0.12000000000000001</v>
      </c>
      <c r="U92" s="2">
        <v>1975.020901766929</v>
      </c>
      <c r="V92" s="2">
        <v>1.266366281173436</v>
      </c>
      <c r="W92" s="2">
        <v>-4.7488735544003848</v>
      </c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</row>
    <row r="93" spans="1:34" x14ac:dyDescent="0.2">
      <c r="A93" s="2" t="s">
        <v>20</v>
      </c>
      <c r="B93" s="2">
        <v>20</v>
      </c>
      <c r="C93" s="2" t="s">
        <v>115</v>
      </c>
      <c r="D93" s="2"/>
      <c r="E93" s="2">
        <v>-36.280209999999997</v>
      </c>
      <c r="F93" s="2">
        <v>148.81708</v>
      </c>
      <c r="G93" s="2">
        <v>14.428000000000001</v>
      </c>
      <c r="H93" s="2">
        <v>0.63316130780780344</v>
      </c>
      <c r="I93" s="2" t="s">
        <v>22</v>
      </c>
      <c r="J93" s="2" t="s">
        <v>23</v>
      </c>
      <c r="K93" s="2" t="s">
        <v>23</v>
      </c>
      <c r="L93" s="2" t="s">
        <v>24</v>
      </c>
      <c r="M93" s="2">
        <v>450</v>
      </c>
      <c r="N93" s="3">
        <v>8.1</v>
      </c>
      <c r="O93" s="2">
        <v>0.7</v>
      </c>
      <c r="P93" s="2">
        <v>1.08E-3</v>
      </c>
      <c r="Q93" s="2">
        <v>0.28219899999999998</v>
      </c>
      <c r="R93" s="2">
        <v>5.0000000000000004E-6</v>
      </c>
      <c r="S93" s="3">
        <v>-10.701129506676121</v>
      </c>
      <c r="T93" s="2">
        <v>0.05</v>
      </c>
      <c r="U93" s="2">
        <v>1913.1566649737879</v>
      </c>
      <c r="V93" s="2">
        <v>0.34102422973855251</v>
      </c>
      <c r="W93" s="2">
        <v>-1.2788408615195719</v>
      </c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</row>
    <row r="94" spans="1:34" x14ac:dyDescent="0.2">
      <c r="A94" s="2" t="s">
        <v>20</v>
      </c>
      <c r="B94" s="2">
        <v>10</v>
      </c>
      <c r="C94" s="2" t="s">
        <v>116</v>
      </c>
      <c r="D94" s="2"/>
      <c r="E94" s="2">
        <v>-27.645705</v>
      </c>
      <c r="F94" s="2">
        <v>152.10222200000001</v>
      </c>
      <c r="G94" s="2">
        <v>15.432</v>
      </c>
      <c r="H94" s="2">
        <v>0.29577642944859273</v>
      </c>
      <c r="I94" s="2" t="s">
        <v>22</v>
      </c>
      <c r="J94" s="2" t="s">
        <v>23</v>
      </c>
      <c r="K94" s="2" t="s">
        <v>23</v>
      </c>
      <c r="L94" s="2" t="s">
        <v>24</v>
      </c>
      <c r="M94" s="2">
        <v>401</v>
      </c>
      <c r="N94" s="3">
        <v>11.9</v>
      </c>
      <c r="O94" s="2">
        <v>0.6</v>
      </c>
      <c r="P94" s="2">
        <v>1.7700000000000001E-3</v>
      </c>
      <c r="Q94" s="2">
        <v>0.28223599999999999</v>
      </c>
      <c r="R94" s="2">
        <v>5.1999999999999997E-5</v>
      </c>
      <c r="S94" s="3">
        <v>-10.62090972525187</v>
      </c>
      <c r="T94" s="2">
        <v>0.52</v>
      </c>
      <c r="U94" s="2">
        <v>1870.4902819260772</v>
      </c>
      <c r="V94" s="2">
        <v>4.5617514018363531E-2</v>
      </c>
      <c r="W94" s="2">
        <v>-0.17106567756886323</v>
      </c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</row>
    <row r="95" spans="1:34" x14ac:dyDescent="0.2">
      <c r="A95" s="2" t="s">
        <v>20</v>
      </c>
      <c r="B95" s="2">
        <v>20</v>
      </c>
      <c r="C95" s="2" t="s">
        <v>117</v>
      </c>
      <c r="D95" s="2"/>
      <c r="E95" s="2">
        <v>-35.984879999999997</v>
      </c>
      <c r="F95" s="2">
        <v>148.77901</v>
      </c>
      <c r="G95" s="2">
        <v>14.428000000000001</v>
      </c>
      <c r="H95" s="2">
        <v>0.63316130780780344</v>
      </c>
      <c r="I95" s="2" t="s">
        <v>22</v>
      </c>
      <c r="J95" s="2" t="s">
        <v>23</v>
      </c>
      <c r="K95" s="2" t="s">
        <v>23</v>
      </c>
      <c r="L95" s="2" t="s">
        <v>24</v>
      </c>
      <c r="M95" s="2">
        <v>501</v>
      </c>
      <c r="N95" s="3">
        <v>9.6</v>
      </c>
      <c r="O95" s="2">
        <v>0.7</v>
      </c>
      <c r="P95" s="2">
        <v>9.8499999999999998E-4</v>
      </c>
      <c r="Q95" s="2">
        <v>0.28216999999999998</v>
      </c>
      <c r="R95" s="2">
        <v>7.9999999999999996E-6</v>
      </c>
      <c r="S95" s="3">
        <v>-10.606221121866044</v>
      </c>
      <c r="T95" s="2">
        <v>0.08</v>
      </c>
      <c r="U95" s="2">
        <v>1947.6958522307573</v>
      </c>
      <c r="V95" s="2">
        <v>0.44985326856665503</v>
      </c>
      <c r="W95" s="2">
        <v>-1.6869497571249563</v>
      </c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</row>
    <row r="96" spans="1:34" x14ac:dyDescent="0.2">
      <c r="A96" s="2" t="s">
        <v>20</v>
      </c>
      <c r="B96" s="2">
        <v>10</v>
      </c>
      <c r="C96" s="2" t="s">
        <v>118</v>
      </c>
      <c r="D96" s="2"/>
      <c r="E96" s="2">
        <v>-27.645705</v>
      </c>
      <c r="F96" s="2">
        <v>152.10222200000001</v>
      </c>
      <c r="G96" s="2">
        <v>15.432</v>
      </c>
      <c r="H96" s="2">
        <v>0.29577642944859273</v>
      </c>
      <c r="I96" s="2" t="s">
        <v>22</v>
      </c>
      <c r="J96" s="2" t="s">
        <v>23</v>
      </c>
      <c r="K96" s="2" t="s">
        <v>23</v>
      </c>
      <c r="L96" s="2" t="s">
        <v>24</v>
      </c>
      <c r="M96" s="2">
        <v>530</v>
      </c>
      <c r="N96" s="3">
        <v>7</v>
      </c>
      <c r="O96" s="2">
        <v>0.5</v>
      </c>
      <c r="P96" s="2">
        <v>7.6999999999999996E-4</v>
      </c>
      <c r="Q96" s="2">
        <v>0.28215400000000002</v>
      </c>
      <c r="R96" s="2">
        <v>3.6999999999999998E-5</v>
      </c>
      <c r="S96" s="3">
        <v>-10.474927784319688</v>
      </c>
      <c r="T96" s="2">
        <v>0.37</v>
      </c>
      <c r="U96" s="2">
        <v>1963.0671053515216</v>
      </c>
      <c r="V96" s="2">
        <v>0.84196935422664954</v>
      </c>
      <c r="W96" s="2">
        <v>-3.157385078349936</v>
      </c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</row>
    <row r="97" spans="1:34" x14ac:dyDescent="0.2">
      <c r="A97" s="2" t="s">
        <v>20</v>
      </c>
      <c r="B97" s="2">
        <v>10</v>
      </c>
      <c r="C97" s="2" t="s">
        <v>119</v>
      </c>
      <c r="D97" s="2"/>
      <c r="E97" s="2">
        <v>-27.645705</v>
      </c>
      <c r="F97" s="2">
        <v>152.10222200000001</v>
      </c>
      <c r="G97" s="2">
        <v>15.432</v>
      </c>
      <c r="H97" s="2">
        <v>0.29577642944859273</v>
      </c>
      <c r="I97" s="2" t="s">
        <v>22</v>
      </c>
      <c r="J97" s="2" t="s">
        <v>23</v>
      </c>
      <c r="K97" s="2" t="s">
        <v>23</v>
      </c>
      <c r="L97" s="2" t="s">
        <v>24</v>
      </c>
      <c r="M97" s="2">
        <v>503</v>
      </c>
      <c r="N97" s="3">
        <v>12.3</v>
      </c>
      <c r="O97" s="2">
        <v>0.4</v>
      </c>
      <c r="P97" s="2">
        <v>3.0000000000000001E-5</v>
      </c>
      <c r="Q97" s="2">
        <v>0.282167</v>
      </c>
      <c r="R97" s="2">
        <v>1.9000000000000001E-5</v>
      </c>
      <c r="S97" s="3">
        <v>-10.350872407192124</v>
      </c>
      <c r="T97" s="2">
        <v>0.19</v>
      </c>
      <c r="U97" s="2">
        <v>1935.1287379356816</v>
      </c>
      <c r="V97" s="2">
        <v>7.2821251842743573</v>
      </c>
      <c r="W97" s="2">
        <v>-27.307969441028838</v>
      </c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</row>
    <row r="98" spans="1:34" x14ac:dyDescent="0.2">
      <c r="A98" s="2" t="s">
        <v>20</v>
      </c>
      <c r="B98" s="2">
        <v>10</v>
      </c>
      <c r="C98" s="2" t="s">
        <v>120</v>
      </c>
      <c r="D98" s="2"/>
      <c r="E98" s="2">
        <v>-27.645705</v>
      </c>
      <c r="F98" s="2">
        <v>152.10222200000001</v>
      </c>
      <c r="G98" s="2">
        <v>15.432</v>
      </c>
      <c r="H98" s="2">
        <v>0.29577642944859273</v>
      </c>
      <c r="I98" s="2" t="s">
        <v>22</v>
      </c>
      <c r="J98" s="2" t="s">
        <v>23</v>
      </c>
      <c r="K98" s="2" t="s">
        <v>23</v>
      </c>
      <c r="L98" s="2" t="s">
        <v>24</v>
      </c>
      <c r="M98" s="2">
        <v>583</v>
      </c>
      <c r="N98" s="3">
        <v>8.9</v>
      </c>
      <c r="O98" s="2">
        <v>0.4</v>
      </c>
      <c r="P98" s="2">
        <v>9.7000000000000005E-4</v>
      </c>
      <c r="Q98" s="2">
        <v>0.28213100000000002</v>
      </c>
      <c r="R98" s="2">
        <v>2.1999999999999999E-5</v>
      </c>
      <c r="S98" s="3">
        <v>-10.221087722810385</v>
      </c>
      <c r="T98" s="2">
        <v>0.22</v>
      </c>
      <c r="U98" s="2">
        <v>1990.4143678158464</v>
      </c>
      <c r="V98" s="2">
        <v>0.46996265691059785</v>
      </c>
      <c r="W98" s="2">
        <v>-1.762359963414742</v>
      </c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</row>
    <row r="99" spans="1:34" x14ac:dyDescent="0.2">
      <c r="A99" s="2" t="s">
        <v>20</v>
      </c>
      <c r="B99" s="2">
        <v>10</v>
      </c>
      <c r="C99" s="2" t="s">
        <v>121</v>
      </c>
      <c r="D99" s="2"/>
      <c r="E99" s="2">
        <v>-27.645705</v>
      </c>
      <c r="F99" s="2">
        <v>152.10222200000001</v>
      </c>
      <c r="G99" s="2">
        <v>15.432</v>
      </c>
      <c r="H99" s="2">
        <v>0.29577642944859273</v>
      </c>
      <c r="I99" s="2" t="s">
        <v>22</v>
      </c>
      <c r="J99" s="2" t="s">
        <v>23</v>
      </c>
      <c r="K99" s="2" t="s">
        <v>23</v>
      </c>
      <c r="L99" s="2" t="s">
        <v>24</v>
      </c>
      <c r="M99" s="2">
        <v>562</v>
      </c>
      <c r="N99" s="3">
        <v>11.1</v>
      </c>
      <c r="O99" s="2">
        <v>0.8</v>
      </c>
      <c r="P99" s="2">
        <v>3.3E-4</v>
      </c>
      <c r="Q99" s="2">
        <v>0.28214299999999998</v>
      </c>
      <c r="R99" s="2">
        <v>2.5999999999999998E-5</v>
      </c>
      <c r="S99" s="3">
        <v>-10.008697727174054</v>
      </c>
      <c r="T99" s="2">
        <v>0.26</v>
      </c>
      <c r="U99" s="2">
        <v>1962.2708028300788</v>
      </c>
      <c r="V99" s="2">
        <v>3.036747896788428</v>
      </c>
      <c r="W99" s="2">
        <v>-11.387804612956606</v>
      </c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</row>
    <row r="100" spans="1:34" x14ac:dyDescent="0.2">
      <c r="A100" s="2" t="s">
        <v>20</v>
      </c>
      <c r="B100" s="2">
        <v>10</v>
      </c>
      <c r="C100" s="2" t="s">
        <v>122</v>
      </c>
      <c r="D100" s="2"/>
      <c r="E100" s="2">
        <v>-27.645705</v>
      </c>
      <c r="F100" s="2">
        <v>152.10222200000001</v>
      </c>
      <c r="G100" s="2">
        <v>15.432</v>
      </c>
      <c r="H100" s="2">
        <v>0.29577642944859273</v>
      </c>
      <c r="I100" s="2" t="s">
        <v>22</v>
      </c>
      <c r="J100" s="2" t="s">
        <v>23</v>
      </c>
      <c r="K100" s="2" t="s">
        <v>23</v>
      </c>
      <c r="L100" s="2" t="s">
        <v>24</v>
      </c>
      <c r="M100" s="2">
        <v>550</v>
      </c>
      <c r="N100" s="3">
        <v>14.1</v>
      </c>
      <c r="O100" s="2">
        <v>0.6</v>
      </c>
      <c r="P100" s="2">
        <v>1.7000000000000001E-4</v>
      </c>
      <c r="Q100" s="2">
        <v>0.28214899999999998</v>
      </c>
      <c r="R100" s="2">
        <v>2.0000000000000002E-5</v>
      </c>
      <c r="S100" s="3">
        <v>-10.000760285039378</v>
      </c>
      <c r="T100" s="2">
        <v>0.2</v>
      </c>
      <c r="U100" s="2">
        <v>1952.4587519998038</v>
      </c>
      <c r="V100" s="2">
        <v>4.8416688993959252</v>
      </c>
      <c r="W100" s="2">
        <v>-18.156258372734719</v>
      </c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</row>
    <row r="101" spans="1:34" x14ac:dyDescent="0.2">
      <c r="A101" s="2" t="s">
        <v>20</v>
      </c>
      <c r="B101" s="2">
        <v>20</v>
      </c>
      <c r="C101" s="2" t="s">
        <v>123</v>
      </c>
      <c r="D101" s="2"/>
      <c r="E101" s="2">
        <v>-35.984879999999997</v>
      </c>
      <c r="F101" s="2">
        <v>148.77901</v>
      </c>
      <c r="G101" s="2">
        <v>14.428000000000001</v>
      </c>
      <c r="H101" s="2">
        <v>0.63316130780780344</v>
      </c>
      <c r="I101" s="2" t="s">
        <v>22</v>
      </c>
      <c r="J101" s="2" t="s">
        <v>23</v>
      </c>
      <c r="K101" s="2" t="s">
        <v>23</v>
      </c>
      <c r="L101" s="2" t="s">
        <v>24</v>
      </c>
      <c r="M101" s="2">
        <v>490</v>
      </c>
      <c r="N101" s="3">
        <v>5.6</v>
      </c>
      <c r="O101" s="2">
        <v>0.4</v>
      </c>
      <c r="P101" s="2">
        <v>9.01E-4</v>
      </c>
      <c r="Q101" s="2">
        <v>0.28219499999999997</v>
      </c>
      <c r="R101" s="2">
        <v>7.9999999999999996E-6</v>
      </c>
      <c r="S101" s="3">
        <v>-9.9297468739589778</v>
      </c>
      <c r="T101" s="2">
        <v>0.08</v>
      </c>
      <c r="U101" s="2">
        <v>1901.6681447075669</v>
      </c>
      <c r="V101" s="2">
        <v>0.57468347957225707</v>
      </c>
      <c r="W101" s="2">
        <v>-2.1550630483959639</v>
      </c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</row>
    <row r="102" spans="1:34" x14ac:dyDescent="0.2">
      <c r="A102" s="2" t="s">
        <v>20</v>
      </c>
      <c r="B102" s="2">
        <v>10</v>
      </c>
      <c r="C102" s="2" t="s">
        <v>124</v>
      </c>
      <c r="D102" s="2"/>
      <c r="E102" s="2">
        <v>-27.645705</v>
      </c>
      <c r="F102" s="2">
        <v>152.10222200000001</v>
      </c>
      <c r="G102" s="2">
        <v>15.432</v>
      </c>
      <c r="H102" s="2">
        <v>0.29577642944859273</v>
      </c>
      <c r="I102" s="2" t="s">
        <v>22</v>
      </c>
      <c r="J102" s="2" t="s">
        <v>23</v>
      </c>
      <c r="K102" s="2" t="s">
        <v>23</v>
      </c>
      <c r="L102" s="2" t="s">
        <v>24</v>
      </c>
      <c r="M102" s="2">
        <v>393</v>
      </c>
      <c r="N102" s="3">
        <v>9.1</v>
      </c>
      <c r="O102" s="2">
        <v>0.6</v>
      </c>
      <c r="P102" s="2">
        <v>1.24E-3</v>
      </c>
      <c r="Q102" s="2">
        <v>0.28225899999999998</v>
      </c>
      <c r="R102" s="2">
        <v>3.1000000000000001E-5</v>
      </c>
      <c r="S102" s="3">
        <v>-9.8358550555244229</v>
      </c>
      <c r="T102" s="2">
        <v>0.31</v>
      </c>
      <c r="U102" s="2">
        <v>1820.7235974859809</v>
      </c>
      <c r="V102" s="2">
        <v>0.21389414144813809</v>
      </c>
      <c r="W102" s="2">
        <v>-0.80210303043051789</v>
      </c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</row>
    <row r="103" spans="1:34" x14ac:dyDescent="0.2">
      <c r="A103" s="2" t="s">
        <v>20</v>
      </c>
      <c r="B103" s="2">
        <v>10</v>
      </c>
      <c r="C103" s="2" t="s">
        <v>125</v>
      </c>
      <c r="D103" s="2"/>
      <c r="E103" s="2">
        <v>-27.645705</v>
      </c>
      <c r="F103" s="2">
        <v>152.10222200000001</v>
      </c>
      <c r="G103" s="2">
        <v>15.432</v>
      </c>
      <c r="H103" s="2">
        <v>0.29577642944859273</v>
      </c>
      <c r="I103" s="2" t="s">
        <v>22</v>
      </c>
      <c r="J103" s="2" t="s">
        <v>23</v>
      </c>
      <c r="K103" s="2" t="s">
        <v>23</v>
      </c>
      <c r="L103" s="2" t="s">
        <v>24</v>
      </c>
      <c r="M103" s="2">
        <v>474</v>
      </c>
      <c r="N103" s="3">
        <v>5.3</v>
      </c>
      <c r="O103" s="2">
        <v>0.4</v>
      </c>
      <c r="P103" s="2">
        <v>6.2E-4</v>
      </c>
      <c r="Q103" s="2">
        <v>0.28220800000000001</v>
      </c>
      <c r="R103" s="2">
        <v>2.5000000000000001E-5</v>
      </c>
      <c r="S103" s="3">
        <v>-9.7251301863154893</v>
      </c>
      <c r="T103" s="2">
        <v>0.25</v>
      </c>
      <c r="U103" s="2">
        <v>1877.8393102267978</v>
      </c>
      <c r="V103" s="2">
        <v>1.3038300463398624</v>
      </c>
      <c r="W103" s="2">
        <v>-4.8893626737744844</v>
      </c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</row>
    <row r="104" spans="1:34" x14ac:dyDescent="0.2">
      <c r="A104" s="2" t="s">
        <v>20</v>
      </c>
      <c r="B104" s="2">
        <v>10</v>
      </c>
      <c r="C104" s="2" t="s">
        <v>126</v>
      </c>
      <c r="D104" s="2"/>
      <c r="E104" s="2">
        <v>-27.645705</v>
      </c>
      <c r="F104" s="2">
        <v>152.10222200000001</v>
      </c>
      <c r="G104" s="2">
        <v>15.432</v>
      </c>
      <c r="H104" s="2">
        <v>0.29577642944859273</v>
      </c>
      <c r="I104" s="2" t="s">
        <v>22</v>
      </c>
      <c r="J104" s="2" t="s">
        <v>23</v>
      </c>
      <c r="K104" s="2" t="s">
        <v>23</v>
      </c>
      <c r="L104" s="2" t="s">
        <v>24</v>
      </c>
      <c r="M104" s="2">
        <v>549</v>
      </c>
      <c r="N104" s="3">
        <v>7.2</v>
      </c>
      <c r="O104" s="2">
        <v>0.6</v>
      </c>
      <c r="P104" s="2">
        <v>2.5000000000000001E-4</v>
      </c>
      <c r="Q104" s="2">
        <v>0.28215899999999999</v>
      </c>
      <c r="R104" s="2">
        <v>2.5000000000000001E-5</v>
      </c>
      <c r="S104" s="3">
        <v>-9.6978553121429556</v>
      </c>
      <c r="T104" s="2">
        <v>0.25</v>
      </c>
      <c r="U104" s="2">
        <v>1934.9207278866197</v>
      </c>
      <c r="V104" s="2">
        <v>3.8344397044661576</v>
      </c>
      <c r="W104" s="2">
        <v>-14.379148891748091</v>
      </c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</row>
    <row r="105" spans="1:34" x14ac:dyDescent="0.2">
      <c r="A105" s="2" t="s">
        <v>20</v>
      </c>
      <c r="B105" s="2">
        <v>20</v>
      </c>
      <c r="C105" s="2" t="s">
        <v>127</v>
      </c>
      <c r="D105" s="2"/>
      <c r="E105" s="2">
        <v>-34.622720000000001</v>
      </c>
      <c r="F105" s="2">
        <v>149.69212999999999</v>
      </c>
      <c r="G105" s="2">
        <v>14.429</v>
      </c>
      <c r="H105" s="2">
        <v>0.63316130780780344</v>
      </c>
      <c r="I105" s="2" t="s">
        <v>22</v>
      </c>
      <c r="J105" s="2" t="s">
        <v>23</v>
      </c>
      <c r="K105" s="2" t="s">
        <v>23</v>
      </c>
      <c r="L105" s="2" t="s">
        <v>24</v>
      </c>
      <c r="M105" s="2">
        <v>561</v>
      </c>
      <c r="N105" s="3">
        <v>6.6</v>
      </c>
      <c r="O105" s="2">
        <v>0.2</v>
      </c>
      <c r="P105" s="2">
        <v>4.3600000000000003E-4</v>
      </c>
      <c r="Q105" s="2">
        <v>0.28215499999999999</v>
      </c>
      <c r="R105" s="2">
        <v>1.1E-5</v>
      </c>
      <c r="S105" s="3">
        <v>-9.6451901108074445</v>
      </c>
      <c r="T105" s="2">
        <v>0.11</v>
      </c>
      <c r="U105" s="2">
        <v>1941.3837459209458</v>
      </c>
      <c r="V105" s="2">
        <v>2.229437410010692</v>
      </c>
      <c r="W105" s="2">
        <v>-8.3603902875400955</v>
      </c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</row>
    <row r="106" spans="1:34" x14ac:dyDescent="0.2">
      <c r="A106" s="2" t="s">
        <v>20</v>
      </c>
      <c r="B106" s="2">
        <v>20</v>
      </c>
      <c r="C106" s="2" t="s">
        <v>128</v>
      </c>
      <c r="D106" s="2"/>
      <c r="E106" s="2">
        <v>-36.37377</v>
      </c>
      <c r="F106" s="2">
        <v>148.96321</v>
      </c>
      <c r="G106" s="2">
        <v>14.428000000000001</v>
      </c>
      <c r="H106" s="2">
        <v>0.63316130780780344</v>
      </c>
      <c r="I106" s="2" t="s">
        <v>22</v>
      </c>
      <c r="J106" s="2" t="s">
        <v>23</v>
      </c>
      <c r="K106" s="2" t="s">
        <v>23</v>
      </c>
      <c r="L106" s="2" t="s">
        <v>24</v>
      </c>
      <c r="M106" s="2">
        <v>491</v>
      </c>
      <c r="N106" s="3">
        <v>8.1999999999999993</v>
      </c>
      <c r="O106" s="2">
        <v>0.3</v>
      </c>
      <c r="P106" s="2">
        <v>1.013E-3</v>
      </c>
      <c r="Q106" s="2">
        <v>0.28220400000000001</v>
      </c>
      <c r="R106" s="2">
        <v>9.0000000000000002E-6</v>
      </c>
      <c r="S106" s="3">
        <v>-9.6261010255227486</v>
      </c>
      <c r="T106" s="2">
        <v>0.09</v>
      </c>
      <c r="U106" s="2">
        <v>1885.633558822768</v>
      </c>
      <c r="V106" s="2">
        <v>0.41458947206205843</v>
      </c>
      <c r="W106" s="2">
        <v>-1.5547105202327192</v>
      </c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</row>
    <row r="107" spans="1:34" x14ac:dyDescent="0.2">
      <c r="A107" s="2" t="s">
        <v>20</v>
      </c>
      <c r="B107" s="2">
        <v>10</v>
      </c>
      <c r="C107" s="2" t="s">
        <v>129</v>
      </c>
      <c r="D107" s="2"/>
      <c r="E107" s="2">
        <v>-27.645705</v>
      </c>
      <c r="F107" s="2">
        <v>152.10222200000001</v>
      </c>
      <c r="G107" s="2">
        <v>15.432</v>
      </c>
      <c r="H107" s="2">
        <v>0.29577642944859273</v>
      </c>
      <c r="I107" s="2" t="s">
        <v>22</v>
      </c>
      <c r="J107" s="2" t="s">
        <v>23</v>
      </c>
      <c r="K107" s="2" t="s">
        <v>23</v>
      </c>
      <c r="L107" s="2" t="s">
        <v>24</v>
      </c>
      <c r="M107" s="2">
        <v>539</v>
      </c>
      <c r="N107" s="3">
        <v>6.1</v>
      </c>
      <c r="O107" s="2">
        <v>0.4</v>
      </c>
      <c r="P107" s="2">
        <v>1.2E-4</v>
      </c>
      <c r="Q107" s="2">
        <v>0.28216999999999998</v>
      </c>
      <c r="R107" s="2">
        <v>1.5E-5</v>
      </c>
      <c r="S107" s="3">
        <v>-9.4814660990238941</v>
      </c>
      <c r="T107" s="2">
        <v>0.15</v>
      </c>
      <c r="U107" s="2">
        <v>1915.1313245690701</v>
      </c>
      <c r="V107" s="2">
        <v>5.6014868418354329</v>
      </c>
      <c r="W107" s="2">
        <v>-21.005575656882872</v>
      </c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</row>
    <row r="108" spans="1:34" x14ac:dyDescent="0.2">
      <c r="A108" s="2" t="s">
        <v>20</v>
      </c>
      <c r="B108" s="2">
        <v>10</v>
      </c>
      <c r="C108" s="2" t="s">
        <v>130</v>
      </c>
      <c r="D108" s="2"/>
      <c r="E108" s="2">
        <v>-27.645705</v>
      </c>
      <c r="F108" s="2">
        <v>152.10222200000001</v>
      </c>
      <c r="G108" s="2">
        <v>15.432</v>
      </c>
      <c r="H108" s="2">
        <v>0.29577642944859273</v>
      </c>
      <c r="I108" s="2" t="s">
        <v>22</v>
      </c>
      <c r="J108" s="2" t="s">
        <v>23</v>
      </c>
      <c r="K108" s="2" t="s">
        <v>23</v>
      </c>
      <c r="L108" s="2" t="s">
        <v>24</v>
      </c>
      <c r="M108" s="2">
        <v>586</v>
      </c>
      <c r="N108" s="3">
        <v>5</v>
      </c>
      <c r="O108" s="2">
        <v>0.4</v>
      </c>
      <c r="P108" s="2">
        <v>8.9999999999999998E-4</v>
      </c>
      <c r="Q108" s="2">
        <v>0.28215000000000001</v>
      </c>
      <c r="R108" s="2">
        <v>3.6000000000000001E-5</v>
      </c>
      <c r="S108" s="3">
        <v>-9.4565769433230251</v>
      </c>
      <c r="T108" s="2">
        <v>0.36</v>
      </c>
      <c r="U108" s="2">
        <v>1950.4897416786102</v>
      </c>
      <c r="V108" s="2">
        <v>0.57636138635157863</v>
      </c>
      <c r="W108" s="2">
        <v>-2.1613551988184199</v>
      </c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</row>
    <row r="109" spans="1:34" x14ac:dyDescent="0.2">
      <c r="A109" s="2" t="s">
        <v>20</v>
      </c>
      <c r="B109" s="2">
        <v>20</v>
      </c>
      <c r="C109" s="2" t="s">
        <v>131</v>
      </c>
      <c r="D109" s="2"/>
      <c r="E109" s="2">
        <v>-36.37377</v>
      </c>
      <c r="F109" s="2">
        <v>148.96321</v>
      </c>
      <c r="G109" s="2">
        <v>14.428000000000001</v>
      </c>
      <c r="H109" s="2">
        <v>0.63316130780780344</v>
      </c>
      <c r="I109" s="2" t="s">
        <v>22</v>
      </c>
      <c r="J109" s="2" t="s">
        <v>23</v>
      </c>
      <c r="K109" s="2" t="s">
        <v>23</v>
      </c>
      <c r="L109" s="2" t="s">
        <v>24</v>
      </c>
      <c r="M109" s="2">
        <v>460</v>
      </c>
      <c r="N109" s="3">
        <v>9</v>
      </c>
      <c r="O109" s="2">
        <v>0.5</v>
      </c>
      <c r="P109" s="2">
        <v>1.8060000000000001E-3</v>
      </c>
      <c r="Q109" s="2">
        <v>0.28223700000000002</v>
      </c>
      <c r="R109" s="2">
        <v>1.1E-5</v>
      </c>
      <c r="S109" s="3">
        <v>-9.3637320387973677</v>
      </c>
      <c r="T109" s="2">
        <v>0.11</v>
      </c>
      <c r="U109" s="2">
        <v>1846.875371032673</v>
      </c>
      <c r="V109" s="2">
        <v>4.1072362658344387E-2</v>
      </c>
      <c r="W109" s="2">
        <v>-0.15402135996879146</v>
      </c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</row>
    <row r="110" spans="1:34" x14ac:dyDescent="0.2">
      <c r="A110" s="2" t="s">
        <v>20</v>
      </c>
      <c r="B110" s="2">
        <v>10</v>
      </c>
      <c r="C110" s="2" t="s">
        <v>132</v>
      </c>
      <c r="D110" s="2"/>
      <c r="E110" s="2">
        <v>-27.645705</v>
      </c>
      <c r="F110" s="2">
        <v>152.10222200000001</v>
      </c>
      <c r="G110" s="2">
        <v>15.432</v>
      </c>
      <c r="H110" s="2">
        <v>0.29577642944859273</v>
      </c>
      <c r="I110" s="2" t="s">
        <v>22</v>
      </c>
      <c r="J110" s="2" t="s">
        <v>23</v>
      </c>
      <c r="K110" s="2" t="s">
        <v>23</v>
      </c>
      <c r="L110" s="2" t="s">
        <v>24</v>
      </c>
      <c r="M110" s="2">
        <v>529</v>
      </c>
      <c r="N110" s="3">
        <v>7.1</v>
      </c>
      <c r="O110" s="2">
        <v>0.5</v>
      </c>
      <c r="P110" s="2">
        <v>1.2E-4</v>
      </c>
      <c r="Q110" s="2">
        <v>0.28218599999999999</v>
      </c>
      <c r="R110" s="2">
        <v>2.9E-5</v>
      </c>
      <c r="S110" s="3">
        <v>-9.1353868393895254</v>
      </c>
      <c r="T110" s="2">
        <v>0.28999999999999998</v>
      </c>
      <c r="U110" s="2">
        <v>1888.1537625156491</v>
      </c>
      <c r="V110" s="2">
        <v>5.6014868418354329</v>
      </c>
      <c r="W110" s="2">
        <v>-21.005575656882872</v>
      </c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</row>
    <row r="111" spans="1:34" x14ac:dyDescent="0.2">
      <c r="A111" s="2" t="s">
        <v>20</v>
      </c>
      <c r="B111" s="2">
        <v>10</v>
      </c>
      <c r="C111" s="2" t="s">
        <v>133</v>
      </c>
      <c r="D111" s="2"/>
      <c r="E111" s="2">
        <v>-27.645705</v>
      </c>
      <c r="F111" s="2">
        <v>152.10222200000001</v>
      </c>
      <c r="G111" s="2">
        <v>15.432</v>
      </c>
      <c r="H111" s="2">
        <v>0.29577642944859273</v>
      </c>
      <c r="I111" s="2" t="s">
        <v>22</v>
      </c>
      <c r="J111" s="2" t="s">
        <v>23</v>
      </c>
      <c r="K111" s="2" t="s">
        <v>23</v>
      </c>
      <c r="L111" s="2" t="s">
        <v>24</v>
      </c>
      <c r="M111" s="2">
        <v>544</v>
      </c>
      <c r="N111" s="3">
        <v>6.6</v>
      </c>
      <c r="O111" s="2">
        <v>0.4</v>
      </c>
      <c r="P111" s="2">
        <v>3.3E-4</v>
      </c>
      <c r="Q111" s="2">
        <v>0.28218199999999999</v>
      </c>
      <c r="R111" s="2">
        <v>2.3E-5</v>
      </c>
      <c r="S111" s="3">
        <v>-9.0221850053684438</v>
      </c>
      <c r="T111" s="2">
        <v>0.23</v>
      </c>
      <c r="U111" s="2">
        <v>1893.6133527663915</v>
      </c>
      <c r="V111" s="2">
        <v>3.036747896788428</v>
      </c>
      <c r="W111" s="2">
        <v>-11.387804612956606</v>
      </c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</row>
    <row r="112" spans="1:34" x14ac:dyDescent="0.2">
      <c r="A112" s="2" t="s">
        <v>20</v>
      </c>
      <c r="B112" s="2">
        <v>10</v>
      </c>
      <c r="C112" s="2" t="s">
        <v>134</v>
      </c>
      <c r="D112" s="2"/>
      <c r="E112" s="2">
        <v>-27.645705</v>
      </c>
      <c r="F112" s="2">
        <v>152.10222200000001</v>
      </c>
      <c r="G112" s="2">
        <v>15.432</v>
      </c>
      <c r="H112" s="2">
        <v>0.29577642944859273</v>
      </c>
      <c r="I112" s="2" t="s">
        <v>22</v>
      </c>
      <c r="J112" s="2" t="s">
        <v>23</v>
      </c>
      <c r="K112" s="2" t="s">
        <v>23</v>
      </c>
      <c r="L112" s="2" t="s">
        <v>24</v>
      </c>
      <c r="M112" s="2">
        <v>559</v>
      </c>
      <c r="N112" s="3">
        <v>7.3</v>
      </c>
      <c r="O112" s="2">
        <v>0.4</v>
      </c>
      <c r="P112" s="2">
        <v>4.2999999999999999E-4</v>
      </c>
      <c r="Q112" s="2">
        <v>0.28217399999999998</v>
      </c>
      <c r="R112" s="2">
        <v>2.9E-5</v>
      </c>
      <c r="S112" s="3">
        <v>-9.0138997704203305</v>
      </c>
      <c r="T112" s="2">
        <v>0.28999999999999998</v>
      </c>
      <c r="U112" s="2">
        <v>1904.8845028136225</v>
      </c>
      <c r="V112" s="2">
        <v>2.2687794110774107</v>
      </c>
      <c r="W112" s="2">
        <v>-8.50792279154029</v>
      </c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</row>
    <row r="113" spans="1:34" x14ac:dyDescent="0.2">
      <c r="A113" s="2" t="s">
        <v>20</v>
      </c>
      <c r="B113" s="2">
        <v>20</v>
      </c>
      <c r="C113" s="2" t="s">
        <v>135</v>
      </c>
      <c r="D113" s="2"/>
      <c r="E113" s="2">
        <v>-34.622720000000001</v>
      </c>
      <c r="F113" s="2">
        <v>149.69212999999999</v>
      </c>
      <c r="G113" s="2">
        <v>14.429</v>
      </c>
      <c r="H113" s="2">
        <v>0.63316130780780344</v>
      </c>
      <c r="I113" s="2" t="s">
        <v>22</v>
      </c>
      <c r="J113" s="2" t="s">
        <v>23</v>
      </c>
      <c r="K113" s="2" t="s">
        <v>23</v>
      </c>
      <c r="L113" s="2" t="s">
        <v>24</v>
      </c>
      <c r="M113" s="2">
        <v>563</v>
      </c>
      <c r="N113" s="3">
        <v>7.8</v>
      </c>
      <c r="O113" s="2">
        <v>0.5</v>
      </c>
      <c r="P113" s="2">
        <v>1.0430000000000001E-3</v>
      </c>
      <c r="Q113" s="2">
        <v>0.28217900000000001</v>
      </c>
      <c r="R113" s="2">
        <v>1.2E-5</v>
      </c>
      <c r="S113" s="3">
        <v>-8.9785724928692634</v>
      </c>
      <c r="T113" s="2">
        <v>0.12000000000000001</v>
      </c>
      <c r="U113" s="2">
        <v>1906.0570088001375</v>
      </c>
      <c r="V113" s="2">
        <v>0.37986854164452799</v>
      </c>
      <c r="W113" s="2">
        <v>-1.4245070311669799</v>
      </c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</row>
    <row r="114" spans="1:34" x14ac:dyDescent="0.2">
      <c r="A114" s="2" t="s">
        <v>20</v>
      </c>
      <c r="B114" s="2">
        <v>10</v>
      </c>
      <c r="C114" s="2" t="s">
        <v>136</v>
      </c>
      <c r="D114" s="2"/>
      <c r="E114" s="2">
        <v>-27.645705</v>
      </c>
      <c r="F114" s="2">
        <v>152.10222200000001</v>
      </c>
      <c r="G114" s="2">
        <v>15.432</v>
      </c>
      <c r="H114" s="2">
        <v>0.29577642944859273</v>
      </c>
      <c r="I114" s="2" t="s">
        <v>22</v>
      </c>
      <c r="J114" s="2" t="s">
        <v>23</v>
      </c>
      <c r="K114" s="2" t="s">
        <v>23</v>
      </c>
      <c r="L114" s="2" t="s">
        <v>24</v>
      </c>
      <c r="M114" s="2">
        <v>556</v>
      </c>
      <c r="N114" s="3">
        <v>7.1</v>
      </c>
      <c r="O114" s="2">
        <v>0.7</v>
      </c>
      <c r="P114" s="2">
        <v>1.1E-4</v>
      </c>
      <c r="Q114" s="2">
        <v>0.28217399999999998</v>
      </c>
      <c r="R114" s="2">
        <v>2.4000000000000001E-5</v>
      </c>
      <c r="S114" s="3">
        <v>-8.9613366442897746</v>
      </c>
      <c r="T114" s="2">
        <v>0.24000000000000002</v>
      </c>
      <c r="U114" s="2">
        <v>1899.6283794084727</v>
      </c>
      <c r="V114" s="2">
        <v>5.7671993933658614</v>
      </c>
      <c r="W114" s="2">
        <v>-21.626997725121981</v>
      </c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</row>
    <row r="115" spans="1:34" x14ac:dyDescent="0.2">
      <c r="A115" s="2" t="s">
        <v>20</v>
      </c>
      <c r="B115" s="2">
        <v>10</v>
      </c>
      <c r="C115" s="2" t="s">
        <v>137</v>
      </c>
      <c r="D115" s="2"/>
      <c r="E115" s="2">
        <v>-27.645705</v>
      </c>
      <c r="F115" s="2">
        <v>152.10222200000001</v>
      </c>
      <c r="G115" s="2">
        <v>15.432</v>
      </c>
      <c r="H115" s="2">
        <v>0.29577642944859273</v>
      </c>
      <c r="I115" s="2" t="s">
        <v>22</v>
      </c>
      <c r="J115" s="2" t="s">
        <v>23</v>
      </c>
      <c r="K115" s="2" t="s">
        <v>23</v>
      </c>
      <c r="L115" s="2" t="s">
        <v>24</v>
      </c>
      <c r="M115" s="2">
        <v>488</v>
      </c>
      <c r="N115" s="3">
        <v>8.4</v>
      </c>
      <c r="O115" s="2">
        <v>0.7</v>
      </c>
      <c r="P115" s="2">
        <v>2.0000000000000002E-5</v>
      </c>
      <c r="Q115" s="2">
        <v>0.282223</v>
      </c>
      <c r="R115" s="2">
        <v>1.8E-5</v>
      </c>
      <c r="S115" s="3">
        <v>-8.6963275300677711</v>
      </c>
      <c r="T115" s="2">
        <v>0.18</v>
      </c>
      <c r="U115" s="2">
        <v>1831.7647387719169</v>
      </c>
      <c r="V115" s="2">
        <v>7.4975571899049687</v>
      </c>
      <c r="W115" s="2">
        <v>-28.115839462143633</v>
      </c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</row>
    <row r="116" spans="1:34" x14ac:dyDescent="0.2">
      <c r="A116" s="2" t="s">
        <v>20</v>
      </c>
      <c r="B116" s="2">
        <v>10</v>
      </c>
      <c r="C116" s="2" t="s">
        <v>138</v>
      </c>
      <c r="D116" s="2"/>
      <c r="E116" s="2">
        <v>-27.645705</v>
      </c>
      <c r="F116" s="2">
        <v>152.10222200000001</v>
      </c>
      <c r="G116" s="2">
        <v>15.432</v>
      </c>
      <c r="H116" s="2">
        <v>0.29577642944859273</v>
      </c>
      <c r="I116" s="2" t="s">
        <v>22</v>
      </c>
      <c r="J116" s="2" t="s">
        <v>23</v>
      </c>
      <c r="K116" s="2" t="s">
        <v>23</v>
      </c>
      <c r="L116" s="2" t="s">
        <v>24</v>
      </c>
      <c r="M116" s="2">
        <v>572</v>
      </c>
      <c r="N116" s="3">
        <v>6.4</v>
      </c>
      <c r="O116" s="2">
        <v>0.4</v>
      </c>
      <c r="P116" s="2">
        <v>6.0000000000000002E-5</v>
      </c>
      <c r="Q116" s="2">
        <v>0.28217199999999998</v>
      </c>
      <c r="R116" s="2">
        <v>1.7E-5</v>
      </c>
      <c r="S116" s="3">
        <v>-8.660158917797034</v>
      </c>
      <c r="T116" s="2">
        <v>0.17</v>
      </c>
      <c r="U116" s="2">
        <v>1895.468894014942</v>
      </c>
      <c r="V116" s="2">
        <v>6.6722636734227532</v>
      </c>
      <c r="W116" s="2">
        <v>-25.020988775335326</v>
      </c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</row>
    <row r="117" spans="1:34" x14ac:dyDescent="0.2">
      <c r="A117" s="2" t="s">
        <v>20</v>
      </c>
      <c r="B117" s="2">
        <v>10</v>
      </c>
      <c r="C117" s="2" t="s">
        <v>139</v>
      </c>
      <c r="D117" s="2"/>
      <c r="E117" s="2">
        <v>-27.645705</v>
      </c>
      <c r="F117" s="2">
        <v>152.10222200000001</v>
      </c>
      <c r="G117" s="2">
        <v>15.432</v>
      </c>
      <c r="H117" s="2">
        <v>0.29577642944859273</v>
      </c>
      <c r="I117" s="2" t="s">
        <v>22</v>
      </c>
      <c r="J117" s="2" t="s">
        <v>23</v>
      </c>
      <c r="K117" s="2" t="s">
        <v>23</v>
      </c>
      <c r="L117" s="2" t="s">
        <v>24</v>
      </c>
      <c r="M117" s="2">
        <v>558</v>
      </c>
      <c r="N117" s="3">
        <v>7.7</v>
      </c>
      <c r="O117" s="2">
        <v>0.5</v>
      </c>
      <c r="P117" s="2">
        <v>1.7000000000000001E-4</v>
      </c>
      <c r="Q117" s="2">
        <v>0.28218199999999999</v>
      </c>
      <c r="R117" s="2">
        <v>3.1999999999999999E-5</v>
      </c>
      <c r="S117" s="3">
        <v>-8.6561805463591934</v>
      </c>
      <c r="T117" s="2">
        <v>0.32</v>
      </c>
      <c r="U117" s="2">
        <v>1884.2954287914665</v>
      </c>
      <c r="V117" s="2">
        <v>4.8416688993959252</v>
      </c>
      <c r="W117" s="2">
        <v>-18.156258372734719</v>
      </c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</row>
    <row r="118" spans="1:34" x14ac:dyDescent="0.2">
      <c r="A118" s="2" t="s">
        <v>20</v>
      </c>
      <c r="B118" s="2">
        <v>20</v>
      </c>
      <c r="C118" s="2" t="s">
        <v>140</v>
      </c>
      <c r="D118" s="2"/>
      <c r="E118" s="2">
        <v>-36.37377</v>
      </c>
      <c r="F118" s="2">
        <v>148.96321</v>
      </c>
      <c r="G118" s="2">
        <v>14.428000000000001</v>
      </c>
      <c r="H118" s="2">
        <v>0.63316130780780344</v>
      </c>
      <c r="I118" s="2" t="s">
        <v>22</v>
      </c>
      <c r="J118" s="2" t="s">
        <v>23</v>
      </c>
      <c r="K118" s="2" t="s">
        <v>23</v>
      </c>
      <c r="L118" s="2" t="s">
        <v>24</v>
      </c>
      <c r="M118" s="2">
        <v>506</v>
      </c>
      <c r="N118" s="3">
        <v>9.4</v>
      </c>
      <c r="O118" s="2">
        <v>0.6</v>
      </c>
      <c r="P118" s="2">
        <v>1.377E-3</v>
      </c>
      <c r="Q118" s="2">
        <v>0.28223100000000001</v>
      </c>
      <c r="R118" s="2">
        <v>6.9999999999999999E-6</v>
      </c>
      <c r="S118" s="3">
        <v>-8.4709489916667824</v>
      </c>
      <c r="T118" s="2">
        <v>6.9999999999999993E-2</v>
      </c>
      <c r="U118" s="2">
        <v>1833.3494011614273</v>
      </c>
      <c r="V118" s="2">
        <v>0.14346115717952745</v>
      </c>
      <c r="W118" s="2">
        <v>-0.53797933942322795</v>
      </c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</row>
    <row r="119" spans="1:34" x14ac:dyDescent="0.2">
      <c r="A119" s="2" t="s">
        <v>20</v>
      </c>
      <c r="B119" s="2">
        <v>20</v>
      </c>
      <c r="C119" s="2" t="s">
        <v>141</v>
      </c>
      <c r="D119" s="2"/>
      <c r="E119" s="2">
        <v>-34.622720000000001</v>
      </c>
      <c r="F119" s="2">
        <v>149.69212999999999</v>
      </c>
      <c r="G119" s="2">
        <v>14.429</v>
      </c>
      <c r="H119" s="2">
        <v>0.63316130780780344</v>
      </c>
      <c r="I119" s="2" t="s">
        <v>22</v>
      </c>
      <c r="J119" s="2" t="s">
        <v>23</v>
      </c>
      <c r="K119" s="2" t="s">
        <v>23</v>
      </c>
      <c r="L119" s="2" t="s">
        <v>24</v>
      </c>
      <c r="M119" s="2">
        <v>495</v>
      </c>
      <c r="N119" s="3">
        <v>8.3000000000000007</v>
      </c>
      <c r="O119" s="2">
        <v>0.6</v>
      </c>
      <c r="P119" s="2">
        <v>7.8700000000000005E-4</v>
      </c>
      <c r="Q119" s="2">
        <v>0.28223399999999998</v>
      </c>
      <c r="R119" s="2">
        <v>1.2E-5</v>
      </c>
      <c r="S119" s="3">
        <v>-8.404106429037439</v>
      </c>
      <c r="T119" s="2">
        <v>0.12000000000000001</v>
      </c>
      <c r="U119" s="2">
        <v>1821.0371351757242</v>
      </c>
      <c r="V119" s="2">
        <v>0.80125635131272432</v>
      </c>
      <c r="W119" s="2">
        <v>-3.004711317422716</v>
      </c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</row>
    <row r="120" spans="1:34" x14ac:dyDescent="0.2">
      <c r="A120" s="2" t="s">
        <v>20</v>
      </c>
      <c r="B120" s="2">
        <v>20</v>
      </c>
      <c r="C120" s="2" t="s">
        <v>142</v>
      </c>
      <c r="D120" s="2"/>
      <c r="E120" s="2">
        <v>-36.37377</v>
      </c>
      <c r="F120" s="2">
        <v>148.96321</v>
      </c>
      <c r="G120" s="2">
        <v>14.428000000000001</v>
      </c>
      <c r="H120" s="2">
        <v>0.63316130780780344</v>
      </c>
      <c r="I120" s="2" t="s">
        <v>22</v>
      </c>
      <c r="J120" s="2" t="s">
        <v>23</v>
      </c>
      <c r="K120" s="2" t="s">
        <v>23</v>
      </c>
      <c r="L120" s="2" t="s">
        <v>24</v>
      </c>
      <c r="M120" s="2">
        <v>542</v>
      </c>
      <c r="N120" s="3">
        <v>5.5</v>
      </c>
      <c r="O120" s="2">
        <v>0.6</v>
      </c>
      <c r="P120" s="2">
        <v>6.0700000000000001E-4</v>
      </c>
      <c r="Q120" s="2">
        <v>0.28220400000000001</v>
      </c>
      <c r="R120" s="2">
        <v>7.9999999999999996E-6</v>
      </c>
      <c r="S120" s="3">
        <v>-8.3866965288237338</v>
      </c>
      <c r="T120" s="2">
        <v>0.08</v>
      </c>
      <c r="U120" s="2">
        <v>1856.8479702247207</v>
      </c>
      <c r="V120" s="2">
        <v>1.3541947497972804</v>
      </c>
      <c r="W120" s="2">
        <v>-5.0782303117398016</v>
      </c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</row>
    <row r="121" spans="1:34" x14ac:dyDescent="0.2">
      <c r="A121" s="2" t="s">
        <v>20</v>
      </c>
      <c r="B121" s="2">
        <v>10</v>
      </c>
      <c r="C121" s="2" t="s">
        <v>143</v>
      </c>
      <c r="D121" s="2"/>
      <c r="E121" s="2">
        <v>-27.645705</v>
      </c>
      <c r="F121" s="2">
        <v>152.10222200000001</v>
      </c>
      <c r="G121" s="2">
        <v>15.432</v>
      </c>
      <c r="H121" s="2">
        <v>0.29577642944859273</v>
      </c>
      <c r="I121" s="2" t="s">
        <v>22</v>
      </c>
      <c r="J121" s="2" t="s">
        <v>23</v>
      </c>
      <c r="K121" s="2" t="s">
        <v>23</v>
      </c>
      <c r="L121" s="2" t="s">
        <v>24</v>
      </c>
      <c r="M121" s="2">
        <v>595</v>
      </c>
      <c r="N121" s="3">
        <v>7.8</v>
      </c>
      <c r="O121" s="2">
        <v>0.5</v>
      </c>
      <c r="P121" s="2">
        <v>2.7E-4</v>
      </c>
      <c r="Q121" s="2">
        <v>0.28216799999999997</v>
      </c>
      <c r="R121" s="2">
        <v>2.4000000000000001E-5</v>
      </c>
      <c r="S121" s="3">
        <v>-8.3763367759759344</v>
      </c>
      <c r="T121" s="2">
        <v>0.24000000000000002</v>
      </c>
      <c r="U121" s="2">
        <v>1897.7539775638554</v>
      </c>
      <c r="V121" s="2">
        <v>3.6172507852299369</v>
      </c>
      <c r="W121" s="2">
        <v>-13.564690444612264</v>
      </c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</row>
    <row r="122" spans="1:34" x14ac:dyDescent="0.2">
      <c r="A122" s="2" t="s">
        <v>20</v>
      </c>
      <c r="B122" s="2">
        <v>10</v>
      </c>
      <c r="C122" s="2" t="s">
        <v>144</v>
      </c>
      <c r="D122" s="2"/>
      <c r="E122" s="2">
        <v>-27.645705</v>
      </c>
      <c r="F122" s="2">
        <v>152.10222200000001</v>
      </c>
      <c r="G122" s="2">
        <v>15.432</v>
      </c>
      <c r="H122" s="2">
        <v>0.29577642944859273</v>
      </c>
      <c r="I122" s="2" t="s">
        <v>22</v>
      </c>
      <c r="J122" s="2" t="s">
        <v>23</v>
      </c>
      <c r="K122" s="2" t="s">
        <v>23</v>
      </c>
      <c r="L122" s="2" t="s">
        <v>24</v>
      </c>
      <c r="M122" s="2">
        <v>541</v>
      </c>
      <c r="N122" s="3">
        <v>7.5</v>
      </c>
      <c r="O122" s="2">
        <v>0.5</v>
      </c>
      <c r="P122" s="2">
        <v>1.4999999999999999E-4</v>
      </c>
      <c r="Q122" s="2">
        <v>0.28220200000000001</v>
      </c>
      <c r="R122" s="2">
        <v>2.5000000000000001E-5</v>
      </c>
      <c r="S122" s="3">
        <v>-8.315147219423169</v>
      </c>
      <c r="T122" s="2">
        <v>0.25</v>
      </c>
      <c r="U122" s="2">
        <v>1852.1005946992379</v>
      </c>
      <c r="V122" s="2">
        <v>5.1323749902904723</v>
      </c>
      <c r="W122" s="2">
        <v>-19.246406213589271</v>
      </c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</row>
    <row r="123" spans="1:34" x14ac:dyDescent="0.2">
      <c r="A123" s="2" t="s">
        <v>20</v>
      </c>
      <c r="B123" s="2">
        <v>10</v>
      </c>
      <c r="C123" s="2" t="s">
        <v>145</v>
      </c>
      <c r="D123" s="2"/>
      <c r="E123" s="2">
        <v>-27.645705</v>
      </c>
      <c r="F123" s="2">
        <v>152.10222200000001</v>
      </c>
      <c r="G123" s="2">
        <v>15.432</v>
      </c>
      <c r="H123" s="2">
        <v>0.29577642944859273</v>
      </c>
      <c r="I123" s="2" t="s">
        <v>22</v>
      </c>
      <c r="J123" s="2" t="s">
        <v>23</v>
      </c>
      <c r="K123" s="2" t="s">
        <v>23</v>
      </c>
      <c r="L123" s="2" t="s">
        <v>24</v>
      </c>
      <c r="M123" s="2">
        <v>493</v>
      </c>
      <c r="N123" s="3">
        <v>10.7</v>
      </c>
      <c r="O123" s="2">
        <v>0.6</v>
      </c>
      <c r="P123" s="2">
        <v>1.41E-3</v>
      </c>
      <c r="Q123" s="2">
        <v>0.28224399999999999</v>
      </c>
      <c r="R123" s="2">
        <v>4.6999999999999997E-5</v>
      </c>
      <c r="S123" s="3">
        <v>-8.296967671934663</v>
      </c>
      <c r="T123" s="2">
        <v>0.47</v>
      </c>
      <c r="U123" s="2">
        <v>1813.5306014432606</v>
      </c>
      <c r="V123" s="2">
        <v>0.13030194411861801</v>
      </c>
      <c r="W123" s="2">
        <v>-0.48863229044481754</v>
      </c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</row>
    <row r="124" spans="1:34" x14ac:dyDescent="0.2">
      <c r="A124" s="2" t="s">
        <v>20</v>
      </c>
      <c r="B124" s="2">
        <v>10</v>
      </c>
      <c r="C124" s="2" t="s">
        <v>146</v>
      </c>
      <c r="D124" s="2"/>
      <c r="E124" s="2">
        <v>-27.645705</v>
      </c>
      <c r="F124" s="2">
        <v>152.10222200000001</v>
      </c>
      <c r="G124" s="2">
        <v>15.432</v>
      </c>
      <c r="H124" s="2">
        <v>0.29577642944859273</v>
      </c>
      <c r="I124" s="2" t="s">
        <v>22</v>
      </c>
      <c r="J124" s="2" t="s">
        <v>23</v>
      </c>
      <c r="K124" s="2" t="s">
        <v>23</v>
      </c>
      <c r="L124" s="2" t="s">
        <v>24</v>
      </c>
      <c r="M124" s="2">
        <v>540</v>
      </c>
      <c r="N124" s="3">
        <v>8.5</v>
      </c>
      <c r="O124" s="2">
        <v>0.4</v>
      </c>
      <c r="P124" s="2">
        <v>6.0000000000000002E-5</v>
      </c>
      <c r="Q124" s="2">
        <v>0.28220299999999998</v>
      </c>
      <c r="R124" s="2">
        <v>3.1000000000000001E-5</v>
      </c>
      <c r="S124" s="3">
        <v>-8.2695134292765093</v>
      </c>
      <c r="T124" s="2">
        <v>0.31</v>
      </c>
      <c r="U124" s="2">
        <v>1848.7890407863349</v>
      </c>
      <c r="V124" s="2">
        <v>6.6722636734227532</v>
      </c>
      <c r="W124" s="2">
        <v>-25.020988775335326</v>
      </c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</row>
    <row r="125" spans="1:34" x14ac:dyDescent="0.2">
      <c r="A125" s="2" t="s">
        <v>20</v>
      </c>
      <c r="B125" s="2">
        <v>20</v>
      </c>
      <c r="C125" s="2" t="s">
        <v>147</v>
      </c>
      <c r="D125" s="2"/>
      <c r="E125" s="2">
        <v>-35.984879999999997</v>
      </c>
      <c r="F125" s="2">
        <v>148.77901</v>
      </c>
      <c r="G125" s="2">
        <v>14.428000000000001</v>
      </c>
      <c r="H125" s="2">
        <v>0.63316130780780344</v>
      </c>
      <c r="I125" s="2" t="s">
        <v>22</v>
      </c>
      <c r="J125" s="2" t="s">
        <v>23</v>
      </c>
      <c r="K125" s="2" t="s">
        <v>23</v>
      </c>
      <c r="L125" s="2" t="s">
        <v>24</v>
      </c>
      <c r="M125" s="2">
        <v>473</v>
      </c>
      <c r="N125" s="3">
        <v>9.4</v>
      </c>
      <c r="O125" s="2">
        <v>0.4</v>
      </c>
      <c r="P125" s="2">
        <v>7.2900000000000005E-4</v>
      </c>
      <c r="Q125" s="2">
        <v>0.28225299999999998</v>
      </c>
      <c r="R125" s="2">
        <v>2.5999999999999998E-5</v>
      </c>
      <c r="S125" s="3">
        <v>-8.1879543650131836</v>
      </c>
      <c r="T125" s="2">
        <v>0.26</v>
      </c>
      <c r="U125" s="2">
        <v>1791.8332569484978</v>
      </c>
      <c r="V125" s="2">
        <v>0.94887506882609796</v>
      </c>
      <c r="W125" s="2">
        <v>-3.5582815080978674</v>
      </c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</row>
    <row r="126" spans="1:34" x14ac:dyDescent="0.2">
      <c r="A126" s="2" t="s">
        <v>20</v>
      </c>
      <c r="B126" s="2">
        <v>10</v>
      </c>
      <c r="C126" s="2" t="s">
        <v>148</v>
      </c>
      <c r="D126" s="2"/>
      <c r="E126" s="2">
        <v>-27.645705</v>
      </c>
      <c r="F126" s="2">
        <v>152.10222200000001</v>
      </c>
      <c r="G126" s="2">
        <v>15.432</v>
      </c>
      <c r="H126" s="2">
        <v>0.29577642944859273</v>
      </c>
      <c r="I126" s="2" t="s">
        <v>22</v>
      </c>
      <c r="J126" s="2" t="s">
        <v>23</v>
      </c>
      <c r="K126" s="2" t="s">
        <v>23</v>
      </c>
      <c r="L126" s="2" t="s">
        <v>24</v>
      </c>
      <c r="M126" s="2">
        <v>418</v>
      </c>
      <c r="N126" s="3">
        <v>7.4</v>
      </c>
      <c r="O126" s="2">
        <v>0.4</v>
      </c>
      <c r="P126" s="2">
        <v>7.5000000000000002E-4</v>
      </c>
      <c r="Q126" s="2">
        <v>0.28228799999999998</v>
      </c>
      <c r="R126" s="2">
        <v>3.3000000000000003E-5</v>
      </c>
      <c r="S126" s="3">
        <v>-8.142690834088695</v>
      </c>
      <c r="T126" s="2">
        <v>0.33</v>
      </c>
      <c r="U126" s="2">
        <v>1746.2858295419799</v>
      </c>
      <c r="V126" s="2">
        <v>0.89252333152376973</v>
      </c>
      <c r="W126" s="2">
        <v>-3.3469624932141366</v>
      </c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</row>
    <row r="127" spans="1:34" x14ac:dyDescent="0.2">
      <c r="A127" s="2" t="s">
        <v>20</v>
      </c>
      <c r="B127" s="2">
        <v>20</v>
      </c>
      <c r="C127" s="2" t="s">
        <v>149</v>
      </c>
      <c r="D127" s="2"/>
      <c r="E127" s="2">
        <v>-35.984879999999997</v>
      </c>
      <c r="F127" s="2">
        <v>148.77901</v>
      </c>
      <c r="G127" s="2">
        <v>14.428000000000001</v>
      </c>
      <c r="H127" s="2">
        <v>0.63316130780780344</v>
      </c>
      <c r="I127" s="2" t="s">
        <v>22</v>
      </c>
      <c r="J127" s="2" t="s">
        <v>23</v>
      </c>
      <c r="K127" s="2" t="s">
        <v>23</v>
      </c>
      <c r="L127" s="2" t="s">
        <v>24</v>
      </c>
      <c r="M127" s="2">
        <v>500</v>
      </c>
      <c r="N127" s="3">
        <v>6.7</v>
      </c>
      <c r="O127" s="2">
        <v>0.4</v>
      </c>
      <c r="P127" s="2">
        <v>1.567E-3</v>
      </c>
      <c r="Q127" s="2">
        <v>0.282254</v>
      </c>
      <c r="R127" s="2">
        <v>6.9999999999999999E-6</v>
      </c>
      <c r="S127" s="3">
        <v>-7.8468420831256935</v>
      </c>
      <c r="T127" s="2">
        <v>6.9999999999999993E-2</v>
      </c>
      <c r="U127" s="2">
        <v>1794.0403907801044</v>
      </c>
      <c r="V127" s="2">
        <v>8.2444756991393323E-2</v>
      </c>
      <c r="W127" s="2">
        <v>-0.30916783871772496</v>
      </c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</row>
    <row r="128" spans="1:34" x14ac:dyDescent="0.2">
      <c r="A128" s="2" t="s">
        <v>20</v>
      </c>
      <c r="B128" s="2">
        <v>10</v>
      </c>
      <c r="C128" s="2" t="s">
        <v>150</v>
      </c>
      <c r="D128" s="2"/>
      <c r="E128" s="2">
        <v>-27.645705</v>
      </c>
      <c r="F128" s="2">
        <v>152.10222200000001</v>
      </c>
      <c r="G128" s="2">
        <v>15.432</v>
      </c>
      <c r="H128" s="2">
        <v>0.29577642944859273</v>
      </c>
      <c r="I128" s="2" t="s">
        <v>22</v>
      </c>
      <c r="J128" s="2" t="s">
        <v>23</v>
      </c>
      <c r="K128" s="2" t="s">
        <v>23</v>
      </c>
      <c r="L128" s="2" t="s">
        <v>24</v>
      </c>
      <c r="M128" s="2">
        <v>556</v>
      </c>
      <c r="N128" s="3">
        <v>15.5</v>
      </c>
      <c r="O128" s="2">
        <v>0.7</v>
      </c>
      <c r="P128" s="2">
        <v>6.4999999999999997E-4</v>
      </c>
      <c r="Q128" s="2">
        <v>0.28221600000000002</v>
      </c>
      <c r="R128" s="2">
        <v>2.3E-5</v>
      </c>
      <c r="S128" s="3">
        <v>-7.6735161569940757</v>
      </c>
      <c r="T128" s="2">
        <v>0.23</v>
      </c>
      <c r="U128" s="2">
        <v>1828.2806997685441</v>
      </c>
      <c r="V128" s="2">
        <v>1.1946372294309098</v>
      </c>
      <c r="W128" s="2">
        <v>-4.4798896103659116</v>
      </c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</row>
    <row r="129" spans="1:34" x14ac:dyDescent="0.2">
      <c r="A129" s="2" t="s">
        <v>20</v>
      </c>
      <c r="B129" s="2">
        <v>10</v>
      </c>
      <c r="C129" s="2" t="s">
        <v>151</v>
      </c>
      <c r="D129" s="2"/>
      <c r="E129" s="2">
        <v>-27.645705</v>
      </c>
      <c r="F129" s="2">
        <v>152.10222200000001</v>
      </c>
      <c r="G129" s="2">
        <v>15.432</v>
      </c>
      <c r="H129" s="2">
        <v>0.29577642944859273</v>
      </c>
      <c r="I129" s="2" t="s">
        <v>22</v>
      </c>
      <c r="J129" s="2" t="s">
        <v>23</v>
      </c>
      <c r="K129" s="2" t="s">
        <v>23</v>
      </c>
      <c r="L129" s="2" t="s">
        <v>24</v>
      </c>
      <c r="M129" s="2">
        <v>173</v>
      </c>
      <c r="N129" s="3">
        <v>8.6</v>
      </c>
      <c r="O129" s="2">
        <v>0.6</v>
      </c>
      <c r="P129" s="2">
        <v>5.1999999999999995E-4</v>
      </c>
      <c r="Q129" s="2">
        <v>0.28245399999999998</v>
      </c>
      <c r="R129" s="2">
        <v>3.8000000000000002E-5</v>
      </c>
      <c r="S129" s="3">
        <v>-7.513825574380073</v>
      </c>
      <c r="T129" s="2">
        <v>0.38</v>
      </c>
      <c r="U129" s="2">
        <v>1519.6145164697173</v>
      </c>
      <c r="V129" s="2">
        <v>1.7451688479101073</v>
      </c>
      <c r="W129" s="2">
        <v>-6.5443831796629022</v>
      </c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</row>
    <row r="130" spans="1:34" x14ac:dyDescent="0.2">
      <c r="A130" s="2" t="s">
        <v>20</v>
      </c>
      <c r="B130" s="2">
        <v>20</v>
      </c>
      <c r="C130" s="2" t="s">
        <v>152</v>
      </c>
      <c r="D130" s="2"/>
      <c r="E130" s="2">
        <v>-36.37377</v>
      </c>
      <c r="F130" s="2">
        <v>148.96321</v>
      </c>
      <c r="G130" s="2">
        <v>14.428000000000001</v>
      </c>
      <c r="H130" s="2">
        <v>0.63316130780780344</v>
      </c>
      <c r="I130" s="2" t="s">
        <v>22</v>
      </c>
      <c r="J130" s="2" t="s">
        <v>23</v>
      </c>
      <c r="K130" s="2" t="s">
        <v>23</v>
      </c>
      <c r="L130" s="2" t="s">
        <v>24</v>
      </c>
      <c r="M130" s="2">
        <v>482</v>
      </c>
      <c r="N130" s="3">
        <v>7.1</v>
      </c>
      <c r="O130" s="2">
        <v>0.5</v>
      </c>
      <c r="P130" s="2">
        <v>1.17E-3</v>
      </c>
      <c r="Q130" s="2">
        <v>0.28227200000000002</v>
      </c>
      <c r="R130" s="2">
        <v>1.1E-5</v>
      </c>
      <c r="S130" s="3">
        <v>-7.4617854368042025</v>
      </c>
      <c r="T130" s="2">
        <v>0.11</v>
      </c>
      <c r="U130" s="2">
        <v>1758.5742926607586</v>
      </c>
      <c r="V130" s="2">
        <v>0.26231940364781237</v>
      </c>
      <c r="W130" s="2">
        <v>-0.9836977636792964</v>
      </c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</row>
    <row r="131" spans="1:34" x14ac:dyDescent="0.2">
      <c r="A131" s="2" t="s">
        <v>20</v>
      </c>
      <c r="B131" s="2">
        <v>10</v>
      </c>
      <c r="C131" s="2" t="s">
        <v>153</v>
      </c>
      <c r="D131" s="2"/>
      <c r="E131" s="2">
        <v>-27.645705</v>
      </c>
      <c r="F131" s="2">
        <v>152.10222200000001</v>
      </c>
      <c r="G131" s="2">
        <v>15.432</v>
      </c>
      <c r="H131" s="2">
        <v>0.29577642944859273</v>
      </c>
      <c r="I131" s="2" t="s">
        <v>22</v>
      </c>
      <c r="J131" s="2" t="s">
        <v>23</v>
      </c>
      <c r="K131" s="2" t="s">
        <v>23</v>
      </c>
      <c r="L131" s="2" t="s">
        <v>24</v>
      </c>
      <c r="M131" s="2">
        <v>473</v>
      </c>
      <c r="N131" s="3">
        <v>9.3000000000000007</v>
      </c>
      <c r="O131" s="2">
        <v>0.4</v>
      </c>
      <c r="P131" s="2">
        <v>1.47E-3</v>
      </c>
      <c r="Q131" s="2">
        <v>0.282281</v>
      </c>
      <c r="R131" s="2">
        <v>4.6999999999999997E-5</v>
      </c>
      <c r="S131" s="3">
        <v>-7.4291553877714467</v>
      </c>
      <c r="T131" s="2">
        <v>0.47</v>
      </c>
      <c r="U131" s="2">
        <v>1749.7135062096022</v>
      </c>
      <c r="V131" s="2">
        <v>0.10939085461405287</v>
      </c>
      <c r="W131" s="2">
        <v>-0.41021570480269826</v>
      </c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</row>
    <row r="132" spans="1:34" x14ac:dyDescent="0.2">
      <c r="A132" s="2" t="s">
        <v>20</v>
      </c>
      <c r="B132" s="2">
        <v>10</v>
      </c>
      <c r="C132" s="2" t="s">
        <v>154</v>
      </c>
      <c r="D132" s="2"/>
      <c r="E132" s="2">
        <v>-27.645705</v>
      </c>
      <c r="F132" s="2">
        <v>152.10222200000001</v>
      </c>
      <c r="G132" s="2">
        <v>15.432</v>
      </c>
      <c r="H132" s="2">
        <v>0.29577642944859273</v>
      </c>
      <c r="I132" s="2" t="s">
        <v>22</v>
      </c>
      <c r="J132" s="2" t="s">
        <v>23</v>
      </c>
      <c r="K132" s="2" t="s">
        <v>23</v>
      </c>
      <c r="L132" s="2" t="s">
        <v>24</v>
      </c>
      <c r="M132" s="2">
        <v>532</v>
      </c>
      <c r="N132" s="3">
        <v>10</v>
      </c>
      <c r="O132" s="2">
        <v>0.4</v>
      </c>
      <c r="P132" s="2">
        <v>1.08E-3</v>
      </c>
      <c r="Q132" s="2">
        <v>0.28224500000000002</v>
      </c>
      <c r="R132" s="2">
        <v>3.8000000000000002E-5</v>
      </c>
      <c r="S132" s="3">
        <v>-7.3192487498296988</v>
      </c>
      <c r="T132" s="2">
        <v>0.38</v>
      </c>
      <c r="U132" s="2">
        <v>1789.8317456630994</v>
      </c>
      <c r="V132" s="2">
        <v>0.34102422973855251</v>
      </c>
      <c r="W132" s="2">
        <v>-1.2788408615195719</v>
      </c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</row>
    <row r="133" spans="1:34" x14ac:dyDescent="0.2">
      <c r="A133" s="2" t="s">
        <v>20</v>
      </c>
      <c r="B133" s="2">
        <v>10</v>
      </c>
      <c r="C133" s="2" t="s">
        <v>155</v>
      </c>
      <c r="D133" s="2"/>
      <c r="E133" s="2">
        <v>-27.645705</v>
      </c>
      <c r="F133" s="2">
        <v>152.10222200000001</v>
      </c>
      <c r="G133" s="2">
        <v>15.432</v>
      </c>
      <c r="H133" s="2">
        <v>0.29577642944859273</v>
      </c>
      <c r="I133" s="2" t="s">
        <v>22</v>
      </c>
      <c r="J133" s="2" t="s">
        <v>23</v>
      </c>
      <c r="K133" s="2" t="s">
        <v>23</v>
      </c>
      <c r="L133" s="2" t="s">
        <v>24</v>
      </c>
      <c r="M133" s="2">
        <v>561</v>
      </c>
      <c r="N133" s="3">
        <v>15.2</v>
      </c>
      <c r="O133" s="2">
        <v>0.6</v>
      </c>
      <c r="P133" s="2">
        <v>7.1000000000000002E-4</v>
      </c>
      <c r="Q133" s="2">
        <v>0.28222399999999997</v>
      </c>
      <c r="R133" s="2">
        <v>2.5999999999999998E-5</v>
      </c>
      <c r="S133" s="3">
        <v>-7.3040837762938793</v>
      </c>
      <c r="T133" s="2">
        <v>0.26</v>
      </c>
      <c r="U133" s="2">
        <v>1811.7139668953216</v>
      </c>
      <c r="V133" s="2">
        <v>1.0029197059580874</v>
      </c>
      <c r="W133" s="2">
        <v>-3.760948897342828</v>
      </c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</row>
    <row r="134" spans="1:34" x14ac:dyDescent="0.2">
      <c r="A134" s="2" t="s">
        <v>20</v>
      </c>
      <c r="B134" s="2">
        <v>10</v>
      </c>
      <c r="C134" s="2" t="s">
        <v>156</v>
      </c>
      <c r="D134" s="2"/>
      <c r="E134" s="2">
        <v>-27.645705</v>
      </c>
      <c r="F134" s="2">
        <v>152.10222200000001</v>
      </c>
      <c r="G134" s="2">
        <v>15.432</v>
      </c>
      <c r="H134" s="2">
        <v>0.29577642944859273</v>
      </c>
      <c r="I134" s="2" t="s">
        <v>22</v>
      </c>
      <c r="J134" s="2" t="s">
        <v>23</v>
      </c>
      <c r="K134" s="2" t="s">
        <v>23</v>
      </c>
      <c r="L134" s="2" t="s">
        <v>24</v>
      </c>
      <c r="M134" s="2">
        <v>621</v>
      </c>
      <c r="N134" s="3">
        <v>9.5</v>
      </c>
      <c r="O134" s="2">
        <v>0.4</v>
      </c>
      <c r="P134" s="2">
        <v>6.0000000000000002E-5</v>
      </c>
      <c r="Q134" s="2">
        <v>0.28217999999999999</v>
      </c>
      <c r="R134" s="2">
        <v>1.8E-5</v>
      </c>
      <c r="S134" s="3">
        <v>-7.2933306576206114</v>
      </c>
      <c r="T134" s="2">
        <v>0.18</v>
      </c>
      <c r="U134" s="2">
        <v>1858.141041738543</v>
      </c>
      <c r="V134" s="2">
        <v>6.6722636734227532</v>
      </c>
      <c r="W134" s="2">
        <v>-25.020988775335326</v>
      </c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</row>
    <row r="135" spans="1:34" x14ac:dyDescent="0.2">
      <c r="A135" s="2" t="s">
        <v>20</v>
      </c>
      <c r="B135" s="2">
        <v>20</v>
      </c>
      <c r="C135" s="2" t="s">
        <v>157</v>
      </c>
      <c r="D135" s="2"/>
      <c r="E135" s="2">
        <v>-35.984879999999997</v>
      </c>
      <c r="F135" s="2">
        <v>148.77901</v>
      </c>
      <c r="G135" s="2">
        <v>14.428000000000001</v>
      </c>
      <c r="H135" s="2">
        <v>0.63316130780780344</v>
      </c>
      <c r="I135" s="2" t="s">
        <v>22</v>
      </c>
      <c r="J135" s="2" t="s">
        <v>23</v>
      </c>
      <c r="K135" s="2" t="s">
        <v>23</v>
      </c>
      <c r="L135" s="2" t="s">
        <v>24</v>
      </c>
      <c r="M135" s="2">
        <v>473</v>
      </c>
      <c r="N135" s="3">
        <v>10.5</v>
      </c>
      <c r="O135" s="2">
        <v>0.4</v>
      </c>
      <c r="P135" s="2">
        <v>1.145E-3</v>
      </c>
      <c r="Q135" s="2">
        <v>0.28228399999999998</v>
      </c>
      <c r="R135" s="2">
        <v>1.2999999999999999E-5</v>
      </c>
      <c r="S135" s="3">
        <v>-7.2210097116942595</v>
      </c>
      <c r="T135" s="2">
        <v>0.13</v>
      </c>
      <c r="U135" s="2">
        <v>1738.1538784330994</v>
      </c>
      <c r="V135" s="2">
        <v>0.28215290957909805</v>
      </c>
      <c r="W135" s="2">
        <v>-1.0580734109216177</v>
      </c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</row>
    <row r="136" spans="1:34" x14ac:dyDescent="0.2">
      <c r="A136" s="2" t="s">
        <v>46</v>
      </c>
      <c r="B136" s="2">
        <v>378</v>
      </c>
      <c r="C136" s="2" t="s">
        <v>158</v>
      </c>
      <c r="D136" s="2"/>
      <c r="E136" s="2">
        <v>-41.210030000000003</v>
      </c>
      <c r="F136" s="2">
        <v>148.11057</v>
      </c>
      <c r="G136" s="2">
        <v>14.428000000000001</v>
      </c>
      <c r="H136" s="2">
        <v>0.63316130780780344</v>
      </c>
      <c r="I136" s="2" t="s">
        <v>22</v>
      </c>
      <c r="J136" s="2" t="s">
        <v>23</v>
      </c>
      <c r="K136" s="2" t="s">
        <v>23</v>
      </c>
      <c r="L136" s="2" t="s">
        <v>24</v>
      </c>
      <c r="M136" s="2">
        <v>386.8</v>
      </c>
      <c r="N136" s="3">
        <v>9.2200000000000006</v>
      </c>
      <c r="O136" s="2">
        <v>0.39</v>
      </c>
      <c r="P136" s="2">
        <v>1.1299999999999999E-3</v>
      </c>
      <c r="Q136" s="2">
        <v>0.28234599999999999</v>
      </c>
      <c r="R136" s="2">
        <v>1.0000000000000001E-5</v>
      </c>
      <c r="S136" s="3">
        <v>-7.2</v>
      </c>
      <c r="T136" s="2">
        <v>0.7</v>
      </c>
      <c r="U136" s="2">
        <v>1285</v>
      </c>
      <c r="V136" s="2">
        <v>0.29476573875599399</v>
      </c>
      <c r="W136" s="2">
        <v>-1.1053715203349774</v>
      </c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</row>
    <row r="137" spans="1:34" x14ac:dyDescent="0.2">
      <c r="A137" s="2" t="s">
        <v>20</v>
      </c>
      <c r="B137" s="2">
        <v>10</v>
      </c>
      <c r="C137" s="2" t="s">
        <v>159</v>
      </c>
      <c r="D137" s="2"/>
      <c r="E137" s="2">
        <v>-27.645705</v>
      </c>
      <c r="F137" s="2">
        <v>152.10222200000001</v>
      </c>
      <c r="G137" s="2">
        <v>15.432</v>
      </c>
      <c r="H137" s="2">
        <v>0.29577642944859273</v>
      </c>
      <c r="I137" s="2" t="s">
        <v>22</v>
      </c>
      <c r="J137" s="2" t="s">
        <v>23</v>
      </c>
      <c r="K137" s="2" t="s">
        <v>23</v>
      </c>
      <c r="L137" s="2" t="s">
        <v>24</v>
      </c>
      <c r="M137" s="2">
        <v>555</v>
      </c>
      <c r="N137" s="3">
        <v>7.1</v>
      </c>
      <c r="O137" s="2">
        <v>0.9</v>
      </c>
      <c r="P137" s="2">
        <v>3.6000000000000002E-4</v>
      </c>
      <c r="Q137" s="2">
        <v>0.28222999999999998</v>
      </c>
      <c r="R137" s="2">
        <v>4.3999999999999999E-5</v>
      </c>
      <c r="S137" s="3">
        <v>-7.0926782085545259</v>
      </c>
      <c r="T137" s="2">
        <v>0.44</v>
      </c>
      <c r="U137" s="2">
        <v>1795.2862934615976</v>
      </c>
      <c r="V137" s="2">
        <v>2.7824271300416301</v>
      </c>
      <c r="W137" s="2">
        <v>-10.434101737656112</v>
      </c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</row>
    <row r="138" spans="1:34" x14ac:dyDescent="0.2">
      <c r="A138" s="2" t="s">
        <v>20</v>
      </c>
      <c r="B138" s="2">
        <v>10</v>
      </c>
      <c r="C138" s="2" t="s">
        <v>160</v>
      </c>
      <c r="D138" s="2"/>
      <c r="E138" s="2">
        <v>-27.645705</v>
      </c>
      <c r="F138" s="2">
        <v>152.10222200000001</v>
      </c>
      <c r="G138" s="2">
        <v>15.432</v>
      </c>
      <c r="H138" s="2">
        <v>0.29577642944859273</v>
      </c>
      <c r="I138" s="2" t="s">
        <v>22</v>
      </c>
      <c r="J138" s="2" t="s">
        <v>23</v>
      </c>
      <c r="K138" s="2" t="s">
        <v>23</v>
      </c>
      <c r="L138" s="2" t="s">
        <v>24</v>
      </c>
      <c r="M138" s="2">
        <v>581</v>
      </c>
      <c r="N138" s="3">
        <v>8</v>
      </c>
      <c r="O138" s="2">
        <v>0.4</v>
      </c>
      <c r="P138" s="2">
        <v>3.3E-4</v>
      </c>
      <c r="Q138" s="2">
        <v>0.28221400000000002</v>
      </c>
      <c r="R138" s="2">
        <v>2.0000000000000002E-5</v>
      </c>
      <c r="S138" s="3">
        <v>-7.0781958292365221</v>
      </c>
      <c r="T138" s="2">
        <v>0.2</v>
      </c>
      <c r="U138" s="2">
        <v>1814.8630418018415</v>
      </c>
      <c r="V138" s="2">
        <v>3.036747896788428</v>
      </c>
      <c r="W138" s="2">
        <v>-11.387804612956606</v>
      </c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</row>
    <row r="139" spans="1:34" x14ac:dyDescent="0.2">
      <c r="A139" s="2" t="s">
        <v>20</v>
      </c>
      <c r="B139" s="2">
        <v>20</v>
      </c>
      <c r="C139" s="2" t="s">
        <v>161</v>
      </c>
      <c r="D139" s="2"/>
      <c r="E139" s="2">
        <v>-36.37377</v>
      </c>
      <c r="F139" s="2">
        <v>148.96321</v>
      </c>
      <c r="G139" s="2">
        <v>14.428000000000001</v>
      </c>
      <c r="H139" s="2">
        <v>0.63316130780780344</v>
      </c>
      <c r="I139" s="2" t="s">
        <v>22</v>
      </c>
      <c r="J139" s="2" t="s">
        <v>23</v>
      </c>
      <c r="K139" s="2" t="s">
        <v>23</v>
      </c>
      <c r="L139" s="2" t="s">
        <v>24</v>
      </c>
      <c r="M139" s="2">
        <v>612</v>
      </c>
      <c r="N139" s="3">
        <v>10.1</v>
      </c>
      <c r="O139" s="2">
        <v>0.3</v>
      </c>
      <c r="P139" s="2">
        <v>1.168E-3</v>
      </c>
      <c r="Q139" s="2">
        <v>0.28220600000000001</v>
      </c>
      <c r="R139" s="2">
        <v>6.9999999999999999E-6</v>
      </c>
      <c r="S139" s="3">
        <v>-7.0221357021615916</v>
      </c>
      <c r="T139" s="2">
        <v>6.9999999999999993E-2</v>
      </c>
      <c r="U139" s="2">
        <v>1836.0582479959792</v>
      </c>
      <c r="V139" s="2">
        <v>0.26385343088904706</v>
      </c>
      <c r="W139" s="2">
        <v>-0.98945036583392643</v>
      </c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</row>
    <row r="140" spans="1:34" x14ac:dyDescent="0.2">
      <c r="A140" s="2" t="s">
        <v>20</v>
      </c>
      <c r="B140" s="2">
        <v>10</v>
      </c>
      <c r="C140" s="2" t="s">
        <v>162</v>
      </c>
      <c r="D140" s="2"/>
      <c r="E140" s="2">
        <v>-27.645705</v>
      </c>
      <c r="F140" s="2">
        <v>152.10222200000001</v>
      </c>
      <c r="G140" s="2">
        <v>15.432</v>
      </c>
      <c r="H140" s="2">
        <v>0.29577642944859273</v>
      </c>
      <c r="I140" s="2" t="s">
        <v>22</v>
      </c>
      <c r="J140" s="2" t="s">
        <v>23</v>
      </c>
      <c r="K140" s="2" t="s">
        <v>23</v>
      </c>
      <c r="L140" s="2" t="s">
        <v>24</v>
      </c>
      <c r="M140" s="2">
        <v>555</v>
      </c>
      <c r="N140" s="3">
        <v>6.2</v>
      </c>
      <c r="O140" s="2">
        <v>0.6</v>
      </c>
      <c r="P140" s="2">
        <v>2.0000000000000002E-5</v>
      </c>
      <c r="Q140" s="2">
        <v>0.28222900000000001</v>
      </c>
      <c r="R140" s="2">
        <v>2.6999999999999999E-5</v>
      </c>
      <c r="S140" s="3">
        <v>-7.0028307319436323</v>
      </c>
      <c r="T140" s="2">
        <v>0.26999999999999996</v>
      </c>
      <c r="U140" s="2">
        <v>1790.3019521649983</v>
      </c>
      <c r="V140" s="2">
        <v>7.4975571899049687</v>
      </c>
      <c r="W140" s="2">
        <v>-28.115839462143633</v>
      </c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</row>
    <row r="141" spans="1:34" x14ac:dyDescent="0.2">
      <c r="A141" s="2" t="s">
        <v>46</v>
      </c>
      <c r="B141" s="2">
        <v>378</v>
      </c>
      <c r="C141" s="2" t="s">
        <v>163</v>
      </c>
      <c r="D141" s="2"/>
      <c r="E141" s="2">
        <v>-41.210030000000003</v>
      </c>
      <c r="F141" s="2">
        <v>148.11057</v>
      </c>
      <c r="G141" s="2">
        <v>14.428000000000001</v>
      </c>
      <c r="H141" s="2">
        <v>0.63316130780780344</v>
      </c>
      <c r="I141" s="2" t="s">
        <v>22</v>
      </c>
      <c r="J141" s="2" t="s">
        <v>23</v>
      </c>
      <c r="K141" s="2" t="s">
        <v>23</v>
      </c>
      <c r="L141" s="2" t="s">
        <v>24</v>
      </c>
      <c r="M141" s="2">
        <v>382.8</v>
      </c>
      <c r="N141" s="3">
        <v>10.15</v>
      </c>
      <c r="O141" s="2">
        <v>0.18</v>
      </c>
      <c r="P141" s="2">
        <v>1E-3</v>
      </c>
      <c r="Q141" s="2">
        <v>0.28235199999999999</v>
      </c>
      <c r="R141" s="2">
        <v>1.1E-5</v>
      </c>
      <c r="S141" s="3">
        <v>-6.9</v>
      </c>
      <c r="T141" s="2">
        <v>0.8</v>
      </c>
      <c r="U141" s="2">
        <v>1272</v>
      </c>
      <c r="V141" s="2">
        <v>0.4306043475249991</v>
      </c>
      <c r="W141" s="2">
        <v>-1.6147663032187467</v>
      </c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</row>
    <row r="142" spans="1:34" x14ac:dyDescent="0.2">
      <c r="A142" s="2" t="s">
        <v>46</v>
      </c>
      <c r="B142" s="2">
        <v>378</v>
      </c>
      <c r="C142" s="2" t="s">
        <v>164</v>
      </c>
      <c r="D142" s="2"/>
      <c r="E142" s="2">
        <v>-41.876869999999997</v>
      </c>
      <c r="F142" s="2">
        <v>148.30864</v>
      </c>
      <c r="G142" s="2">
        <v>14.428000000000001</v>
      </c>
      <c r="H142" s="2">
        <v>0.63316130780780344</v>
      </c>
      <c r="I142" s="2" t="s">
        <v>22</v>
      </c>
      <c r="J142" s="2" t="s">
        <v>23</v>
      </c>
      <c r="K142" s="2" t="s">
        <v>23</v>
      </c>
      <c r="L142" s="2" t="s">
        <v>24</v>
      </c>
      <c r="M142" s="2">
        <v>404.5</v>
      </c>
      <c r="N142" s="3">
        <v>10.35</v>
      </c>
      <c r="O142" s="2">
        <v>0.33</v>
      </c>
      <c r="P142" s="2">
        <v>7.1500000000000003E-4</v>
      </c>
      <c r="Q142" s="2">
        <v>0.28234199999999998</v>
      </c>
      <c r="R142" s="2">
        <v>1.1E-5</v>
      </c>
      <c r="S142" s="3">
        <v>-6.9</v>
      </c>
      <c r="T142" s="2">
        <v>0.8</v>
      </c>
      <c r="U142" s="2">
        <v>1277</v>
      </c>
      <c r="V142" s="2">
        <v>0.98840592773674718</v>
      </c>
      <c r="W142" s="2">
        <v>-3.7065222290128021</v>
      </c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</row>
    <row r="143" spans="1:34" x14ac:dyDescent="0.2">
      <c r="A143" s="2" t="s">
        <v>20</v>
      </c>
      <c r="B143" s="2">
        <v>20</v>
      </c>
      <c r="C143" s="2" t="s">
        <v>165</v>
      </c>
      <c r="D143" s="2"/>
      <c r="E143" s="2">
        <v>-36.37377</v>
      </c>
      <c r="F143" s="2">
        <v>148.96321</v>
      </c>
      <c r="G143" s="2">
        <v>14.428000000000001</v>
      </c>
      <c r="H143" s="2">
        <v>0.63316130780780344</v>
      </c>
      <c r="I143" s="2" t="s">
        <v>22</v>
      </c>
      <c r="J143" s="2" t="s">
        <v>23</v>
      </c>
      <c r="K143" s="2" t="s">
        <v>23</v>
      </c>
      <c r="L143" s="2" t="s">
        <v>24</v>
      </c>
      <c r="M143" s="2">
        <v>444</v>
      </c>
      <c r="N143" s="3">
        <v>7.5</v>
      </c>
      <c r="O143" s="2">
        <v>0.5</v>
      </c>
      <c r="P143" s="2">
        <v>1.2130000000000001E-3</v>
      </c>
      <c r="Q143" s="2">
        <v>0.28231499999999998</v>
      </c>
      <c r="R143" s="2">
        <v>7.9999999999999996E-6</v>
      </c>
      <c r="S143" s="3">
        <v>-6.7621773624393366</v>
      </c>
      <c r="T143" s="2">
        <v>0.08</v>
      </c>
      <c r="U143" s="2">
        <v>1689.9330317036415</v>
      </c>
      <c r="V143" s="2">
        <v>0.23141171212390435</v>
      </c>
      <c r="W143" s="2">
        <v>-0.86779392046464132</v>
      </c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</row>
    <row r="144" spans="1:34" x14ac:dyDescent="0.2">
      <c r="A144" s="2" t="s">
        <v>20</v>
      </c>
      <c r="B144" s="2">
        <v>10</v>
      </c>
      <c r="C144" s="2" t="s">
        <v>166</v>
      </c>
      <c r="D144" s="2"/>
      <c r="E144" s="2">
        <v>-27.645705</v>
      </c>
      <c r="F144" s="2">
        <v>152.10222200000001</v>
      </c>
      <c r="G144" s="2">
        <v>15.432</v>
      </c>
      <c r="H144" s="2">
        <v>0.29577642944859273</v>
      </c>
      <c r="I144" s="2" t="s">
        <v>22</v>
      </c>
      <c r="J144" s="2" t="s">
        <v>23</v>
      </c>
      <c r="K144" s="2" t="s">
        <v>23</v>
      </c>
      <c r="L144" s="2" t="s">
        <v>24</v>
      </c>
      <c r="M144" s="2">
        <v>471</v>
      </c>
      <c r="N144" s="3">
        <v>10.9</v>
      </c>
      <c r="O144" s="2">
        <v>1.4</v>
      </c>
      <c r="P144" s="2">
        <v>8.5999999999999998E-4</v>
      </c>
      <c r="Q144" s="2">
        <v>0.28229900000000002</v>
      </c>
      <c r="R144" s="2">
        <v>2.8E-5</v>
      </c>
      <c r="S144" s="3">
        <v>-6.6436505142042357</v>
      </c>
      <c r="T144" s="2">
        <v>0.27999999999999997</v>
      </c>
      <c r="U144" s="2">
        <v>1704.5085626187984</v>
      </c>
      <c r="V144" s="2">
        <v>0.64765163184972308</v>
      </c>
      <c r="W144" s="2">
        <v>-2.4286936194364617</v>
      </c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</row>
    <row r="145" spans="1:34" x14ac:dyDescent="0.2">
      <c r="A145" s="2" t="s">
        <v>46</v>
      </c>
      <c r="B145" s="2">
        <v>378</v>
      </c>
      <c r="C145" s="2" t="s">
        <v>167</v>
      </c>
      <c r="D145" s="2"/>
      <c r="E145" s="2">
        <v>-41.876869999999997</v>
      </c>
      <c r="F145" s="2">
        <v>148.30864</v>
      </c>
      <c r="G145" s="2">
        <v>14.428000000000001</v>
      </c>
      <c r="H145" s="2">
        <v>0.63316130780780344</v>
      </c>
      <c r="I145" s="2" t="s">
        <v>22</v>
      </c>
      <c r="J145" s="2" t="s">
        <v>23</v>
      </c>
      <c r="K145" s="2" t="s">
        <v>23</v>
      </c>
      <c r="L145" s="2" t="s">
        <v>24</v>
      </c>
      <c r="M145" s="2">
        <v>382.3</v>
      </c>
      <c r="N145" s="3">
        <v>10.9</v>
      </c>
      <c r="O145" s="2">
        <v>0.34</v>
      </c>
      <c r="P145" s="2">
        <v>1.2999999999999999E-3</v>
      </c>
      <c r="Q145" s="2">
        <v>0.28236899999999998</v>
      </c>
      <c r="R145" s="2">
        <v>2.5000000000000001E-5</v>
      </c>
      <c r="S145" s="3">
        <v>-6.6</v>
      </c>
      <c r="T145" s="2">
        <v>1.8</v>
      </c>
      <c r="U145" s="2">
        <v>1259</v>
      </c>
      <c r="V145" s="2">
        <v>0.17956802631164831</v>
      </c>
      <c r="W145" s="2">
        <v>-0.6733800986686812</v>
      </c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</row>
    <row r="146" spans="1:34" x14ac:dyDescent="0.2">
      <c r="A146" s="2" t="s">
        <v>20</v>
      </c>
      <c r="B146" s="2">
        <v>10</v>
      </c>
      <c r="C146" s="2" t="s">
        <v>168</v>
      </c>
      <c r="D146" s="2"/>
      <c r="E146" s="2">
        <v>-27.645705</v>
      </c>
      <c r="F146" s="2">
        <v>152.10222200000001</v>
      </c>
      <c r="G146" s="2">
        <v>15.432</v>
      </c>
      <c r="H146" s="2">
        <v>0.29577642944859273</v>
      </c>
      <c r="I146" s="2" t="s">
        <v>22</v>
      </c>
      <c r="J146" s="2" t="s">
        <v>23</v>
      </c>
      <c r="K146" s="2" t="s">
        <v>23</v>
      </c>
      <c r="L146" s="2" t="s">
        <v>24</v>
      </c>
      <c r="M146" s="2">
        <v>548</v>
      </c>
      <c r="N146" s="3">
        <v>5.2</v>
      </c>
      <c r="O146" s="2">
        <v>0.3</v>
      </c>
      <c r="P146" s="2">
        <v>9.1E-4</v>
      </c>
      <c r="Q146" s="2">
        <v>0.28225499999999998</v>
      </c>
      <c r="R146" s="2">
        <v>2.1999999999999999E-5</v>
      </c>
      <c r="S146" s="3">
        <v>-6.5608106022674306</v>
      </c>
      <c r="T146" s="2">
        <v>0.22</v>
      </c>
      <c r="U146" s="2">
        <v>1760.2838995046466</v>
      </c>
      <c r="V146" s="2">
        <v>0.55980043372597621</v>
      </c>
      <c r="W146" s="2">
        <v>-2.0992516264724106</v>
      </c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</row>
    <row r="147" spans="1:34" x14ac:dyDescent="0.2">
      <c r="A147" s="2" t="s">
        <v>20</v>
      </c>
      <c r="B147" s="2">
        <v>10</v>
      </c>
      <c r="C147" s="2" t="s">
        <v>169</v>
      </c>
      <c r="D147" s="2"/>
      <c r="E147" s="2">
        <v>-27.645705</v>
      </c>
      <c r="F147" s="2">
        <v>152.10222200000001</v>
      </c>
      <c r="G147" s="2">
        <v>15.432</v>
      </c>
      <c r="H147" s="2">
        <v>0.29577642944859273</v>
      </c>
      <c r="I147" s="2" t="s">
        <v>22</v>
      </c>
      <c r="J147" s="2" t="s">
        <v>23</v>
      </c>
      <c r="K147" s="2" t="s">
        <v>23</v>
      </c>
      <c r="L147" s="2" t="s">
        <v>24</v>
      </c>
      <c r="M147" s="2">
        <v>464</v>
      </c>
      <c r="N147" s="3">
        <v>7.7</v>
      </c>
      <c r="O147" s="2">
        <v>0.7</v>
      </c>
      <c r="P147" s="2">
        <v>1.0300000000000001E-3</v>
      </c>
      <c r="Q147" s="2">
        <v>0.282308</v>
      </c>
      <c r="R147" s="2">
        <v>2.0000000000000002E-5</v>
      </c>
      <c r="S147" s="3">
        <v>-6.528017185150059</v>
      </c>
      <c r="T147" s="2">
        <v>0.2</v>
      </c>
      <c r="U147" s="2">
        <v>1692.5932482499841</v>
      </c>
      <c r="V147" s="2">
        <v>0.394542207515656</v>
      </c>
      <c r="W147" s="2">
        <v>-1.4795332781837101</v>
      </c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</row>
    <row r="148" spans="1:34" x14ac:dyDescent="0.2">
      <c r="A148" s="2" t="s">
        <v>20</v>
      </c>
      <c r="B148" s="2">
        <v>10</v>
      </c>
      <c r="C148" s="2" t="s">
        <v>170</v>
      </c>
      <c r="D148" s="2"/>
      <c r="E148" s="2">
        <v>-27.645705</v>
      </c>
      <c r="F148" s="2">
        <v>152.10222200000001</v>
      </c>
      <c r="G148" s="2">
        <v>15.432</v>
      </c>
      <c r="H148" s="2">
        <v>0.29577642944859273</v>
      </c>
      <c r="I148" s="2" t="s">
        <v>22</v>
      </c>
      <c r="J148" s="2" t="s">
        <v>23</v>
      </c>
      <c r="K148" s="2" t="s">
        <v>23</v>
      </c>
      <c r="L148" s="2" t="s">
        <v>24</v>
      </c>
      <c r="M148" s="2">
        <v>575</v>
      </c>
      <c r="N148" s="3">
        <v>14.3</v>
      </c>
      <c r="O148" s="2">
        <v>0.4</v>
      </c>
      <c r="P148" s="2">
        <v>1.4E-3</v>
      </c>
      <c r="Q148" s="2">
        <v>0.28224500000000002</v>
      </c>
      <c r="R148" s="2">
        <v>3.8999999999999999E-5</v>
      </c>
      <c r="S148" s="3">
        <v>-6.5205577249327629</v>
      </c>
      <c r="T148" s="2">
        <v>0.39</v>
      </c>
      <c r="U148" s="2">
        <v>1779.2269110318357</v>
      </c>
      <c r="V148" s="2">
        <v>0.13415675414298581</v>
      </c>
      <c r="W148" s="2">
        <v>-0.50308782803619678</v>
      </c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</row>
    <row r="149" spans="1:34" x14ac:dyDescent="0.2">
      <c r="A149" s="2" t="s">
        <v>46</v>
      </c>
      <c r="B149" s="2">
        <v>378</v>
      </c>
      <c r="C149" s="2" t="s">
        <v>171</v>
      </c>
      <c r="D149" s="2"/>
      <c r="E149" s="2">
        <v>-40.973750000000003</v>
      </c>
      <c r="F149" s="2">
        <v>148.31253000000001</v>
      </c>
      <c r="G149" s="2">
        <v>14.428000000000001</v>
      </c>
      <c r="H149" s="2">
        <v>0.63316130780780344</v>
      </c>
      <c r="I149" s="2" t="s">
        <v>22</v>
      </c>
      <c r="J149" s="2" t="s">
        <v>23</v>
      </c>
      <c r="K149" s="2" t="s">
        <v>23</v>
      </c>
      <c r="L149" s="2" t="s">
        <v>24</v>
      </c>
      <c r="M149" s="2">
        <v>382.7</v>
      </c>
      <c r="N149" s="3">
        <v>10.48</v>
      </c>
      <c r="O149" s="2">
        <v>0.24</v>
      </c>
      <c r="P149" s="2">
        <v>1.485E-3</v>
      </c>
      <c r="Q149" s="2">
        <v>0.28237699999999999</v>
      </c>
      <c r="R149" s="2">
        <v>9.0000000000000002E-6</v>
      </c>
      <c r="S149" s="3">
        <v>-6.5</v>
      </c>
      <c r="T149" s="2">
        <v>0.6</v>
      </c>
      <c r="U149" s="2">
        <v>1253</v>
      </c>
      <c r="V149" s="2">
        <v>0.10471009297403119</v>
      </c>
      <c r="W149" s="2">
        <v>-0.39266284865261697</v>
      </c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</row>
    <row r="150" spans="1:34" x14ac:dyDescent="0.2">
      <c r="A150" s="2" t="s">
        <v>46</v>
      </c>
      <c r="B150" s="2">
        <v>378</v>
      </c>
      <c r="C150" s="2" t="s">
        <v>172</v>
      </c>
      <c r="D150" s="2"/>
      <c r="E150" s="2">
        <v>-41.210030000000003</v>
      </c>
      <c r="F150" s="2">
        <v>148.11057</v>
      </c>
      <c r="G150" s="2">
        <v>14.428000000000001</v>
      </c>
      <c r="H150" s="2">
        <v>0.63316130780780344</v>
      </c>
      <c r="I150" s="2" t="s">
        <v>22</v>
      </c>
      <c r="J150" s="2" t="s">
        <v>23</v>
      </c>
      <c r="K150" s="2" t="s">
        <v>23</v>
      </c>
      <c r="L150" s="2" t="s">
        <v>24</v>
      </c>
      <c r="M150" s="2">
        <v>387.6</v>
      </c>
      <c r="N150" s="3">
        <v>10.41</v>
      </c>
      <c r="O150" s="2">
        <v>0.27</v>
      </c>
      <c r="P150" s="2">
        <v>8.1700000000000002E-4</v>
      </c>
      <c r="Q150" s="2">
        <v>0.28236600000000001</v>
      </c>
      <c r="R150" s="2">
        <v>1.0000000000000001E-5</v>
      </c>
      <c r="S150" s="3">
        <v>-6.5</v>
      </c>
      <c r="T150" s="2">
        <v>0.7</v>
      </c>
      <c r="U150" s="2">
        <v>1247</v>
      </c>
      <c r="V150" s="2">
        <v>0.73415294446024881</v>
      </c>
      <c r="W150" s="2">
        <v>-2.7530735417259331</v>
      </c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</row>
    <row r="151" spans="1:34" x14ac:dyDescent="0.2">
      <c r="A151" s="2" t="s">
        <v>20</v>
      </c>
      <c r="B151" s="2">
        <v>20</v>
      </c>
      <c r="C151" s="2" t="s">
        <v>173</v>
      </c>
      <c r="D151" s="2"/>
      <c r="E151" s="2">
        <v>-35.984879999999997</v>
      </c>
      <c r="F151" s="2">
        <v>148.77901</v>
      </c>
      <c r="G151" s="2">
        <v>14.428000000000001</v>
      </c>
      <c r="H151" s="2">
        <v>0.63316130780780344</v>
      </c>
      <c r="I151" s="2" t="s">
        <v>22</v>
      </c>
      <c r="J151" s="2" t="s">
        <v>23</v>
      </c>
      <c r="K151" s="2" t="s">
        <v>23</v>
      </c>
      <c r="L151" s="2" t="s">
        <v>24</v>
      </c>
      <c r="M151" s="2">
        <v>556</v>
      </c>
      <c r="N151" s="3">
        <v>8.1999999999999993</v>
      </c>
      <c r="O151" s="2">
        <v>0.3</v>
      </c>
      <c r="P151" s="2">
        <v>6.4000000000000005E-4</v>
      </c>
      <c r="Q151" s="2">
        <v>0.28225</v>
      </c>
      <c r="R151" s="2">
        <v>6.9999999999999999E-6</v>
      </c>
      <c r="S151" s="3">
        <v>-6.4659701043101592</v>
      </c>
      <c r="T151" s="2">
        <v>6.9999999999999993E-2</v>
      </c>
      <c r="U151" s="2">
        <v>1761.2940193994079</v>
      </c>
      <c r="V151" s="2">
        <v>1.2299789858309602</v>
      </c>
      <c r="W151" s="2">
        <v>-4.6124211968661006</v>
      </c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</row>
    <row r="152" spans="1:34" x14ac:dyDescent="0.2">
      <c r="A152" s="2" t="s">
        <v>20</v>
      </c>
      <c r="B152" s="2">
        <v>10</v>
      </c>
      <c r="C152" s="2" t="s">
        <v>174</v>
      </c>
      <c r="D152" s="2"/>
      <c r="E152" s="2">
        <v>-27.645705</v>
      </c>
      <c r="F152" s="2">
        <v>152.10222200000001</v>
      </c>
      <c r="G152" s="2">
        <v>15.432</v>
      </c>
      <c r="H152" s="2">
        <v>0.29577642944859273</v>
      </c>
      <c r="I152" s="2" t="s">
        <v>22</v>
      </c>
      <c r="J152" s="2" t="s">
        <v>23</v>
      </c>
      <c r="K152" s="2" t="s">
        <v>23</v>
      </c>
      <c r="L152" s="2" t="s">
        <v>24</v>
      </c>
      <c r="M152" s="2">
        <v>557</v>
      </c>
      <c r="N152" s="3">
        <v>9</v>
      </c>
      <c r="O152" s="2">
        <v>0.7</v>
      </c>
      <c r="P152" s="2">
        <v>2.0000000000000002E-5</v>
      </c>
      <c r="Q152" s="2">
        <v>0.282246</v>
      </c>
      <c r="R152" s="2">
        <v>1.5999999999999999E-5</v>
      </c>
      <c r="S152" s="3">
        <v>-6.3566550316618287</v>
      </c>
      <c r="T152" s="2">
        <v>0.16</v>
      </c>
      <c r="U152" s="2">
        <v>1756.0102975083355</v>
      </c>
      <c r="V152" s="2">
        <v>7.4975571899049687</v>
      </c>
      <c r="W152" s="2">
        <v>-28.115839462143633</v>
      </c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</row>
    <row r="153" spans="1:34" x14ac:dyDescent="0.2">
      <c r="A153" s="2" t="s">
        <v>20</v>
      </c>
      <c r="B153" s="2">
        <v>10</v>
      </c>
      <c r="C153" s="2" t="s">
        <v>175</v>
      </c>
      <c r="D153" s="2"/>
      <c r="E153" s="2">
        <v>-27.645705</v>
      </c>
      <c r="F153" s="2">
        <v>152.10222200000001</v>
      </c>
      <c r="G153" s="2">
        <v>15.432</v>
      </c>
      <c r="H153" s="2">
        <v>0.29577642944859273</v>
      </c>
      <c r="I153" s="2" t="s">
        <v>22</v>
      </c>
      <c r="J153" s="2" t="s">
        <v>23</v>
      </c>
      <c r="K153" s="2" t="s">
        <v>23</v>
      </c>
      <c r="L153" s="2" t="s">
        <v>24</v>
      </c>
      <c r="M153" s="2">
        <v>482</v>
      </c>
      <c r="N153" s="3">
        <v>11.4</v>
      </c>
      <c r="O153" s="2">
        <v>0.3</v>
      </c>
      <c r="P153" s="2">
        <v>1.4499999999999999E-3</v>
      </c>
      <c r="Q153" s="2">
        <v>0.282306</v>
      </c>
      <c r="R153" s="2">
        <v>2.3E-5</v>
      </c>
      <c r="S153" s="3">
        <v>-6.3476351636015949</v>
      </c>
      <c r="T153" s="2">
        <v>0.23</v>
      </c>
      <c r="U153" s="2">
        <v>1696.6809935958956</v>
      </c>
      <c r="V153" s="2">
        <v>0.11595895920468953</v>
      </c>
      <c r="W153" s="2">
        <v>-0.43484609701758575</v>
      </c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</row>
    <row r="154" spans="1:34" x14ac:dyDescent="0.2">
      <c r="A154" s="2" t="s">
        <v>20</v>
      </c>
      <c r="B154" s="2">
        <v>20</v>
      </c>
      <c r="C154" s="2" t="s">
        <v>176</v>
      </c>
      <c r="D154" s="2"/>
      <c r="E154" s="2">
        <v>-36.37377</v>
      </c>
      <c r="F154" s="2">
        <v>148.96321</v>
      </c>
      <c r="G154" s="2">
        <v>14.428000000000001</v>
      </c>
      <c r="H154" s="2">
        <v>0.63316130780780344</v>
      </c>
      <c r="I154" s="2" t="s">
        <v>22</v>
      </c>
      <c r="J154" s="2" t="s">
        <v>23</v>
      </c>
      <c r="K154" s="2" t="s">
        <v>23</v>
      </c>
      <c r="L154" s="2" t="s">
        <v>24</v>
      </c>
      <c r="M154" s="2">
        <v>497</v>
      </c>
      <c r="N154" s="3">
        <v>9.6</v>
      </c>
      <c r="O154" s="2">
        <v>0.4</v>
      </c>
      <c r="P154" s="2">
        <v>7.6300000000000001E-4</v>
      </c>
      <c r="Q154" s="2">
        <v>0.28229199999999999</v>
      </c>
      <c r="R154" s="2">
        <v>6.0000000000000002E-6</v>
      </c>
      <c r="S154" s="3">
        <v>-6.2996638699475138</v>
      </c>
      <c r="T154" s="2">
        <v>6.0000000000000005E-2</v>
      </c>
      <c r="U154" s="2">
        <v>1705.7794558707469</v>
      </c>
      <c r="V154" s="2">
        <v>0.85932893837776869</v>
      </c>
      <c r="W154" s="2">
        <v>-3.2224835189166328</v>
      </c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</row>
    <row r="155" spans="1:34" x14ac:dyDescent="0.2">
      <c r="A155" s="2" t="s">
        <v>20</v>
      </c>
      <c r="B155" s="2">
        <v>10</v>
      </c>
      <c r="C155" s="2" t="s">
        <v>177</v>
      </c>
      <c r="D155" s="2"/>
      <c r="E155" s="2">
        <v>-27.645705</v>
      </c>
      <c r="F155" s="2">
        <v>152.10222200000001</v>
      </c>
      <c r="G155" s="2">
        <v>15.432</v>
      </c>
      <c r="H155" s="2">
        <v>0.29577642944859273</v>
      </c>
      <c r="I155" s="2" t="s">
        <v>22</v>
      </c>
      <c r="J155" s="2" t="s">
        <v>23</v>
      </c>
      <c r="K155" s="2" t="s">
        <v>23</v>
      </c>
      <c r="L155" s="2" t="s">
        <v>24</v>
      </c>
      <c r="M155" s="2">
        <v>402</v>
      </c>
      <c r="N155" s="3">
        <v>8.1</v>
      </c>
      <c r="O155" s="2">
        <v>0.7</v>
      </c>
      <c r="P155" s="2">
        <v>9.3000000000000005E-4</v>
      </c>
      <c r="Q155" s="2">
        <v>0.28235300000000002</v>
      </c>
      <c r="R155" s="2">
        <v>2.5999999999999998E-5</v>
      </c>
      <c r="S155" s="3">
        <v>-6.2350125530208356</v>
      </c>
      <c r="T155" s="2">
        <v>0.26</v>
      </c>
      <c r="U155" s="2">
        <v>1627.6812461994266</v>
      </c>
      <c r="V155" s="2">
        <v>0.5280924240662338</v>
      </c>
      <c r="W155" s="2">
        <v>-1.9803465902483768</v>
      </c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</row>
    <row r="156" spans="1:34" x14ac:dyDescent="0.2">
      <c r="A156" s="2" t="s">
        <v>20</v>
      </c>
      <c r="B156" s="2">
        <v>10</v>
      </c>
      <c r="C156" s="2" t="s">
        <v>178</v>
      </c>
      <c r="D156" s="2"/>
      <c r="E156" s="2">
        <v>-27.645705</v>
      </c>
      <c r="F156" s="2">
        <v>152.10222200000001</v>
      </c>
      <c r="G156" s="2">
        <v>15.432</v>
      </c>
      <c r="H156" s="2">
        <v>0.29577642944859273</v>
      </c>
      <c r="I156" s="2" t="s">
        <v>22</v>
      </c>
      <c r="J156" s="2" t="s">
        <v>23</v>
      </c>
      <c r="K156" s="2" t="s">
        <v>23</v>
      </c>
      <c r="L156" s="2" t="s">
        <v>24</v>
      </c>
      <c r="M156" s="2">
        <v>566</v>
      </c>
      <c r="N156" s="3">
        <v>6.9</v>
      </c>
      <c r="O156" s="2">
        <v>0.8</v>
      </c>
      <c r="P156" s="2">
        <v>4.2999999999999999E-4</v>
      </c>
      <c r="Q156" s="2">
        <v>0.28225</v>
      </c>
      <c r="R156" s="2">
        <v>3.1000000000000001E-5</v>
      </c>
      <c r="S156" s="3">
        <v>-6.1699304825735268</v>
      </c>
      <c r="T156" s="2">
        <v>0.31</v>
      </c>
      <c r="U156" s="2">
        <v>1752.7056965080192</v>
      </c>
      <c r="V156" s="2">
        <v>2.2687794110774107</v>
      </c>
      <c r="W156" s="2">
        <v>-8.50792279154029</v>
      </c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</row>
    <row r="157" spans="1:34" x14ac:dyDescent="0.2">
      <c r="A157" s="2" t="s">
        <v>46</v>
      </c>
      <c r="B157" s="2">
        <v>378</v>
      </c>
      <c r="C157" s="2" t="s">
        <v>179</v>
      </c>
      <c r="D157" s="2"/>
      <c r="E157" s="2">
        <v>-41.210030000000003</v>
      </c>
      <c r="F157" s="2">
        <v>148.11057</v>
      </c>
      <c r="G157" s="2">
        <v>14.428000000000001</v>
      </c>
      <c r="H157" s="2">
        <v>0.63316130780780344</v>
      </c>
      <c r="I157" s="2" t="s">
        <v>22</v>
      </c>
      <c r="J157" s="2" t="s">
        <v>23</v>
      </c>
      <c r="K157" s="2" t="s">
        <v>23</v>
      </c>
      <c r="L157" s="2" t="s">
        <v>24</v>
      </c>
      <c r="M157" s="2">
        <v>365.2</v>
      </c>
      <c r="N157" s="3">
        <v>9.9700000000000006</v>
      </c>
      <c r="O157" s="2">
        <v>0.31</v>
      </c>
      <c r="P157" s="2">
        <v>1.1230000000000001E-3</v>
      </c>
      <c r="Q157" s="2">
        <v>0.28239199999999998</v>
      </c>
      <c r="R157" s="2">
        <v>1.0000000000000001E-5</v>
      </c>
      <c r="S157" s="3">
        <v>-6.1</v>
      </c>
      <c r="T157" s="2">
        <v>0.7</v>
      </c>
      <c r="U157" s="2">
        <v>1220</v>
      </c>
      <c r="V157" s="2">
        <v>0.30084316974693714</v>
      </c>
      <c r="W157" s="2">
        <v>-1.1281618865510143</v>
      </c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</row>
    <row r="158" spans="1:34" x14ac:dyDescent="0.2">
      <c r="A158" s="2" t="s">
        <v>46</v>
      </c>
      <c r="B158" s="2">
        <v>378</v>
      </c>
      <c r="C158" s="2" t="s">
        <v>180</v>
      </c>
      <c r="D158" s="2"/>
      <c r="E158" s="2">
        <v>-41.876869999999997</v>
      </c>
      <c r="F158" s="2">
        <v>148.30864</v>
      </c>
      <c r="G158" s="2">
        <v>14.428000000000001</v>
      </c>
      <c r="H158" s="2">
        <v>0.63316130780780344</v>
      </c>
      <c r="I158" s="2" t="s">
        <v>22</v>
      </c>
      <c r="J158" s="2" t="s">
        <v>23</v>
      </c>
      <c r="K158" s="2" t="s">
        <v>23</v>
      </c>
      <c r="L158" s="2" t="s">
        <v>24</v>
      </c>
      <c r="M158" s="2">
        <v>368.3</v>
      </c>
      <c r="N158" s="3">
        <v>10.94</v>
      </c>
      <c r="O158" s="2">
        <v>0.43</v>
      </c>
      <c r="P158" s="2">
        <v>7.4299999999999995E-4</v>
      </c>
      <c r="Q158" s="2">
        <v>0.282387</v>
      </c>
      <c r="R158" s="2">
        <v>1.0000000000000001E-5</v>
      </c>
      <c r="S158" s="3">
        <v>-6.1</v>
      </c>
      <c r="T158" s="2">
        <v>0.7</v>
      </c>
      <c r="U158" s="2">
        <v>1215</v>
      </c>
      <c r="V158" s="2">
        <v>0.91092522917318652</v>
      </c>
      <c r="W158" s="2">
        <v>-3.4159696093994496</v>
      </c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</row>
    <row r="159" spans="1:34" x14ac:dyDescent="0.2">
      <c r="A159" s="2" t="s">
        <v>46</v>
      </c>
      <c r="B159" s="2">
        <v>378</v>
      </c>
      <c r="C159" s="2" t="s">
        <v>181</v>
      </c>
      <c r="D159" s="2"/>
      <c r="E159" s="2">
        <v>-41.210030000000003</v>
      </c>
      <c r="F159" s="2">
        <v>148.11057</v>
      </c>
      <c r="G159" s="2">
        <v>14.428000000000001</v>
      </c>
      <c r="H159" s="2">
        <v>0.63316130780780344</v>
      </c>
      <c r="I159" s="2" t="s">
        <v>22</v>
      </c>
      <c r="J159" s="2" t="s">
        <v>23</v>
      </c>
      <c r="K159" s="2" t="s">
        <v>23</v>
      </c>
      <c r="L159" s="2" t="s">
        <v>24</v>
      </c>
      <c r="M159" s="2">
        <v>383.8</v>
      </c>
      <c r="N159" s="3">
        <v>9.17</v>
      </c>
      <c r="O159" s="2">
        <v>0.42</v>
      </c>
      <c r="P159" s="2">
        <v>1.3320000000000001E-3</v>
      </c>
      <c r="Q159" s="2">
        <v>0.282387</v>
      </c>
      <c r="R159" s="2">
        <v>7.9999999999999996E-6</v>
      </c>
      <c r="S159" s="3">
        <v>-6</v>
      </c>
      <c r="T159" s="2">
        <v>0.6</v>
      </c>
      <c r="U159" s="2">
        <v>1235</v>
      </c>
      <c r="V159" s="2">
        <v>0.16357304552011495</v>
      </c>
      <c r="W159" s="2">
        <v>-0.61339892070043112</v>
      </c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</row>
    <row r="160" spans="1:34" x14ac:dyDescent="0.2">
      <c r="A160" s="2" t="s">
        <v>20</v>
      </c>
      <c r="B160" s="2">
        <v>10</v>
      </c>
      <c r="C160" s="2" t="s">
        <v>182</v>
      </c>
      <c r="D160" s="2"/>
      <c r="E160" s="2">
        <v>-27.645705</v>
      </c>
      <c r="F160" s="2">
        <v>152.10222200000001</v>
      </c>
      <c r="G160" s="2">
        <v>15.432</v>
      </c>
      <c r="H160" s="2">
        <v>0.29577642944859273</v>
      </c>
      <c r="I160" s="2" t="s">
        <v>22</v>
      </c>
      <c r="J160" s="2" t="s">
        <v>23</v>
      </c>
      <c r="K160" s="2" t="s">
        <v>23</v>
      </c>
      <c r="L160" s="2" t="s">
        <v>24</v>
      </c>
      <c r="M160" s="2">
        <v>522</v>
      </c>
      <c r="N160" s="3">
        <v>7.5</v>
      </c>
      <c r="O160" s="2">
        <v>0.4</v>
      </c>
      <c r="P160" s="2">
        <v>3.2000000000000003E-4</v>
      </c>
      <c r="Q160" s="2">
        <v>0.28228199999999998</v>
      </c>
      <c r="R160" s="2">
        <v>2.4000000000000001E-5</v>
      </c>
      <c r="S160" s="3">
        <v>-5.9600570707718514</v>
      </c>
      <c r="T160" s="2">
        <v>0.24000000000000002</v>
      </c>
      <c r="U160" s="2">
        <v>1706.5210334216674</v>
      </c>
      <c r="V160" s="2">
        <v>3.1265860516463584</v>
      </c>
      <c r="W160" s="2">
        <v>-11.724697693673845</v>
      </c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</row>
    <row r="161" spans="1:34" x14ac:dyDescent="0.2">
      <c r="A161" s="2" t="s">
        <v>46</v>
      </c>
      <c r="B161" s="2">
        <v>378</v>
      </c>
      <c r="C161" s="2" t="s">
        <v>183</v>
      </c>
      <c r="D161" s="2"/>
      <c r="E161" s="2">
        <v>-41.210030000000003</v>
      </c>
      <c r="F161" s="2">
        <v>148.11057</v>
      </c>
      <c r="G161" s="2">
        <v>14.428000000000001</v>
      </c>
      <c r="H161" s="2">
        <v>0.63316130780780344</v>
      </c>
      <c r="I161" s="2" t="s">
        <v>22</v>
      </c>
      <c r="J161" s="2" t="s">
        <v>23</v>
      </c>
      <c r="K161" s="2" t="s">
        <v>23</v>
      </c>
      <c r="L161" s="2" t="s">
        <v>24</v>
      </c>
      <c r="M161" s="2">
        <v>373.3</v>
      </c>
      <c r="N161" s="3">
        <v>10.039999999999999</v>
      </c>
      <c r="O161" s="2">
        <v>0.32</v>
      </c>
      <c r="P161" s="2">
        <v>1.1609999999999999E-3</v>
      </c>
      <c r="Q161" s="2">
        <v>0.28238799999999997</v>
      </c>
      <c r="R161" s="2">
        <v>1.9000000000000001E-5</v>
      </c>
      <c r="S161" s="3">
        <v>-5.9</v>
      </c>
      <c r="T161" s="2">
        <v>1.3</v>
      </c>
      <c r="U161" s="2">
        <v>1228</v>
      </c>
      <c r="V161" s="2">
        <v>0.2692935170561821</v>
      </c>
      <c r="W161" s="2">
        <v>-1.0098506889606829</v>
      </c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</row>
    <row r="162" spans="1:34" x14ac:dyDescent="0.2">
      <c r="A162" s="2" t="s">
        <v>46</v>
      </c>
      <c r="B162" s="2">
        <v>378</v>
      </c>
      <c r="C162" s="2" t="s">
        <v>184</v>
      </c>
      <c r="D162" s="2"/>
      <c r="E162" s="2">
        <v>-41.210030000000003</v>
      </c>
      <c r="F162" s="2">
        <v>148.11057</v>
      </c>
      <c r="G162" s="2">
        <v>14.428000000000001</v>
      </c>
      <c r="H162" s="2">
        <v>0.63316130780780344</v>
      </c>
      <c r="I162" s="2" t="s">
        <v>22</v>
      </c>
      <c r="J162" s="2" t="s">
        <v>23</v>
      </c>
      <c r="K162" s="2" t="s">
        <v>23</v>
      </c>
      <c r="L162" s="2" t="s">
        <v>24</v>
      </c>
      <c r="M162" s="2">
        <v>385.8</v>
      </c>
      <c r="N162" s="3">
        <v>10.99</v>
      </c>
      <c r="O162" s="2">
        <v>0.25</v>
      </c>
      <c r="P162" s="2">
        <v>9.1200000000000005E-4</v>
      </c>
      <c r="Q162" s="2">
        <v>0.282383</v>
      </c>
      <c r="R162" s="2">
        <v>1.0000000000000001E-5</v>
      </c>
      <c r="S162" s="3">
        <v>-5.9</v>
      </c>
      <c r="T162" s="2">
        <v>0.7</v>
      </c>
      <c r="U162" s="2">
        <v>1226</v>
      </c>
      <c r="V162" s="2">
        <v>0.55654578923605191</v>
      </c>
      <c r="W162" s="2">
        <v>-2.0870467096351946</v>
      </c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</row>
    <row r="163" spans="1:34" x14ac:dyDescent="0.2">
      <c r="A163" s="2" t="s">
        <v>46</v>
      </c>
      <c r="B163" s="2">
        <v>378</v>
      </c>
      <c r="C163" s="2" t="s">
        <v>185</v>
      </c>
      <c r="D163" s="2"/>
      <c r="E163" s="2">
        <v>-41.210030000000003</v>
      </c>
      <c r="F163" s="2">
        <v>148.11057</v>
      </c>
      <c r="G163" s="2">
        <v>14.428000000000001</v>
      </c>
      <c r="H163" s="2">
        <v>0.63316130780780344</v>
      </c>
      <c r="I163" s="2" t="s">
        <v>22</v>
      </c>
      <c r="J163" s="2" t="s">
        <v>23</v>
      </c>
      <c r="K163" s="2" t="s">
        <v>23</v>
      </c>
      <c r="L163" s="2" t="s">
        <v>24</v>
      </c>
      <c r="M163" s="2">
        <v>392.5</v>
      </c>
      <c r="N163" s="3">
        <v>9.26</v>
      </c>
      <c r="O163" s="2">
        <v>0.23</v>
      </c>
      <c r="P163" s="2">
        <v>1.0460000000000001E-3</v>
      </c>
      <c r="Q163" s="2">
        <v>0.28238000000000002</v>
      </c>
      <c r="R163" s="2">
        <v>9.0000000000000002E-6</v>
      </c>
      <c r="S163" s="3">
        <v>-5.9</v>
      </c>
      <c r="T163" s="2">
        <v>0.7</v>
      </c>
      <c r="U163" s="2">
        <v>1235</v>
      </c>
      <c r="V163" s="2">
        <v>0.37656056372941932</v>
      </c>
      <c r="W163" s="2">
        <v>-1.4121021139853225</v>
      </c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</row>
    <row r="164" spans="1:34" x14ac:dyDescent="0.2">
      <c r="A164" s="2" t="s">
        <v>20</v>
      </c>
      <c r="B164" s="2">
        <v>10</v>
      </c>
      <c r="C164" s="2" t="s">
        <v>186</v>
      </c>
      <c r="D164" s="2"/>
      <c r="E164" s="2">
        <v>-27.645705</v>
      </c>
      <c r="F164" s="2">
        <v>152.10222200000001</v>
      </c>
      <c r="G164" s="2">
        <v>15.432</v>
      </c>
      <c r="H164" s="2">
        <v>0.29577642944859273</v>
      </c>
      <c r="I164" s="2" t="s">
        <v>22</v>
      </c>
      <c r="J164" s="2" t="s">
        <v>23</v>
      </c>
      <c r="K164" s="2" t="s">
        <v>23</v>
      </c>
      <c r="L164" s="2" t="s">
        <v>24</v>
      </c>
      <c r="M164" s="2">
        <v>476</v>
      </c>
      <c r="N164" s="3">
        <v>10</v>
      </c>
      <c r="O164" s="2">
        <v>0.4</v>
      </c>
      <c r="P164" s="2">
        <v>4.0000000000000002E-4</v>
      </c>
      <c r="Q164" s="2">
        <v>0.28231299999999998</v>
      </c>
      <c r="R164" s="2">
        <v>3.4E-5</v>
      </c>
      <c r="S164" s="3">
        <v>-5.8951916833238638</v>
      </c>
      <c r="T164" s="2">
        <v>0.34</v>
      </c>
      <c r="U164" s="2">
        <v>1666.8183709529117</v>
      </c>
      <c r="V164" s="2">
        <v>2.4761514975463639</v>
      </c>
      <c r="W164" s="2">
        <v>-9.2855681157988652</v>
      </c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</row>
    <row r="165" spans="1:34" x14ac:dyDescent="0.2">
      <c r="A165" s="2" t="s">
        <v>20</v>
      </c>
      <c r="B165" s="2">
        <v>10</v>
      </c>
      <c r="C165" s="2" t="s">
        <v>187</v>
      </c>
      <c r="D165" s="2"/>
      <c r="E165" s="2">
        <v>-27.645705</v>
      </c>
      <c r="F165" s="2">
        <v>152.10222200000001</v>
      </c>
      <c r="G165" s="2">
        <v>15.432</v>
      </c>
      <c r="H165" s="2">
        <v>0.29577642944859273</v>
      </c>
      <c r="I165" s="2" t="s">
        <v>22</v>
      </c>
      <c r="J165" s="2" t="s">
        <v>23</v>
      </c>
      <c r="K165" s="2" t="s">
        <v>23</v>
      </c>
      <c r="L165" s="2" t="s">
        <v>24</v>
      </c>
      <c r="M165" s="2">
        <v>509</v>
      </c>
      <c r="N165" s="3">
        <v>8.8000000000000007</v>
      </c>
      <c r="O165" s="2">
        <v>0.4</v>
      </c>
      <c r="P165" s="2">
        <v>2E-3</v>
      </c>
      <c r="Q165" s="2">
        <v>0.28230899999999998</v>
      </c>
      <c r="R165" s="2">
        <v>2.6999999999999999E-5</v>
      </c>
      <c r="S165" s="3">
        <v>-5.8562476285295428</v>
      </c>
      <c r="T165" s="2">
        <v>0.26999999999999996</v>
      </c>
      <c r="U165" s="2">
        <v>1690.5493692547793</v>
      </c>
      <c r="V165" s="2">
        <v>2.3329946346600888E-2</v>
      </c>
      <c r="W165" s="2">
        <v>-8.7487298799753324E-2</v>
      </c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</row>
    <row r="166" spans="1:34" x14ac:dyDescent="0.2">
      <c r="A166" s="2" t="s">
        <v>20</v>
      </c>
      <c r="B166" s="2">
        <v>10</v>
      </c>
      <c r="C166" s="2" t="s">
        <v>188</v>
      </c>
      <c r="D166" s="2"/>
      <c r="E166" s="2">
        <v>-27.645705</v>
      </c>
      <c r="F166" s="2">
        <v>152.10222200000001</v>
      </c>
      <c r="G166" s="2">
        <v>15.432</v>
      </c>
      <c r="H166" s="2">
        <v>0.29577642944859273</v>
      </c>
      <c r="I166" s="2" t="s">
        <v>22</v>
      </c>
      <c r="J166" s="2" t="s">
        <v>23</v>
      </c>
      <c r="K166" s="2" t="s">
        <v>23</v>
      </c>
      <c r="L166" s="2" t="s">
        <v>24</v>
      </c>
      <c r="M166" s="2">
        <v>537</v>
      </c>
      <c r="N166" s="3">
        <v>7.6</v>
      </c>
      <c r="O166" s="2">
        <v>0.7</v>
      </c>
      <c r="P166" s="2">
        <v>2.4000000000000001E-4</v>
      </c>
      <c r="Q166" s="2">
        <v>0.282275</v>
      </c>
      <c r="R166" s="2">
        <v>2.5000000000000001E-5</v>
      </c>
      <c r="S166" s="3">
        <v>-5.8506842339911547</v>
      </c>
      <c r="T166" s="2">
        <v>0.25</v>
      </c>
      <c r="U166" s="2">
        <v>1712.216117938307</v>
      </c>
      <c r="V166" s="2">
        <v>3.9478765124170385</v>
      </c>
      <c r="W166" s="2">
        <v>-14.804536921563894</v>
      </c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</row>
    <row r="167" spans="1:34" x14ac:dyDescent="0.2">
      <c r="A167" s="2" t="s">
        <v>20</v>
      </c>
      <c r="B167" s="2">
        <v>10</v>
      </c>
      <c r="C167" s="2" t="s">
        <v>189</v>
      </c>
      <c r="D167" s="2"/>
      <c r="E167" s="2">
        <v>-27.645705</v>
      </c>
      <c r="F167" s="2">
        <v>152.10222200000001</v>
      </c>
      <c r="G167" s="2">
        <v>15.432</v>
      </c>
      <c r="H167" s="2">
        <v>0.29577642944859273</v>
      </c>
      <c r="I167" s="2" t="s">
        <v>22</v>
      </c>
      <c r="J167" s="2" t="s">
        <v>23</v>
      </c>
      <c r="K167" s="2" t="s">
        <v>23</v>
      </c>
      <c r="L167" s="2" t="s">
        <v>24</v>
      </c>
      <c r="M167" s="2">
        <v>392</v>
      </c>
      <c r="N167" s="3">
        <v>10.6</v>
      </c>
      <c r="O167" s="2">
        <v>0.4</v>
      </c>
      <c r="P167" s="2">
        <v>5.5999999999999995E-4</v>
      </c>
      <c r="Q167" s="2">
        <v>0.28236800000000001</v>
      </c>
      <c r="R167" s="2">
        <v>3.1000000000000001E-5</v>
      </c>
      <c r="S167" s="3">
        <v>-5.8224622743552334</v>
      </c>
      <c r="T167" s="2">
        <v>0.31</v>
      </c>
      <c r="U167" s="2">
        <v>1596.8666388522099</v>
      </c>
      <c r="V167" s="2">
        <v>1.5530694082037722</v>
      </c>
      <c r="W167" s="2">
        <v>-5.8240102807641456</v>
      </c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</row>
    <row r="168" spans="1:34" x14ac:dyDescent="0.2">
      <c r="A168" s="2" t="s">
        <v>46</v>
      </c>
      <c r="B168" s="2">
        <v>378</v>
      </c>
      <c r="C168" s="2" t="s">
        <v>190</v>
      </c>
      <c r="D168" s="2"/>
      <c r="E168" s="2">
        <v>-41.210030000000003</v>
      </c>
      <c r="F168" s="2">
        <v>148.11057</v>
      </c>
      <c r="G168" s="2">
        <v>14.428000000000001</v>
      </c>
      <c r="H168" s="2">
        <v>0.63316130780780344</v>
      </c>
      <c r="I168" s="2" t="s">
        <v>22</v>
      </c>
      <c r="J168" s="2" t="s">
        <v>23</v>
      </c>
      <c r="K168" s="2" t="s">
        <v>23</v>
      </c>
      <c r="L168" s="2" t="s">
        <v>24</v>
      </c>
      <c r="M168" s="2">
        <v>381.8</v>
      </c>
      <c r="N168" s="3">
        <v>10.16</v>
      </c>
      <c r="O168" s="2">
        <v>0.15</v>
      </c>
      <c r="P168" s="2">
        <v>6.8999999999999997E-4</v>
      </c>
      <c r="Q168" s="2">
        <v>0.282385</v>
      </c>
      <c r="R168" s="2">
        <v>9.0000000000000002E-6</v>
      </c>
      <c r="S168" s="3">
        <v>-5.8</v>
      </c>
      <c r="T168" s="2">
        <v>0.7</v>
      </c>
      <c r="U168" s="2">
        <v>1217</v>
      </c>
      <c r="V168" s="2">
        <v>1.0631375509322782</v>
      </c>
      <c r="W168" s="2">
        <v>-3.9867658159960433</v>
      </c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</row>
    <row r="169" spans="1:34" x14ac:dyDescent="0.2">
      <c r="A169" s="2" t="s">
        <v>46</v>
      </c>
      <c r="B169" s="2">
        <v>378</v>
      </c>
      <c r="C169" s="2" t="s">
        <v>191</v>
      </c>
      <c r="D169" s="2"/>
      <c r="E169" s="2">
        <v>-41.210030000000003</v>
      </c>
      <c r="F169" s="2">
        <v>148.11057</v>
      </c>
      <c r="G169" s="2">
        <v>14.428000000000001</v>
      </c>
      <c r="H169" s="2">
        <v>0.63316130780780344</v>
      </c>
      <c r="I169" s="2" t="s">
        <v>22</v>
      </c>
      <c r="J169" s="2" t="s">
        <v>23</v>
      </c>
      <c r="K169" s="2" t="s">
        <v>23</v>
      </c>
      <c r="L169" s="2" t="s">
        <v>24</v>
      </c>
      <c r="M169" s="2">
        <v>561.29999999999995</v>
      </c>
      <c r="N169" s="3">
        <v>4.9800000000000004</v>
      </c>
      <c r="O169" s="2">
        <v>0.23</v>
      </c>
      <c r="P169" s="2">
        <v>8.3999999999999995E-5</v>
      </c>
      <c r="Q169" s="2">
        <v>0.28226699999999999</v>
      </c>
      <c r="R169" s="2">
        <v>1.0000000000000001E-5</v>
      </c>
      <c r="S169" s="3">
        <v>-5.8</v>
      </c>
      <c r="T169" s="2">
        <v>0.7</v>
      </c>
      <c r="U169" s="2">
        <v>1358</v>
      </c>
      <c r="V169" s="2">
        <v>6.2213587919611255</v>
      </c>
      <c r="W169" s="2">
        <v>-23.330095469854221</v>
      </c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</row>
    <row r="170" spans="1:34" x14ac:dyDescent="0.2">
      <c r="A170" s="2" t="s">
        <v>20</v>
      </c>
      <c r="B170" s="2">
        <v>20</v>
      </c>
      <c r="C170" s="2" t="s">
        <v>192</v>
      </c>
      <c r="D170" s="2"/>
      <c r="E170" s="2">
        <v>-35.984879999999997</v>
      </c>
      <c r="F170" s="2">
        <v>148.77901</v>
      </c>
      <c r="G170" s="2">
        <v>14.428000000000001</v>
      </c>
      <c r="H170" s="2">
        <v>0.63316130780780344</v>
      </c>
      <c r="I170" s="2" t="s">
        <v>22</v>
      </c>
      <c r="J170" s="2" t="s">
        <v>23</v>
      </c>
      <c r="K170" s="2" t="s">
        <v>23</v>
      </c>
      <c r="L170" s="2" t="s">
        <v>24</v>
      </c>
      <c r="M170" s="2">
        <v>663</v>
      </c>
      <c r="N170" s="3">
        <v>5.4</v>
      </c>
      <c r="O170" s="2">
        <v>0.4</v>
      </c>
      <c r="P170" s="2">
        <v>5.2150000000000005E-4</v>
      </c>
      <c r="Q170" s="2">
        <v>0.282219</v>
      </c>
      <c r="R170" s="2">
        <v>9.9999999999999991E-6</v>
      </c>
      <c r="S170" s="3">
        <v>-5.7206857537484002</v>
      </c>
      <c r="T170" s="2">
        <v>9.9999999999999992E-2</v>
      </c>
      <c r="U170" s="2">
        <v>1784.6888042092032</v>
      </c>
      <c r="V170" s="2">
        <v>1.7375535777748337</v>
      </c>
      <c r="W170" s="2">
        <v>-6.5158259166556265</v>
      </c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</row>
    <row r="171" spans="1:34" x14ac:dyDescent="0.2">
      <c r="A171" s="2" t="s">
        <v>46</v>
      </c>
      <c r="B171" s="2">
        <v>378</v>
      </c>
      <c r="C171" s="2" t="s">
        <v>193</v>
      </c>
      <c r="D171" s="2"/>
      <c r="E171" s="2">
        <v>-40.973750000000003</v>
      </c>
      <c r="F171" s="2">
        <v>148.31253000000001</v>
      </c>
      <c r="G171" s="2">
        <v>14.428000000000001</v>
      </c>
      <c r="H171" s="2">
        <v>0.63316130780780344</v>
      </c>
      <c r="I171" s="2" t="s">
        <v>22</v>
      </c>
      <c r="J171" s="2" t="s">
        <v>23</v>
      </c>
      <c r="K171" s="2" t="s">
        <v>23</v>
      </c>
      <c r="L171" s="2" t="s">
        <v>24</v>
      </c>
      <c r="M171" s="2">
        <v>383.8</v>
      </c>
      <c r="N171" s="3">
        <v>10.54</v>
      </c>
      <c r="O171" s="2">
        <v>0.25</v>
      </c>
      <c r="P171" s="2">
        <v>1.152E-3</v>
      </c>
      <c r="Q171" s="2">
        <v>0.28239199999999998</v>
      </c>
      <c r="R171" s="2">
        <v>7.9999999999999996E-6</v>
      </c>
      <c r="S171" s="3">
        <v>-5.7</v>
      </c>
      <c r="T171" s="2">
        <v>0.6</v>
      </c>
      <c r="U171" s="2">
        <v>1222</v>
      </c>
      <c r="V171" s="2">
        <v>0.27645304662956433</v>
      </c>
      <c r="W171" s="2">
        <v>-1.0366989248608662</v>
      </c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</row>
    <row r="172" spans="1:34" x14ac:dyDescent="0.2">
      <c r="A172" s="2" t="s">
        <v>46</v>
      </c>
      <c r="B172" s="2">
        <v>378</v>
      </c>
      <c r="C172" s="2" t="s">
        <v>194</v>
      </c>
      <c r="D172" s="2"/>
      <c r="E172" s="2">
        <v>-40.973750000000003</v>
      </c>
      <c r="F172" s="2">
        <v>148.31253000000001</v>
      </c>
      <c r="G172" s="2">
        <v>14.428000000000001</v>
      </c>
      <c r="H172" s="2">
        <v>0.63316130780780344</v>
      </c>
      <c r="I172" s="2" t="s">
        <v>22</v>
      </c>
      <c r="J172" s="2" t="s">
        <v>23</v>
      </c>
      <c r="K172" s="2" t="s">
        <v>23</v>
      </c>
      <c r="L172" s="2" t="s">
        <v>24</v>
      </c>
      <c r="M172" s="2">
        <v>387.5</v>
      </c>
      <c r="N172" s="3">
        <v>8.6999999999999993</v>
      </c>
      <c r="O172" s="2">
        <v>0.35</v>
      </c>
      <c r="P172" s="2">
        <v>1.1479999999999999E-3</v>
      </c>
      <c r="Q172" s="2">
        <v>0.282389</v>
      </c>
      <c r="R172" s="2">
        <v>7.9999999999999996E-6</v>
      </c>
      <c r="S172" s="3">
        <v>-5.7</v>
      </c>
      <c r="T172" s="2">
        <v>0.6</v>
      </c>
      <c r="U172" s="2">
        <v>1225</v>
      </c>
      <c r="V172" s="2">
        <v>0.27969586064966939</v>
      </c>
      <c r="W172" s="2">
        <v>-1.0488594774362603</v>
      </c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</row>
    <row r="173" spans="1:34" x14ac:dyDescent="0.2">
      <c r="A173" s="2" t="s">
        <v>20</v>
      </c>
      <c r="B173" s="2">
        <v>10</v>
      </c>
      <c r="C173" s="2" t="s">
        <v>195</v>
      </c>
      <c r="D173" s="2"/>
      <c r="E173" s="2">
        <v>-27.645705</v>
      </c>
      <c r="F173" s="2">
        <v>152.10222200000001</v>
      </c>
      <c r="G173" s="2">
        <v>15.432</v>
      </c>
      <c r="H173" s="2">
        <v>0.29577642944859273</v>
      </c>
      <c r="I173" s="2" t="s">
        <v>22</v>
      </c>
      <c r="J173" s="2" t="s">
        <v>23</v>
      </c>
      <c r="K173" s="2" t="s">
        <v>23</v>
      </c>
      <c r="L173" s="2" t="s">
        <v>24</v>
      </c>
      <c r="M173" s="2">
        <v>543</v>
      </c>
      <c r="N173" s="3">
        <v>8.9</v>
      </c>
      <c r="O173" s="2">
        <v>0.5</v>
      </c>
      <c r="P173" s="2">
        <v>1.0000000000000001E-5</v>
      </c>
      <c r="Q173" s="2">
        <v>0.28227400000000002</v>
      </c>
      <c r="R173" s="2">
        <v>1.5999999999999999E-5</v>
      </c>
      <c r="S173" s="3">
        <v>-5.6713718613021769</v>
      </c>
      <c r="T173" s="2">
        <v>0.16</v>
      </c>
      <c r="U173" s="2">
        <v>1706.9628484764755</v>
      </c>
      <c r="V173" s="2">
        <v>7.7193624654088131</v>
      </c>
      <c r="W173" s="2">
        <v>-28.947609245283051</v>
      </c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</row>
    <row r="174" spans="1:34" x14ac:dyDescent="0.2">
      <c r="A174" s="2" t="s">
        <v>20</v>
      </c>
      <c r="B174" s="2">
        <v>20</v>
      </c>
      <c r="C174" s="2" t="s">
        <v>196</v>
      </c>
      <c r="D174" s="2"/>
      <c r="E174" s="2">
        <v>-36.280209999999997</v>
      </c>
      <c r="F174" s="2">
        <v>148.81708</v>
      </c>
      <c r="G174" s="2">
        <v>14.428000000000001</v>
      </c>
      <c r="H174" s="2">
        <v>0.63316130780780344</v>
      </c>
      <c r="I174" s="2" t="s">
        <v>22</v>
      </c>
      <c r="J174" s="2" t="s">
        <v>23</v>
      </c>
      <c r="K174" s="2" t="s">
        <v>23</v>
      </c>
      <c r="L174" s="2" t="s">
        <v>24</v>
      </c>
      <c r="M174" s="2">
        <v>553</v>
      </c>
      <c r="N174" s="3">
        <v>6.6</v>
      </c>
      <c r="O174" s="2">
        <v>0.4</v>
      </c>
      <c r="P174" s="2">
        <v>1.366E-3</v>
      </c>
      <c r="Q174" s="2">
        <v>0.28228199999999998</v>
      </c>
      <c r="R174" s="2">
        <v>7.9999999999999996E-6</v>
      </c>
      <c r="S174" s="3">
        <v>-5.6645534704025113</v>
      </c>
      <c r="T174" s="2">
        <v>0.08</v>
      </c>
      <c r="U174" s="2">
        <v>1714.435079451747</v>
      </c>
      <c r="V174" s="2">
        <v>0.14813652099418795</v>
      </c>
      <c r="W174" s="2">
        <v>-0.55551195372820483</v>
      </c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</row>
    <row r="175" spans="1:34" x14ac:dyDescent="0.2">
      <c r="A175" s="2" t="s">
        <v>46</v>
      </c>
      <c r="B175" s="2">
        <v>378</v>
      </c>
      <c r="C175" s="2" t="s">
        <v>197</v>
      </c>
      <c r="D175" s="2"/>
      <c r="E175" s="2">
        <v>-41.843989999999998</v>
      </c>
      <c r="F175" s="2">
        <v>147.87752</v>
      </c>
      <c r="G175" s="2">
        <v>14.427</v>
      </c>
      <c r="H175" s="2">
        <v>0.63316130780780344</v>
      </c>
      <c r="I175" s="2" t="s">
        <v>22</v>
      </c>
      <c r="J175" s="2" t="s">
        <v>23</v>
      </c>
      <c r="K175" s="2" t="s">
        <v>23</v>
      </c>
      <c r="L175" s="2" t="s">
        <v>24</v>
      </c>
      <c r="M175" s="2">
        <v>372.3</v>
      </c>
      <c r="N175" s="3">
        <v>10.58</v>
      </c>
      <c r="O175" s="2">
        <v>0.32</v>
      </c>
      <c r="P175" s="2">
        <v>1.3990000000000001E-3</v>
      </c>
      <c r="Q175" s="2">
        <v>0.28240300000000002</v>
      </c>
      <c r="R175" s="2">
        <v>1.1E-5</v>
      </c>
      <c r="S175" s="3">
        <v>-5.6</v>
      </c>
      <c r="T175" s="2">
        <v>0.8</v>
      </c>
      <c r="U175" s="2">
        <v>1214</v>
      </c>
      <c r="V175" s="2">
        <v>0.1345484524173747</v>
      </c>
      <c r="W175" s="2">
        <v>-0.50455669656515512</v>
      </c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</row>
    <row r="176" spans="1:34" x14ac:dyDescent="0.2">
      <c r="A176" s="2" t="s">
        <v>46</v>
      </c>
      <c r="B176" s="2">
        <v>378</v>
      </c>
      <c r="C176" s="2" t="s">
        <v>198</v>
      </c>
      <c r="D176" s="2"/>
      <c r="E176" s="2">
        <v>-40.973750000000003</v>
      </c>
      <c r="F176" s="2">
        <v>148.31253000000001</v>
      </c>
      <c r="G176" s="2">
        <v>14.428000000000001</v>
      </c>
      <c r="H176" s="2">
        <v>0.63316130780780344</v>
      </c>
      <c r="I176" s="2" t="s">
        <v>22</v>
      </c>
      <c r="J176" s="2" t="s">
        <v>23</v>
      </c>
      <c r="K176" s="2" t="s">
        <v>23</v>
      </c>
      <c r="L176" s="2" t="s">
        <v>24</v>
      </c>
      <c r="M176" s="2">
        <v>386.6</v>
      </c>
      <c r="N176" s="3">
        <v>9.5</v>
      </c>
      <c r="O176" s="2">
        <v>0.42</v>
      </c>
      <c r="P176" s="2">
        <v>1.2080000000000001E-3</v>
      </c>
      <c r="Q176" s="2">
        <v>0.28239199999999998</v>
      </c>
      <c r="R176" s="2">
        <v>9.0000000000000002E-6</v>
      </c>
      <c r="S176" s="3">
        <v>-5.6</v>
      </c>
      <c r="T176" s="2">
        <v>0.7</v>
      </c>
      <c r="U176" s="2">
        <v>1223</v>
      </c>
      <c r="V176" s="2">
        <v>0.23480976769331763</v>
      </c>
      <c r="W176" s="2">
        <v>-0.88053662884994111</v>
      </c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</row>
    <row r="177" spans="1:34" x14ac:dyDescent="0.2">
      <c r="A177" s="2" t="s">
        <v>20</v>
      </c>
      <c r="B177" s="2">
        <v>10</v>
      </c>
      <c r="C177" s="2" t="s">
        <v>199</v>
      </c>
      <c r="D177" s="2"/>
      <c r="E177" s="2">
        <v>-27.645705</v>
      </c>
      <c r="F177" s="2">
        <v>152.10222200000001</v>
      </c>
      <c r="G177" s="2">
        <v>15.432</v>
      </c>
      <c r="H177" s="2">
        <v>0.29577642944859273</v>
      </c>
      <c r="I177" s="2" t="s">
        <v>22</v>
      </c>
      <c r="J177" s="2" t="s">
        <v>23</v>
      </c>
      <c r="K177" s="2" t="s">
        <v>23</v>
      </c>
      <c r="L177" s="2" t="s">
        <v>24</v>
      </c>
      <c r="M177" s="2">
        <v>475</v>
      </c>
      <c r="N177" s="3">
        <v>9.1</v>
      </c>
      <c r="O177" s="2">
        <v>0.6</v>
      </c>
      <c r="P177" s="2">
        <v>8.0000000000000004E-4</v>
      </c>
      <c r="Q177" s="2">
        <v>0.28232699999999999</v>
      </c>
      <c r="R177" s="2">
        <v>2.5000000000000001E-5</v>
      </c>
      <c r="S177" s="3">
        <v>-5.5474121497445239</v>
      </c>
      <c r="T177" s="2">
        <v>0.25</v>
      </c>
      <c r="U177" s="2">
        <v>1646.6878530957563</v>
      </c>
      <c r="V177" s="2">
        <v>0.77145632547945397</v>
      </c>
      <c r="W177" s="2">
        <v>-2.8929612205479525</v>
      </c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</row>
    <row r="178" spans="1:34" x14ac:dyDescent="0.2">
      <c r="A178" s="2" t="s">
        <v>20</v>
      </c>
      <c r="B178" s="2">
        <v>10</v>
      </c>
      <c r="C178" s="2" t="s">
        <v>200</v>
      </c>
      <c r="D178" s="2"/>
      <c r="E178" s="2">
        <v>-27.645705</v>
      </c>
      <c r="F178" s="2">
        <v>152.10222200000001</v>
      </c>
      <c r="G178" s="2">
        <v>15.432</v>
      </c>
      <c r="H178" s="2">
        <v>0.29577642944859273</v>
      </c>
      <c r="I178" s="2" t="s">
        <v>22</v>
      </c>
      <c r="J178" s="2" t="s">
        <v>23</v>
      </c>
      <c r="K178" s="2" t="s">
        <v>23</v>
      </c>
      <c r="L178" s="2" t="s">
        <v>24</v>
      </c>
      <c r="M178" s="2">
        <v>570</v>
      </c>
      <c r="N178" s="3">
        <v>6.5</v>
      </c>
      <c r="O178" s="2">
        <v>0.3</v>
      </c>
      <c r="P178" s="2">
        <v>8.7000000000000001E-4</v>
      </c>
      <c r="Q178" s="2">
        <v>0.28227000000000002</v>
      </c>
      <c r="R178" s="2">
        <v>2.0999999999999999E-5</v>
      </c>
      <c r="S178" s="3">
        <v>-5.5408341383711424</v>
      </c>
      <c r="T178" s="2">
        <v>0.21</v>
      </c>
      <c r="U178" s="2">
        <v>1720.9107349695414</v>
      </c>
      <c r="V178" s="2">
        <v>0.62904225195900521</v>
      </c>
      <c r="W178" s="2">
        <v>-2.3589084448462696</v>
      </c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</row>
    <row r="179" spans="1:34" x14ac:dyDescent="0.2">
      <c r="A179" s="2" t="s">
        <v>46</v>
      </c>
      <c r="B179" s="2">
        <v>378</v>
      </c>
      <c r="C179" s="2" t="s">
        <v>201</v>
      </c>
      <c r="D179" s="2"/>
      <c r="E179" s="2">
        <v>-41.659849999999999</v>
      </c>
      <c r="F179" s="2">
        <v>145.36963</v>
      </c>
      <c r="G179" s="2">
        <v>14.425000000000001</v>
      </c>
      <c r="H179" s="2">
        <v>0.63316130780780344</v>
      </c>
      <c r="I179" s="2" t="s">
        <v>22</v>
      </c>
      <c r="J179" s="2" t="s">
        <v>23</v>
      </c>
      <c r="K179" s="2" t="s">
        <v>23</v>
      </c>
      <c r="L179" s="2" t="s">
        <v>24</v>
      </c>
      <c r="M179" s="2">
        <v>370.9</v>
      </c>
      <c r="N179" s="3">
        <v>8.61</v>
      </c>
      <c r="O179" s="2">
        <v>0.41</v>
      </c>
      <c r="P179" s="2">
        <v>9.8999999999999999E-4</v>
      </c>
      <c r="Q179" s="2">
        <v>0.28240399999999999</v>
      </c>
      <c r="R179" s="2">
        <v>2.4000000000000001E-5</v>
      </c>
      <c r="S179" s="3">
        <v>-5.5</v>
      </c>
      <c r="T179" s="2">
        <v>1.7</v>
      </c>
      <c r="U179" s="2">
        <v>1199</v>
      </c>
      <c r="V179" s="2">
        <v>0.4433432054645603</v>
      </c>
      <c r="W179" s="2">
        <v>-1.6625370204921011</v>
      </c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</row>
    <row r="180" spans="1:34" x14ac:dyDescent="0.2">
      <c r="A180" s="2" t="s">
        <v>46</v>
      </c>
      <c r="B180" s="2">
        <v>378</v>
      </c>
      <c r="C180" s="2" t="s">
        <v>202</v>
      </c>
      <c r="D180" s="2"/>
      <c r="E180" s="2">
        <v>-40.973750000000003</v>
      </c>
      <c r="F180" s="2">
        <v>148.31253000000001</v>
      </c>
      <c r="G180" s="2">
        <v>14.428000000000001</v>
      </c>
      <c r="H180" s="2">
        <v>0.63316130780780344</v>
      </c>
      <c r="I180" s="2" t="s">
        <v>22</v>
      </c>
      <c r="J180" s="2" t="s">
        <v>23</v>
      </c>
      <c r="K180" s="2" t="s">
        <v>23</v>
      </c>
      <c r="L180" s="2" t="s">
        <v>24</v>
      </c>
      <c r="M180" s="2">
        <v>379.7</v>
      </c>
      <c r="N180" s="3">
        <v>10.039999999999999</v>
      </c>
      <c r="O180" s="2">
        <v>0.25</v>
      </c>
      <c r="P180" s="2">
        <v>1.3029999999999999E-3</v>
      </c>
      <c r="Q180" s="2">
        <v>0.28239900000000001</v>
      </c>
      <c r="R180" s="2">
        <v>7.9999999999999996E-6</v>
      </c>
      <c r="S180" s="3">
        <v>-5.5</v>
      </c>
      <c r="T180" s="2">
        <v>0.6</v>
      </c>
      <c r="U180" s="2">
        <v>1216</v>
      </c>
      <c r="V180" s="2">
        <v>0.17800430886685281</v>
      </c>
      <c r="W180" s="2">
        <v>-0.6675161582506981</v>
      </c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</row>
    <row r="181" spans="1:34" x14ac:dyDescent="0.2">
      <c r="A181" s="2" t="s">
        <v>46</v>
      </c>
      <c r="B181" s="2">
        <v>378</v>
      </c>
      <c r="C181" s="2" t="s">
        <v>203</v>
      </c>
      <c r="D181" s="2"/>
      <c r="E181" s="2">
        <v>-40.973750000000003</v>
      </c>
      <c r="F181" s="2">
        <v>148.31253000000001</v>
      </c>
      <c r="G181" s="2">
        <v>14.428000000000001</v>
      </c>
      <c r="H181" s="2">
        <v>0.63316130780780344</v>
      </c>
      <c r="I181" s="2" t="s">
        <v>22</v>
      </c>
      <c r="J181" s="2" t="s">
        <v>23</v>
      </c>
      <c r="K181" s="2" t="s">
        <v>23</v>
      </c>
      <c r="L181" s="2" t="s">
        <v>24</v>
      </c>
      <c r="M181" s="2">
        <v>388.5</v>
      </c>
      <c r="N181" s="3">
        <v>9.9700000000000006</v>
      </c>
      <c r="O181" s="2">
        <v>0.33</v>
      </c>
      <c r="P181" s="2">
        <v>1.3270000000000001E-3</v>
      </c>
      <c r="Q181" s="2">
        <v>0.28239500000000001</v>
      </c>
      <c r="R181" s="2">
        <v>1.0000000000000001E-5</v>
      </c>
      <c r="S181" s="3">
        <v>-5.5</v>
      </c>
      <c r="T181" s="2">
        <v>0.7</v>
      </c>
      <c r="U181" s="2">
        <v>1222</v>
      </c>
      <c r="V181" s="2">
        <v>0.16597495635355589</v>
      </c>
      <c r="W181" s="2">
        <v>-0.62240608632583461</v>
      </c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</row>
    <row r="182" spans="1:34" x14ac:dyDescent="0.2">
      <c r="A182" s="2" t="s">
        <v>20</v>
      </c>
      <c r="B182" s="2">
        <v>10</v>
      </c>
      <c r="C182" s="2" t="s">
        <v>204</v>
      </c>
      <c r="D182" s="2"/>
      <c r="E182" s="2">
        <v>-27.645705</v>
      </c>
      <c r="F182" s="2">
        <v>152.10222200000001</v>
      </c>
      <c r="G182" s="2">
        <v>15.432</v>
      </c>
      <c r="H182" s="2">
        <v>0.29577642944859273</v>
      </c>
      <c r="I182" s="2" t="s">
        <v>22</v>
      </c>
      <c r="J182" s="2" t="s">
        <v>23</v>
      </c>
      <c r="K182" s="2" t="s">
        <v>23</v>
      </c>
      <c r="L182" s="2" t="s">
        <v>24</v>
      </c>
      <c r="M182" s="2">
        <v>431</v>
      </c>
      <c r="N182" s="3">
        <v>6.8</v>
      </c>
      <c r="O182" s="2">
        <v>0.3</v>
      </c>
      <c r="P182" s="2">
        <v>1.5900000000000001E-3</v>
      </c>
      <c r="Q182" s="2">
        <v>0.282364</v>
      </c>
      <c r="R182" s="2">
        <v>2.8E-5</v>
      </c>
      <c r="S182" s="3">
        <v>-5.4119628421844812</v>
      </c>
      <c r="T182" s="2">
        <v>0.27999999999999997</v>
      </c>
      <c r="U182" s="2">
        <v>1604.609241614789</v>
      </c>
      <c r="V182" s="2">
        <v>7.7097670279010905E-2</v>
      </c>
      <c r="W182" s="2">
        <v>-0.28911626354629089</v>
      </c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</row>
    <row r="183" spans="1:34" x14ac:dyDescent="0.2">
      <c r="A183" s="2" t="s">
        <v>46</v>
      </c>
      <c r="B183" s="2">
        <v>378</v>
      </c>
      <c r="C183" s="2" t="s">
        <v>205</v>
      </c>
      <c r="D183" s="2"/>
      <c r="E183" s="2">
        <v>-40.973750000000003</v>
      </c>
      <c r="F183" s="2">
        <v>148.31253000000001</v>
      </c>
      <c r="G183" s="2">
        <v>14.428000000000001</v>
      </c>
      <c r="H183" s="2">
        <v>0.63316130780780344</v>
      </c>
      <c r="I183" s="2" t="s">
        <v>22</v>
      </c>
      <c r="J183" s="2" t="s">
        <v>23</v>
      </c>
      <c r="K183" s="2" t="s">
        <v>23</v>
      </c>
      <c r="L183" s="2" t="s">
        <v>24</v>
      </c>
      <c r="M183" s="2">
        <v>380.3</v>
      </c>
      <c r="N183" s="3">
        <v>10.49</v>
      </c>
      <c r="O183" s="2">
        <v>0.47</v>
      </c>
      <c r="P183" s="2">
        <v>1.387E-3</v>
      </c>
      <c r="Q183" s="2">
        <v>0.28240199999999999</v>
      </c>
      <c r="R183" s="2">
        <v>9.0000000000000002E-6</v>
      </c>
      <c r="S183" s="3">
        <v>-5.4</v>
      </c>
      <c r="T183" s="2">
        <v>0.7</v>
      </c>
      <c r="U183" s="2">
        <v>1214</v>
      </c>
      <c r="V183" s="2">
        <v>0.13933899791638937</v>
      </c>
      <c r="W183" s="2">
        <v>-0.52252124218646012</v>
      </c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</row>
    <row r="184" spans="1:34" x14ac:dyDescent="0.2">
      <c r="A184" s="2" t="s">
        <v>46</v>
      </c>
      <c r="B184" s="2">
        <v>378</v>
      </c>
      <c r="C184" s="2" t="s">
        <v>206</v>
      </c>
      <c r="D184" s="2"/>
      <c r="E184" s="2">
        <v>-41.210030000000003</v>
      </c>
      <c r="F184" s="2">
        <v>148.11057</v>
      </c>
      <c r="G184" s="2">
        <v>14.428000000000001</v>
      </c>
      <c r="H184" s="2">
        <v>0.63316130780780344</v>
      </c>
      <c r="I184" s="2" t="s">
        <v>22</v>
      </c>
      <c r="J184" s="2" t="s">
        <v>23</v>
      </c>
      <c r="K184" s="2" t="s">
        <v>23</v>
      </c>
      <c r="L184" s="2" t="s">
        <v>24</v>
      </c>
      <c r="M184" s="2">
        <v>379.2</v>
      </c>
      <c r="N184" s="3">
        <v>8.73</v>
      </c>
      <c r="O184" s="2">
        <v>0.53</v>
      </c>
      <c r="P184" s="2">
        <v>1.163E-3</v>
      </c>
      <c r="Q184" s="2">
        <v>0.28240399999999999</v>
      </c>
      <c r="R184" s="2">
        <v>9.0000000000000002E-6</v>
      </c>
      <c r="S184" s="3">
        <v>-5.3</v>
      </c>
      <c r="T184" s="2">
        <v>0.6</v>
      </c>
      <c r="U184" s="2">
        <v>1205</v>
      </c>
      <c r="V184" s="2">
        <v>0.26772786149635047</v>
      </c>
      <c r="W184" s="2">
        <v>-1.0039794806113143</v>
      </c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</row>
    <row r="185" spans="1:34" x14ac:dyDescent="0.2">
      <c r="A185" s="2" t="s">
        <v>46</v>
      </c>
      <c r="B185" s="2">
        <v>378</v>
      </c>
      <c r="C185" s="2" t="s">
        <v>207</v>
      </c>
      <c r="D185" s="2"/>
      <c r="E185" s="2">
        <v>-40.973750000000003</v>
      </c>
      <c r="F185" s="2">
        <v>148.31253000000001</v>
      </c>
      <c r="G185" s="2">
        <v>14.428000000000001</v>
      </c>
      <c r="H185" s="2">
        <v>0.63316130780780344</v>
      </c>
      <c r="I185" s="2" t="s">
        <v>22</v>
      </c>
      <c r="J185" s="2" t="s">
        <v>23</v>
      </c>
      <c r="K185" s="2" t="s">
        <v>23</v>
      </c>
      <c r="L185" s="2" t="s">
        <v>24</v>
      </c>
      <c r="M185" s="2">
        <v>381.4</v>
      </c>
      <c r="N185" s="3">
        <v>9.0500000000000007</v>
      </c>
      <c r="O185" s="2">
        <v>0.34</v>
      </c>
      <c r="P185" s="2">
        <v>5.3899999999999998E-4</v>
      </c>
      <c r="Q185" s="2">
        <v>0.28239999999999998</v>
      </c>
      <c r="R185" s="2">
        <v>9.0000000000000002E-6</v>
      </c>
      <c r="S185" s="3">
        <v>-5.3</v>
      </c>
      <c r="T185" s="2">
        <v>0.7</v>
      </c>
      <c r="U185" s="2">
        <v>1190</v>
      </c>
      <c r="V185" s="2">
        <v>1.6511264070656004</v>
      </c>
      <c r="W185" s="2">
        <v>-6.1917240264960016</v>
      </c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</row>
    <row r="186" spans="1:34" x14ac:dyDescent="0.2">
      <c r="A186" s="2" t="s">
        <v>20</v>
      </c>
      <c r="B186" s="2">
        <v>10</v>
      </c>
      <c r="C186" s="2" t="s">
        <v>208</v>
      </c>
      <c r="D186" s="2"/>
      <c r="E186" s="2">
        <v>-27.645705</v>
      </c>
      <c r="F186" s="2">
        <v>152.10222200000001</v>
      </c>
      <c r="G186" s="2">
        <v>15.432</v>
      </c>
      <c r="H186" s="2">
        <v>0.29577642944859273</v>
      </c>
      <c r="I186" s="2" t="s">
        <v>22</v>
      </c>
      <c r="J186" s="2" t="s">
        <v>23</v>
      </c>
      <c r="K186" s="2" t="s">
        <v>23</v>
      </c>
      <c r="L186" s="2" t="s">
        <v>24</v>
      </c>
      <c r="M186" s="2">
        <v>564</v>
      </c>
      <c r="N186" s="3">
        <v>9</v>
      </c>
      <c r="O186" s="2">
        <v>0.6</v>
      </c>
      <c r="P186" s="2">
        <v>1.8000000000000001E-4</v>
      </c>
      <c r="Q186" s="2">
        <v>0.28227400000000002</v>
      </c>
      <c r="R186" s="2">
        <v>2.8E-5</v>
      </c>
      <c r="S186" s="3">
        <v>-5.2702439386009825</v>
      </c>
      <c r="T186" s="2">
        <v>0.27999999999999997</v>
      </c>
      <c r="U186" s="2">
        <v>1701.1646034274561</v>
      </c>
      <c r="V186" s="2">
        <v>4.7025501951063946</v>
      </c>
      <c r="W186" s="2">
        <v>-17.634563231648979</v>
      </c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</row>
    <row r="187" spans="1:34" x14ac:dyDescent="0.2">
      <c r="A187" s="2" t="s">
        <v>46</v>
      </c>
      <c r="B187" s="2">
        <v>378</v>
      </c>
      <c r="C187" s="2" t="s">
        <v>209</v>
      </c>
      <c r="D187" s="2"/>
      <c r="E187" s="2">
        <v>-41.210030000000003</v>
      </c>
      <c r="F187" s="2">
        <v>148.11057</v>
      </c>
      <c r="G187" s="2">
        <v>14.428000000000001</v>
      </c>
      <c r="H187" s="2">
        <v>0.63316130780780344</v>
      </c>
      <c r="I187" s="2" t="s">
        <v>22</v>
      </c>
      <c r="J187" s="2" t="s">
        <v>23</v>
      </c>
      <c r="K187" s="2" t="s">
        <v>23</v>
      </c>
      <c r="L187" s="2" t="s">
        <v>24</v>
      </c>
      <c r="M187" s="2">
        <v>379.2</v>
      </c>
      <c r="N187" s="3">
        <v>8.23</v>
      </c>
      <c r="O187" s="2">
        <v>0.24</v>
      </c>
      <c r="P187" s="2">
        <v>8.83E-4</v>
      </c>
      <c r="Q187" s="2">
        <v>0.28240700000000002</v>
      </c>
      <c r="R187" s="2">
        <v>1.0000000000000001E-5</v>
      </c>
      <c r="S187" s="3">
        <v>-5.2</v>
      </c>
      <c r="T187" s="2">
        <v>0.7</v>
      </c>
      <c r="U187" s="2">
        <v>1191</v>
      </c>
      <c r="V187" s="2">
        <v>0.60564714834717659</v>
      </c>
      <c r="W187" s="2">
        <v>-2.271176806301912</v>
      </c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</row>
    <row r="188" spans="1:34" x14ac:dyDescent="0.2">
      <c r="A188" s="2" t="s">
        <v>46</v>
      </c>
      <c r="B188" s="2">
        <v>378</v>
      </c>
      <c r="C188" s="2" t="s">
        <v>210</v>
      </c>
      <c r="D188" s="2"/>
      <c r="E188" s="2">
        <v>-41.210030000000003</v>
      </c>
      <c r="F188" s="2">
        <v>148.11057</v>
      </c>
      <c r="G188" s="2">
        <v>14.428000000000001</v>
      </c>
      <c r="H188" s="2">
        <v>0.63316130780780344</v>
      </c>
      <c r="I188" s="2" t="s">
        <v>22</v>
      </c>
      <c r="J188" s="2" t="s">
        <v>23</v>
      </c>
      <c r="K188" s="2" t="s">
        <v>23</v>
      </c>
      <c r="L188" s="2" t="s">
        <v>24</v>
      </c>
      <c r="M188" s="2">
        <v>398</v>
      </c>
      <c r="N188" s="3">
        <v>9.34</v>
      </c>
      <c r="O188" s="2">
        <v>0.19</v>
      </c>
      <c r="P188" s="2">
        <v>1.011E-3</v>
      </c>
      <c r="Q188" s="2">
        <v>0.28239500000000001</v>
      </c>
      <c r="R188" s="2">
        <v>1.1E-5</v>
      </c>
      <c r="S188" s="3">
        <v>-5.2</v>
      </c>
      <c r="T188" s="2">
        <v>0.8</v>
      </c>
      <c r="U188" s="2">
        <v>1212</v>
      </c>
      <c r="V188" s="2">
        <v>0.4170139650093137</v>
      </c>
      <c r="W188" s="2">
        <v>-1.5638023687849263</v>
      </c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</row>
    <row r="189" spans="1:34" x14ac:dyDescent="0.2">
      <c r="A189" s="2" t="s">
        <v>20</v>
      </c>
      <c r="B189" s="2">
        <v>10</v>
      </c>
      <c r="C189" s="2" t="s">
        <v>211</v>
      </c>
      <c r="D189" s="2"/>
      <c r="E189" s="2">
        <v>-27.645705</v>
      </c>
      <c r="F189" s="2">
        <v>152.10222200000001</v>
      </c>
      <c r="G189" s="2">
        <v>15.432</v>
      </c>
      <c r="H189" s="2">
        <v>0.29577642944859273</v>
      </c>
      <c r="I189" s="2" t="s">
        <v>22</v>
      </c>
      <c r="J189" s="2" t="s">
        <v>23</v>
      </c>
      <c r="K189" s="2" t="s">
        <v>23</v>
      </c>
      <c r="L189" s="2" t="s">
        <v>24</v>
      </c>
      <c r="M189" s="2">
        <v>521</v>
      </c>
      <c r="N189" s="3">
        <v>7.6</v>
      </c>
      <c r="O189" s="2">
        <v>0.5</v>
      </c>
      <c r="P189" s="2">
        <v>1.3999999999999999E-4</v>
      </c>
      <c r="Q189" s="2">
        <v>0.28230499999999997</v>
      </c>
      <c r="R189" s="2">
        <v>3.0000000000000001E-5</v>
      </c>
      <c r="S189" s="3">
        <v>-5.1054323838883864</v>
      </c>
      <c r="T189" s="2">
        <v>0.3</v>
      </c>
      <c r="U189" s="2">
        <v>1658.2238192490331</v>
      </c>
      <c r="V189" s="2">
        <v>5.2842094904985126</v>
      </c>
      <c r="W189" s="2">
        <v>-19.815785589369423</v>
      </c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</row>
    <row r="190" spans="1:34" x14ac:dyDescent="0.2">
      <c r="A190" s="2" t="s">
        <v>20</v>
      </c>
      <c r="B190" s="2">
        <v>10</v>
      </c>
      <c r="C190" s="2" t="s">
        <v>212</v>
      </c>
      <c r="D190" s="2"/>
      <c r="E190" s="2">
        <v>-27.645705</v>
      </c>
      <c r="F190" s="2">
        <v>152.10222200000001</v>
      </c>
      <c r="G190" s="2">
        <v>15.432</v>
      </c>
      <c r="H190" s="2">
        <v>0.29577642944859273</v>
      </c>
      <c r="I190" s="2" t="s">
        <v>22</v>
      </c>
      <c r="J190" s="2" t="s">
        <v>23</v>
      </c>
      <c r="K190" s="2" t="s">
        <v>23</v>
      </c>
      <c r="L190" s="2" t="s">
        <v>24</v>
      </c>
      <c r="M190" s="2">
        <v>419</v>
      </c>
      <c r="N190" s="3">
        <v>8.1999999999999993</v>
      </c>
      <c r="O190" s="2">
        <v>0.4</v>
      </c>
      <c r="P190" s="2">
        <v>9.2000000000000003E-4</v>
      </c>
      <c r="Q190" s="2">
        <v>0.28237499999999999</v>
      </c>
      <c r="R190" s="2">
        <v>3.8999999999999999E-5</v>
      </c>
      <c r="S190" s="3">
        <v>-5.0888056482967237</v>
      </c>
      <c r="T190" s="2">
        <v>0.39</v>
      </c>
      <c r="U190" s="2">
        <v>1577.1877626503428</v>
      </c>
      <c r="V190" s="2">
        <v>0.54371533732246302</v>
      </c>
      <c r="W190" s="2">
        <v>-2.0389325149592361</v>
      </c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</row>
    <row r="191" spans="1:34" x14ac:dyDescent="0.2">
      <c r="A191" s="2" t="s">
        <v>20</v>
      </c>
      <c r="B191" s="2">
        <v>10</v>
      </c>
      <c r="C191" s="2" t="s">
        <v>213</v>
      </c>
      <c r="D191" s="2"/>
      <c r="E191" s="2">
        <v>-27.645705</v>
      </c>
      <c r="F191" s="2">
        <v>152.10222200000001</v>
      </c>
      <c r="G191" s="2">
        <v>15.432</v>
      </c>
      <c r="H191" s="2">
        <v>0.29577642944859273</v>
      </c>
      <c r="I191" s="2" t="s">
        <v>22</v>
      </c>
      <c r="J191" s="2" t="s">
        <v>23</v>
      </c>
      <c r="K191" s="2" t="s">
        <v>23</v>
      </c>
      <c r="L191" s="2" t="s">
        <v>24</v>
      </c>
      <c r="M191" s="2">
        <v>577</v>
      </c>
      <c r="N191" s="3">
        <v>10.199999999999999</v>
      </c>
      <c r="O191" s="2">
        <v>0.4</v>
      </c>
      <c r="P191" s="2">
        <v>2.1000000000000001E-4</v>
      </c>
      <c r="Q191" s="2">
        <v>0.282273</v>
      </c>
      <c r="R191" s="2">
        <v>2.3E-5</v>
      </c>
      <c r="S191" s="3">
        <v>-5.0307905358837335</v>
      </c>
      <c r="T191" s="2">
        <v>0.23</v>
      </c>
      <c r="U191" s="2">
        <v>1698.0717533604188</v>
      </c>
      <c r="V191" s="2">
        <v>4.3087222541865824</v>
      </c>
      <c r="W191" s="2">
        <v>-16.157708453199685</v>
      </c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</row>
    <row r="192" spans="1:34" x14ac:dyDescent="0.2">
      <c r="A192" s="2" t="s">
        <v>20</v>
      </c>
      <c r="B192" s="2">
        <v>10</v>
      </c>
      <c r="C192" s="2" t="s">
        <v>214</v>
      </c>
      <c r="D192" s="2"/>
      <c r="E192" s="2">
        <v>-27.645705</v>
      </c>
      <c r="F192" s="2">
        <v>152.10222200000001</v>
      </c>
      <c r="G192" s="2">
        <v>15.432</v>
      </c>
      <c r="H192" s="2">
        <v>0.29577642944859273</v>
      </c>
      <c r="I192" s="2" t="s">
        <v>22</v>
      </c>
      <c r="J192" s="2" t="s">
        <v>23</v>
      </c>
      <c r="K192" s="2" t="s">
        <v>23</v>
      </c>
      <c r="L192" s="2" t="s">
        <v>24</v>
      </c>
      <c r="M192" s="2">
        <v>232</v>
      </c>
      <c r="N192" s="3">
        <v>7.2</v>
      </c>
      <c r="O192" s="2">
        <v>0.7</v>
      </c>
      <c r="P192" s="2">
        <v>1.34E-3</v>
      </c>
      <c r="Q192" s="2">
        <v>0.28249200000000002</v>
      </c>
      <c r="R192" s="2">
        <v>3.4E-5</v>
      </c>
      <c r="S192" s="3">
        <v>-5.018946216844844</v>
      </c>
      <c r="T192" s="2">
        <v>0.34</v>
      </c>
      <c r="U192" s="2">
        <v>1426.4973863601579</v>
      </c>
      <c r="V192" s="2">
        <v>0.15980207799957014</v>
      </c>
      <c r="W192" s="2">
        <v>-0.59925779249838795</v>
      </c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</row>
    <row r="193" spans="1:34" x14ac:dyDescent="0.2">
      <c r="A193" s="2" t="s">
        <v>46</v>
      </c>
      <c r="B193" s="2">
        <v>378</v>
      </c>
      <c r="C193" s="2" t="s">
        <v>215</v>
      </c>
      <c r="D193" s="2"/>
      <c r="E193" s="2">
        <v>-41.876869999999997</v>
      </c>
      <c r="F193" s="2">
        <v>148.30864</v>
      </c>
      <c r="G193" s="2">
        <v>14.428000000000001</v>
      </c>
      <c r="H193" s="2">
        <v>0.63316130780780344</v>
      </c>
      <c r="I193" s="2" t="s">
        <v>22</v>
      </c>
      <c r="J193" s="2" t="s">
        <v>23</v>
      </c>
      <c r="K193" s="2" t="s">
        <v>23</v>
      </c>
      <c r="L193" s="2" t="s">
        <v>24</v>
      </c>
      <c r="M193" s="2">
        <v>375</v>
      </c>
      <c r="N193" s="3">
        <v>10</v>
      </c>
      <c r="O193" s="2">
        <v>0.4</v>
      </c>
      <c r="P193" s="2">
        <v>1.134E-3</v>
      </c>
      <c r="Q193" s="2">
        <v>0.282416</v>
      </c>
      <c r="R193" s="2">
        <v>2.0999999999999999E-5</v>
      </c>
      <c r="S193" s="3">
        <v>-5</v>
      </c>
      <c r="T193" s="2">
        <v>1.5</v>
      </c>
      <c r="U193" s="2">
        <v>1186</v>
      </c>
      <c r="V193" s="2">
        <v>0.29134820348012586</v>
      </c>
      <c r="W193" s="2">
        <v>-1.0925557630504719</v>
      </c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</row>
    <row r="194" spans="1:34" x14ac:dyDescent="0.2">
      <c r="A194" s="2" t="s">
        <v>46</v>
      </c>
      <c r="B194" s="2">
        <v>378</v>
      </c>
      <c r="C194" s="2" t="s">
        <v>216</v>
      </c>
      <c r="D194" s="2"/>
      <c r="E194" s="2">
        <v>-41.876869999999997</v>
      </c>
      <c r="F194" s="2">
        <v>148.30864</v>
      </c>
      <c r="G194" s="2">
        <v>14.428000000000001</v>
      </c>
      <c r="H194" s="2">
        <v>0.63316130780780344</v>
      </c>
      <c r="I194" s="2" t="s">
        <v>22</v>
      </c>
      <c r="J194" s="2" t="s">
        <v>23</v>
      </c>
      <c r="K194" s="2" t="s">
        <v>23</v>
      </c>
      <c r="L194" s="2" t="s">
        <v>24</v>
      </c>
      <c r="M194" s="2">
        <v>383.7</v>
      </c>
      <c r="N194" s="3">
        <v>9.39</v>
      </c>
      <c r="O194" s="2">
        <v>0.28000000000000003</v>
      </c>
      <c r="P194" s="2">
        <v>9.8499999999999998E-4</v>
      </c>
      <c r="Q194" s="2">
        <v>0.28241100000000002</v>
      </c>
      <c r="R194" s="2">
        <v>1.1E-5</v>
      </c>
      <c r="S194" s="3">
        <v>-5</v>
      </c>
      <c r="T194" s="2">
        <v>0.8</v>
      </c>
      <c r="U194" s="2">
        <v>1190</v>
      </c>
      <c r="V194" s="2">
        <v>0.44985326856665503</v>
      </c>
      <c r="W194" s="2">
        <v>-1.6869497571249563</v>
      </c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</row>
    <row r="195" spans="1:34" x14ac:dyDescent="0.2">
      <c r="A195" s="2" t="s">
        <v>20</v>
      </c>
      <c r="B195" s="2">
        <v>10</v>
      </c>
      <c r="C195" s="2" t="s">
        <v>217</v>
      </c>
      <c r="D195" s="2"/>
      <c r="E195" s="2">
        <v>-27.645705</v>
      </c>
      <c r="F195" s="2">
        <v>152.10222200000001</v>
      </c>
      <c r="G195" s="2">
        <v>15.432</v>
      </c>
      <c r="H195" s="2">
        <v>0.29577642944859273</v>
      </c>
      <c r="I195" s="2" t="s">
        <v>22</v>
      </c>
      <c r="J195" s="2" t="s">
        <v>23</v>
      </c>
      <c r="K195" s="2" t="s">
        <v>23</v>
      </c>
      <c r="L195" s="2" t="s">
        <v>24</v>
      </c>
      <c r="M195" s="2">
        <v>602</v>
      </c>
      <c r="N195" s="3">
        <v>9.1999999999999993</v>
      </c>
      <c r="O195" s="2">
        <v>0.4</v>
      </c>
      <c r="P195" s="2">
        <v>3.0000000000000001E-5</v>
      </c>
      <c r="Q195" s="2">
        <v>0.28225899999999998</v>
      </c>
      <c r="R195" s="2">
        <v>2.1999999999999999E-5</v>
      </c>
      <c r="S195" s="3">
        <v>-4.9041583705200509</v>
      </c>
      <c r="T195" s="2">
        <v>0.22</v>
      </c>
      <c r="U195" s="2">
        <v>1710.6830512486349</v>
      </c>
      <c r="V195" s="2">
        <v>7.2821251842743573</v>
      </c>
      <c r="W195" s="2">
        <v>-27.307969441028838</v>
      </c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</row>
    <row r="196" spans="1:34" x14ac:dyDescent="0.2">
      <c r="A196" s="2" t="s">
        <v>46</v>
      </c>
      <c r="B196" s="2">
        <v>378</v>
      </c>
      <c r="C196" s="2" t="s">
        <v>218</v>
      </c>
      <c r="D196" s="2"/>
      <c r="E196" s="2">
        <v>-40.973750000000003</v>
      </c>
      <c r="F196" s="2">
        <v>148.31253000000001</v>
      </c>
      <c r="G196" s="2">
        <v>14.428000000000001</v>
      </c>
      <c r="H196" s="2">
        <v>0.63316130780780344</v>
      </c>
      <c r="I196" s="2" t="s">
        <v>22</v>
      </c>
      <c r="J196" s="2" t="s">
        <v>23</v>
      </c>
      <c r="K196" s="2" t="s">
        <v>23</v>
      </c>
      <c r="L196" s="2" t="s">
        <v>24</v>
      </c>
      <c r="M196" s="2">
        <v>380.8</v>
      </c>
      <c r="N196" s="3">
        <v>9.44</v>
      </c>
      <c r="O196" s="2">
        <v>0.22</v>
      </c>
      <c r="P196" s="2">
        <v>6.3000000000000003E-4</v>
      </c>
      <c r="Q196" s="2">
        <v>0.28241100000000002</v>
      </c>
      <c r="R196" s="2">
        <v>1.0000000000000001E-5</v>
      </c>
      <c r="S196" s="3">
        <v>-4.9000000000000004</v>
      </c>
      <c r="T196" s="2">
        <v>0.7</v>
      </c>
      <c r="U196" s="2">
        <v>1178</v>
      </c>
      <c r="V196" s="2">
        <v>1.266366281173436</v>
      </c>
      <c r="W196" s="2">
        <v>-4.7488735544003848</v>
      </c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</row>
    <row r="197" spans="1:34" x14ac:dyDescent="0.2">
      <c r="A197" s="2" t="s">
        <v>46</v>
      </c>
      <c r="B197" s="2">
        <v>378</v>
      </c>
      <c r="C197" s="2" t="s">
        <v>219</v>
      </c>
      <c r="D197" s="2"/>
      <c r="E197" s="2">
        <v>-41.876869999999997</v>
      </c>
      <c r="F197" s="2">
        <v>148.30864</v>
      </c>
      <c r="G197" s="2">
        <v>14.428000000000001</v>
      </c>
      <c r="H197" s="2">
        <v>0.63316130780780344</v>
      </c>
      <c r="I197" s="2" t="s">
        <v>22</v>
      </c>
      <c r="J197" s="2" t="s">
        <v>23</v>
      </c>
      <c r="K197" s="2" t="s">
        <v>23</v>
      </c>
      <c r="L197" s="2" t="s">
        <v>24</v>
      </c>
      <c r="M197" s="2">
        <v>382.8</v>
      </c>
      <c r="N197" s="3">
        <v>10.02</v>
      </c>
      <c r="O197" s="2">
        <v>0.41</v>
      </c>
      <c r="P197" s="2">
        <v>1.039E-3</v>
      </c>
      <c r="Q197" s="2">
        <v>0.282414</v>
      </c>
      <c r="R197" s="2">
        <v>1.0000000000000001E-5</v>
      </c>
      <c r="S197" s="3">
        <v>-4.9000000000000004</v>
      </c>
      <c r="T197" s="2">
        <v>0.7</v>
      </c>
      <c r="U197" s="2">
        <v>1187</v>
      </c>
      <c r="V197" s="2">
        <v>0.38432442682163132</v>
      </c>
      <c r="W197" s="2">
        <v>-1.4412166005811173</v>
      </c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</row>
    <row r="198" spans="1:34" x14ac:dyDescent="0.2">
      <c r="A198" s="2" t="s">
        <v>46</v>
      </c>
      <c r="B198" s="2">
        <v>378</v>
      </c>
      <c r="C198" s="2" t="s">
        <v>220</v>
      </c>
      <c r="D198" s="2"/>
      <c r="E198" s="2">
        <v>-41.876869999999997</v>
      </c>
      <c r="F198" s="2">
        <v>148.30864</v>
      </c>
      <c r="G198" s="2">
        <v>14.428000000000001</v>
      </c>
      <c r="H198" s="2">
        <v>0.63316130780780344</v>
      </c>
      <c r="I198" s="2" t="s">
        <v>22</v>
      </c>
      <c r="J198" s="2" t="s">
        <v>23</v>
      </c>
      <c r="K198" s="2" t="s">
        <v>23</v>
      </c>
      <c r="L198" s="2" t="s">
        <v>24</v>
      </c>
      <c r="M198" s="2">
        <v>384.7</v>
      </c>
      <c r="N198" s="3">
        <v>10.11</v>
      </c>
      <c r="O198" s="2">
        <v>0.42</v>
      </c>
      <c r="P198" s="2">
        <v>8.3199999999999995E-4</v>
      </c>
      <c r="Q198" s="2">
        <v>0.28241100000000002</v>
      </c>
      <c r="R198" s="2">
        <v>2.0999999999999999E-5</v>
      </c>
      <c r="S198" s="3">
        <v>-4.9000000000000004</v>
      </c>
      <c r="T198" s="2">
        <v>1.5</v>
      </c>
      <c r="U198" s="2">
        <v>1185</v>
      </c>
      <c r="V198" s="2">
        <v>0.70273903008447591</v>
      </c>
      <c r="W198" s="2">
        <v>-2.6352713628167845</v>
      </c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</row>
    <row r="199" spans="1:34" x14ac:dyDescent="0.2">
      <c r="A199" s="2" t="s">
        <v>20</v>
      </c>
      <c r="B199" s="2">
        <v>10</v>
      </c>
      <c r="C199" s="2" t="s">
        <v>221</v>
      </c>
      <c r="D199" s="2"/>
      <c r="E199" s="2">
        <v>-27.645705</v>
      </c>
      <c r="F199" s="2">
        <v>152.10222200000001</v>
      </c>
      <c r="G199" s="2">
        <v>15.432</v>
      </c>
      <c r="H199" s="2">
        <v>0.29577642944859273</v>
      </c>
      <c r="I199" s="2" t="s">
        <v>22</v>
      </c>
      <c r="J199" s="2" t="s">
        <v>23</v>
      </c>
      <c r="K199" s="2" t="s">
        <v>23</v>
      </c>
      <c r="L199" s="2" t="s">
        <v>24</v>
      </c>
      <c r="M199" s="2">
        <v>414</v>
      </c>
      <c r="N199" s="3">
        <v>8</v>
      </c>
      <c r="O199" s="2">
        <v>0.4</v>
      </c>
      <c r="P199" s="2">
        <v>8.3000000000000001E-4</v>
      </c>
      <c r="Q199" s="2">
        <v>0.28238400000000002</v>
      </c>
      <c r="R199" s="2">
        <v>4.1999999999999998E-5</v>
      </c>
      <c r="S199" s="3">
        <v>-4.8528676827575001</v>
      </c>
      <c r="T199" s="2">
        <v>0.42</v>
      </c>
      <c r="U199" s="2">
        <v>1560.1133728563318</v>
      </c>
      <c r="V199" s="2">
        <v>0.70684860337809219</v>
      </c>
      <c r="W199" s="2">
        <v>-2.6506822626678459</v>
      </c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</row>
    <row r="200" spans="1:34" x14ac:dyDescent="0.2">
      <c r="A200" s="2" t="s">
        <v>46</v>
      </c>
      <c r="B200" s="2">
        <v>378</v>
      </c>
      <c r="C200" s="2" t="s">
        <v>222</v>
      </c>
      <c r="D200" s="2"/>
      <c r="E200" s="2">
        <v>-41.659849999999999</v>
      </c>
      <c r="F200" s="2">
        <v>145.36963</v>
      </c>
      <c r="G200" s="2">
        <v>14.425000000000001</v>
      </c>
      <c r="H200" s="2">
        <v>0.63316130780780344</v>
      </c>
      <c r="I200" s="2" t="s">
        <v>22</v>
      </c>
      <c r="J200" s="2" t="s">
        <v>23</v>
      </c>
      <c r="K200" s="2" t="s">
        <v>23</v>
      </c>
      <c r="L200" s="2" t="s">
        <v>24</v>
      </c>
      <c r="M200" s="2">
        <v>368.4</v>
      </c>
      <c r="N200" s="3">
        <v>9.25</v>
      </c>
      <c r="O200" s="2">
        <v>0.31</v>
      </c>
      <c r="P200" s="2">
        <v>1.0950000000000001E-3</v>
      </c>
      <c r="Q200" s="2">
        <v>0.28242499999999998</v>
      </c>
      <c r="R200" s="2">
        <v>2.0999999999999999E-5</v>
      </c>
      <c r="S200" s="3">
        <v>-4.8</v>
      </c>
      <c r="T200" s="2">
        <v>1.5</v>
      </c>
      <c r="U200" s="2">
        <v>1173</v>
      </c>
      <c r="V200" s="2">
        <v>0.32643203061450349</v>
      </c>
      <c r="W200" s="2">
        <v>-1.2241201148043881</v>
      </c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</row>
    <row r="201" spans="1:34" x14ac:dyDescent="0.2">
      <c r="A201" s="2" t="s">
        <v>46</v>
      </c>
      <c r="B201" s="2">
        <v>378</v>
      </c>
      <c r="C201" s="2" t="s">
        <v>223</v>
      </c>
      <c r="D201" s="2"/>
      <c r="E201" s="2">
        <v>-41.876869999999997</v>
      </c>
      <c r="F201" s="2">
        <v>148.30864</v>
      </c>
      <c r="G201" s="2">
        <v>14.428000000000001</v>
      </c>
      <c r="H201" s="2">
        <v>0.63316130780780344</v>
      </c>
      <c r="I201" s="2" t="s">
        <v>22</v>
      </c>
      <c r="J201" s="2" t="s">
        <v>23</v>
      </c>
      <c r="K201" s="2" t="s">
        <v>23</v>
      </c>
      <c r="L201" s="2" t="s">
        <v>24</v>
      </c>
      <c r="M201" s="2">
        <v>385.3</v>
      </c>
      <c r="N201" s="3">
        <v>10.57</v>
      </c>
      <c r="O201" s="2">
        <v>0.39</v>
      </c>
      <c r="P201" s="2">
        <v>1.013E-3</v>
      </c>
      <c r="Q201" s="2">
        <v>0.282414</v>
      </c>
      <c r="R201" s="2">
        <v>1.1E-5</v>
      </c>
      <c r="S201" s="3">
        <v>-4.8</v>
      </c>
      <c r="T201" s="2">
        <v>0.8</v>
      </c>
      <c r="U201" s="2">
        <v>1186</v>
      </c>
      <c r="V201" s="2">
        <v>0.41458947206205843</v>
      </c>
      <c r="W201" s="2">
        <v>-1.5547105202327192</v>
      </c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</row>
    <row r="202" spans="1:34" x14ac:dyDescent="0.2">
      <c r="A202" s="2" t="s">
        <v>20</v>
      </c>
      <c r="B202" s="2">
        <v>10</v>
      </c>
      <c r="C202" s="2" t="s">
        <v>224</v>
      </c>
      <c r="D202" s="2"/>
      <c r="E202" s="2">
        <v>-27.645705</v>
      </c>
      <c r="F202" s="2">
        <v>152.10222200000001</v>
      </c>
      <c r="G202" s="2">
        <v>15.432</v>
      </c>
      <c r="H202" s="2">
        <v>0.29577642944859273</v>
      </c>
      <c r="I202" s="2" t="s">
        <v>22</v>
      </c>
      <c r="J202" s="2" t="s">
        <v>23</v>
      </c>
      <c r="K202" s="2" t="s">
        <v>23</v>
      </c>
      <c r="L202" s="2" t="s">
        <v>24</v>
      </c>
      <c r="M202" s="2">
        <v>573</v>
      </c>
      <c r="N202" s="3">
        <v>8.6999999999999993</v>
      </c>
      <c r="O202" s="2">
        <v>0.4</v>
      </c>
      <c r="P202" s="2">
        <v>4.6999999999999999E-4</v>
      </c>
      <c r="Q202" s="2">
        <v>0.28228599999999998</v>
      </c>
      <c r="R202" s="2">
        <v>2.3E-5</v>
      </c>
      <c r="S202" s="3">
        <v>-4.7574237806025099</v>
      </c>
      <c r="T202" s="2">
        <v>0.23</v>
      </c>
      <c r="U202" s="2">
        <v>1679.7341653145568</v>
      </c>
      <c r="V202" s="2">
        <v>2.019043544999374</v>
      </c>
      <c r="W202" s="2">
        <v>-7.5714132937476526</v>
      </c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</row>
    <row r="203" spans="1:34" x14ac:dyDescent="0.2">
      <c r="A203" s="2" t="s">
        <v>20</v>
      </c>
      <c r="B203" s="2">
        <v>10</v>
      </c>
      <c r="C203" s="2" t="s">
        <v>225</v>
      </c>
      <c r="D203" s="2"/>
      <c r="E203" s="2">
        <v>-27.645705</v>
      </c>
      <c r="F203" s="2">
        <v>152.10222200000001</v>
      </c>
      <c r="G203" s="2">
        <v>15.432</v>
      </c>
      <c r="H203" s="2">
        <v>0.29577642944859273</v>
      </c>
      <c r="I203" s="2" t="s">
        <v>22</v>
      </c>
      <c r="J203" s="2" t="s">
        <v>23</v>
      </c>
      <c r="K203" s="2" t="s">
        <v>23</v>
      </c>
      <c r="L203" s="2" t="s">
        <v>24</v>
      </c>
      <c r="M203" s="2">
        <v>512</v>
      </c>
      <c r="N203" s="3">
        <v>5.8</v>
      </c>
      <c r="O203" s="2">
        <v>0.4</v>
      </c>
      <c r="P203" s="2">
        <v>2.0000000000000002E-5</v>
      </c>
      <c r="Q203" s="2">
        <v>0.28232000000000002</v>
      </c>
      <c r="R203" s="2">
        <v>2.3E-5</v>
      </c>
      <c r="S203" s="3">
        <v>-4.7318705115606541</v>
      </c>
      <c r="T203" s="2">
        <v>0.23</v>
      </c>
      <c r="U203" s="2">
        <v>1630.3696167151206</v>
      </c>
      <c r="V203" s="2">
        <v>7.4975571899049687</v>
      </c>
      <c r="W203" s="2">
        <v>-28.115839462143633</v>
      </c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</row>
    <row r="204" spans="1:34" x14ac:dyDescent="0.2">
      <c r="A204" s="2" t="s">
        <v>46</v>
      </c>
      <c r="B204" s="2">
        <v>378</v>
      </c>
      <c r="C204" s="2" t="s">
        <v>226</v>
      </c>
      <c r="D204" s="2"/>
      <c r="E204" s="2">
        <v>-40.973750000000003</v>
      </c>
      <c r="F204" s="2">
        <v>148.31253000000001</v>
      </c>
      <c r="G204" s="2">
        <v>14.428000000000001</v>
      </c>
      <c r="H204" s="2">
        <v>0.63316130780780344</v>
      </c>
      <c r="I204" s="2" t="s">
        <v>22</v>
      </c>
      <c r="J204" s="2" t="s">
        <v>23</v>
      </c>
      <c r="K204" s="2" t="s">
        <v>23</v>
      </c>
      <c r="L204" s="2" t="s">
        <v>24</v>
      </c>
      <c r="M204" s="2">
        <v>396.4</v>
      </c>
      <c r="N204" s="3">
        <v>10.53</v>
      </c>
      <c r="O204" s="2">
        <v>0.45</v>
      </c>
      <c r="P204" s="2">
        <v>1.586E-3</v>
      </c>
      <c r="Q204" s="2">
        <v>0.28241500000000003</v>
      </c>
      <c r="R204" s="2">
        <v>7.9999999999999996E-6</v>
      </c>
      <c r="S204" s="3">
        <v>-4.7</v>
      </c>
      <c r="T204" s="2">
        <v>0.6</v>
      </c>
      <c r="U204" s="2">
        <v>1202</v>
      </c>
      <c r="V204" s="2">
        <v>7.8002031468537639E-2</v>
      </c>
      <c r="W204" s="2">
        <v>-0.29250761800701613</v>
      </c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</row>
    <row r="205" spans="1:34" x14ac:dyDescent="0.2">
      <c r="A205" s="2" t="s">
        <v>20</v>
      </c>
      <c r="B205" s="2">
        <v>10</v>
      </c>
      <c r="C205" s="2" t="s">
        <v>227</v>
      </c>
      <c r="D205" s="2"/>
      <c r="E205" s="2">
        <v>-27.645705</v>
      </c>
      <c r="F205" s="2">
        <v>152.10222200000001</v>
      </c>
      <c r="G205" s="2">
        <v>15.432</v>
      </c>
      <c r="H205" s="2">
        <v>0.29577642944859273</v>
      </c>
      <c r="I205" s="2" t="s">
        <v>22</v>
      </c>
      <c r="J205" s="2" t="s">
        <v>23</v>
      </c>
      <c r="K205" s="2" t="s">
        <v>23</v>
      </c>
      <c r="L205" s="2" t="s">
        <v>24</v>
      </c>
      <c r="M205" s="2">
        <v>524</v>
      </c>
      <c r="N205" s="3">
        <v>9.8000000000000007</v>
      </c>
      <c r="O205" s="2">
        <v>0.7</v>
      </c>
      <c r="P205" s="2">
        <v>6.0000000000000002E-5</v>
      </c>
      <c r="Q205" s="2">
        <v>0.28231499999999998</v>
      </c>
      <c r="R205" s="2">
        <v>2.4000000000000001E-5</v>
      </c>
      <c r="S205" s="3">
        <v>-4.6574704859791982</v>
      </c>
      <c r="T205" s="2">
        <v>0.24000000000000002</v>
      </c>
      <c r="U205" s="2">
        <v>1635.6606806275902</v>
      </c>
      <c r="V205" s="2">
        <v>6.6722636734227532</v>
      </c>
      <c r="W205" s="2">
        <v>-25.020988775335326</v>
      </c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</row>
    <row r="206" spans="1:34" x14ac:dyDescent="0.2">
      <c r="A206" s="2" t="s">
        <v>20</v>
      </c>
      <c r="B206" s="2">
        <v>10</v>
      </c>
      <c r="C206" s="2" t="s">
        <v>228</v>
      </c>
      <c r="D206" s="2"/>
      <c r="E206" s="2">
        <v>-27.645705</v>
      </c>
      <c r="F206" s="2">
        <v>152.10222200000001</v>
      </c>
      <c r="G206" s="2">
        <v>15.432</v>
      </c>
      <c r="H206" s="2">
        <v>0.29577642944859273</v>
      </c>
      <c r="I206" s="2" t="s">
        <v>22</v>
      </c>
      <c r="J206" s="2" t="s">
        <v>23</v>
      </c>
      <c r="K206" s="2" t="s">
        <v>23</v>
      </c>
      <c r="L206" s="2" t="s">
        <v>24</v>
      </c>
      <c r="M206" s="2">
        <v>475</v>
      </c>
      <c r="N206" s="3">
        <v>8.6999999999999993</v>
      </c>
      <c r="O206" s="2">
        <v>0.3</v>
      </c>
      <c r="P206" s="2">
        <v>6.9999999999999999E-4</v>
      </c>
      <c r="Q206" s="2">
        <v>0.28235199999999999</v>
      </c>
      <c r="R206" s="2">
        <v>3.1999999999999999E-5</v>
      </c>
      <c r="S206" s="3">
        <v>-4.6308827079877268</v>
      </c>
      <c r="T206" s="2">
        <v>0.32</v>
      </c>
      <c r="U206" s="2">
        <v>1595.6708197502367</v>
      </c>
      <c r="V206" s="2">
        <v>1.0325897539555589</v>
      </c>
      <c r="W206" s="2">
        <v>-3.8722115773333456</v>
      </c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</row>
    <row r="207" spans="1:34" x14ac:dyDescent="0.2">
      <c r="A207" s="2" t="s">
        <v>20</v>
      </c>
      <c r="B207" s="2">
        <v>20</v>
      </c>
      <c r="C207" s="2" t="s">
        <v>229</v>
      </c>
      <c r="D207" s="2"/>
      <c r="E207" s="2">
        <v>-35.984879999999997</v>
      </c>
      <c r="F207" s="2">
        <v>148.77901</v>
      </c>
      <c r="G207" s="2">
        <v>14.428000000000001</v>
      </c>
      <c r="H207" s="2">
        <v>0.63316130780780344</v>
      </c>
      <c r="I207" s="2" t="s">
        <v>22</v>
      </c>
      <c r="J207" s="2" t="s">
        <v>23</v>
      </c>
      <c r="K207" s="2" t="s">
        <v>23</v>
      </c>
      <c r="L207" s="2" t="s">
        <v>24</v>
      </c>
      <c r="M207" s="2">
        <v>563</v>
      </c>
      <c r="N207" s="3">
        <v>5.8</v>
      </c>
      <c r="O207" s="2">
        <v>0.5</v>
      </c>
      <c r="P207" s="2">
        <v>1.323E-3</v>
      </c>
      <c r="Q207" s="2">
        <v>0.28230499999999997</v>
      </c>
      <c r="R207" s="2">
        <v>6.0000000000000002E-6</v>
      </c>
      <c r="S207" s="3">
        <v>-4.6218044487111865</v>
      </c>
      <c r="T207" s="2">
        <v>6.0000000000000005E-2</v>
      </c>
      <c r="U207" s="2">
        <v>1664.3329867077066</v>
      </c>
      <c r="V207" s="2">
        <v>0.16792185446884714</v>
      </c>
      <c r="W207" s="2">
        <v>-0.6297069542581768</v>
      </c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</row>
    <row r="208" spans="1:34" x14ac:dyDescent="0.2">
      <c r="A208" s="2" t="s">
        <v>46</v>
      </c>
      <c r="B208" s="2">
        <v>378</v>
      </c>
      <c r="C208" s="2" t="s">
        <v>230</v>
      </c>
      <c r="D208" s="2"/>
      <c r="E208" s="2">
        <v>-40.973750000000003</v>
      </c>
      <c r="F208" s="2">
        <v>148.31253000000001</v>
      </c>
      <c r="G208" s="2">
        <v>14.428000000000001</v>
      </c>
      <c r="H208" s="2">
        <v>0.63316130780780344</v>
      </c>
      <c r="I208" s="2" t="s">
        <v>22</v>
      </c>
      <c r="J208" s="2" t="s">
        <v>23</v>
      </c>
      <c r="K208" s="2" t="s">
        <v>23</v>
      </c>
      <c r="L208" s="2" t="s">
        <v>24</v>
      </c>
      <c r="M208" s="2">
        <v>382</v>
      </c>
      <c r="N208" s="3">
        <v>9.14</v>
      </c>
      <c r="O208" s="2">
        <v>0.13</v>
      </c>
      <c r="P208" s="2">
        <v>8.9400000000000005E-4</v>
      </c>
      <c r="Q208" s="2">
        <v>0.28242200000000001</v>
      </c>
      <c r="R208" s="2">
        <v>2.0999999999999999E-5</v>
      </c>
      <c r="S208" s="3">
        <v>-4.5999999999999996</v>
      </c>
      <c r="T208" s="2">
        <v>1.5</v>
      </c>
      <c r="U208" s="2">
        <v>1171</v>
      </c>
      <c r="V208" s="2">
        <v>0.58653220800140027</v>
      </c>
      <c r="W208" s="2">
        <v>-2.1994957800052508</v>
      </c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</row>
    <row r="209" spans="1:34" x14ac:dyDescent="0.2">
      <c r="A209" s="2" t="s">
        <v>46</v>
      </c>
      <c r="B209" s="2">
        <v>378</v>
      </c>
      <c r="C209" s="2" t="s">
        <v>231</v>
      </c>
      <c r="D209" s="2"/>
      <c r="E209" s="2">
        <v>-40.973750000000003</v>
      </c>
      <c r="F209" s="2">
        <v>148.31253000000001</v>
      </c>
      <c r="G209" s="2">
        <v>14.428000000000001</v>
      </c>
      <c r="H209" s="2">
        <v>0.63316130780780344</v>
      </c>
      <c r="I209" s="2" t="s">
        <v>22</v>
      </c>
      <c r="J209" s="2" t="s">
        <v>23</v>
      </c>
      <c r="K209" s="2" t="s">
        <v>23</v>
      </c>
      <c r="L209" s="2" t="s">
        <v>24</v>
      </c>
      <c r="M209" s="2">
        <v>394.2</v>
      </c>
      <c r="N209" s="3">
        <v>10.14</v>
      </c>
      <c r="O209" s="2">
        <v>0.51</v>
      </c>
      <c r="P209" s="2">
        <v>1.132E-3</v>
      </c>
      <c r="Q209" s="2">
        <v>0.282414</v>
      </c>
      <c r="R209" s="2">
        <v>1.4E-5</v>
      </c>
      <c r="S209" s="3">
        <v>-4.5999999999999996</v>
      </c>
      <c r="T209" s="2">
        <v>1</v>
      </c>
      <c r="U209" s="2">
        <v>1189</v>
      </c>
      <c r="V209" s="2">
        <v>0.29305198930232657</v>
      </c>
      <c r="W209" s="2">
        <v>-1.0989449598837246</v>
      </c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</row>
    <row r="210" spans="1:34" x14ac:dyDescent="0.2">
      <c r="A210" s="2" t="s">
        <v>46</v>
      </c>
      <c r="B210" s="2">
        <v>378</v>
      </c>
      <c r="C210" s="2" t="s">
        <v>232</v>
      </c>
      <c r="D210" s="2"/>
      <c r="E210" s="2">
        <v>-41.876869999999997</v>
      </c>
      <c r="F210" s="2">
        <v>148.30864</v>
      </c>
      <c r="G210" s="2">
        <v>14.428000000000001</v>
      </c>
      <c r="H210" s="2">
        <v>0.63316130780780344</v>
      </c>
      <c r="I210" s="2" t="s">
        <v>22</v>
      </c>
      <c r="J210" s="2" t="s">
        <v>23</v>
      </c>
      <c r="K210" s="2" t="s">
        <v>23</v>
      </c>
      <c r="L210" s="2" t="s">
        <v>24</v>
      </c>
      <c r="M210" s="2">
        <v>380.6</v>
      </c>
      <c r="N210" s="3">
        <v>10.01</v>
      </c>
      <c r="O210" s="2">
        <v>0.32</v>
      </c>
      <c r="P210" s="2">
        <v>7.3899999999999997E-4</v>
      </c>
      <c r="Q210" s="2">
        <v>0.28242800000000001</v>
      </c>
      <c r="R210" s="2">
        <v>2.3E-5</v>
      </c>
      <c r="S210" s="3">
        <v>-4.4000000000000004</v>
      </c>
      <c r="T210" s="2">
        <v>1.6</v>
      </c>
      <c r="U210" s="2">
        <v>1158</v>
      </c>
      <c r="V210" s="2">
        <v>0.92161044729772501</v>
      </c>
      <c r="W210" s="2">
        <v>-3.4560391773664687</v>
      </c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</row>
    <row r="211" spans="1:34" x14ac:dyDescent="0.2">
      <c r="A211" s="2" t="s">
        <v>20</v>
      </c>
      <c r="B211" s="2">
        <v>10</v>
      </c>
      <c r="C211" s="2" t="s">
        <v>233</v>
      </c>
      <c r="D211" s="2"/>
      <c r="E211" s="2">
        <v>-27.645705</v>
      </c>
      <c r="F211" s="2">
        <v>152.10222200000001</v>
      </c>
      <c r="G211" s="2">
        <v>15.432</v>
      </c>
      <c r="H211" s="2">
        <v>0.29577642944859273</v>
      </c>
      <c r="I211" s="2" t="s">
        <v>22</v>
      </c>
      <c r="J211" s="2" t="s">
        <v>23</v>
      </c>
      <c r="K211" s="2" t="s">
        <v>23</v>
      </c>
      <c r="L211" s="2" t="s">
        <v>24</v>
      </c>
      <c r="M211" s="2">
        <v>561</v>
      </c>
      <c r="N211" s="3">
        <v>13</v>
      </c>
      <c r="O211" s="2">
        <v>0.8</v>
      </c>
      <c r="P211" s="2">
        <v>7.3999999999999999E-4</v>
      </c>
      <c r="Q211" s="2">
        <v>0.28230699999999997</v>
      </c>
      <c r="R211" s="2">
        <v>2.4000000000000001E-5</v>
      </c>
      <c r="S211" s="3">
        <v>-4.3763998953105787</v>
      </c>
      <c r="T211" s="2">
        <v>0.24000000000000002</v>
      </c>
      <c r="U211" s="2">
        <v>1649.112150739229</v>
      </c>
      <c r="V211" s="2">
        <v>0.91892744934881121</v>
      </c>
      <c r="W211" s="2">
        <v>-3.4459779350580422</v>
      </c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</row>
    <row r="212" spans="1:34" x14ac:dyDescent="0.2">
      <c r="A212" s="2" t="s">
        <v>20</v>
      </c>
      <c r="B212" s="2">
        <v>10</v>
      </c>
      <c r="C212" s="2" t="s">
        <v>234</v>
      </c>
      <c r="D212" s="2"/>
      <c r="E212" s="2">
        <v>-27.645705</v>
      </c>
      <c r="F212" s="2">
        <v>152.10222200000001</v>
      </c>
      <c r="G212" s="2">
        <v>15.432</v>
      </c>
      <c r="H212" s="2">
        <v>0.29577642944859273</v>
      </c>
      <c r="I212" s="2" t="s">
        <v>22</v>
      </c>
      <c r="J212" s="2" t="s">
        <v>23</v>
      </c>
      <c r="K212" s="2" t="s">
        <v>23</v>
      </c>
      <c r="L212" s="2" t="s">
        <v>24</v>
      </c>
      <c r="M212" s="2">
        <v>394</v>
      </c>
      <c r="N212" s="3">
        <v>7.8</v>
      </c>
      <c r="O212" s="2">
        <v>0.6</v>
      </c>
      <c r="P212" s="2">
        <v>1.06E-3</v>
      </c>
      <c r="Q212" s="2">
        <v>0.282412</v>
      </c>
      <c r="R212" s="2">
        <v>2.4000000000000001E-5</v>
      </c>
      <c r="S212" s="3">
        <v>-4.3522276127194726</v>
      </c>
      <c r="T212" s="2">
        <v>0.24000000000000002</v>
      </c>
      <c r="U212" s="2">
        <v>1516.4855342627809</v>
      </c>
      <c r="V212" s="2">
        <v>0.36150019015376961</v>
      </c>
      <c r="W212" s="2">
        <v>-1.355625713076636</v>
      </c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</row>
    <row r="213" spans="1:34" x14ac:dyDescent="0.2">
      <c r="A213" s="2" t="s">
        <v>46</v>
      </c>
      <c r="B213" s="2">
        <v>378</v>
      </c>
      <c r="C213" s="2" t="s">
        <v>235</v>
      </c>
      <c r="D213" s="2"/>
      <c r="E213" s="2">
        <v>-41.659849999999999</v>
      </c>
      <c r="F213" s="2">
        <v>145.36963</v>
      </c>
      <c r="G213" s="2">
        <v>14.425000000000001</v>
      </c>
      <c r="H213" s="2">
        <v>0.63316130780780344</v>
      </c>
      <c r="I213" s="2" t="s">
        <v>22</v>
      </c>
      <c r="J213" s="2" t="s">
        <v>23</v>
      </c>
      <c r="K213" s="2" t="s">
        <v>23</v>
      </c>
      <c r="L213" s="2" t="s">
        <v>24</v>
      </c>
      <c r="M213" s="2">
        <v>370.6</v>
      </c>
      <c r="N213" s="3">
        <v>8.5399999999999991</v>
      </c>
      <c r="O213" s="2">
        <v>0.12</v>
      </c>
      <c r="P213" s="2">
        <v>9.19E-4</v>
      </c>
      <c r="Q213" s="2">
        <v>0.28243800000000002</v>
      </c>
      <c r="R213" s="2">
        <v>2.3E-5</v>
      </c>
      <c r="S213" s="3">
        <v>-4.3</v>
      </c>
      <c r="T213" s="2">
        <v>1.6</v>
      </c>
      <c r="U213" s="2">
        <v>1149</v>
      </c>
      <c r="V213" s="2">
        <v>0.54530282623234694</v>
      </c>
      <c r="W213" s="2">
        <v>-2.0448855983713008</v>
      </c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</row>
    <row r="214" spans="1:34" x14ac:dyDescent="0.2">
      <c r="A214" s="2" t="s">
        <v>46</v>
      </c>
      <c r="B214" s="2">
        <v>378</v>
      </c>
      <c r="C214" s="2" t="s">
        <v>236</v>
      </c>
      <c r="D214" s="2"/>
      <c r="E214" s="2">
        <v>-41.659849999999999</v>
      </c>
      <c r="F214" s="2">
        <v>145.36963</v>
      </c>
      <c r="G214" s="2">
        <v>14.425000000000001</v>
      </c>
      <c r="H214" s="2">
        <v>0.63316130780780344</v>
      </c>
      <c r="I214" s="2" t="s">
        <v>22</v>
      </c>
      <c r="J214" s="2" t="s">
        <v>23</v>
      </c>
      <c r="K214" s="2" t="s">
        <v>23</v>
      </c>
      <c r="L214" s="2" t="s">
        <v>24</v>
      </c>
      <c r="M214" s="2">
        <v>374.5</v>
      </c>
      <c r="N214" s="3">
        <v>8.68</v>
      </c>
      <c r="O214" s="2">
        <v>0.24</v>
      </c>
      <c r="P214" s="2">
        <v>1.2279999999999999E-3</v>
      </c>
      <c r="Q214" s="2">
        <v>0.28243600000000002</v>
      </c>
      <c r="R214" s="2">
        <v>1.8E-5</v>
      </c>
      <c r="S214" s="3">
        <v>-4.3</v>
      </c>
      <c r="T214" s="2">
        <v>1.3</v>
      </c>
      <c r="U214" s="2">
        <v>1162</v>
      </c>
      <c r="V214" s="2">
        <v>0.22150975945169124</v>
      </c>
      <c r="W214" s="2">
        <v>-0.8306615979438422</v>
      </c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</row>
    <row r="215" spans="1:34" x14ac:dyDescent="0.2">
      <c r="A215" s="2" t="s">
        <v>46</v>
      </c>
      <c r="B215" s="2">
        <v>378</v>
      </c>
      <c r="C215" s="2" t="s">
        <v>237</v>
      </c>
      <c r="D215" s="2"/>
      <c r="E215" s="2">
        <v>-40.973750000000003</v>
      </c>
      <c r="F215" s="2">
        <v>148.31253000000001</v>
      </c>
      <c r="G215" s="2">
        <v>14.428000000000001</v>
      </c>
      <c r="H215" s="2">
        <v>0.63316130780780344</v>
      </c>
      <c r="I215" s="2" t="s">
        <v>22</v>
      </c>
      <c r="J215" s="2" t="s">
        <v>23</v>
      </c>
      <c r="K215" s="2" t="s">
        <v>23</v>
      </c>
      <c r="L215" s="2" t="s">
        <v>24</v>
      </c>
      <c r="M215" s="2">
        <v>393.7</v>
      </c>
      <c r="N215" s="3">
        <v>10.51</v>
      </c>
      <c r="O215" s="2">
        <v>0.33</v>
      </c>
      <c r="P215" s="2">
        <v>1.81E-3</v>
      </c>
      <c r="Q215" s="2">
        <v>0.28243000000000001</v>
      </c>
      <c r="R215" s="2">
        <v>3.1000000000000001E-5</v>
      </c>
      <c r="S215" s="3">
        <v>-4.3</v>
      </c>
      <c r="T215" s="2">
        <v>2.2000000000000002</v>
      </c>
      <c r="U215" s="2">
        <v>1189</v>
      </c>
      <c r="V215" s="2">
        <v>4.0596166717661038E-2</v>
      </c>
      <c r="W215" s="2">
        <v>-0.15223562519122888</v>
      </c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</row>
    <row r="216" spans="1:34" x14ac:dyDescent="0.2">
      <c r="A216" s="2" t="s">
        <v>46</v>
      </c>
      <c r="B216" s="2">
        <v>378</v>
      </c>
      <c r="C216" s="2" t="s">
        <v>238</v>
      </c>
      <c r="D216" s="2"/>
      <c r="E216" s="2">
        <v>-41.259500000000003</v>
      </c>
      <c r="F216" s="2">
        <v>147.33081000000001</v>
      </c>
      <c r="G216" s="2">
        <v>14.427</v>
      </c>
      <c r="H216" s="2">
        <v>0.63316130780780344</v>
      </c>
      <c r="I216" s="2" t="s">
        <v>22</v>
      </c>
      <c r="J216" s="2" t="s">
        <v>23</v>
      </c>
      <c r="K216" s="2" t="s">
        <v>23</v>
      </c>
      <c r="L216" s="2" t="s">
        <v>24</v>
      </c>
      <c r="M216" s="2">
        <v>560.70000000000005</v>
      </c>
      <c r="N216" s="3">
        <v>5.83</v>
      </c>
      <c r="O216" s="2">
        <v>0.25</v>
      </c>
      <c r="P216" s="2">
        <v>3.88E-4</v>
      </c>
      <c r="Q216" s="2">
        <v>0.28231600000000001</v>
      </c>
      <c r="R216" s="2">
        <v>1.2999999999999999E-5</v>
      </c>
      <c r="S216" s="3">
        <v>-4.3</v>
      </c>
      <c r="T216" s="2">
        <v>0.9</v>
      </c>
      <c r="U216" s="2">
        <v>1302</v>
      </c>
      <c r="V216" s="2">
        <v>2.5643139118909919</v>
      </c>
      <c r="W216" s="2">
        <v>-9.6161771695912197</v>
      </c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</row>
    <row r="217" spans="1:34" x14ac:dyDescent="0.2">
      <c r="A217" s="2" t="s">
        <v>20</v>
      </c>
      <c r="B217" s="2">
        <v>10</v>
      </c>
      <c r="C217" s="2" t="s">
        <v>239</v>
      </c>
      <c r="D217" s="2"/>
      <c r="E217" s="2">
        <v>-27.645705</v>
      </c>
      <c r="F217" s="2">
        <v>152.10222200000001</v>
      </c>
      <c r="G217" s="2">
        <v>15.432</v>
      </c>
      <c r="H217" s="2">
        <v>0.29577642944859273</v>
      </c>
      <c r="I217" s="2" t="s">
        <v>22</v>
      </c>
      <c r="J217" s="2" t="s">
        <v>23</v>
      </c>
      <c r="K217" s="2" t="s">
        <v>23</v>
      </c>
      <c r="L217" s="2" t="s">
        <v>24</v>
      </c>
      <c r="M217" s="2">
        <v>409</v>
      </c>
      <c r="N217" s="3">
        <v>9.4</v>
      </c>
      <c r="O217" s="2">
        <v>0.8</v>
      </c>
      <c r="P217" s="2">
        <v>1.15E-3</v>
      </c>
      <c r="Q217" s="2">
        <v>0.28240700000000002</v>
      </c>
      <c r="R217" s="2">
        <v>6.0000000000000002E-5</v>
      </c>
      <c r="S217" s="3">
        <v>-4.2331009791185537</v>
      </c>
      <c r="T217" s="2">
        <v>0.6</v>
      </c>
      <c r="U217" s="2">
        <v>1521.6299002615901</v>
      </c>
      <c r="V217" s="2">
        <v>0.27806972651887008</v>
      </c>
      <c r="W217" s="2">
        <v>-1.0427614744457627</v>
      </c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</row>
    <row r="218" spans="1:34" x14ac:dyDescent="0.2">
      <c r="A218" s="2" t="s">
        <v>46</v>
      </c>
      <c r="B218" s="2">
        <v>378</v>
      </c>
      <c r="C218" s="2" t="s">
        <v>240</v>
      </c>
      <c r="D218" s="2"/>
      <c r="E218" s="2">
        <v>-41.659849999999999</v>
      </c>
      <c r="F218" s="2">
        <v>145.36963</v>
      </c>
      <c r="G218" s="2">
        <v>14.425000000000001</v>
      </c>
      <c r="H218" s="2">
        <v>0.63316130780780344</v>
      </c>
      <c r="I218" s="2" t="s">
        <v>22</v>
      </c>
      <c r="J218" s="2" t="s">
        <v>23</v>
      </c>
      <c r="K218" s="2" t="s">
        <v>23</v>
      </c>
      <c r="L218" s="2" t="s">
        <v>24</v>
      </c>
      <c r="M218" s="2">
        <v>374.6</v>
      </c>
      <c r="N218" s="3">
        <v>10.31</v>
      </c>
      <c r="O218" s="2">
        <v>0.25</v>
      </c>
      <c r="P218" s="2">
        <v>1.062E-3</v>
      </c>
      <c r="Q218" s="2">
        <v>0.28243699999999999</v>
      </c>
      <c r="R218" s="2">
        <v>1.4E-5</v>
      </c>
      <c r="S218" s="3">
        <v>-4.2</v>
      </c>
      <c r="T218" s="2">
        <v>1</v>
      </c>
      <c r="U218" s="2">
        <v>1154</v>
      </c>
      <c r="V218" s="2">
        <v>0.35939845079969385</v>
      </c>
      <c r="W218" s="2">
        <v>-1.3477441904988519</v>
      </c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</row>
    <row r="219" spans="1:34" x14ac:dyDescent="0.2">
      <c r="A219" s="2" t="s">
        <v>20</v>
      </c>
      <c r="B219" s="2">
        <v>20</v>
      </c>
      <c r="C219" s="2" t="s">
        <v>241</v>
      </c>
      <c r="D219" s="2"/>
      <c r="E219" s="2">
        <v>-36.280209999999997</v>
      </c>
      <c r="F219" s="2">
        <v>148.81708</v>
      </c>
      <c r="G219" s="2">
        <v>14.428000000000001</v>
      </c>
      <c r="H219" s="2">
        <v>0.63316130780780344</v>
      </c>
      <c r="I219" s="2" t="s">
        <v>22</v>
      </c>
      <c r="J219" s="2" t="s">
        <v>23</v>
      </c>
      <c r="K219" s="2" t="s">
        <v>23</v>
      </c>
      <c r="L219" s="2" t="s">
        <v>24</v>
      </c>
      <c r="M219" s="2">
        <v>578</v>
      </c>
      <c r="N219" s="3">
        <v>6.3</v>
      </c>
      <c r="O219" s="2">
        <v>0.4</v>
      </c>
      <c r="P219" s="2">
        <v>2.9300000000000002E-4</v>
      </c>
      <c r="Q219" s="2">
        <v>0.28229700000000002</v>
      </c>
      <c r="R219" s="2">
        <v>7.9999999999999996E-6</v>
      </c>
      <c r="S219" s="3">
        <v>-4.1908106040211557</v>
      </c>
      <c r="T219" s="2">
        <v>0.08</v>
      </c>
      <c r="U219" s="2">
        <v>1652.1595139401229</v>
      </c>
      <c r="V219" s="2">
        <v>3.3826481941752142</v>
      </c>
      <c r="W219" s="2">
        <v>-12.684930728157052</v>
      </c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</row>
    <row r="220" spans="1:34" x14ac:dyDescent="0.2">
      <c r="A220" s="2" t="s">
        <v>20</v>
      </c>
      <c r="B220" s="2">
        <v>10</v>
      </c>
      <c r="C220" s="2" t="s">
        <v>242</v>
      </c>
      <c r="D220" s="2"/>
      <c r="E220" s="2">
        <v>-27.645705</v>
      </c>
      <c r="F220" s="2">
        <v>152.10222200000001</v>
      </c>
      <c r="G220" s="2">
        <v>15.432</v>
      </c>
      <c r="H220" s="2">
        <v>0.29577642944859273</v>
      </c>
      <c r="I220" s="2" t="s">
        <v>22</v>
      </c>
      <c r="J220" s="2" t="s">
        <v>23</v>
      </c>
      <c r="K220" s="2" t="s">
        <v>23</v>
      </c>
      <c r="L220" s="2" t="s">
        <v>24</v>
      </c>
      <c r="M220" s="2">
        <v>533</v>
      </c>
      <c r="N220" s="3">
        <v>5.8</v>
      </c>
      <c r="O220" s="2">
        <v>0.7</v>
      </c>
      <c r="P220" s="2">
        <v>4.0000000000000003E-5</v>
      </c>
      <c r="Q220" s="2">
        <v>0.28232299999999999</v>
      </c>
      <c r="R220" s="2">
        <v>2.3E-5</v>
      </c>
      <c r="S220" s="3">
        <v>-4.1683467582531719</v>
      </c>
      <c r="T220" s="2">
        <v>0.23</v>
      </c>
      <c r="U220" s="2">
        <v>1615.5159175912472</v>
      </c>
      <c r="V220" s="2">
        <v>7.0728833213628324</v>
      </c>
      <c r="W220" s="2">
        <v>-26.52331245511062</v>
      </c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</row>
    <row r="221" spans="1:34" x14ac:dyDescent="0.2">
      <c r="A221" s="2" t="s">
        <v>20</v>
      </c>
      <c r="B221" s="2">
        <v>10</v>
      </c>
      <c r="C221" s="2" t="s">
        <v>243</v>
      </c>
      <c r="D221" s="2"/>
      <c r="E221" s="2">
        <v>-27.645705</v>
      </c>
      <c r="F221" s="2">
        <v>152.10222200000001</v>
      </c>
      <c r="G221" s="2">
        <v>15.432</v>
      </c>
      <c r="H221" s="2">
        <v>0.29577642944859273</v>
      </c>
      <c r="I221" s="2" t="s">
        <v>22</v>
      </c>
      <c r="J221" s="2" t="s">
        <v>23</v>
      </c>
      <c r="K221" s="2" t="s">
        <v>23</v>
      </c>
      <c r="L221" s="2" t="s">
        <v>24</v>
      </c>
      <c r="M221" s="2">
        <v>559</v>
      </c>
      <c r="N221" s="3">
        <v>10.6</v>
      </c>
      <c r="O221" s="2">
        <v>0.4</v>
      </c>
      <c r="P221" s="2">
        <v>5.0000000000000002E-5</v>
      </c>
      <c r="Q221" s="2">
        <v>0.282308</v>
      </c>
      <c r="R221" s="2">
        <v>2.0000000000000002E-5</v>
      </c>
      <c r="S221" s="3">
        <v>-4.1282554025401375</v>
      </c>
      <c r="T221" s="2">
        <v>0.2</v>
      </c>
      <c r="U221" s="2">
        <v>1633.7344807633262</v>
      </c>
      <c r="V221" s="2">
        <v>6.8696537359234418</v>
      </c>
      <c r="W221" s="2">
        <v>-25.761201509712908</v>
      </c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</row>
    <row r="222" spans="1:34" x14ac:dyDescent="0.2">
      <c r="A222" s="2" t="s">
        <v>46</v>
      </c>
      <c r="B222" s="2">
        <v>378</v>
      </c>
      <c r="C222" s="2" t="s">
        <v>244</v>
      </c>
      <c r="D222" s="2"/>
      <c r="E222" s="2">
        <v>-41.876869999999997</v>
      </c>
      <c r="F222" s="2">
        <v>148.30864</v>
      </c>
      <c r="G222" s="2">
        <v>14.428000000000001</v>
      </c>
      <c r="H222" s="2">
        <v>0.63316130780780344</v>
      </c>
      <c r="I222" s="2" t="s">
        <v>22</v>
      </c>
      <c r="J222" s="2" t="s">
        <v>23</v>
      </c>
      <c r="K222" s="2" t="s">
        <v>23</v>
      </c>
      <c r="L222" s="2" t="s">
        <v>24</v>
      </c>
      <c r="M222" s="2">
        <v>369.2</v>
      </c>
      <c r="N222" s="3">
        <v>11.6</v>
      </c>
      <c r="O222" s="2">
        <v>0.28000000000000003</v>
      </c>
      <c r="P222" s="2">
        <v>1.931E-3</v>
      </c>
      <c r="Q222" s="2">
        <v>0.28245100000000001</v>
      </c>
      <c r="R222" s="2">
        <v>2.4000000000000001E-5</v>
      </c>
      <c r="S222" s="3">
        <v>-4.0999999999999996</v>
      </c>
      <c r="T222" s="2">
        <v>1.7</v>
      </c>
      <c r="U222" s="2">
        <v>1162</v>
      </c>
      <c r="V222" s="2">
        <v>2.8528510824316785E-2</v>
      </c>
      <c r="W222" s="2">
        <v>-0.10698191559118794</v>
      </c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</row>
    <row r="223" spans="1:34" x14ac:dyDescent="0.2">
      <c r="A223" s="2" t="s">
        <v>46</v>
      </c>
      <c r="B223" s="2">
        <v>378</v>
      </c>
      <c r="C223" s="2" t="s">
        <v>245</v>
      </c>
      <c r="D223" s="2"/>
      <c r="E223" s="2">
        <v>-41.659849999999999</v>
      </c>
      <c r="F223" s="2">
        <v>145.36963</v>
      </c>
      <c r="G223" s="2">
        <v>14.425000000000001</v>
      </c>
      <c r="H223" s="2">
        <v>0.63316130780780344</v>
      </c>
      <c r="I223" s="2" t="s">
        <v>22</v>
      </c>
      <c r="J223" s="2" t="s">
        <v>23</v>
      </c>
      <c r="K223" s="2" t="s">
        <v>23</v>
      </c>
      <c r="L223" s="2" t="s">
        <v>24</v>
      </c>
      <c r="M223" s="2">
        <v>372.9</v>
      </c>
      <c r="N223" s="3">
        <v>10.01</v>
      </c>
      <c r="O223" s="2">
        <v>0.13</v>
      </c>
      <c r="P223" s="2">
        <v>9.8299999999999993E-4</v>
      </c>
      <c r="Q223" s="2">
        <v>0.28244000000000002</v>
      </c>
      <c r="R223" s="2">
        <v>1.2999999999999999E-5</v>
      </c>
      <c r="S223" s="3">
        <v>-4.0999999999999996</v>
      </c>
      <c r="T223" s="2">
        <v>0.9</v>
      </c>
      <c r="U223" s="2">
        <v>1148</v>
      </c>
      <c r="V223" s="2">
        <v>0.45248398196011119</v>
      </c>
      <c r="W223" s="2">
        <v>-1.6968149323504169</v>
      </c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</row>
    <row r="224" spans="1:34" x14ac:dyDescent="0.2">
      <c r="A224" s="2" t="s">
        <v>46</v>
      </c>
      <c r="B224" s="2">
        <v>378</v>
      </c>
      <c r="C224" s="2" t="s">
        <v>246</v>
      </c>
      <c r="D224" s="2"/>
      <c r="E224" s="2">
        <v>-41.659849999999999</v>
      </c>
      <c r="F224" s="2">
        <v>145.36963</v>
      </c>
      <c r="G224" s="2">
        <v>14.425000000000001</v>
      </c>
      <c r="H224" s="2">
        <v>0.63316130780780344</v>
      </c>
      <c r="I224" s="2" t="s">
        <v>22</v>
      </c>
      <c r="J224" s="2" t="s">
        <v>23</v>
      </c>
      <c r="K224" s="2" t="s">
        <v>23</v>
      </c>
      <c r="L224" s="2" t="s">
        <v>24</v>
      </c>
      <c r="M224" s="2">
        <v>373.2</v>
      </c>
      <c r="N224" s="3">
        <v>8.7799999999999994</v>
      </c>
      <c r="O224" s="2">
        <v>0.43</v>
      </c>
      <c r="P224" s="2">
        <v>1.098E-3</v>
      </c>
      <c r="Q224" s="2">
        <v>0.282441</v>
      </c>
      <c r="R224" s="2">
        <v>2.3E-5</v>
      </c>
      <c r="S224" s="3">
        <v>-4.0999999999999996</v>
      </c>
      <c r="T224" s="2">
        <v>1.7</v>
      </c>
      <c r="U224" s="2">
        <v>1151</v>
      </c>
      <c r="V224" s="2">
        <v>0.32358938946453608</v>
      </c>
      <c r="W224" s="2">
        <v>-1.2134602104920102</v>
      </c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</row>
    <row r="225" spans="1:34" x14ac:dyDescent="0.2">
      <c r="A225" s="2" t="s">
        <v>46</v>
      </c>
      <c r="B225" s="2">
        <v>378</v>
      </c>
      <c r="C225" s="2" t="s">
        <v>247</v>
      </c>
      <c r="D225" s="2"/>
      <c r="E225" s="2">
        <v>-41.210030000000003</v>
      </c>
      <c r="F225" s="2">
        <v>148.11057</v>
      </c>
      <c r="G225" s="2">
        <v>14.428000000000001</v>
      </c>
      <c r="H225" s="2">
        <v>0.63316130780780344</v>
      </c>
      <c r="I225" s="2" t="s">
        <v>22</v>
      </c>
      <c r="J225" s="2" t="s">
        <v>23</v>
      </c>
      <c r="K225" s="2" t="s">
        <v>23</v>
      </c>
      <c r="L225" s="2" t="s">
        <v>24</v>
      </c>
      <c r="M225" s="2">
        <v>380.2</v>
      </c>
      <c r="N225" s="3">
        <v>8.64</v>
      </c>
      <c r="O225" s="2">
        <v>0.33</v>
      </c>
      <c r="P225" s="2">
        <v>9.5799999999999998E-4</v>
      </c>
      <c r="Q225" s="2">
        <v>0.28243600000000002</v>
      </c>
      <c r="R225" s="2">
        <v>1.0000000000000001E-5</v>
      </c>
      <c r="S225" s="3">
        <v>-4.0999999999999996</v>
      </c>
      <c r="T225" s="2">
        <v>0.7</v>
      </c>
      <c r="U225" s="2">
        <v>1153</v>
      </c>
      <c r="V225" s="2">
        <v>0.48669549515822158</v>
      </c>
      <c r="W225" s="2">
        <v>-1.825108106843331</v>
      </c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</row>
    <row r="226" spans="1:34" x14ac:dyDescent="0.2">
      <c r="A226" s="2" t="s">
        <v>20</v>
      </c>
      <c r="B226" s="2">
        <v>10</v>
      </c>
      <c r="C226" s="2" t="s">
        <v>248</v>
      </c>
      <c r="D226" s="2"/>
      <c r="E226" s="2">
        <v>-27.645705</v>
      </c>
      <c r="F226" s="2">
        <v>152.10222200000001</v>
      </c>
      <c r="G226" s="2">
        <v>15.432</v>
      </c>
      <c r="H226" s="2">
        <v>0.29577642944859273</v>
      </c>
      <c r="I226" s="2" t="s">
        <v>22</v>
      </c>
      <c r="J226" s="2" t="s">
        <v>23</v>
      </c>
      <c r="K226" s="2" t="s">
        <v>23</v>
      </c>
      <c r="L226" s="2" t="s">
        <v>24</v>
      </c>
      <c r="M226" s="2">
        <v>431</v>
      </c>
      <c r="N226" s="3">
        <v>8.1999999999999993</v>
      </c>
      <c r="O226" s="2">
        <v>0.8</v>
      </c>
      <c r="P226" s="2">
        <v>1.1000000000000001E-3</v>
      </c>
      <c r="Q226" s="2">
        <v>0.28239900000000001</v>
      </c>
      <c r="R226" s="2">
        <v>3.1999999999999999E-5</v>
      </c>
      <c r="S226" s="3">
        <v>-4.0330599626148267</v>
      </c>
      <c r="T226" s="2">
        <v>0.32</v>
      </c>
      <c r="U226" s="2">
        <v>1527.7687602409353</v>
      </c>
      <c r="V226" s="2">
        <v>0.32170806111970263</v>
      </c>
      <c r="W226" s="2">
        <v>-1.2064052291988849</v>
      </c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</row>
    <row r="227" spans="1:34" x14ac:dyDescent="0.2">
      <c r="A227" s="2" t="s">
        <v>20</v>
      </c>
      <c r="B227" s="2">
        <v>10</v>
      </c>
      <c r="C227" s="2" t="s">
        <v>249</v>
      </c>
      <c r="D227" s="2"/>
      <c r="E227" s="2">
        <v>-27.645705</v>
      </c>
      <c r="F227" s="2">
        <v>152.10222200000001</v>
      </c>
      <c r="G227" s="2">
        <v>15.432</v>
      </c>
      <c r="H227" s="2">
        <v>0.29577642944859273</v>
      </c>
      <c r="I227" s="2" t="s">
        <v>22</v>
      </c>
      <c r="J227" s="2" t="s">
        <v>23</v>
      </c>
      <c r="K227" s="2" t="s">
        <v>23</v>
      </c>
      <c r="L227" s="2" t="s">
        <v>24</v>
      </c>
      <c r="M227" s="2">
        <v>458</v>
      </c>
      <c r="N227" s="3">
        <v>7.9</v>
      </c>
      <c r="O227" s="2">
        <v>0.4</v>
      </c>
      <c r="P227" s="2">
        <v>2.2100000000000002E-3</v>
      </c>
      <c r="Q227" s="2">
        <v>0.28239300000000001</v>
      </c>
      <c r="R227" s="2">
        <v>3.8000000000000002E-5</v>
      </c>
      <c r="S227" s="3">
        <v>-4.0058086087679801</v>
      </c>
      <c r="T227" s="2">
        <v>0.38</v>
      </c>
      <c r="U227" s="2">
        <v>1547.480291283109</v>
      </c>
      <c r="V227" s="2">
        <v>1.264792143598301E-2</v>
      </c>
      <c r="W227" s="2">
        <v>-4.7429705384936287E-2</v>
      </c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</row>
    <row r="228" spans="1:34" x14ac:dyDescent="0.2">
      <c r="A228" s="2" t="s">
        <v>20</v>
      </c>
      <c r="B228" s="2">
        <v>10</v>
      </c>
      <c r="C228" s="2" t="s">
        <v>250</v>
      </c>
      <c r="D228" s="2"/>
      <c r="E228" s="2">
        <v>-27.645705</v>
      </c>
      <c r="F228" s="2">
        <v>152.10222200000001</v>
      </c>
      <c r="G228" s="2">
        <v>15.432</v>
      </c>
      <c r="H228" s="2">
        <v>0.29577642944859273</v>
      </c>
      <c r="I228" s="2" t="s">
        <v>22</v>
      </c>
      <c r="J228" s="2" t="s">
        <v>23</v>
      </c>
      <c r="K228" s="2" t="s">
        <v>23</v>
      </c>
      <c r="L228" s="2" t="s">
        <v>24</v>
      </c>
      <c r="M228" s="2">
        <v>538</v>
      </c>
      <c r="N228" s="3">
        <v>5.3</v>
      </c>
      <c r="O228" s="2">
        <v>0.6</v>
      </c>
      <c r="P228" s="2">
        <v>4.0000000000000003E-5</v>
      </c>
      <c r="Q228" s="2">
        <v>0.28232499999999999</v>
      </c>
      <c r="R228" s="2">
        <v>3.6000000000000001E-5</v>
      </c>
      <c r="S228" s="3">
        <v>-3.9870001456765447</v>
      </c>
      <c r="T228" s="2">
        <v>0.36</v>
      </c>
      <c r="U228" s="2">
        <v>1609.3540747707457</v>
      </c>
      <c r="V228" s="2">
        <v>7.0728833213628324</v>
      </c>
      <c r="W228" s="2">
        <v>-26.52331245511062</v>
      </c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</row>
    <row r="229" spans="1:34" x14ac:dyDescent="0.2">
      <c r="A229" s="2" t="s">
        <v>20</v>
      </c>
      <c r="B229" s="2">
        <v>10</v>
      </c>
      <c r="C229" s="2" t="s">
        <v>251</v>
      </c>
      <c r="D229" s="2"/>
      <c r="E229" s="2">
        <v>-27.645705</v>
      </c>
      <c r="F229" s="2">
        <v>152.10222200000001</v>
      </c>
      <c r="G229" s="2">
        <v>15.432</v>
      </c>
      <c r="H229" s="2">
        <v>0.29577642944859273</v>
      </c>
      <c r="I229" s="2" t="s">
        <v>22</v>
      </c>
      <c r="J229" s="2" t="s">
        <v>23</v>
      </c>
      <c r="K229" s="2" t="s">
        <v>23</v>
      </c>
      <c r="L229" s="2" t="s">
        <v>24</v>
      </c>
      <c r="M229" s="2">
        <v>400</v>
      </c>
      <c r="N229" s="3">
        <v>7.3</v>
      </c>
      <c r="O229" s="2">
        <v>0.5</v>
      </c>
      <c r="P229" s="2">
        <v>1.3799999999999999E-3</v>
      </c>
      <c r="Q229" s="2">
        <v>0.28242299999999998</v>
      </c>
      <c r="R229" s="2">
        <v>4.3000000000000002E-5</v>
      </c>
      <c r="S229" s="3">
        <v>-3.9195045952711283</v>
      </c>
      <c r="T229" s="2">
        <v>0.43</v>
      </c>
      <c r="U229" s="2">
        <v>1497.0595693396381</v>
      </c>
      <c r="V229" s="2">
        <v>0.14221186620752088</v>
      </c>
      <c r="W229" s="2">
        <v>-0.5332944982782033</v>
      </c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</row>
    <row r="230" spans="1:34" x14ac:dyDescent="0.2">
      <c r="A230" s="2" t="s">
        <v>20</v>
      </c>
      <c r="B230" s="2">
        <v>10</v>
      </c>
      <c r="C230" s="2" t="s">
        <v>252</v>
      </c>
      <c r="D230" s="2"/>
      <c r="E230" s="2">
        <v>-27.645705</v>
      </c>
      <c r="F230" s="2">
        <v>152.10222200000001</v>
      </c>
      <c r="G230" s="2">
        <v>15.432</v>
      </c>
      <c r="H230" s="2">
        <v>0.29577642944859273</v>
      </c>
      <c r="I230" s="2" t="s">
        <v>22</v>
      </c>
      <c r="J230" s="2" t="s">
        <v>23</v>
      </c>
      <c r="K230" s="2" t="s">
        <v>23</v>
      </c>
      <c r="L230" s="2" t="s">
        <v>24</v>
      </c>
      <c r="M230" s="2">
        <v>551</v>
      </c>
      <c r="N230" s="3">
        <v>7.5</v>
      </c>
      <c r="O230" s="2">
        <v>0.6</v>
      </c>
      <c r="P230" s="2">
        <v>5.0000000000000002E-5</v>
      </c>
      <c r="Q230" s="2">
        <v>0.28231899999999999</v>
      </c>
      <c r="R230" s="2">
        <v>2.5999999999999998E-5</v>
      </c>
      <c r="S230" s="3">
        <v>-3.9156489011205053</v>
      </c>
      <c r="T230" s="2">
        <v>0.26</v>
      </c>
      <c r="U230" s="2">
        <v>1615.6095853066838</v>
      </c>
      <c r="V230" s="2">
        <v>6.8696537359234418</v>
      </c>
      <c r="W230" s="2">
        <v>-25.761201509712908</v>
      </c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</row>
    <row r="231" spans="1:34" x14ac:dyDescent="0.2">
      <c r="A231" s="2" t="s">
        <v>46</v>
      </c>
      <c r="B231" s="2">
        <v>378</v>
      </c>
      <c r="C231" s="2" t="s">
        <v>253</v>
      </c>
      <c r="D231" s="2"/>
      <c r="E231" s="2">
        <v>-41.876869999999997</v>
      </c>
      <c r="F231" s="2">
        <v>148.30864</v>
      </c>
      <c r="G231" s="2">
        <v>14.428000000000001</v>
      </c>
      <c r="H231" s="2">
        <v>0.63316130780780344</v>
      </c>
      <c r="I231" s="2" t="s">
        <v>22</v>
      </c>
      <c r="J231" s="2" t="s">
        <v>23</v>
      </c>
      <c r="K231" s="2" t="s">
        <v>23</v>
      </c>
      <c r="L231" s="2" t="s">
        <v>24</v>
      </c>
      <c r="M231" s="2">
        <v>387</v>
      </c>
      <c r="N231" s="3">
        <v>9.89</v>
      </c>
      <c r="O231" s="2">
        <v>0.31</v>
      </c>
      <c r="P231" s="2">
        <v>7.3399999999999995E-4</v>
      </c>
      <c r="Q231" s="2">
        <v>0.28243800000000002</v>
      </c>
      <c r="R231" s="2">
        <v>2.3E-5</v>
      </c>
      <c r="S231" s="3">
        <v>-3.9</v>
      </c>
      <c r="T231" s="2">
        <v>1.6</v>
      </c>
      <c r="U231" s="2">
        <v>1144</v>
      </c>
      <c r="V231" s="2">
        <v>0.9351433989557324</v>
      </c>
      <c r="W231" s="2">
        <v>-3.5067877460839965</v>
      </c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</row>
    <row r="232" spans="1:34" x14ac:dyDescent="0.2">
      <c r="A232" s="2" t="s">
        <v>46</v>
      </c>
      <c r="B232" s="2">
        <v>378</v>
      </c>
      <c r="C232" s="2" t="s">
        <v>254</v>
      </c>
      <c r="D232" s="2"/>
      <c r="E232" s="2">
        <v>-41.210030000000003</v>
      </c>
      <c r="F232" s="2">
        <v>148.11057</v>
      </c>
      <c r="G232" s="2">
        <v>14.428000000000001</v>
      </c>
      <c r="H232" s="2">
        <v>0.63316130780780344</v>
      </c>
      <c r="I232" s="2" t="s">
        <v>22</v>
      </c>
      <c r="J232" s="2" t="s">
        <v>23</v>
      </c>
      <c r="K232" s="2" t="s">
        <v>23</v>
      </c>
      <c r="L232" s="2" t="s">
        <v>24</v>
      </c>
      <c r="M232" s="2">
        <v>584.1</v>
      </c>
      <c r="N232" s="3">
        <v>6.98</v>
      </c>
      <c r="O232" s="2">
        <v>0.28000000000000003</v>
      </c>
      <c r="P232" s="2">
        <v>1.5999999999999999E-5</v>
      </c>
      <c r="Q232" s="2">
        <v>0.282308</v>
      </c>
      <c r="R232" s="2">
        <v>1.1E-5</v>
      </c>
      <c r="S232" s="3">
        <v>-3.9</v>
      </c>
      <c r="T232" s="2">
        <v>0.8</v>
      </c>
      <c r="U232" s="2">
        <v>1300</v>
      </c>
      <c r="V232" s="2">
        <v>7.5855040722720926</v>
      </c>
      <c r="W232" s="2">
        <v>-28.445640271020348</v>
      </c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</row>
    <row r="233" spans="1:34" x14ac:dyDescent="0.2">
      <c r="A233" s="2" t="s">
        <v>20</v>
      </c>
      <c r="B233" s="2">
        <v>10</v>
      </c>
      <c r="C233" s="2" t="s">
        <v>255</v>
      </c>
      <c r="D233" s="2"/>
      <c r="E233" s="2">
        <v>-27.645705</v>
      </c>
      <c r="F233" s="2">
        <v>152.10222200000001</v>
      </c>
      <c r="G233" s="2">
        <v>15.432</v>
      </c>
      <c r="H233" s="2">
        <v>0.29577642944859273</v>
      </c>
      <c r="I233" s="2" t="s">
        <v>22</v>
      </c>
      <c r="J233" s="2" t="s">
        <v>23</v>
      </c>
      <c r="K233" s="2" t="s">
        <v>23</v>
      </c>
      <c r="L233" s="2" t="s">
        <v>24</v>
      </c>
      <c r="M233" s="2">
        <v>542</v>
      </c>
      <c r="N233" s="3">
        <v>9.1</v>
      </c>
      <c r="O233" s="2">
        <v>0.6</v>
      </c>
      <c r="P233" s="2">
        <v>4.6000000000000001E-4</v>
      </c>
      <c r="Q233" s="2">
        <v>0.28233000000000003</v>
      </c>
      <c r="R233" s="2">
        <v>1.9000000000000001E-5</v>
      </c>
      <c r="S233" s="3">
        <v>-3.8726104630482094</v>
      </c>
      <c r="T233" s="2">
        <v>0.19</v>
      </c>
      <c r="U233" s="2">
        <v>1606.1329418854593</v>
      </c>
      <c r="V233" s="2">
        <v>2.0787742677414194</v>
      </c>
      <c r="W233" s="2">
        <v>-7.7954035040303227</v>
      </c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</row>
    <row r="234" spans="1:34" x14ac:dyDescent="0.2">
      <c r="A234" s="2" t="s">
        <v>20</v>
      </c>
      <c r="B234" s="2">
        <v>20</v>
      </c>
      <c r="C234" s="2" t="s">
        <v>256</v>
      </c>
      <c r="D234" s="2"/>
      <c r="E234" s="2">
        <v>-36.280209999999997</v>
      </c>
      <c r="F234" s="2">
        <v>148.81708</v>
      </c>
      <c r="G234" s="2">
        <v>14.428000000000001</v>
      </c>
      <c r="H234" s="2">
        <v>0.63316130780780344</v>
      </c>
      <c r="I234" s="2" t="s">
        <v>22</v>
      </c>
      <c r="J234" s="2" t="s">
        <v>23</v>
      </c>
      <c r="K234" s="2" t="s">
        <v>23</v>
      </c>
      <c r="L234" s="2" t="s">
        <v>24</v>
      </c>
      <c r="M234" s="2">
        <v>688</v>
      </c>
      <c r="N234" s="3">
        <v>9.1</v>
      </c>
      <c r="O234" s="2">
        <v>0.4</v>
      </c>
      <c r="P234" s="2">
        <v>4.0499999999999998E-4</v>
      </c>
      <c r="Q234" s="2">
        <v>0.28223999999999999</v>
      </c>
      <c r="R234" s="2">
        <v>7.9999999999999996E-6</v>
      </c>
      <c r="S234" s="3">
        <v>-3.8424693760530371</v>
      </c>
      <c r="T234" s="2">
        <v>0.08</v>
      </c>
      <c r="U234" s="2">
        <v>1719.3612572882996</v>
      </c>
      <c r="V234" s="2">
        <v>2.4403178077062635</v>
      </c>
      <c r="W234" s="2">
        <v>-9.1511917788984878</v>
      </c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</row>
    <row r="235" spans="1:34" x14ac:dyDescent="0.2">
      <c r="A235" s="2" t="s">
        <v>20</v>
      </c>
      <c r="B235" s="2">
        <v>10</v>
      </c>
      <c r="C235" s="2" t="s">
        <v>257</v>
      </c>
      <c r="D235" s="2"/>
      <c r="E235" s="2">
        <v>-27.645705</v>
      </c>
      <c r="F235" s="2">
        <v>152.10222200000001</v>
      </c>
      <c r="G235" s="2">
        <v>15.432</v>
      </c>
      <c r="H235" s="2">
        <v>0.29577642944859273</v>
      </c>
      <c r="I235" s="2" t="s">
        <v>22</v>
      </c>
      <c r="J235" s="2" t="s">
        <v>23</v>
      </c>
      <c r="K235" s="2" t="s">
        <v>23</v>
      </c>
      <c r="L235" s="2" t="s">
        <v>24</v>
      </c>
      <c r="M235" s="2">
        <v>564</v>
      </c>
      <c r="N235" s="3">
        <v>8.4</v>
      </c>
      <c r="O235" s="2">
        <v>0.3</v>
      </c>
      <c r="P235" s="2">
        <v>4.8000000000000001E-4</v>
      </c>
      <c r="Q235" s="2">
        <v>0.28231899999999999</v>
      </c>
      <c r="R235" s="2">
        <v>2.3E-5</v>
      </c>
      <c r="S235" s="3">
        <v>-3.789200585136987</v>
      </c>
      <c r="T235" s="2">
        <v>0.23</v>
      </c>
      <c r="U235" s="2">
        <v>1618.80074632167</v>
      </c>
      <c r="V235" s="2">
        <v>1.9610291025166391</v>
      </c>
      <c r="W235" s="2">
        <v>-7.3538591344373962</v>
      </c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</row>
    <row r="236" spans="1:34" x14ac:dyDescent="0.2">
      <c r="A236" s="2" t="s">
        <v>20</v>
      </c>
      <c r="B236" s="2">
        <v>10</v>
      </c>
      <c r="C236" s="2" t="s">
        <v>258</v>
      </c>
      <c r="D236" s="2"/>
      <c r="E236" s="2">
        <v>-27.645705</v>
      </c>
      <c r="F236" s="2">
        <v>152.10222200000001</v>
      </c>
      <c r="G236" s="2">
        <v>15.432</v>
      </c>
      <c r="H236" s="2">
        <v>0.29577642944859273</v>
      </c>
      <c r="I236" s="2" t="s">
        <v>22</v>
      </c>
      <c r="J236" s="2" t="s">
        <v>23</v>
      </c>
      <c r="K236" s="2" t="s">
        <v>23</v>
      </c>
      <c r="L236" s="2" t="s">
        <v>24</v>
      </c>
      <c r="M236" s="2">
        <v>511</v>
      </c>
      <c r="N236" s="3">
        <v>10.8</v>
      </c>
      <c r="O236" s="2">
        <v>0.6</v>
      </c>
      <c r="P236" s="2">
        <v>1.6000000000000001E-4</v>
      </c>
      <c r="Q236" s="2">
        <v>0.28234999999999999</v>
      </c>
      <c r="R236" s="2">
        <v>1.9000000000000001E-5</v>
      </c>
      <c r="S236" s="3">
        <v>-3.7393212837755208</v>
      </c>
      <c r="T236" s="2">
        <v>0.19</v>
      </c>
      <c r="U236" s="2">
        <v>1574.3197892954752</v>
      </c>
      <c r="V236" s="2">
        <v>4.9849032458541105</v>
      </c>
      <c r="W236" s="2">
        <v>-18.693387171952914</v>
      </c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</row>
    <row r="237" spans="1:34" x14ac:dyDescent="0.2">
      <c r="A237" s="2" t="s">
        <v>20</v>
      </c>
      <c r="B237" s="2">
        <v>10</v>
      </c>
      <c r="C237" s="2" t="s">
        <v>259</v>
      </c>
      <c r="D237" s="2"/>
      <c r="E237" s="2">
        <v>-27.645705</v>
      </c>
      <c r="F237" s="2">
        <v>152.10222200000001</v>
      </c>
      <c r="G237" s="2">
        <v>15.432</v>
      </c>
      <c r="H237" s="2">
        <v>0.29577642944859273</v>
      </c>
      <c r="I237" s="2" t="s">
        <v>22</v>
      </c>
      <c r="J237" s="2" t="s">
        <v>23</v>
      </c>
      <c r="K237" s="2" t="s">
        <v>23</v>
      </c>
      <c r="L237" s="2" t="s">
        <v>24</v>
      </c>
      <c r="M237" s="2">
        <v>524</v>
      </c>
      <c r="N237" s="3">
        <v>11.8</v>
      </c>
      <c r="O237" s="2">
        <v>0.7</v>
      </c>
      <c r="P237" s="2">
        <v>4.0000000000000003E-5</v>
      </c>
      <c r="Q237" s="2">
        <v>0.28234100000000001</v>
      </c>
      <c r="R237" s="2">
        <v>1.7E-5</v>
      </c>
      <c r="S237" s="3">
        <v>-3.7299865086737327</v>
      </c>
      <c r="T237" s="2">
        <v>0.17</v>
      </c>
      <c r="U237" s="2">
        <v>1584.0285654364204</v>
      </c>
      <c r="V237" s="2">
        <v>7.0728833213628324</v>
      </c>
      <c r="W237" s="2">
        <v>-26.52331245511062</v>
      </c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</row>
    <row r="238" spans="1:34" x14ac:dyDescent="0.2">
      <c r="A238" s="2" t="s">
        <v>20</v>
      </c>
      <c r="B238" s="2">
        <v>10</v>
      </c>
      <c r="C238" s="2" t="s">
        <v>260</v>
      </c>
      <c r="D238" s="2"/>
      <c r="E238" s="2">
        <v>-27.645705</v>
      </c>
      <c r="F238" s="2">
        <v>152.10222200000001</v>
      </c>
      <c r="G238" s="2">
        <v>15.432</v>
      </c>
      <c r="H238" s="2">
        <v>0.29577642944859273</v>
      </c>
      <c r="I238" s="2" t="s">
        <v>22</v>
      </c>
      <c r="J238" s="2" t="s">
        <v>23</v>
      </c>
      <c r="K238" s="2" t="s">
        <v>23</v>
      </c>
      <c r="L238" s="2" t="s">
        <v>24</v>
      </c>
      <c r="M238" s="2">
        <v>480</v>
      </c>
      <c r="N238" s="3">
        <v>8.6999999999999993</v>
      </c>
      <c r="O238" s="2">
        <v>0.3</v>
      </c>
      <c r="P238" s="2">
        <v>1.1900000000000001E-3</v>
      </c>
      <c r="Q238" s="2">
        <v>0.28237899999999999</v>
      </c>
      <c r="R238" s="2">
        <v>2.5999999999999998E-5</v>
      </c>
      <c r="S238" s="3">
        <v>-3.7228287144508432</v>
      </c>
      <c r="T238" s="2">
        <v>0.26</v>
      </c>
      <c r="U238" s="2">
        <v>1549.0112026352333</v>
      </c>
      <c r="V238" s="2">
        <v>0.24746120475460789</v>
      </c>
      <c r="W238" s="2">
        <v>-0.92797951782977961</v>
      </c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</row>
    <row r="239" spans="1:34" x14ac:dyDescent="0.2">
      <c r="A239" s="2" t="s">
        <v>20</v>
      </c>
      <c r="B239" s="2">
        <v>10</v>
      </c>
      <c r="C239" s="2" t="s">
        <v>261</v>
      </c>
      <c r="D239" s="2"/>
      <c r="E239" s="2">
        <v>-27.645705</v>
      </c>
      <c r="F239" s="2">
        <v>152.10222200000001</v>
      </c>
      <c r="G239" s="2">
        <v>15.432</v>
      </c>
      <c r="H239" s="2">
        <v>0.29577642944859273</v>
      </c>
      <c r="I239" s="2" t="s">
        <v>22</v>
      </c>
      <c r="J239" s="2" t="s">
        <v>23</v>
      </c>
      <c r="K239" s="2" t="s">
        <v>23</v>
      </c>
      <c r="L239" s="2" t="s">
        <v>24</v>
      </c>
      <c r="M239" s="2">
        <v>534</v>
      </c>
      <c r="N239" s="3">
        <v>6.4</v>
      </c>
      <c r="O239" s="2">
        <v>0.4</v>
      </c>
      <c r="P239" s="2">
        <v>1.1E-4</v>
      </c>
      <c r="Q239" s="2">
        <v>0.28233599999999998</v>
      </c>
      <c r="R239" s="2">
        <v>2.3E-5</v>
      </c>
      <c r="S239" s="3">
        <v>-3.7107716700990334</v>
      </c>
      <c r="T239" s="2">
        <v>0.23</v>
      </c>
      <c r="U239" s="2">
        <v>1590.827213394185</v>
      </c>
      <c r="V239" s="2">
        <v>5.7671993933658614</v>
      </c>
      <c r="W239" s="2">
        <v>-21.626997725121981</v>
      </c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</row>
    <row r="240" spans="1:34" x14ac:dyDescent="0.2">
      <c r="A240" s="2" t="s">
        <v>20</v>
      </c>
      <c r="B240" s="2">
        <v>10</v>
      </c>
      <c r="C240" s="2" t="s">
        <v>262</v>
      </c>
      <c r="D240" s="2"/>
      <c r="E240" s="2">
        <v>-27.645705</v>
      </c>
      <c r="F240" s="2">
        <v>152.10222200000001</v>
      </c>
      <c r="G240" s="2">
        <v>15.432</v>
      </c>
      <c r="H240" s="2">
        <v>0.29577642944859273</v>
      </c>
      <c r="I240" s="2" t="s">
        <v>22</v>
      </c>
      <c r="J240" s="2" t="s">
        <v>23</v>
      </c>
      <c r="K240" s="2" t="s">
        <v>23</v>
      </c>
      <c r="L240" s="2" t="s">
        <v>24</v>
      </c>
      <c r="M240" s="2">
        <v>555</v>
      </c>
      <c r="N240" s="3">
        <v>8.8000000000000007</v>
      </c>
      <c r="O240" s="2">
        <v>0.6</v>
      </c>
      <c r="P240" s="2">
        <v>2.9E-4</v>
      </c>
      <c r="Q240" s="2">
        <v>0.28232499999999999</v>
      </c>
      <c r="R240" s="2">
        <v>1.9000000000000001E-5</v>
      </c>
      <c r="S240" s="3">
        <v>-3.7031842545121041</v>
      </c>
      <c r="T240" s="2">
        <v>0.19</v>
      </c>
      <c r="U240" s="2">
        <v>1606.9304293062489</v>
      </c>
      <c r="V240" s="2">
        <v>3.4123638006372716</v>
      </c>
      <c r="W240" s="2">
        <v>-12.796364252389768</v>
      </c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</row>
    <row r="241" spans="1:34" x14ac:dyDescent="0.2">
      <c r="A241" s="2" t="s">
        <v>46</v>
      </c>
      <c r="B241" s="2">
        <v>378</v>
      </c>
      <c r="C241" s="2" t="s">
        <v>263</v>
      </c>
      <c r="D241" s="2"/>
      <c r="E241" s="2">
        <v>-40.973750000000003</v>
      </c>
      <c r="F241" s="2">
        <v>148.31253000000001</v>
      </c>
      <c r="G241" s="2">
        <v>14.428000000000001</v>
      </c>
      <c r="H241" s="2">
        <v>0.63316130780780344</v>
      </c>
      <c r="I241" s="2" t="s">
        <v>22</v>
      </c>
      <c r="J241" s="2" t="s">
        <v>23</v>
      </c>
      <c r="K241" s="2" t="s">
        <v>23</v>
      </c>
      <c r="L241" s="2" t="s">
        <v>24</v>
      </c>
      <c r="M241" s="2">
        <v>379.3</v>
      </c>
      <c r="N241" s="3">
        <v>10.06</v>
      </c>
      <c r="O241" s="2">
        <v>0.39</v>
      </c>
      <c r="P241" s="2">
        <v>1.0870000000000001E-3</v>
      </c>
      <c r="Q241" s="2">
        <v>0.28244900000000001</v>
      </c>
      <c r="R241" s="2">
        <v>1.2E-5</v>
      </c>
      <c r="S241" s="3">
        <v>-3.7</v>
      </c>
      <c r="T241" s="2">
        <v>0.9</v>
      </c>
      <c r="U241" s="2">
        <v>1139</v>
      </c>
      <c r="V241" s="2">
        <v>0.33413508804981468</v>
      </c>
      <c r="W241" s="2">
        <v>-1.2530065801868051</v>
      </c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</row>
    <row r="242" spans="1:34" x14ac:dyDescent="0.2">
      <c r="A242" s="2" t="s">
        <v>20</v>
      </c>
      <c r="B242" s="2">
        <v>10</v>
      </c>
      <c r="C242" s="2" t="s">
        <v>264</v>
      </c>
      <c r="D242" s="2"/>
      <c r="E242" s="2">
        <v>-27.645705</v>
      </c>
      <c r="F242" s="2">
        <v>152.10222200000001</v>
      </c>
      <c r="G242" s="2">
        <v>15.432</v>
      </c>
      <c r="H242" s="2">
        <v>0.29577642944859273</v>
      </c>
      <c r="I242" s="2" t="s">
        <v>22</v>
      </c>
      <c r="J242" s="2" t="s">
        <v>23</v>
      </c>
      <c r="K242" s="2" t="s">
        <v>23</v>
      </c>
      <c r="L242" s="2" t="s">
        <v>24</v>
      </c>
      <c r="M242" s="2">
        <v>538</v>
      </c>
      <c r="N242" s="3">
        <v>8.8000000000000007</v>
      </c>
      <c r="O242" s="2">
        <v>0.7</v>
      </c>
      <c r="P242" s="2">
        <v>2.0000000000000002E-5</v>
      </c>
      <c r="Q242" s="2">
        <v>0.282335</v>
      </c>
      <c r="R242" s="2">
        <v>3.4999999999999997E-5</v>
      </c>
      <c r="S242" s="3">
        <v>-3.6257982937304423</v>
      </c>
      <c r="T242" s="2">
        <v>0.35</v>
      </c>
      <c r="U242" s="2">
        <v>1589.2429925704466</v>
      </c>
      <c r="V242" s="2">
        <v>7.4975571899049687</v>
      </c>
      <c r="W242" s="2">
        <v>-28.115839462143633</v>
      </c>
      <c r="X242" s="2"/>
      <c r="Y242" s="2"/>
      <c r="Z242" s="2"/>
      <c r="AA242" s="2"/>
      <c r="AB242" s="2"/>
      <c r="AC242" s="2"/>
      <c r="AD242" s="2"/>
      <c r="AE242" s="2"/>
      <c r="AF242" s="2"/>
      <c r="AG242" s="2"/>
      <c r="AH242" s="2"/>
    </row>
    <row r="243" spans="1:34" x14ac:dyDescent="0.2">
      <c r="A243" s="2" t="s">
        <v>46</v>
      </c>
      <c r="B243" s="2">
        <v>378</v>
      </c>
      <c r="C243" s="2" t="s">
        <v>265</v>
      </c>
      <c r="D243" s="2"/>
      <c r="E243" s="2">
        <v>-41.659849999999999</v>
      </c>
      <c r="F243" s="2">
        <v>145.36963</v>
      </c>
      <c r="G243" s="2">
        <v>14.425000000000001</v>
      </c>
      <c r="H243" s="2">
        <v>0.63316130780780344</v>
      </c>
      <c r="I243" s="2" t="s">
        <v>22</v>
      </c>
      <c r="J243" s="2" t="s">
        <v>23</v>
      </c>
      <c r="K243" s="2" t="s">
        <v>23</v>
      </c>
      <c r="L243" s="2" t="s">
        <v>24</v>
      </c>
      <c r="M243" s="2">
        <v>371.8</v>
      </c>
      <c r="N243" s="3">
        <v>8.77</v>
      </c>
      <c r="O243" s="2">
        <v>0.34</v>
      </c>
      <c r="P243" s="2">
        <v>9.4899999999999997E-4</v>
      </c>
      <c r="Q243" s="2">
        <v>0.28245700000000001</v>
      </c>
      <c r="R243" s="2">
        <v>2.1999999999999999E-5</v>
      </c>
      <c r="S243" s="3">
        <v>-3.6</v>
      </c>
      <c r="T243" s="2">
        <v>1.6</v>
      </c>
      <c r="U243" s="2">
        <v>1123</v>
      </c>
      <c r="V243" s="2">
        <v>0.49963494809755954</v>
      </c>
      <c r="W243" s="2">
        <v>-1.8736310553658482</v>
      </c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</row>
    <row r="244" spans="1:34" x14ac:dyDescent="0.2">
      <c r="A244" s="2" t="s">
        <v>46</v>
      </c>
      <c r="B244" s="2">
        <v>378</v>
      </c>
      <c r="C244" s="2" t="s">
        <v>266</v>
      </c>
      <c r="D244" s="2"/>
      <c r="E244" s="2">
        <v>-41.659849999999999</v>
      </c>
      <c r="F244" s="2">
        <v>145.36963</v>
      </c>
      <c r="G244" s="2">
        <v>14.425000000000001</v>
      </c>
      <c r="H244" s="2">
        <v>0.63316130780780344</v>
      </c>
      <c r="I244" s="2" t="s">
        <v>22</v>
      </c>
      <c r="J244" s="2" t="s">
        <v>23</v>
      </c>
      <c r="K244" s="2" t="s">
        <v>23</v>
      </c>
      <c r="L244" s="2" t="s">
        <v>24</v>
      </c>
      <c r="M244" s="2">
        <v>372.7</v>
      </c>
      <c r="N244" s="3">
        <v>9.83</v>
      </c>
      <c r="O244" s="2">
        <v>0.1</v>
      </c>
      <c r="P244" s="2">
        <v>1.4790000000000001E-3</v>
      </c>
      <c r="Q244" s="2">
        <v>0.28245999999999999</v>
      </c>
      <c r="R244" s="2">
        <v>1.1E-5</v>
      </c>
      <c r="S244" s="3">
        <v>-3.6</v>
      </c>
      <c r="T244" s="2">
        <v>0.8</v>
      </c>
      <c r="U244" s="2">
        <v>1135</v>
      </c>
      <c r="V244" s="2">
        <v>0.10655787061110814</v>
      </c>
      <c r="W244" s="2">
        <v>-0.39959201479165551</v>
      </c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</row>
    <row r="245" spans="1:34" x14ac:dyDescent="0.2">
      <c r="A245" s="2" t="s">
        <v>46</v>
      </c>
      <c r="B245" s="2">
        <v>378</v>
      </c>
      <c r="C245" s="2" t="s">
        <v>267</v>
      </c>
      <c r="D245" s="2"/>
      <c r="E245" s="2">
        <v>-41.843989999999998</v>
      </c>
      <c r="F245" s="2">
        <v>147.87752</v>
      </c>
      <c r="G245" s="2">
        <v>14.427</v>
      </c>
      <c r="H245" s="2">
        <v>0.63316130780780344</v>
      </c>
      <c r="I245" s="2" t="s">
        <v>22</v>
      </c>
      <c r="J245" s="2" t="s">
        <v>23</v>
      </c>
      <c r="K245" s="2" t="s">
        <v>23</v>
      </c>
      <c r="L245" s="2" t="s">
        <v>24</v>
      </c>
      <c r="M245" s="2">
        <v>376.1</v>
      </c>
      <c r="N245" s="3">
        <v>9.8699999999999992</v>
      </c>
      <c r="O245" s="2">
        <v>0.36</v>
      </c>
      <c r="P245" s="2">
        <v>2.2330000000000002E-3</v>
      </c>
      <c r="Q245" s="2">
        <v>0.28246399999999999</v>
      </c>
      <c r="R245" s="2">
        <v>1.8E-5</v>
      </c>
      <c r="S245" s="3">
        <v>-3.6</v>
      </c>
      <c r="T245" s="2">
        <v>1.2</v>
      </c>
      <c r="U245" s="2">
        <v>1153</v>
      </c>
      <c r="V245" s="2">
        <v>1.1827620241370211E-2</v>
      </c>
      <c r="W245" s="2">
        <v>-4.435357590513829E-2</v>
      </c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</row>
    <row r="246" spans="1:34" x14ac:dyDescent="0.2">
      <c r="A246" s="2" t="s">
        <v>20</v>
      </c>
      <c r="B246" s="2">
        <v>10</v>
      </c>
      <c r="C246" s="2" t="s">
        <v>268</v>
      </c>
      <c r="D246" s="2"/>
      <c r="E246" s="2">
        <v>-27.645705</v>
      </c>
      <c r="F246" s="2">
        <v>152.10222200000001</v>
      </c>
      <c r="G246" s="2">
        <v>15.432</v>
      </c>
      <c r="H246" s="2">
        <v>0.29577642944859273</v>
      </c>
      <c r="I246" s="2" t="s">
        <v>22</v>
      </c>
      <c r="J246" s="2" t="s">
        <v>23</v>
      </c>
      <c r="K246" s="2" t="s">
        <v>23</v>
      </c>
      <c r="L246" s="2" t="s">
        <v>24</v>
      </c>
      <c r="M246" s="2">
        <v>492</v>
      </c>
      <c r="N246" s="3">
        <v>8.9</v>
      </c>
      <c r="O246" s="2">
        <v>0.4</v>
      </c>
      <c r="P246" s="2">
        <v>4.0000000000000003E-5</v>
      </c>
      <c r="Q246" s="2">
        <v>0.28236499999999998</v>
      </c>
      <c r="R246" s="2">
        <v>2.4000000000000001E-5</v>
      </c>
      <c r="S246" s="3">
        <v>-3.5873431899402508</v>
      </c>
      <c r="T246" s="2">
        <v>0.24000000000000002</v>
      </c>
      <c r="U246" s="2">
        <v>1550.9014219163003</v>
      </c>
      <c r="V246" s="2">
        <v>7.0728833213628324</v>
      </c>
      <c r="W246" s="2">
        <v>-26.52331245511062</v>
      </c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</row>
    <row r="247" spans="1:34" x14ac:dyDescent="0.2">
      <c r="A247" s="2" t="s">
        <v>20</v>
      </c>
      <c r="B247" s="2">
        <v>130</v>
      </c>
      <c r="C247" s="2" t="s">
        <v>269</v>
      </c>
      <c r="D247" s="2"/>
      <c r="E247" s="2">
        <v>-32.413969999999999</v>
      </c>
      <c r="F247" s="2">
        <v>149.62042</v>
      </c>
      <c r="G247" s="2">
        <v>14.429</v>
      </c>
      <c r="H247" s="2">
        <v>0.63316130780780344</v>
      </c>
      <c r="I247" s="2" t="s">
        <v>22</v>
      </c>
      <c r="J247" s="2" t="s">
        <v>23</v>
      </c>
      <c r="K247" s="2" t="s">
        <v>23</v>
      </c>
      <c r="L247" s="2" t="s">
        <v>24</v>
      </c>
      <c r="M247" s="2">
        <v>325.10000000000002</v>
      </c>
      <c r="N247" s="3">
        <v>7.54</v>
      </c>
      <c r="O247" s="2">
        <v>0.18</v>
      </c>
      <c r="P247" s="2">
        <v>6.6500000000000001E-4</v>
      </c>
      <c r="Q247" s="2">
        <v>0.28247299999999997</v>
      </c>
      <c r="R247" s="2">
        <v>2.0000000000000002E-5</v>
      </c>
      <c r="S247" s="3">
        <v>-3.5791943314089636</v>
      </c>
      <c r="T247" s="2">
        <v>0.2</v>
      </c>
      <c r="U247" s="2">
        <v>1419.158464280827</v>
      </c>
      <c r="V247" s="2">
        <v>1.143519499918779</v>
      </c>
      <c r="W247" s="2">
        <v>-4.2881981246954215</v>
      </c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</row>
    <row r="248" spans="1:34" x14ac:dyDescent="0.2">
      <c r="A248" s="2" t="s">
        <v>20</v>
      </c>
      <c r="B248" s="2">
        <v>10</v>
      </c>
      <c r="C248" s="2" t="s">
        <v>270</v>
      </c>
      <c r="D248" s="2"/>
      <c r="E248" s="2">
        <v>-27.645705</v>
      </c>
      <c r="F248" s="2">
        <v>152.10222200000001</v>
      </c>
      <c r="G248" s="2">
        <v>15.432</v>
      </c>
      <c r="H248" s="2">
        <v>0.29577642944859273</v>
      </c>
      <c r="I248" s="2" t="s">
        <v>22</v>
      </c>
      <c r="J248" s="2" t="s">
        <v>23</v>
      </c>
      <c r="K248" s="2" t="s">
        <v>23</v>
      </c>
      <c r="L248" s="2" t="s">
        <v>24</v>
      </c>
      <c r="M248" s="2">
        <v>400</v>
      </c>
      <c r="N248" s="3">
        <v>6.5</v>
      </c>
      <c r="O248" s="2">
        <v>0.4</v>
      </c>
      <c r="P248" s="2">
        <v>1.0300000000000001E-3</v>
      </c>
      <c r="Q248" s="2">
        <v>0.28243099999999999</v>
      </c>
      <c r="R248" s="2">
        <v>7.1000000000000005E-5</v>
      </c>
      <c r="S248" s="3">
        <v>-3.5435795135896342</v>
      </c>
      <c r="T248" s="2">
        <v>0.71000000000000008</v>
      </c>
      <c r="U248" s="2">
        <v>1476.0782708593445</v>
      </c>
      <c r="V248" s="2">
        <v>0.394542207515656</v>
      </c>
      <c r="W248" s="2">
        <v>-1.4795332781837101</v>
      </c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</row>
    <row r="249" spans="1:34" x14ac:dyDescent="0.2">
      <c r="A249" s="2" t="s">
        <v>20</v>
      </c>
      <c r="B249" s="2">
        <v>10</v>
      </c>
      <c r="C249" s="2" t="s">
        <v>271</v>
      </c>
      <c r="D249" s="2"/>
      <c r="E249" s="2">
        <v>-27.645705</v>
      </c>
      <c r="F249" s="2">
        <v>152.10222200000001</v>
      </c>
      <c r="G249" s="2">
        <v>15.432</v>
      </c>
      <c r="H249" s="2">
        <v>0.29577642944859273</v>
      </c>
      <c r="I249" s="2" t="s">
        <v>22</v>
      </c>
      <c r="J249" s="2" t="s">
        <v>23</v>
      </c>
      <c r="K249" s="2" t="s">
        <v>23</v>
      </c>
      <c r="L249" s="2" t="s">
        <v>24</v>
      </c>
      <c r="M249" s="2">
        <v>507</v>
      </c>
      <c r="N249" s="3">
        <v>7.5</v>
      </c>
      <c r="O249" s="2">
        <v>0.4</v>
      </c>
      <c r="P249" s="2">
        <v>1.49E-3</v>
      </c>
      <c r="Q249" s="2">
        <v>0.28237099999999998</v>
      </c>
      <c r="R249" s="2">
        <v>4.0000000000000003E-5</v>
      </c>
      <c r="S249" s="3">
        <v>-3.5312497882034055</v>
      </c>
      <c r="T249" s="2">
        <v>0.4</v>
      </c>
      <c r="U249" s="2">
        <v>1559.5794277947787</v>
      </c>
      <c r="V249" s="2">
        <v>0.10319477818070066</v>
      </c>
      <c r="W249" s="2">
        <v>-0.38698041817762752</v>
      </c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</row>
    <row r="250" spans="1:34" x14ac:dyDescent="0.2">
      <c r="A250" s="2" t="s">
        <v>20</v>
      </c>
      <c r="B250" s="2">
        <v>10</v>
      </c>
      <c r="C250" s="2" t="s">
        <v>272</v>
      </c>
      <c r="D250" s="2"/>
      <c r="E250" s="2">
        <v>-27.645705</v>
      </c>
      <c r="F250" s="2">
        <v>152.10222200000001</v>
      </c>
      <c r="G250" s="2">
        <v>15.432</v>
      </c>
      <c r="H250" s="2">
        <v>0.29577642944859273</v>
      </c>
      <c r="I250" s="2" t="s">
        <v>22</v>
      </c>
      <c r="J250" s="2" t="s">
        <v>23</v>
      </c>
      <c r="K250" s="2" t="s">
        <v>23</v>
      </c>
      <c r="L250" s="2" t="s">
        <v>24</v>
      </c>
      <c r="M250" s="2">
        <v>512</v>
      </c>
      <c r="N250" s="3">
        <v>8.6</v>
      </c>
      <c r="O250" s="2">
        <v>0.5</v>
      </c>
      <c r="P250" s="2">
        <v>2.5000000000000001E-4</v>
      </c>
      <c r="Q250" s="2">
        <v>0.28235700000000002</v>
      </c>
      <c r="R250" s="2">
        <v>2.9E-5</v>
      </c>
      <c r="S250" s="3">
        <v>-3.5000478701574522</v>
      </c>
      <c r="T250" s="2">
        <v>0.28999999999999998</v>
      </c>
      <c r="U250" s="2">
        <v>1561.7758340589519</v>
      </c>
      <c r="V250" s="2">
        <v>3.8344397044661576</v>
      </c>
      <c r="W250" s="2">
        <v>-14.379148891748091</v>
      </c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</row>
    <row r="251" spans="1:34" x14ac:dyDescent="0.2">
      <c r="A251" s="2" t="s">
        <v>46</v>
      </c>
      <c r="B251" s="2">
        <v>378</v>
      </c>
      <c r="C251" s="2" t="s">
        <v>273</v>
      </c>
      <c r="D251" s="2"/>
      <c r="E251" s="2">
        <v>-41.843989999999998</v>
      </c>
      <c r="F251" s="2">
        <v>147.87752</v>
      </c>
      <c r="G251" s="2">
        <v>14.427</v>
      </c>
      <c r="H251" s="2">
        <v>0.63316130780780344</v>
      </c>
      <c r="I251" s="2" t="s">
        <v>22</v>
      </c>
      <c r="J251" s="2" t="s">
        <v>23</v>
      </c>
      <c r="K251" s="2" t="s">
        <v>23</v>
      </c>
      <c r="L251" s="2" t="s">
        <v>24</v>
      </c>
      <c r="M251" s="2">
        <v>374.4</v>
      </c>
      <c r="N251" s="3">
        <v>10.4</v>
      </c>
      <c r="O251" s="2">
        <v>0.24</v>
      </c>
      <c r="P251" s="2">
        <v>1.9680000000000001E-3</v>
      </c>
      <c r="Q251" s="2">
        <v>0.28246300000000002</v>
      </c>
      <c r="R251" s="2">
        <v>1.1E-5</v>
      </c>
      <c r="S251" s="3">
        <v>-3.5</v>
      </c>
      <c r="T251" s="2">
        <v>0.7</v>
      </c>
      <c r="U251" s="2">
        <v>1146</v>
      </c>
      <c r="V251" s="2">
        <v>2.5611263800187679E-2</v>
      </c>
      <c r="W251" s="2">
        <v>-9.6042239250703793E-2</v>
      </c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</row>
    <row r="252" spans="1:34" x14ac:dyDescent="0.2">
      <c r="A252" s="2" t="s">
        <v>46</v>
      </c>
      <c r="B252" s="2">
        <v>378</v>
      </c>
      <c r="C252" s="2" t="s">
        <v>274</v>
      </c>
      <c r="D252" s="2"/>
      <c r="E252" s="2">
        <v>-41.683120000000002</v>
      </c>
      <c r="F252" s="2">
        <v>147.67925</v>
      </c>
      <c r="G252" s="2">
        <v>14.427</v>
      </c>
      <c r="H252" s="2">
        <v>0.63316130780780344</v>
      </c>
      <c r="I252" s="2" t="s">
        <v>22</v>
      </c>
      <c r="J252" s="2" t="s">
        <v>23</v>
      </c>
      <c r="K252" s="2" t="s">
        <v>23</v>
      </c>
      <c r="L252" s="2" t="s">
        <v>24</v>
      </c>
      <c r="M252" s="2">
        <v>379.2</v>
      </c>
      <c r="N252" s="3">
        <v>9.7100000000000009</v>
      </c>
      <c r="O252" s="2">
        <v>0.33</v>
      </c>
      <c r="P252" s="2">
        <v>9.9500000000000001E-4</v>
      </c>
      <c r="Q252" s="2">
        <v>0.28245399999999998</v>
      </c>
      <c r="R252" s="2">
        <v>2.0999999999999999E-5</v>
      </c>
      <c r="S252" s="3">
        <v>-3.5</v>
      </c>
      <c r="T252" s="2">
        <v>1.5</v>
      </c>
      <c r="U252" s="2">
        <v>1129</v>
      </c>
      <c r="V252" s="2">
        <v>0.43692735290744683</v>
      </c>
      <c r="W252" s="2">
        <v>-1.6384775734029255</v>
      </c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</row>
    <row r="253" spans="1:34" x14ac:dyDescent="0.2">
      <c r="A253" s="2" t="s">
        <v>20</v>
      </c>
      <c r="B253" s="2">
        <v>10</v>
      </c>
      <c r="C253" s="2" t="s">
        <v>275</v>
      </c>
      <c r="D253" s="2"/>
      <c r="E253" s="2">
        <v>-27.645705</v>
      </c>
      <c r="F253" s="2">
        <v>152.10222200000001</v>
      </c>
      <c r="G253" s="2">
        <v>15.432</v>
      </c>
      <c r="H253" s="2">
        <v>0.29577642944859273</v>
      </c>
      <c r="I253" s="2" t="s">
        <v>22</v>
      </c>
      <c r="J253" s="2" t="s">
        <v>23</v>
      </c>
      <c r="K253" s="2" t="s">
        <v>23</v>
      </c>
      <c r="L253" s="2" t="s">
        <v>24</v>
      </c>
      <c r="M253" s="2">
        <v>482</v>
      </c>
      <c r="N253" s="3">
        <v>9.6</v>
      </c>
      <c r="O253" s="2">
        <v>0.5</v>
      </c>
      <c r="P253" s="2">
        <v>3.6999999999999999E-4</v>
      </c>
      <c r="Q253" s="2">
        <v>0.28237800000000002</v>
      </c>
      <c r="R253" s="2">
        <v>2.3E-5</v>
      </c>
      <c r="S253" s="3">
        <v>-3.4534668784935718</v>
      </c>
      <c r="T253" s="2">
        <v>0.23</v>
      </c>
      <c r="U253" s="2">
        <v>1535.5694620577412</v>
      </c>
      <c r="V253" s="2">
        <v>2.7024779089869395</v>
      </c>
      <c r="W253" s="2">
        <v>-10.134292158701022</v>
      </c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</row>
    <row r="254" spans="1:34" x14ac:dyDescent="0.2">
      <c r="A254" s="2" t="s">
        <v>20</v>
      </c>
      <c r="B254" s="2">
        <v>10</v>
      </c>
      <c r="C254" s="2" t="s">
        <v>276</v>
      </c>
      <c r="D254" s="2"/>
      <c r="E254" s="2">
        <v>-27.645705</v>
      </c>
      <c r="F254" s="2">
        <v>152.10222200000001</v>
      </c>
      <c r="G254" s="2">
        <v>15.432</v>
      </c>
      <c r="H254" s="2">
        <v>0.29577642944859273</v>
      </c>
      <c r="I254" s="2" t="s">
        <v>22</v>
      </c>
      <c r="J254" s="2" t="s">
        <v>23</v>
      </c>
      <c r="K254" s="2" t="s">
        <v>23</v>
      </c>
      <c r="L254" s="2" t="s">
        <v>24</v>
      </c>
      <c r="M254" s="2">
        <v>552</v>
      </c>
      <c r="N254" s="3">
        <v>8.5</v>
      </c>
      <c r="O254" s="2">
        <v>0.6</v>
      </c>
      <c r="P254" s="2">
        <v>5.9999999999999995E-4</v>
      </c>
      <c r="Q254" s="2">
        <v>0.28233799999999998</v>
      </c>
      <c r="R254" s="2">
        <v>2.1999999999999999E-5</v>
      </c>
      <c r="S254" s="3">
        <v>-3.422320099059073</v>
      </c>
      <c r="T254" s="2">
        <v>0.22</v>
      </c>
      <c r="U254" s="2">
        <v>1588.9312453421021</v>
      </c>
      <c r="V254" s="2">
        <v>1.3821153119865093</v>
      </c>
      <c r="W254" s="2">
        <v>-5.1829324199494096</v>
      </c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</row>
    <row r="255" spans="1:34" x14ac:dyDescent="0.2">
      <c r="A255" s="2" t="s">
        <v>20</v>
      </c>
      <c r="B255" s="2">
        <v>10</v>
      </c>
      <c r="C255" s="2" t="s">
        <v>277</v>
      </c>
      <c r="D255" s="2"/>
      <c r="E255" s="2">
        <v>-27.645705</v>
      </c>
      <c r="F255" s="2">
        <v>152.10222200000001</v>
      </c>
      <c r="G255" s="2">
        <v>15.432</v>
      </c>
      <c r="H255" s="2">
        <v>0.29577642944859273</v>
      </c>
      <c r="I255" s="2" t="s">
        <v>22</v>
      </c>
      <c r="J255" s="2" t="s">
        <v>23</v>
      </c>
      <c r="K255" s="2" t="s">
        <v>23</v>
      </c>
      <c r="L255" s="2" t="s">
        <v>24</v>
      </c>
      <c r="M255" s="2">
        <v>509</v>
      </c>
      <c r="N255" s="3">
        <v>7.8</v>
      </c>
      <c r="O255" s="2">
        <v>0.6</v>
      </c>
      <c r="P255" s="2">
        <v>2.9E-4</v>
      </c>
      <c r="Q255" s="2">
        <v>0.282362</v>
      </c>
      <c r="R255" s="2">
        <v>2.3E-5</v>
      </c>
      <c r="S255" s="3">
        <v>-3.4024060292769942</v>
      </c>
      <c r="T255" s="2">
        <v>0.23</v>
      </c>
      <c r="U255" s="2">
        <v>1553.9735630413279</v>
      </c>
      <c r="V255" s="2">
        <v>3.4123638006372716</v>
      </c>
      <c r="W255" s="2">
        <v>-12.796364252389768</v>
      </c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</row>
    <row r="256" spans="1:34" x14ac:dyDescent="0.2">
      <c r="A256" s="2" t="s">
        <v>20</v>
      </c>
      <c r="B256" s="2">
        <v>10</v>
      </c>
      <c r="C256" s="2" t="s">
        <v>278</v>
      </c>
      <c r="D256" s="2"/>
      <c r="E256" s="2">
        <v>-27.645705</v>
      </c>
      <c r="F256" s="2">
        <v>152.10222200000001</v>
      </c>
      <c r="G256" s="2">
        <v>15.432</v>
      </c>
      <c r="H256" s="2">
        <v>0.29577642944859273</v>
      </c>
      <c r="I256" s="2" t="s">
        <v>22</v>
      </c>
      <c r="J256" s="2" t="s">
        <v>23</v>
      </c>
      <c r="K256" s="2" t="s">
        <v>23</v>
      </c>
      <c r="L256" s="2" t="s">
        <v>24</v>
      </c>
      <c r="M256" s="2">
        <v>522</v>
      </c>
      <c r="N256" s="3">
        <v>6.9</v>
      </c>
      <c r="O256" s="2">
        <v>0.5</v>
      </c>
      <c r="P256" s="2">
        <v>1.3999999999999999E-4</v>
      </c>
      <c r="Q256" s="2">
        <v>0.28235399999999999</v>
      </c>
      <c r="R256" s="2">
        <v>1.9000000000000001E-5</v>
      </c>
      <c r="S256" s="3">
        <v>-3.3485633446406204</v>
      </c>
      <c r="T256" s="2">
        <v>0.19</v>
      </c>
      <c r="U256" s="2">
        <v>1561.2062662462258</v>
      </c>
      <c r="V256" s="2">
        <v>5.2842094904985126</v>
      </c>
      <c r="W256" s="2">
        <v>-19.815785589369423</v>
      </c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</row>
    <row r="257" spans="1:34" x14ac:dyDescent="0.2">
      <c r="A257" s="2" t="s">
        <v>20</v>
      </c>
      <c r="B257" s="2">
        <v>10</v>
      </c>
      <c r="C257" s="2" t="s">
        <v>279</v>
      </c>
      <c r="D257" s="2"/>
      <c r="E257" s="2">
        <v>-27.645705</v>
      </c>
      <c r="F257" s="2">
        <v>152.10222200000001</v>
      </c>
      <c r="G257" s="2">
        <v>15.432</v>
      </c>
      <c r="H257" s="2">
        <v>0.29577642944859273</v>
      </c>
      <c r="I257" s="2" t="s">
        <v>22</v>
      </c>
      <c r="J257" s="2" t="s">
        <v>23</v>
      </c>
      <c r="K257" s="2" t="s">
        <v>23</v>
      </c>
      <c r="L257" s="2" t="s">
        <v>24</v>
      </c>
      <c r="M257" s="2">
        <v>536</v>
      </c>
      <c r="N257" s="3">
        <v>10.199999999999999</v>
      </c>
      <c r="O257" s="2">
        <v>0.4</v>
      </c>
      <c r="P257" s="2">
        <v>2.4000000000000001E-4</v>
      </c>
      <c r="Q257" s="2">
        <v>0.28234700000000001</v>
      </c>
      <c r="R257" s="2">
        <v>2.5000000000000001E-5</v>
      </c>
      <c r="S257" s="3">
        <v>-3.323426377791483</v>
      </c>
      <c r="T257" s="2">
        <v>0.25</v>
      </c>
      <c r="U257" s="2">
        <v>1570.8271073091796</v>
      </c>
      <c r="V257" s="2">
        <v>3.9478765124170385</v>
      </c>
      <c r="W257" s="2">
        <v>-14.804536921563894</v>
      </c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</row>
    <row r="258" spans="1:34" x14ac:dyDescent="0.2">
      <c r="A258" s="2" t="s">
        <v>46</v>
      </c>
      <c r="B258" s="2">
        <v>378</v>
      </c>
      <c r="C258" s="2" t="s">
        <v>280</v>
      </c>
      <c r="D258" s="2"/>
      <c r="E258" s="2">
        <v>-41.419530000000002</v>
      </c>
      <c r="F258" s="2">
        <v>147.69900999999999</v>
      </c>
      <c r="G258" s="2">
        <v>14.427</v>
      </c>
      <c r="H258" s="2">
        <v>0.63316130780780344</v>
      </c>
      <c r="I258" s="2" t="s">
        <v>22</v>
      </c>
      <c r="J258" s="2" t="s">
        <v>23</v>
      </c>
      <c r="K258" s="2" t="s">
        <v>23</v>
      </c>
      <c r="L258" s="2" t="s">
        <v>24</v>
      </c>
      <c r="M258" s="2">
        <v>389.7</v>
      </c>
      <c r="N258" s="3">
        <v>6.94</v>
      </c>
      <c r="O258" s="2">
        <v>0.25</v>
      </c>
      <c r="P258" s="2">
        <v>1.41E-3</v>
      </c>
      <c r="Q258" s="2">
        <v>0.28245599999999998</v>
      </c>
      <c r="R258" s="2">
        <v>3.3000000000000003E-5</v>
      </c>
      <c r="S258" s="3">
        <v>-3.3</v>
      </c>
      <c r="T258" s="2">
        <v>2.2999999999999998</v>
      </c>
      <c r="U258" s="2">
        <v>1139</v>
      </c>
      <c r="V258" s="2">
        <v>0.13030194411861801</v>
      </c>
      <c r="W258" s="2">
        <v>-0.48863229044481754</v>
      </c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</row>
    <row r="259" spans="1:34" x14ac:dyDescent="0.2">
      <c r="A259" s="2" t="s">
        <v>46</v>
      </c>
      <c r="B259" s="2">
        <v>378</v>
      </c>
      <c r="C259" s="2" t="s">
        <v>281</v>
      </c>
      <c r="D259" s="2"/>
      <c r="E259" s="2">
        <v>-41.843989999999998</v>
      </c>
      <c r="F259" s="2">
        <v>147.87752</v>
      </c>
      <c r="G259" s="2">
        <v>14.427</v>
      </c>
      <c r="H259" s="2">
        <v>0.63316130780780344</v>
      </c>
      <c r="I259" s="2" t="s">
        <v>22</v>
      </c>
      <c r="J259" s="2" t="s">
        <v>23</v>
      </c>
      <c r="K259" s="2" t="s">
        <v>23</v>
      </c>
      <c r="L259" s="2" t="s">
        <v>24</v>
      </c>
      <c r="M259" s="2">
        <v>522.20000000000005</v>
      </c>
      <c r="N259" s="3">
        <v>9.06</v>
      </c>
      <c r="O259" s="2">
        <v>0.13</v>
      </c>
      <c r="P259" s="2">
        <v>9.7999999999999997E-5</v>
      </c>
      <c r="Q259" s="2">
        <v>0.28236499999999998</v>
      </c>
      <c r="R259" s="2">
        <v>1.0000000000000001E-5</v>
      </c>
      <c r="S259" s="3">
        <v>-3.3</v>
      </c>
      <c r="T259" s="2">
        <v>0.7</v>
      </c>
      <c r="U259" s="2">
        <v>1225</v>
      </c>
      <c r="V259" s="2">
        <v>5.9725382924719268</v>
      </c>
      <c r="W259" s="2">
        <v>-22.397018596769726</v>
      </c>
      <c r="X259" s="2"/>
      <c r="Y259" s="2"/>
      <c r="Z259" s="2"/>
      <c r="AA259" s="2"/>
      <c r="AB259" s="2"/>
      <c r="AC259" s="2"/>
      <c r="AD259" s="2"/>
      <c r="AE259" s="2"/>
      <c r="AF259" s="2"/>
      <c r="AG259" s="2"/>
      <c r="AH259" s="2"/>
    </row>
    <row r="260" spans="1:34" x14ac:dyDescent="0.2">
      <c r="A260" s="2" t="s">
        <v>20</v>
      </c>
      <c r="B260" s="2">
        <v>10</v>
      </c>
      <c r="C260" s="2" t="s">
        <v>282</v>
      </c>
      <c r="D260" s="2"/>
      <c r="E260" s="2">
        <v>-27.645705</v>
      </c>
      <c r="F260" s="2">
        <v>152.10222200000001</v>
      </c>
      <c r="G260" s="2">
        <v>15.432</v>
      </c>
      <c r="H260" s="2">
        <v>0.29577642944859273</v>
      </c>
      <c r="I260" s="2" t="s">
        <v>22</v>
      </c>
      <c r="J260" s="2" t="s">
        <v>23</v>
      </c>
      <c r="K260" s="2" t="s">
        <v>23</v>
      </c>
      <c r="L260" s="2" t="s">
        <v>24</v>
      </c>
      <c r="M260" s="2">
        <v>531</v>
      </c>
      <c r="N260" s="3">
        <v>10.1</v>
      </c>
      <c r="O260" s="2">
        <v>0.5</v>
      </c>
      <c r="P260" s="2">
        <v>2.3000000000000001E-4</v>
      </c>
      <c r="Q260" s="2">
        <v>0.28235300000000002</v>
      </c>
      <c r="R260" s="2">
        <v>2.1999999999999999E-5</v>
      </c>
      <c r="S260" s="3">
        <v>-3.2173403979773862</v>
      </c>
      <c r="T260" s="2">
        <v>0.22</v>
      </c>
      <c r="U260" s="2">
        <v>1560.9801233626806</v>
      </c>
      <c r="V260" s="2">
        <v>4.0646691977293745</v>
      </c>
      <c r="W260" s="2">
        <v>-15.242509491485155</v>
      </c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</row>
    <row r="261" spans="1:34" x14ac:dyDescent="0.2">
      <c r="A261" s="2" t="s">
        <v>46</v>
      </c>
      <c r="B261" s="2">
        <v>378</v>
      </c>
      <c r="C261" s="2" t="s">
        <v>283</v>
      </c>
      <c r="D261" s="2"/>
      <c r="E261" s="2">
        <v>-41.659849999999999</v>
      </c>
      <c r="F261" s="2">
        <v>145.36963</v>
      </c>
      <c r="G261" s="2">
        <v>14.425000000000001</v>
      </c>
      <c r="H261" s="2">
        <v>0.63316130780780344</v>
      </c>
      <c r="I261" s="2" t="s">
        <v>22</v>
      </c>
      <c r="J261" s="2" t="s">
        <v>23</v>
      </c>
      <c r="K261" s="2" t="s">
        <v>23</v>
      </c>
      <c r="L261" s="2" t="s">
        <v>24</v>
      </c>
      <c r="M261" s="2">
        <v>371.7</v>
      </c>
      <c r="N261" s="3">
        <v>8.44</v>
      </c>
      <c r="O261" s="2">
        <v>0.33</v>
      </c>
      <c r="P261" s="2">
        <v>1.1050000000000001E-3</v>
      </c>
      <c r="Q261" s="2">
        <v>0.282468</v>
      </c>
      <c r="R261" s="2">
        <v>1.9000000000000001E-5</v>
      </c>
      <c r="S261" s="3">
        <v>-3.2</v>
      </c>
      <c r="T261" s="2">
        <v>1.4</v>
      </c>
      <c r="U261" s="2">
        <v>1113</v>
      </c>
      <c r="V261" s="2">
        <v>0.31705245467048221</v>
      </c>
      <c r="W261" s="2">
        <v>-1.1889467050143083</v>
      </c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</row>
    <row r="262" spans="1:34" x14ac:dyDescent="0.2">
      <c r="A262" s="2" t="s">
        <v>46</v>
      </c>
      <c r="B262" s="2">
        <v>378</v>
      </c>
      <c r="C262" s="2" t="s">
        <v>284</v>
      </c>
      <c r="D262" s="2"/>
      <c r="E262" s="2">
        <v>-41.129010000000001</v>
      </c>
      <c r="F262" s="2">
        <v>148.00636</v>
      </c>
      <c r="G262" s="2">
        <v>14.428000000000001</v>
      </c>
      <c r="H262" s="2">
        <v>0.63316130780780344</v>
      </c>
      <c r="I262" s="2" t="s">
        <v>22</v>
      </c>
      <c r="J262" s="2" t="s">
        <v>23</v>
      </c>
      <c r="K262" s="2" t="s">
        <v>23</v>
      </c>
      <c r="L262" s="2" t="s">
        <v>24</v>
      </c>
      <c r="M262" s="2">
        <v>385.9</v>
      </c>
      <c r="N262" s="3">
        <v>7.2</v>
      </c>
      <c r="O262" s="2">
        <v>0.42</v>
      </c>
      <c r="P262" s="2">
        <v>1.204E-3</v>
      </c>
      <c r="Q262" s="2">
        <v>0.28246100000000002</v>
      </c>
      <c r="R262" s="2">
        <v>1.2999999999999999E-5</v>
      </c>
      <c r="S262" s="3">
        <v>-3.2</v>
      </c>
      <c r="T262" s="2">
        <v>0.9</v>
      </c>
      <c r="U262" s="2">
        <v>1126</v>
      </c>
      <c r="V262" s="2">
        <v>0.23756410307148335</v>
      </c>
      <c r="W262" s="2">
        <v>-0.89086538651806257</v>
      </c>
      <c r="X262" s="2"/>
      <c r="Y262" s="2"/>
      <c r="Z262" s="2"/>
      <c r="AA262" s="2"/>
      <c r="AB262" s="2"/>
      <c r="AC262" s="2"/>
      <c r="AD262" s="2"/>
      <c r="AE262" s="2"/>
      <c r="AF262" s="2"/>
      <c r="AG262" s="2"/>
      <c r="AH262" s="2"/>
    </row>
    <row r="263" spans="1:34" x14ac:dyDescent="0.2">
      <c r="A263" s="2" t="s">
        <v>20</v>
      </c>
      <c r="B263" s="2">
        <v>10</v>
      </c>
      <c r="C263" s="2" t="s">
        <v>285</v>
      </c>
      <c r="D263" s="2"/>
      <c r="E263" s="2">
        <v>-27.645705</v>
      </c>
      <c r="F263" s="2">
        <v>152.10222200000001</v>
      </c>
      <c r="G263" s="2">
        <v>15.432</v>
      </c>
      <c r="H263" s="2">
        <v>0.29577642944859273</v>
      </c>
      <c r="I263" s="2" t="s">
        <v>22</v>
      </c>
      <c r="J263" s="2" t="s">
        <v>23</v>
      </c>
      <c r="K263" s="2" t="s">
        <v>23</v>
      </c>
      <c r="L263" s="2" t="s">
        <v>24</v>
      </c>
      <c r="M263" s="2">
        <v>561</v>
      </c>
      <c r="N263" s="3">
        <v>9.4</v>
      </c>
      <c r="O263" s="2">
        <v>0.5</v>
      </c>
      <c r="P263" s="2">
        <v>3.5E-4</v>
      </c>
      <c r="Q263" s="2">
        <v>0.282337</v>
      </c>
      <c r="R263" s="2">
        <v>2.1999999999999999E-5</v>
      </c>
      <c r="S263" s="3">
        <v>-3.1689247119848218</v>
      </c>
      <c r="T263" s="2">
        <v>0.22</v>
      </c>
      <c r="U263" s="2">
        <v>1581.905811742919</v>
      </c>
      <c r="V263" s="2">
        <v>2.8647415426584786</v>
      </c>
      <c r="W263" s="2">
        <v>-10.742780784969295</v>
      </c>
      <c r="X263" s="2"/>
      <c r="Y263" s="2"/>
      <c r="Z263" s="2"/>
      <c r="AA263" s="2"/>
      <c r="AB263" s="2"/>
      <c r="AC263" s="2"/>
      <c r="AD263" s="2"/>
      <c r="AE263" s="2"/>
      <c r="AF263" s="2"/>
      <c r="AG263" s="2"/>
      <c r="AH263" s="2"/>
    </row>
    <row r="264" spans="1:34" x14ac:dyDescent="0.2">
      <c r="A264" s="2" t="s">
        <v>20</v>
      </c>
      <c r="B264" s="2">
        <v>10</v>
      </c>
      <c r="C264" s="2" t="s">
        <v>286</v>
      </c>
      <c r="D264" s="2"/>
      <c r="E264" s="2">
        <v>-27.645705</v>
      </c>
      <c r="F264" s="2">
        <v>152.10222200000001</v>
      </c>
      <c r="G264" s="2">
        <v>15.432</v>
      </c>
      <c r="H264" s="2">
        <v>0.29577642944859273</v>
      </c>
      <c r="I264" s="2" t="s">
        <v>22</v>
      </c>
      <c r="J264" s="2" t="s">
        <v>23</v>
      </c>
      <c r="K264" s="2" t="s">
        <v>23</v>
      </c>
      <c r="L264" s="2" t="s">
        <v>24</v>
      </c>
      <c r="M264" s="2">
        <v>566</v>
      </c>
      <c r="N264" s="3">
        <v>8.1999999999999993</v>
      </c>
      <c r="O264" s="2">
        <v>0.5</v>
      </c>
      <c r="P264" s="2">
        <v>3.3E-4</v>
      </c>
      <c r="Q264" s="2">
        <v>0.282335</v>
      </c>
      <c r="R264" s="2">
        <v>2.8E-5</v>
      </c>
      <c r="S264" s="3">
        <v>-3.1226506826131928</v>
      </c>
      <c r="T264" s="2">
        <v>0.27999999999999997</v>
      </c>
      <c r="U264" s="2">
        <v>1583.2663173084259</v>
      </c>
      <c r="V264" s="2">
        <v>3.036747896788428</v>
      </c>
      <c r="W264" s="2">
        <v>-11.387804612956606</v>
      </c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</row>
    <row r="265" spans="1:34" x14ac:dyDescent="0.2">
      <c r="A265" s="2" t="s">
        <v>46</v>
      </c>
      <c r="B265" s="2">
        <v>378</v>
      </c>
      <c r="C265" s="2" t="s">
        <v>287</v>
      </c>
      <c r="D265" s="2"/>
      <c r="E265" s="2">
        <v>-41.659849999999999</v>
      </c>
      <c r="F265" s="2">
        <v>145.36963</v>
      </c>
      <c r="G265" s="2">
        <v>14.425000000000001</v>
      </c>
      <c r="H265" s="2">
        <v>0.63316130780780344</v>
      </c>
      <c r="I265" s="2" t="s">
        <v>22</v>
      </c>
      <c r="J265" s="2" t="s">
        <v>23</v>
      </c>
      <c r="K265" s="2" t="s">
        <v>23</v>
      </c>
      <c r="L265" s="2" t="s">
        <v>24</v>
      </c>
      <c r="M265" s="2">
        <v>377.5</v>
      </c>
      <c r="N265" s="3">
        <v>8.2200000000000006</v>
      </c>
      <c r="O265" s="2">
        <v>0.23</v>
      </c>
      <c r="P265" s="2">
        <v>1.0189999999999999E-3</v>
      </c>
      <c r="Q265" s="2">
        <v>0.282468</v>
      </c>
      <c r="R265" s="2">
        <v>1.0000000000000001E-5</v>
      </c>
      <c r="S265" s="3">
        <v>-3.1</v>
      </c>
      <c r="T265" s="2">
        <v>0.7</v>
      </c>
      <c r="U265" s="2">
        <v>1110</v>
      </c>
      <c r="V265" s="2">
        <v>0.40740024098367439</v>
      </c>
      <c r="W265" s="2">
        <v>-1.5277509036887789</v>
      </c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H265" s="2"/>
    </row>
    <row r="266" spans="1:34" x14ac:dyDescent="0.2">
      <c r="A266" s="2" t="s">
        <v>20</v>
      </c>
      <c r="B266" s="2">
        <v>10</v>
      </c>
      <c r="C266" s="2" t="s">
        <v>288</v>
      </c>
      <c r="D266" s="2"/>
      <c r="E266" s="2">
        <v>-27.645705</v>
      </c>
      <c r="F266" s="2">
        <v>152.10222200000001</v>
      </c>
      <c r="G266" s="2">
        <v>15.432</v>
      </c>
      <c r="H266" s="2">
        <v>0.29577642944859273</v>
      </c>
      <c r="I266" s="2" t="s">
        <v>22</v>
      </c>
      <c r="J266" s="2" t="s">
        <v>23</v>
      </c>
      <c r="K266" s="2" t="s">
        <v>23</v>
      </c>
      <c r="L266" s="2" t="s">
        <v>24</v>
      </c>
      <c r="M266" s="2">
        <v>527</v>
      </c>
      <c r="N266" s="3">
        <v>5.7</v>
      </c>
      <c r="O266" s="2">
        <v>0.6</v>
      </c>
      <c r="P266" s="2">
        <v>1.14E-3</v>
      </c>
      <c r="Q266" s="2">
        <v>0.28236800000000001</v>
      </c>
      <c r="R266" s="2">
        <v>2.5999999999999998E-5</v>
      </c>
      <c r="S266" s="3">
        <v>-3.0924031394019558</v>
      </c>
      <c r="T266" s="2">
        <v>0.26</v>
      </c>
      <c r="U266" s="2">
        <v>1550.8684382246681</v>
      </c>
      <c r="V266" s="2">
        <v>0.286296050205049</v>
      </c>
      <c r="W266" s="2">
        <v>-1.0736101882689337</v>
      </c>
      <c r="X266" s="2"/>
      <c r="Y266" s="2"/>
      <c r="Z266" s="2"/>
      <c r="AA266" s="2"/>
      <c r="AB266" s="2"/>
      <c r="AC266" s="2"/>
      <c r="AD266" s="2"/>
      <c r="AE266" s="2"/>
      <c r="AF266" s="2"/>
      <c r="AG266" s="2"/>
      <c r="AH266" s="2"/>
    </row>
    <row r="267" spans="1:34" x14ac:dyDescent="0.2">
      <c r="A267" s="2" t="s">
        <v>20</v>
      </c>
      <c r="B267" s="2">
        <v>10</v>
      </c>
      <c r="C267" s="2" t="s">
        <v>289</v>
      </c>
      <c r="D267" s="2"/>
      <c r="E267" s="2">
        <v>-27.645705</v>
      </c>
      <c r="F267" s="2">
        <v>152.10222200000001</v>
      </c>
      <c r="G267" s="2">
        <v>15.432</v>
      </c>
      <c r="H267" s="2">
        <v>0.29577642944859273</v>
      </c>
      <c r="I267" s="2" t="s">
        <v>22</v>
      </c>
      <c r="J267" s="2" t="s">
        <v>23</v>
      </c>
      <c r="K267" s="2" t="s">
        <v>23</v>
      </c>
      <c r="L267" s="2" t="s">
        <v>24</v>
      </c>
      <c r="M267" s="2">
        <v>468</v>
      </c>
      <c r="N267" s="3">
        <v>7.5</v>
      </c>
      <c r="O267" s="2">
        <v>0.6</v>
      </c>
      <c r="P267" s="2">
        <v>1.1199999999999999E-3</v>
      </c>
      <c r="Q267" s="2">
        <v>0.28240399999999999</v>
      </c>
      <c r="R267" s="2">
        <v>4.3999999999999999E-5</v>
      </c>
      <c r="S267" s="3">
        <v>-3.0718470942903142</v>
      </c>
      <c r="T267" s="2">
        <v>0.44</v>
      </c>
      <c r="U267" s="2">
        <v>1503.2669754890223</v>
      </c>
      <c r="V267" s="2">
        <v>0.30348599179813129</v>
      </c>
      <c r="W267" s="2">
        <v>-1.1380724692429924</v>
      </c>
      <c r="X267" s="2"/>
      <c r="Y267" s="2"/>
      <c r="Z267" s="2"/>
      <c r="AA267" s="2"/>
      <c r="AB267" s="2"/>
      <c r="AC267" s="2"/>
      <c r="AD267" s="2"/>
      <c r="AE267" s="2"/>
      <c r="AF267" s="2"/>
      <c r="AG267" s="2"/>
      <c r="AH267" s="2"/>
    </row>
    <row r="268" spans="1:34" x14ac:dyDescent="0.2">
      <c r="A268" s="2" t="s">
        <v>20</v>
      </c>
      <c r="B268" s="2">
        <v>10</v>
      </c>
      <c r="C268" s="2" t="s">
        <v>290</v>
      </c>
      <c r="D268" s="2"/>
      <c r="E268" s="2">
        <v>-27.645705</v>
      </c>
      <c r="F268" s="2">
        <v>152.10222200000001</v>
      </c>
      <c r="G268" s="2">
        <v>15.432</v>
      </c>
      <c r="H268" s="2">
        <v>0.29577642944859273</v>
      </c>
      <c r="I268" s="2" t="s">
        <v>22</v>
      </c>
      <c r="J268" s="2" t="s">
        <v>23</v>
      </c>
      <c r="K268" s="2" t="s">
        <v>23</v>
      </c>
      <c r="L268" s="2" t="s">
        <v>24</v>
      </c>
      <c r="M268" s="2">
        <v>467</v>
      </c>
      <c r="N268" s="3">
        <v>8</v>
      </c>
      <c r="O268" s="2">
        <v>0.4</v>
      </c>
      <c r="P268" s="2">
        <v>1.23E-3</v>
      </c>
      <c r="Q268" s="2">
        <v>0.28240599999999999</v>
      </c>
      <c r="R268" s="2">
        <v>5.5000000000000002E-5</v>
      </c>
      <c r="S268" s="3">
        <v>-3.0564681837497165</v>
      </c>
      <c r="T268" s="2">
        <v>0.55000000000000004</v>
      </c>
      <c r="U268" s="2">
        <v>1501.6217218302118</v>
      </c>
      <c r="V268" s="2">
        <v>0.22022191565124005</v>
      </c>
      <c r="W268" s="2">
        <v>-0.82583218369215017</v>
      </c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</row>
    <row r="269" spans="1:34" x14ac:dyDescent="0.2">
      <c r="A269" s="2" t="s">
        <v>20</v>
      </c>
      <c r="B269" s="2">
        <v>10</v>
      </c>
      <c r="C269" s="2" t="s">
        <v>291</v>
      </c>
      <c r="D269" s="2"/>
      <c r="E269" s="2">
        <v>-27.645705</v>
      </c>
      <c r="F269" s="2">
        <v>152.10222200000001</v>
      </c>
      <c r="G269" s="2">
        <v>15.432</v>
      </c>
      <c r="H269" s="2">
        <v>0.29577642944859273</v>
      </c>
      <c r="I269" s="2" t="s">
        <v>22</v>
      </c>
      <c r="J269" s="2" t="s">
        <v>23</v>
      </c>
      <c r="K269" s="2" t="s">
        <v>23</v>
      </c>
      <c r="L269" s="2" t="s">
        <v>24</v>
      </c>
      <c r="M269" s="2">
        <v>576</v>
      </c>
      <c r="N269" s="3">
        <v>8.6</v>
      </c>
      <c r="O269" s="2">
        <v>0.5</v>
      </c>
      <c r="P269" s="2">
        <v>6.9999999999999994E-5</v>
      </c>
      <c r="Q269" s="2">
        <v>0.28232800000000002</v>
      </c>
      <c r="R269" s="2">
        <v>2.8E-5</v>
      </c>
      <c r="S269" s="3">
        <v>-3.0517612981240116</v>
      </c>
      <c r="T269" s="2">
        <v>0.27999999999999997</v>
      </c>
      <c r="U269" s="2">
        <v>1587.1945988309849</v>
      </c>
      <c r="V269" s="2">
        <v>6.4805453431915225</v>
      </c>
      <c r="W269" s="2">
        <v>-24.30204503696821</v>
      </c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</row>
    <row r="270" spans="1:34" x14ac:dyDescent="0.2">
      <c r="A270" s="2" t="s">
        <v>20</v>
      </c>
      <c r="B270" s="2">
        <v>10</v>
      </c>
      <c r="C270" s="2" t="s">
        <v>292</v>
      </c>
      <c r="D270" s="2"/>
      <c r="E270" s="2">
        <v>-27.645705</v>
      </c>
      <c r="F270" s="2">
        <v>152.10222200000001</v>
      </c>
      <c r="G270" s="2">
        <v>15.432</v>
      </c>
      <c r="H270" s="2">
        <v>0.29577642944859273</v>
      </c>
      <c r="I270" s="2" t="s">
        <v>22</v>
      </c>
      <c r="J270" s="2" t="s">
        <v>23</v>
      </c>
      <c r="K270" s="2" t="s">
        <v>23</v>
      </c>
      <c r="L270" s="2" t="s">
        <v>24</v>
      </c>
      <c r="M270" s="2">
        <v>565</v>
      </c>
      <c r="N270" s="3">
        <v>9.4</v>
      </c>
      <c r="O270" s="2">
        <v>0.7</v>
      </c>
      <c r="P270" s="2">
        <v>7.6000000000000004E-4</v>
      </c>
      <c r="Q270" s="2">
        <v>0.28234300000000001</v>
      </c>
      <c r="R270" s="2">
        <v>3.6000000000000001E-5</v>
      </c>
      <c r="S270" s="3">
        <v>-3.0225978030606893</v>
      </c>
      <c r="T270" s="2">
        <v>0.36</v>
      </c>
      <c r="U270" s="2">
        <v>1576.906293376092</v>
      </c>
      <c r="V270" s="2">
        <v>0.86687789975018159</v>
      </c>
      <c r="W270" s="2">
        <v>-3.2507921240631807</v>
      </c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</row>
    <row r="271" spans="1:34" x14ac:dyDescent="0.2">
      <c r="A271" s="2" t="s">
        <v>46</v>
      </c>
      <c r="B271" s="2">
        <v>378</v>
      </c>
      <c r="C271" s="2" t="s">
        <v>293</v>
      </c>
      <c r="D271" s="2"/>
      <c r="E271" s="2">
        <v>-41.876869999999997</v>
      </c>
      <c r="F271" s="2">
        <v>148.30864</v>
      </c>
      <c r="G271" s="2">
        <v>14.428000000000001</v>
      </c>
      <c r="H271" s="2">
        <v>0.63316130780780344</v>
      </c>
      <c r="I271" s="2" t="s">
        <v>22</v>
      </c>
      <c r="J271" s="2" t="s">
        <v>23</v>
      </c>
      <c r="K271" s="2" t="s">
        <v>23</v>
      </c>
      <c r="L271" s="2" t="s">
        <v>24</v>
      </c>
      <c r="M271" s="2">
        <v>384.4</v>
      </c>
      <c r="N271" s="3">
        <v>9.9600000000000009</v>
      </c>
      <c r="O271" s="2">
        <v>0.4</v>
      </c>
      <c r="P271" s="2">
        <v>1.1050000000000001E-3</v>
      </c>
      <c r="Q271" s="2">
        <v>0.28246599999999999</v>
      </c>
      <c r="R271" s="2">
        <v>1.1E-5</v>
      </c>
      <c r="S271" s="3">
        <v>-3</v>
      </c>
      <c r="T271" s="2">
        <v>0.8</v>
      </c>
      <c r="U271" s="2">
        <v>1116</v>
      </c>
      <c r="V271" s="2">
        <v>0.31705245467048221</v>
      </c>
      <c r="W271" s="2">
        <v>-1.1889467050143083</v>
      </c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H271" s="2"/>
    </row>
    <row r="272" spans="1:34" x14ac:dyDescent="0.2">
      <c r="A272" s="2" t="s">
        <v>20</v>
      </c>
      <c r="B272" s="2">
        <v>130</v>
      </c>
      <c r="C272" s="2" t="s">
        <v>294</v>
      </c>
      <c r="D272" s="2"/>
      <c r="E272" s="2">
        <v>-33.524030000000003</v>
      </c>
      <c r="F272" s="2">
        <v>149.90472</v>
      </c>
      <c r="G272" s="2">
        <v>14.429</v>
      </c>
      <c r="H272" s="2">
        <v>0.63316130780780344</v>
      </c>
      <c r="I272" s="2" t="s">
        <v>22</v>
      </c>
      <c r="J272" s="2" t="s">
        <v>23</v>
      </c>
      <c r="K272" s="2" t="s">
        <v>23</v>
      </c>
      <c r="L272" s="2" t="s">
        <v>24</v>
      </c>
      <c r="M272" s="2">
        <v>333.9</v>
      </c>
      <c r="N272" s="3">
        <v>7.71</v>
      </c>
      <c r="O272" s="2">
        <v>0.27</v>
      </c>
      <c r="P272" s="2">
        <v>1.193E-3</v>
      </c>
      <c r="Q272" s="2">
        <v>0.28248899999999999</v>
      </c>
      <c r="R272" s="2">
        <v>2.0000000000000002E-5</v>
      </c>
      <c r="S272" s="3">
        <v>-2.9396111538904091</v>
      </c>
      <c r="T272" s="2">
        <v>0.2</v>
      </c>
      <c r="U272" s="2">
        <v>1390.3245163312588</v>
      </c>
      <c r="V272" s="2">
        <v>0.24530625873925591</v>
      </c>
      <c r="W272" s="2">
        <v>-0.91989847027220961</v>
      </c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</row>
    <row r="273" spans="1:34" x14ac:dyDescent="0.2">
      <c r="A273" s="2" t="s">
        <v>46</v>
      </c>
      <c r="B273" s="2">
        <v>378</v>
      </c>
      <c r="C273" s="2" t="s">
        <v>295</v>
      </c>
      <c r="D273" s="2"/>
      <c r="E273" s="2">
        <v>-41.843989999999998</v>
      </c>
      <c r="F273" s="2">
        <v>147.87752</v>
      </c>
      <c r="G273" s="2">
        <v>14.427</v>
      </c>
      <c r="H273" s="2">
        <v>0.63316130780780344</v>
      </c>
      <c r="I273" s="2" t="s">
        <v>22</v>
      </c>
      <c r="J273" s="2" t="s">
        <v>23</v>
      </c>
      <c r="K273" s="2" t="s">
        <v>23</v>
      </c>
      <c r="L273" s="2" t="s">
        <v>24</v>
      </c>
      <c r="M273" s="2">
        <v>373.2</v>
      </c>
      <c r="N273" s="3">
        <v>10.34</v>
      </c>
      <c r="O273" s="2">
        <v>0.31</v>
      </c>
      <c r="P273" s="2">
        <v>1.5900000000000001E-3</v>
      </c>
      <c r="Q273" s="2">
        <v>0.28247899999999998</v>
      </c>
      <c r="R273" s="2">
        <v>1.0000000000000001E-5</v>
      </c>
      <c r="S273" s="3">
        <v>-2.9</v>
      </c>
      <c r="T273" s="2">
        <v>0.7</v>
      </c>
      <c r="U273" s="2">
        <v>1112</v>
      </c>
      <c r="V273" s="2">
        <v>7.7097670279010905E-2</v>
      </c>
      <c r="W273" s="2">
        <v>-0.28911626354629089</v>
      </c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</row>
    <row r="274" spans="1:34" x14ac:dyDescent="0.2">
      <c r="A274" s="2" t="s">
        <v>46</v>
      </c>
      <c r="B274" s="2">
        <v>378</v>
      </c>
      <c r="C274" s="2" t="s">
        <v>296</v>
      </c>
      <c r="D274" s="2"/>
      <c r="E274" s="2">
        <v>-41.843989999999998</v>
      </c>
      <c r="F274" s="2">
        <v>147.87752</v>
      </c>
      <c r="G274" s="2">
        <v>14.427</v>
      </c>
      <c r="H274" s="2">
        <v>0.63316130780780344</v>
      </c>
      <c r="I274" s="2" t="s">
        <v>22</v>
      </c>
      <c r="J274" s="2" t="s">
        <v>23</v>
      </c>
      <c r="K274" s="2" t="s">
        <v>23</v>
      </c>
      <c r="L274" s="2" t="s">
        <v>24</v>
      </c>
      <c r="M274" s="2">
        <v>376.7</v>
      </c>
      <c r="N274" s="3">
        <v>9.74</v>
      </c>
      <c r="O274" s="2">
        <v>0.32</v>
      </c>
      <c r="P274" s="2">
        <v>1.5920000000000001E-3</v>
      </c>
      <c r="Q274" s="2">
        <v>0.28247699999999998</v>
      </c>
      <c r="R274" s="2">
        <v>1.9000000000000001E-5</v>
      </c>
      <c r="S274" s="3">
        <v>-2.9</v>
      </c>
      <c r="T274" s="2">
        <v>1.3</v>
      </c>
      <c r="U274" s="2">
        <v>1114</v>
      </c>
      <c r="V274" s="2">
        <v>7.6649429276249528E-2</v>
      </c>
      <c r="W274" s="2">
        <v>-0.28743535978593571</v>
      </c>
      <c r="X274" s="2"/>
      <c r="Y274" s="2"/>
      <c r="Z274" s="2"/>
      <c r="AA274" s="2"/>
      <c r="AB274" s="2"/>
      <c r="AC274" s="2"/>
      <c r="AD274" s="2"/>
      <c r="AE274" s="2"/>
      <c r="AF274" s="2"/>
      <c r="AG274" s="2"/>
      <c r="AH274" s="2"/>
    </row>
    <row r="275" spans="1:34" x14ac:dyDescent="0.2">
      <c r="A275" s="2" t="s">
        <v>20</v>
      </c>
      <c r="B275" s="2">
        <v>20</v>
      </c>
      <c r="C275" s="2" t="s">
        <v>297</v>
      </c>
      <c r="D275" s="2"/>
      <c r="E275" s="2">
        <v>-35.984879999999997</v>
      </c>
      <c r="F275" s="2">
        <v>148.77901</v>
      </c>
      <c r="G275" s="2">
        <v>14.428000000000001</v>
      </c>
      <c r="H275" s="2">
        <v>0.63316130780780344</v>
      </c>
      <c r="I275" s="2" t="s">
        <v>22</v>
      </c>
      <c r="J275" s="2" t="s">
        <v>23</v>
      </c>
      <c r="K275" s="2" t="s">
        <v>23</v>
      </c>
      <c r="L275" s="2" t="s">
        <v>24</v>
      </c>
      <c r="M275" s="2">
        <v>697</v>
      </c>
      <c r="N275" s="3">
        <v>7.5</v>
      </c>
      <c r="O275" s="2">
        <v>0.4</v>
      </c>
      <c r="P275" s="2">
        <v>5.9400000000000002E-4</v>
      </c>
      <c r="Q275" s="2">
        <v>0.28226400000000001</v>
      </c>
      <c r="R275" s="2">
        <v>2.5999999999999998E-5</v>
      </c>
      <c r="S275" s="3">
        <v>-2.8825842440316496</v>
      </c>
      <c r="T275" s="2">
        <v>0.26</v>
      </c>
      <c r="U275" s="2">
        <v>1673.1208674694874</v>
      </c>
      <c r="V275" s="2">
        <v>1.4065049547880266</v>
      </c>
      <c r="W275" s="2">
        <v>-5.2743935804550999</v>
      </c>
      <c r="X275" s="2"/>
      <c r="Y275" s="2"/>
      <c r="Z275" s="2"/>
      <c r="AA275" s="2"/>
      <c r="AB275" s="2"/>
      <c r="AC275" s="2"/>
      <c r="AD275" s="2"/>
      <c r="AE275" s="2"/>
      <c r="AF275" s="2"/>
      <c r="AG275" s="2"/>
      <c r="AH275" s="2"/>
    </row>
    <row r="276" spans="1:34" x14ac:dyDescent="0.2">
      <c r="A276" s="2" t="s">
        <v>20</v>
      </c>
      <c r="B276" s="2">
        <v>10</v>
      </c>
      <c r="C276" s="2" t="s">
        <v>298</v>
      </c>
      <c r="D276" s="2"/>
      <c r="E276" s="2">
        <v>-27.645705</v>
      </c>
      <c r="F276" s="2">
        <v>152.10222200000001</v>
      </c>
      <c r="G276" s="2">
        <v>15.432</v>
      </c>
      <c r="H276" s="2">
        <v>0.29577642944859273</v>
      </c>
      <c r="I276" s="2" t="s">
        <v>22</v>
      </c>
      <c r="J276" s="2" t="s">
        <v>23</v>
      </c>
      <c r="K276" s="2" t="s">
        <v>23</v>
      </c>
      <c r="L276" s="2" t="s">
        <v>24</v>
      </c>
      <c r="M276" s="2">
        <v>551</v>
      </c>
      <c r="N276" s="3">
        <v>7.4</v>
      </c>
      <c r="O276" s="2">
        <v>0.4</v>
      </c>
      <c r="P276" s="2">
        <v>2.0000000000000001E-4</v>
      </c>
      <c r="Q276" s="2">
        <v>0.28234999999999999</v>
      </c>
      <c r="R276" s="2">
        <v>2.5000000000000001E-5</v>
      </c>
      <c r="S276" s="3">
        <v>-2.8728869057104145</v>
      </c>
      <c r="T276" s="2">
        <v>0.25</v>
      </c>
      <c r="U276" s="2">
        <v>1557.5383307288819</v>
      </c>
      <c r="V276" s="2">
        <v>4.4361900817006141</v>
      </c>
      <c r="W276" s="2">
        <v>-16.635712806377303</v>
      </c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</row>
    <row r="277" spans="1:34" x14ac:dyDescent="0.2">
      <c r="A277" s="2" t="s">
        <v>20</v>
      </c>
      <c r="B277" s="2">
        <v>20</v>
      </c>
      <c r="C277" s="2" t="s">
        <v>299</v>
      </c>
      <c r="D277" s="2"/>
      <c r="E277" s="2">
        <v>-35.984879999999997</v>
      </c>
      <c r="F277" s="2">
        <v>148.77901</v>
      </c>
      <c r="G277" s="2">
        <v>14.428000000000001</v>
      </c>
      <c r="H277" s="2">
        <v>0.63316130780780344</v>
      </c>
      <c r="I277" s="2" t="s">
        <v>22</v>
      </c>
      <c r="J277" s="2" t="s">
        <v>23</v>
      </c>
      <c r="K277" s="2" t="s">
        <v>23</v>
      </c>
      <c r="L277" s="2" t="s">
        <v>24</v>
      </c>
      <c r="M277" s="2">
        <v>552</v>
      </c>
      <c r="N277" s="3">
        <v>7.9</v>
      </c>
      <c r="O277" s="2">
        <v>0.6</v>
      </c>
      <c r="P277" s="2">
        <v>8.61E-4</v>
      </c>
      <c r="Q277" s="2">
        <v>0.28235700000000002</v>
      </c>
      <c r="R277" s="2">
        <v>2.5999999999999998E-5</v>
      </c>
      <c r="S277" s="3">
        <v>-2.8452118437083396</v>
      </c>
      <c r="T277" s="2">
        <v>0.26</v>
      </c>
      <c r="U277" s="2">
        <v>1556.7840232639114</v>
      </c>
      <c r="V277" s="2">
        <v>0.64576618447338485</v>
      </c>
      <c r="W277" s="2">
        <v>-2.4216231917751934</v>
      </c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H277" s="2"/>
    </row>
    <row r="278" spans="1:34" x14ac:dyDescent="0.2">
      <c r="A278" s="2" t="s">
        <v>20</v>
      </c>
      <c r="B278" s="2">
        <v>10</v>
      </c>
      <c r="C278" s="2" t="s">
        <v>300</v>
      </c>
      <c r="D278" s="2"/>
      <c r="E278" s="2">
        <v>-27.645705</v>
      </c>
      <c r="F278" s="2">
        <v>152.10222200000001</v>
      </c>
      <c r="G278" s="2">
        <v>15.432</v>
      </c>
      <c r="H278" s="2">
        <v>0.29577642944859273</v>
      </c>
      <c r="I278" s="2" t="s">
        <v>22</v>
      </c>
      <c r="J278" s="2" t="s">
        <v>23</v>
      </c>
      <c r="K278" s="2" t="s">
        <v>23</v>
      </c>
      <c r="L278" s="2" t="s">
        <v>24</v>
      </c>
      <c r="M278" s="2">
        <v>539</v>
      </c>
      <c r="N278" s="3">
        <v>10.5</v>
      </c>
      <c r="O278" s="2">
        <v>0.6</v>
      </c>
      <c r="P278" s="2">
        <v>1.2999999999999999E-4</v>
      </c>
      <c r="Q278" s="2">
        <v>0.28235900000000003</v>
      </c>
      <c r="R278" s="2">
        <v>2.0999999999999999E-5</v>
      </c>
      <c r="S278" s="3">
        <v>-2.7932754164716744</v>
      </c>
      <c r="T278" s="2">
        <v>0.21</v>
      </c>
      <c r="U278" s="2">
        <v>1543.6486155664759</v>
      </c>
      <c r="V278" s="2">
        <v>5.4405358128156198</v>
      </c>
      <c r="W278" s="2">
        <v>-20.402009298058573</v>
      </c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</row>
    <row r="279" spans="1:34" x14ac:dyDescent="0.2">
      <c r="A279" s="2" t="s">
        <v>46</v>
      </c>
      <c r="B279" s="2">
        <v>378</v>
      </c>
      <c r="C279" s="2" t="s">
        <v>301</v>
      </c>
      <c r="D279" s="2"/>
      <c r="E279" s="2">
        <v>-41.659849999999999</v>
      </c>
      <c r="F279" s="2">
        <v>145.36963</v>
      </c>
      <c r="G279" s="2">
        <v>14.425000000000001</v>
      </c>
      <c r="H279" s="2">
        <v>0.63316130780780344</v>
      </c>
      <c r="I279" s="2" t="s">
        <v>22</v>
      </c>
      <c r="J279" s="2" t="s">
        <v>23</v>
      </c>
      <c r="K279" s="2" t="s">
        <v>23</v>
      </c>
      <c r="L279" s="2" t="s">
        <v>24</v>
      </c>
      <c r="M279" s="2">
        <v>364.5</v>
      </c>
      <c r="N279" s="3">
        <v>8.81</v>
      </c>
      <c r="O279" s="2">
        <v>0.14000000000000001</v>
      </c>
      <c r="P279" s="2">
        <v>1.1640000000000001E-3</v>
      </c>
      <c r="Q279" s="2">
        <v>0.28248699999999999</v>
      </c>
      <c r="R279" s="2">
        <v>1.5E-5</v>
      </c>
      <c r="S279" s="3">
        <v>-2.7</v>
      </c>
      <c r="T279" s="2">
        <v>1.1000000000000001</v>
      </c>
      <c r="U279" s="2">
        <v>1088</v>
      </c>
      <c r="V279" s="2">
        <v>0.26694845051487992</v>
      </c>
      <c r="W279" s="2">
        <v>-1.0010566894307997</v>
      </c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</row>
    <row r="280" spans="1:34" x14ac:dyDescent="0.2">
      <c r="A280" s="2" t="s">
        <v>46</v>
      </c>
      <c r="B280" s="2">
        <v>378</v>
      </c>
      <c r="C280" s="2" t="s">
        <v>302</v>
      </c>
      <c r="D280" s="2"/>
      <c r="E280" s="2">
        <v>-41.683120000000002</v>
      </c>
      <c r="F280" s="2">
        <v>147.67925</v>
      </c>
      <c r="G280" s="2">
        <v>14.427</v>
      </c>
      <c r="H280" s="2">
        <v>0.63316130780780344</v>
      </c>
      <c r="I280" s="2" t="s">
        <v>22</v>
      </c>
      <c r="J280" s="2" t="s">
        <v>23</v>
      </c>
      <c r="K280" s="2" t="s">
        <v>23</v>
      </c>
      <c r="L280" s="2" t="s">
        <v>24</v>
      </c>
      <c r="M280" s="2">
        <v>386.5</v>
      </c>
      <c r="N280" s="3">
        <v>9.77</v>
      </c>
      <c r="O280" s="2">
        <v>0.26</v>
      </c>
      <c r="P280" s="2">
        <v>8.5099999999999998E-4</v>
      </c>
      <c r="Q280" s="2">
        <v>0.28247100000000003</v>
      </c>
      <c r="R280" s="2">
        <v>2.1999999999999999E-5</v>
      </c>
      <c r="S280" s="3">
        <v>-2.7</v>
      </c>
      <c r="T280" s="2">
        <v>1.6</v>
      </c>
      <c r="U280" s="2">
        <v>1101</v>
      </c>
      <c r="V280" s="2">
        <v>0.66487031970439603</v>
      </c>
      <c r="W280" s="2">
        <v>-2.4932636988914849</v>
      </c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</row>
    <row r="281" spans="1:34" x14ac:dyDescent="0.2">
      <c r="A281" s="2" t="s">
        <v>20</v>
      </c>
      <c r="B281" s="2">
        <v>10</v>
      </c>
      <c r="C281" s="2" t="s">
        <v>303</v>
      </c>
      <c r="D281" s="2"/>
      <c r="E281" s="2">
        <v>-27.645705</v>
      </c>
      <c r="F281" s="2">
        <v>152.10222200000001</v>
      </c>
      <c r="G281" s="2">
        <v>15.432</v>
      </c>
      <c r="H281" s="2">
        <v>0.29577642944859273</v>
      </c>
      <c r="I281" s="2" t="s">
        <v>22</v>
      </c>
      <c r="J281" s="2" t="s">
        <v>23</v>
      </c>
      <c r="K281" s="2" t="s">
        <v>23</v>
      </c>
      <c r="L281" s="2" t="s">
        <v>24</v>
      </c>
      <c r="M281" s="2">
        <v>511</v>
      </c>
      <c r="N281" s="3">
        <v>8.4</v>
      </c>
      <c r="O281" s="2">
        <v>0.3</v>
      </c>
      <c r="P281" s="2">
        <v>2.1000000000000001E-4</v>
      </c>
      <c r="Q281" s="2">
        <v>0.28238099999999999</v>
      </c>
      <c r="R281" s="2">
        <v>2.0000000000000002E-5</v>
      </c>
      <c r="S281" s="3">
        <v>-2.6587486834939167</v>
      </c>
      <c r="T281" s="2">
        <v>0.2</v>
      </c>
      <c r="U281" s="2">
        <v>1514.0899647382319</v>
      </c>
      <c r="V281" s="2">
        <v>4.3087222541865824</v>
      </c>
      <c r="W281" s="2">
        <v>-16.157708453199685</v>
      </c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</row>
    <row r="282" spans="1:34" x14ac:dyDescent="0.2">
      <c r="A282" s="2" t="s">
        <v>20</v>
      </c>
      <c r="B282" s="2">
        <v>10</v>
      </c>
      <c r="C282" s="2" t="s">
        <v>304</v>
      </c>
      <c r="D282" s="2"/>
      <c r="E282" s="2">
        <v>-27.645705</v>
      </c>
      <c r="F282" s="2">
        <v>152.10222200000001</v>
      </c>
      <c r="G282" s="2">
        <v>15.432</v>
      </c>
      <c r="H282" s="2">
        <v>0.29577642944859273</v>
      </c>
      <c r="I282" s="2" t="s">
        <v>22</v>
      </c>
      <c r="J282" s="2" t="s">
        <v>23</v>
      </c>
      <c r="K282" s="2" t="s">
        <v>23</v>
      </c>
      <c r="L282" s="2" t="s">
        <v>24</v>
      </c>
      <c r="M282" s="2">
        <v>532</v>
      </c>
      <c r="N282" s="3">
        <v>12.6</v>
      </c>
      <c r="O282" s="2">
        <v>0.6</v>
      </c>
      <c r="P282" s="2">
        <v>1.2999999999999999E-4</v>
      </c>
      <c r="Q282" s="2">
        <v>0.28236800000000001</v>
      </c>
      <c r="R282" s="2">
        <v>1.9000000000000001E-5</v>
      </c>
      <c r="S282" s="3">
        <v>-2.6289720069405664</v>
      </c>
      <c r="T282" s="2">
        <v>0.19</v>
      </c>
      <c r="U282" s="2">
        <v>1528.9747660148657</v>
      </c>
      <c r="V282" s="2">
        <v>5.4405358128156198</v>
      </c>
      <c r="W282" s="2">
        <v>-20.402009298058573</v>
      </c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</row>
    <row r="283" spans="1:34" x14ac:dyDescent="0.2">
      <c r="A283" s="2" t="s">
        <v>46</v>
      </c>
      <c r="B283" s="2">
        <v>378</v>
      </c>
      <c r="C283" s="2" t="s">
        <v>305</v>
      </c>
      <c r="D283" s="2"/>
      <c r="E283" s="2">
        <v>-41.683120000000002</v>
      </c>
      <c r="F283" s="2">
        <v>147.67925</v>
      </c>
      <c r="G283" s="2">
        <v>14.427</v>
      </c>
      <c r="H283" s="2">
        <v>0.63316130780780344</v>
      </c>
      <c r="I283" s="2" t="s">
        <v>22</v>
      </c>
      <c r="J283" s="2" t="s">
        <v>23</v>
      </c>
      <c r="K283" s="2" t="s">
        <v>23</v>
      </c>
      <c r="L283" s="2" t="s">
        <v>24</v>
      </c>
      <c r="M283" s="2">
        <v>380.6</v>
      </c>
      <c r="N283" s="3">
        <v>9.89</v>
      </c>
      <c r="O283" s="2">
        <v>0.13</v>
      </c>
      <c r="P283" s="2">
        <v>8.9499999999999996E-4</v>
      </c>
      <c r="Q283" s="2">
        <v>0.28247800000000001</v>
      </c>
      <c r="R283" s="2">
        <v>1.9000000000000001E-5</v>
      </c>
      <c r="S283" s="3">
        <v>-2.6</v>
      </c>
      <c r="T283" s="2">
        <v>1.3</v>
      </c>
      <c r="U283" s="2">
        <v>1093</v>
      </c>
      <c r="V283" s="2">
        <v>0.58482469186412811</v>
      </c>
      <c r="W283" s="2">
        <v>-2.1930925944904804</v>
      </c>
      <c r="X283" s="2"/>
      <c r="Y283" s="2"/>
      <c r="Z283" s="2"/>
      <c r="AA283" s="2"/>
      <c r="AB283" s="2"/>
      <c r="AC283" s="2"/>
      <c r="AD283" s="2"/>
      <c r="AE283" s="2"/>
      <c r="AF283" s="2"/>
      <c r="AG283" s="2"/>
      <c r="AH283" s="2"/>
    </row>
    <row r="284" spans="1:34" x14ac:dyDescent="0.2">
      <c r="A284" s="2" t="s">
        <v>46</v>
      </c>
      <c r="B284" s="2">
        <v>378</v>
      </c>
      <c r="C284" s="2" t="s">
        <v>306</v>
      </c>
      <c r="D284" s="2"/>
      <c r="E284" s="2">
        <v>-41.419530000000002</v>
      </c>
      <c r="F284" s="2">
        <v>147.69900999999999</v>
      </c>
      <c r="G284" s="2">
        <v>14.427</v>
      </c>
      <c r="H284" s="2">
        <v>0.63316130780780344</v>
      </c>
      <c r="I284" s="2" t="s">
        <v>22</v>
      </c>
      <c r="J284" s="2" t="s">
        <v>23</v>
      </c>
      <c r="K284" s="2" t="s">
        <v>23</v>
      </c>
      <c r="L284" s="2" t="s">
        <v>24</v>
      </c>
      <c r="M284" s="2">
        <v>383</v>
      </c>
      <c r="N284" s="3">
        <v>5.57</v>
      </c>
      <c r="O284" s="2">
        <v>0.28000000000000003</v>
      </c>
      <c r="P284" s="2">
        <v>7.8700000000000005E-4</v>
      </c>
      <c r="Q284" s="2">
        <v>0.28247699999999998</v>
      </c>
      <c r="R284" s="2">
        <v>2.8E-5</v>
      </c>
      <c r="S284" s="3">
        <v>-2.6</v>
      </c>
      <c r="T284" s="2">
        <v>2</v>
      </c>
      <c r="U284" s="2">
        <v>1090</v>
      </c>
      <c r="V284" s="2">
        <v>0.80125635131272432</v>
      </c>
      <c r="W284" s="2">
        <v>-3.004711317422716</v>
      </c>
      <c r="X284" s="2"/>
      <c r="Y284" s="2"/>
      <c r="Z284" s="2"/>
      <c r="AA284" s="2"/>
      <c r="AB284" s="2"/>
      <c r="AC284" s="2"/>
      <c r="AD284" s="2"/>
      <c r="AE284" s="2"/>
      <c r="AF284" s="2"/>
      <c r="AG284" s="2"/>
      <c r="AH284" s="2"/>
    </row>
    <row r="285" spans="1:34" x14ac:dyDescent="0.2">
      <c r="A285" s="2" t="s">
        <v>46</v>
      </c>
      <c r="B285" s="2">
        <v>378</v>
      </c>
      <c r="C285" s="2" t="s">
        <v>307</v>
      </c>
      <c r="D285" s="2"/>
      <c r="E285" s="2">
        <v>-41.419530000000002</v>
      </c>
      <c r="F285" s="2">
        <v>147.69900999999999</v>
      </c>
      <c r="G285" s="2">
        <v>14.427</v>
      </c>
      <c r="H285" s="2">
        <v>0.63316130780780344</v>
      </c>
      <c r="I285" s="2" t="s">
        <v>22</v>
      </c>
      <c r="J285" s="2" t="s">
        <v>23</v>
      </c>
      <c r="K285" s="2" t="s">
        <v>23</v>
      </c>
      <c r="L285" s="2" t="s">
        <v>24</v>
      </c>
      <c r="M285" s="2">
        <v>389.8</v>
      </c>
      <c r="N285" s="3">
        <v>6.23</v>
      </c>
      <c r="O285" s="2">
        <v>0.33</v>
      </c>
      <c r="P285" s="2">
        <v>1.848E-3</v>
      </c>
      <c r="Q285" s="2">
        <v>0.28248000000000001</v>
      </c>
      <c r="R285" s="2">
        <v>1.2999999999999999E-5</v>
      </c>
      <c r="S285" s="3">
        <v>-2.6</v>
      </c>
      <c r="T285" s="2">
        <v>0.9</v>
      </c>
      <c r="U285" s="2">
        <v>1117</v>
      </c>
      <c r="V285" s="2">
        <v>3.633881574773349E-2</v>
      </c>
      <c r="W285" s="2">
        <v>-0.1362705590540006</v>
      </c>
      <c r="X285" s="2"/>
      <c r="Y285" s="2"/>
      <c r="Z285" s="2"/>
      <c r="AA285" s="2"/>
      <c r="AB285" s="2"/>
      <c r="AC285" s="2"/>
      <c r="AD285" s="2"/>
      <c r="AE285" s="2"/>
      <c r="AF285" s="2"/>
      <c r="AG285" s="2"/>
      <c r="AH285" s="2"/>
    </row>
    <row r="286" spans="1:34" x14ac:dyDescent="0.2">
      <c r="A286" s="2" t="s">
        <v>20</v>
      </c>
      <c r="B286" s="2">
        <v>10</v>
      </c>
      <c r="C286" s="2" t="s">
        <v>308</v>
      </c>
      <c r="D286" s="2"/>
      <c r="E286" s="2">
        <v>-27.645705</v>
      </c>
      <c r="F286" s="2">
        <v>152.10222200000001</v>
      </c>
      <c r="G286" s="2">
        <v>15.432</v>
      </c>
      <c r="H286" s="2">
        <v>0.29577642944859273</v>
      </c>
      <c r="I286" s="2" t="s">
        <v>22</v>
      </c>
      <c r="J286" s="2" t="s">
        <v>23</v>
      </c>
      <c r="K286" s="2" t="s">
        <v>23</v>
      </c>
      <c r="L286" s="2" t="s">
        <v>24</v>
      </c>
      <c r="M286" s="2">
        <v>647</v>
      </c>
      <c r="N286" s="3">
        <v>8.3000000000000007</v>
      </c>
      <c r="O286" s="2">
        <v>0.5</v>
      </c>
      <c r="P286" s="2">
        <v>6.8999999999999997E-4</v>
      </c>
      <c r="Q286" s="2">
        <v>0.28230499999999997</v>
      </c>
      <c r="R286" s="2">
        <v>2.9E-5</v>
      </c>
      <c r="S286" s="3">
        <v>-2.561901837276892</v>
      </c>
      <c r="T286" s="2">
        <v>0.28999999999999998</v>
      </c>
      <c r="U286" s="2">
        <v>1615.8731436515559</v>
      </c>
      <c r="V286" s="2">
        <v>1.0631375509322782</v>
      </c>
      <c r="W286" s="2">
        <v>-3.9867658159960433</v>
      </c>
      <c r="X286" s="2"/>
      <c r="Y286" s="2"/>
      <c r="Z286" s="2"/>
      <c r="AA286" s="2"/>
      <c r="AB286" s="2"/>
      <c r="AC286" s="2"/>
      <c r="AD286" s="2"/>
      <c r="AE286" s="2"/>
      <c r="AF286" s="2"/>
      <c r="AG286" s="2"/>
      <c r="AH286" s="2"/>
    </row>
    <row r="287" spans="1:34" x14ac:dyDescent="0.2">
      <c r="A287" s="2" t="s">
        <v>20</v>
      </c>
      <c r="B287" s="2">
        <v>10</v>
      </c>
      <c r="C287" s="2" t="s">
        <v>309</v>
      </c>
      <c r="D287" s="2"/>
      <c r="E287" s="2">
        <v>-27.645705</v>
      </c>
      <c r="F287" s="2">
        <v>152.10222200000001</v>
      </c>
      <c r="G287" s="2">
        <v>15.432</v>
      </c>
      <c r="H287" s="2">
        <v>0.29577642944859273</v>
      </c>
      <c r="I287" s="2" t="s">
        <v>22</v>
      </c>
      <c r="J287" s="2" t="s">
        <v>23</v>
      </c>
      <c r="K287" s="2" t="s">
        <v>23</v>
      </c>
      <c r="L287" s="2" t="s">
        <v>24</v>
      </c>
      <c r="M287" s="2">
        <v>507</v>
      </c>
      <c r="N287" s="3">
        <v>10.9</v>
      </c>
      <c r="O287" s="2">
        <v>0.5</v>
      </c>
      <c r="P287" s="2">
        <v>4.8999999999999998E-4</v>
      </c>
      <c r="Q287" s="2">
        <v>0.28239300000000001</v>
      </c>
      <c r="R287" s="2">
        <v>2.3E-5</v>
      </c>
      <c r="S287" s="3">
        <v>-2.4160201774126033</v>
      </c>
      <c r="T287" s="2">
        <v>0.23</v>
      </c>
      <c r="U287" s="2">
        <v>1497.3990907090995</v>
      </c>
      <c r="V287" s="2">
        <v>1.9046816253378069</v>
      </c>
      <c r="W287" s="2">
        <v>-7.1425560950167757</v>
      </c>
      <c r="X287" s="2"/>
      <c r="Y287" s="2"/>
      <c r="Z287" s="2"/>
      <c r="AA287" s="2"/>
      <c r="AB287" s="2"/>
      <c r="AC287" s="2"/>
      <c r="AD287" s="2"/>
      <c r="AE287" s="2"/>
      <c r="AF287" s="2"/>
      <c r="AG287" s="2"/>
      <c r="AH287" s="2"/>
    </row>
    <row r="288" spans="1:34" x14ac:dyDescent="0.2">
      <c r="A288" s="2" t="s">
        <v>20</v>
      </c>
      <c r="B288" s="2">
        <v>10</v>
      </c>
      <c r="C288" s="2" t="s">
        <v>310</v>
      </c>
      <c r="D288" s="2"/>
      <c r="E288" s="2">
        <v>-27.645705</v>
      </c>
      <c r="F288" s="2">
        <v>152.10222200000001</v>
      </c>
      <c r="G288" s="2">
        <v>15.432</v>
      </c>
      <c r="H288" s="2">
        <v>0.29577642944859273</v>
      </c>
      <c r="I288" s="2" t="s">
        <v>22</v>
      </c>
      <c r="J288" s="2" t="s">
        <v>23</v>
      </c>
      <c r="K288" s="2" t="s">
        <v>23</v>
      </c>
      <c r="L288" s="2" t="s">
        <v>24</v>
      </c>
      <c r="M288" s="2">
        <v>548</v>
      </c>
      <c r="N288" s="3">
        <v>9.5</v>
      </c>
      <c r="O288" s="2">
        <v>0.5</v>
      </c>
      <c r="P288" s="2">
        <v>3.8999999999999999E-4</v>
      </c>
      <c r="Q288" s="2">
        <v>0.28236699999999998</v>
      </c>
      <c r="R288" s="2">
        <v>2.4000000000000001E-5</v>
      </c>
      <c r="S288" s="3">
        <v>-2.4061046608936376</v>
      </c>
      <c r="T288" s="2">
        <v>0.24000000000000002</v>
      </c>
      <c r="U288" s="2">
        <v>1529.1583761299096</v>
      </c>
      <c r="V288" s="2">
        <v>2.5494051521956442</v>
      </c>
      <c r="W288" s="2">
        <v>-9.5602693207336653</v>
      </c>
      <c r="X288" s="2"/>
      <c r="Y288" s="2"/>
      <c r="Z288" s="2"/>
      <c r="AA288" s="2"/>
      <c r="AB288" s="2"/>
      <c r="AC288" s="2"/>
      <c r="AD288" s="2"/>
      <c r="AE288" s="2"/>
      <c r="AF288" s="2"/>
      <c r="AG288" s="2"/>
      <c r="AH288" s="2"/>
    </row>
    <row r="289" spans="1:34" x14ac:dyDescent="0.2">
      <c r="A289" s="2" t="s">
        <v>20</v>
      </c>
      <c r="B289" s="2">
        <v>10</v>
      </c>
      <c r="C289" s="2" t="s">
        <v>311</v>
      </c>
      <c r="D289" s="2"/>
      <c r="E289" s="2">
        <v>-27.645705</v>
      </c>
      <c r="F289" s="2">
        <v>152.10222200000001</v>
      </c>
      <c r="G289" s="2">
        <v>15.432</v>
      </c>
      <c r="H289" s="2">
        <v>0.29577642944859273</v>
      </c>
      <c r="I289" s="2" t="s">
        <v>22</v>
      </c>
      <c r="J289" s="2" t="s">
        <v>23</v>
      </c>
      <c r="K289" s="2" t="s">
        <v>23</v>
      </c>
      <c r="L289" s="2" t="s">
        <v>24</v>
      </c>
      <c r="M289" s="2">
        <v>523</v>
      </c>
      <c r="N289" s="3">
        <v>7.9</v>
      </c>
      <c r="O289" s="2">
        <v>0.4</v>
      </c>
      <c r="P289" s="2">
        <v>3.0000000000000001E-5</v>
      </c>
      <c r="Q289" s="2">
        <v>0.28237899999999999</v>
      </c>
      <c r="R289" s="2">
        <v>2.4000000000000001E-5</v>
      </c>
      <c r="S289" s="3">
        <v>-2.4032312733435202</v>
      </c>
      <c r="T289" s="2">
        <v>0.24000000000000002</v>
      </c>
      <c r="U289" s="2">
        <v>1509.2947778288349</v>
      </c>
      <c r="V289" s="2">
        <v>7.2821251842743573</v>
      </c>
      <c r="W289" s="2">
        <v>-27.307969441028838</v>
      </c>
      <c r="X289" s="2"/>
      <c r="Y289" s="2"/>
      <c r="Z289" s="2"/>
      <c r="AA289" s="2"/>
      <c r="AB289" s="2"/>
      <c r="AC289" s="2"/>
      <c r="AD289" s="2"/>
      <c r="AE289" s="2"/>
      <c r="AF289" s="2"/>
      <c r="AG289" s="2"/>
      <c r="AH289" s="2"/>
    </row>
    <row r="290" spans="1:34" x14ac:dyDescent="0.2">
      <c r="A290" s="2" t="s">
        <v>46</v>
      </c>
      <c r="B290" s="2">
        <v>378</v>
      </c>
      <c r="C290" s="2" t="s">
        <v>312</v>
      </c>
      <c r="D290" s="2"/>
      <c r="E290" s="2">
        <v>-41.419530000000002</v>
      </c>
      <c r="F290" s="2">
        <v>147.69900999999999</v>
      </c>
      <c r="G290" s="2">
        <v>14.427</v>
      </c>
      <c r="H290" s="2">
        <v>0.63316130780780344</v>
      </c>
      <c r="I290" s="2" t="s">
        <v>22</v>
      </c>
      <c r="J290" s="2" t="s">
        <v>23</v>
      </c>
      <c r="K290" s="2" t="s">
        <v>23</v>
      </c>
      <c r="L290" s="2" t="s">
        <v>24</v>
      </c>
      <c r="M290" s="2">
        <v>389.6</v>
      </c>
      <c r="N290" s="3">
        <v>6.49</v>
      </c>
      <c r="O290" s="2">
        <v>0.23</v>
      </c>
      <c r="P290" s="2">
        <v>1.263E-3</v>
      </c>
      <c r="Q290" s="2">
        <v>0.28248000000000001</v>
      </c>
      <c r="R290" s="2">
        <v>1.4E-5</v>
      </c>
      <c r="S290" s="3">
        <v>-2.4</v>
      </c>
      <c r="T290" s="2">
        <v>1</v>
      </c>
      <c r="U290" s="2">
        <v>1100</v>
      </c>
      <c r="V290" s="2">
        <v>0.20002169445052997</v>
      </c>
      <c r="W290" s="2">
        <v>-0.7500813541894874</v>
      </c>
      <c r="X290" s="2"/>
      <c r="Y290" s="2"/>
      <c r="Z290" s="2"/>
      <c r="AA290" s="2"/>
      <c r="AB290" s="2"/>
      <c r="AC290" s="2"/>
      <c r="AD290" s="2"/>
      <c r="AE290" s="2"/>
      <c r="AF290" s="2"/>
      <c r="AG290" s="2"/>
      <c r="AH290" s="2"/>
    </row>
    <row r="291" spans="1:34" x14ac:dyDescent="0.2">
      <c r="A291" s="2" t="s">
        <v>46</v>
      </c>
      <c r="B291" s="2">
        <v>378</v>
      </c>
      <c r="C291" s="2" t="s">
        <v>313</v>
      </c>
      <c r="D291" s="2"/>
      <c r="E291" s="2">
        <v>-41.15381</v>
      </c>
      <c r="F291" s="2">
        <v>147.9676</v>
      </c>
      <c r="G291" s="2">
        <v>14.427</v>
      </c>
      <c r="H291" s="2">
        <v>0.63316130780780344</v>
      </c>
      <c r="I291" s="2" t="s">
        <v>22</v>
      </c>
      <c r="J291" s="2" t="s">
        <v>23</v>
      </c>
      <c r="K291" s="2" t="s">
        <v>23</v>
      </c>
      <c r="L291" s="2" t="s">
        <v>24</v>
      </c>
      <c r="M291" s="2">
        <v>375.2</v>
      </c>
      <c r="N291" s="3">
        <v>8.27</v>
      </c>
      <c r="O291" s="2">
        <v>0.19</v>
      </c>
      <c r="P291" s="2">
        <v>1.2750000000000001E-3</v>
      </c>
      <c r="Q291" s="2">
        <v>0.28249400000000002</v>
      </c>
      <c r="R291" s="2">
        <v>1.1E-5</v>
      </c>
      <c r="S291" s="3">
        <v>-2.2999999999999998</v>
      </c>
      <c r="T291" s="2">
        <v>0.8</v>
      </c>
      <c r="U291" s="2">
        <v>1081</v>
      </c>
      <c r="V291" s="2">
        <v>0.193144847032478</v>
      </c>
      <c r="W291" s="2">
        <v>-0.72429317637179247</v>
      </c>
      <c r="X291" s="2"/>
      <c r="Y291" s="2"/>
      <c r="Z291" s="2"/>
      <c r="AA291" s="2"/>
      <c r="AB291" s="2"/>
      <c r="AC291" s="2"/>
      <c r="AD291" s="2"/>
      <c r="AE291" s="2"/>
      <c r="AF291" s="2"/>
      <c r="AG291" s="2"/>
      <c r="AH291" s="2"/>
    </row>
    <row r="292" spans="1:34" x14ac:dyDescent="0.2">
      <c r="A292" s="2" t="s">
        <v>20</v>
      </c>
      <c r="B292" s="2">
        <v>10</v>
      </c>
      <c r="C292" s="2" t="s">
        <v>314</v>
      </c>
      <c r="D292" s="2"/>
      <c r="E292" s="2">
        <v>-27.645705</v>
      </c>
      <c r="F292" s="2">
        <v>152.10222200000001</v>
      </c>
      <c r="G292" s="2">
        <v>15.432</v>
      </c>
      <c r="H292" s="2">
        <v>0.29577642944859273</v>
      </c>
      <c r="I292" s="2" t="s">
        <v>22</v>
      </c>
      <c r="J292" s="2" t="s">
        <v>23</v>
      </c>
      <c r="K292" s="2" t="s">
        <v>23</v>
      </c>
      <c r="L292" s="2" t="s">
        <v>24</v>
      </c>
      <c r="M292" s="2">
        <v>535</v>
      </c>
      <c r="N292" s="3">
        <v>13.9</v>
      </c>
      <c r="O292" s="2">
        <v>0.6</v>
      </c>
      <c r="P292" s="2">
        <v>6.6E-4</v>
      </c>
      <c r="Q292" s="2">
        <v>0.28238200000000002</v>
      </c>
      <c r="R292" s="2">
        <v>2.0999999999999999E-5</v>
      </c>
      <c r="S292" s="3">
        <v>-2.2553127665303485</v>
      </c>
      <c r="T292" s="2">
        <v>0.21</v>
      </c>
      <c r="U292" s="2">
        <v>1510.5032582576323</v>
      </c>
      <c r="V292" s="2">
        <v>1.1603109698481453</v>
      </c>
      <c r="W292" s="2">
        <v>-4.3511661369305452</v>
      </c>
      <c r="X292" s="2"/>
      <c r="Y292" s="2"/>
      <c r="Z292" s="2"/>
      <c r="AA292" s="2"/>
      <c r="AB292" s="2"/>
      <c r="AC292" s="2"/>
      <c r="AD292" s="2"/>
      <c r="AE292" s="2"/>
      <c r="AF292" s="2"/>
      <c r="AG292" s="2"/>
      <c r="AH292" s="2"/>
    </row>
    <row r="293" spans="1:34" x14ac:dyDescent="0.2">
      <c r="A293" s="2" t="s">
        <v>20</v>
      </c>
      <c r="B293" s="2">
        <v>10</v>
      </c>
      <c r="C293" s="2" t="s">
        <v>315</v>
      </c>
      <c r="D293" s="2"/>
      <c r="E293" s="2">
        <v>-27.645705</v>
      </c>
      <c r="F293" s="2">
        <v>152.10222200000001</v>
      </c>
      <c r="G293" s="2">
        <v>15.432</v>
      </c>
      <c r="H293" s="2">
        <v>0.29577642944859273</v>
      </c>
      <c r="I293" s="2" t="s">
        <v>22</v>
      </c>
      <c r="J293" s="2" t="s">
        <v>23</v>
      </c>
      <c r="K293" s="2" t="s">
        <v>23</v>
      </c>
      <c r="L293" s="2" t="s">
        <v>24</v>
      </c>
      <c r="M293" s="2">
        <v>547</v>
      </c>
      <c r="N293" s="3">
        <v>8.5</v>
      </c>
      <c r="O293" s="2">
        <v>0.4</v>
      </c>
      <c r="P293" s="2">
        <v>4.4999999999999999E-4</v>
      </c>
      <c r="Q293" s="2">
        <v>0.28237299999999999</v>
      </c>
      <c r="R293" s="2">
        <v>3.3000000000000003E-5</v>
      </c>
      <c r="S293" s="3">
        <v>-2.2373296892008732</v>
      </c>
      <c r="T293" s="2">
        <v>0.33</v>
      </c>
      <c r="U293" s="2">
        <v>1518.9600353409421</v>
      </c>
      <c r="V293" s="2">
        <v>2.1402720446156667</v>
      </c>
      <c r="W293" s="2">
        <v>-8.0260201673087508</v>
      </c>
      <c r="X293" s="2"/>
      <c r="Y293" s="2"/>
      <c r="Z293" s="2"/>
      <c r="AA293" s="2"/>
      <c r="AB293" s="2"/>
      <c r="AC293" s="2"/>
      <c r="AD293" s="2"/>
      <c r="AE293" s="2"/>
      <c r="AF293" s="2"/>
      <c r="AG293" s="2"/>
      <c r="AH293" s="2"/>
    </row>
    <row r="294" spans="1:34" x14ac:dyDescent="0.2">
      <c r="A294" s="2" t="s">
        <v>20</v>
      </c>
      <c r="B294" s="2">
        <v>10</v>
      </c>
      <c r="C294" s="2" t="s">
        <v>316</v>
      </c>
      <c r="D294" s="2"/>
      <c r="E294" s="2">
        <v>-27.645705</v>
      </c>
      <c r="F294" s="2">
        <v>152.10222200000001</v>
      </c>
      <c r="G294" s="2">
        <v>15.432</v>
      </c>
      <c r="H294" s="2">
        <v>0.29577642944859273</v>
      </c>
      <c r="I294" s="2" t="s">
        <v>22</v>
      </c>
      <c r="J294" s="2" t="s">
        <v>23</v>
      </c>
      <c r="K294" s="2" t="s">
        <v>23</v>
      </c>
      <c r="L294" s="2" t="s">
        <v>24</v>
      </c>
      <c r="M294" s="2">
        <v>592</v>
      </c>
      <c r="N294" s="3">
        <v>13</v>
      </c>
      <c r="O294" s="2">
        <v>0.4</v>
      </c>
      <c r="P294" s="2">
        <v>3.1E-4</v>
      </c>
      <c r="Q294" s="2">
        <v>0.28234399999999998</v>
      </c>
      <c r="R294" s="2">
        <v>2.3E-5</v>
      </c>
      <c r="S294" s="3">
        <v>-2.2257541298675854</v>
      </c>
      <c r="T294" s="2">
        <v>0.23</v>
      </c>
      <c r="U294" s="2">
        <v>1553.7929982038675</v>
      </c>
      <c r="V294" s="2">
        <v>3.2190819490441993</v>
      </c>
      <c r="W294" s="2">
        <v>-12.071557308915747</v>
      </c>
      <c r="X294" s="2"/>
      <c r="Y294" s="2"/>
      <c r="Z294" s="2"/>
      <c r="AA294" s="2"/>
      <c r="AB294" s="2"/>
      <c r="AC294" s="2"/>
      <c r="AD294" s="2"/>
      <c r="AE294" s="2"/>
      <c r="AF294" s="2"/>
      <c r="AG294" s="2"/>
      <c r="AH294" s="2"/>
    </row>
    <row r="295" spans="1:34" x14ac:dyDescent="0.2">
      <c r="A295" s="2" t="s">
        <v>46</v>
      </c>
      <c r="B295" s="2">
        <v>378</v>
      </c>
      <c r="C295" s="2" t="s">
        <v>317</v>
      </c>
      <c r="D295" s="2"/>
      <c r="E295" s="2">
        <v>-41.419530000000002</v>
      </c>
      <c r="F295" s="2">
        <v>147.69900999999999</v>
      </c>
      <c r="G295" s="2">
        <v>14.427</v>
      </c>
      <c r="H295" s="2">
        <v>0.63316130780780344</v>
      </c>
      <c r="I295" s="2" t="s">
        <v>22</v>
      </c>
      <c r="J295" s="2" t="s">
        <v>23</v>
      </c>
      <c r="K295" s="2" t="s">
        <v>23</v>
      </c>
      <c r="L295" s="2" t="s">
        <v>24</v>
      </c>
      <c r="M295" s="2">
        <v>390.3</v>
      </c>
      <c r="N295" s="3">
        <v>6.52</v>
      </c>
      <c r="O295" s="2">
        <v>0.23</v>
      </c>
      <c r="P295" s="2">
        <v>7.2400000000000003E-4</v>
      </c>
      <c r="Q295" s="2">
        <v>0.28248200000000001</v>
      </c>
      <c r="R295" s="2">
        <v>1.2999999999999999E-5</v>
      </c>
      <c r="S295" s="3">
        <v>-2.2000000000000002</v>
      </c>
      <c r="T295" s="2">
        <v>0.9</v>
      </c>
      <c r="U295" s="2">
        <v>1082</v>
      </c>
      <c r="V295" s="2">
        <v>0.96280837489219517</v>
      </c>
      <c r="W295" s="2">
        <v>-3.6105314058457321</v>
      </c>
      <c r="X295" s="2"/>
      <c r="Y295" s="2"/>
      <c r="Z295" s="2"/>
      <c r="AA295" s="2"/>
      <c r="AB295" s="2"/>
      <c r="AC295" s="2"/>
      <c r="AD295" s="2"/>
      <c r="AE295" s="2"/>
      <c r="AF295" s="2"/>
      <c r="AG295" s="2"/>
      <c r="AH295" s="2"/>
    </row>
    <row r="296" spans="1:34" x14ac:dyDescent="0.2">
      <c r="A296" s="2" t="s">
        <v>20</v>
      </c>
      <c r="B296" s="2">
        <v>10</v>
      </c>
      <c r="C296" s="2" t="s">
        <v>318</v>
      </c>
      <c r="D296" s="2"/>
      <c r="E296" s="2">
        <v>-27.645705</v>
      </c>
      <c r="F296" s="2">
        <v>152.10222200000001</v>
      </c>
      <c r="G296" s="2">
        <v>15.432</v>
      </c>
      <c r="H296" s="2">
        <v>0.29577642944859273</v>
      </c>
      <c r="I296" s="2" t="s">
        <v>22</v>
      </c>
      <c r="J296" s="2" t="s">
        <v>23</v>
      </c>
      <c r="K296" s="2" t="s">
        <v>23</v>
      </c>
      <c r="L296" s="2" t="s">
        <v>24</v>
      </c>
      <c r="M296" s="2">
        <v>528</v>
      </c>
      <c r="N296" s="3">
        <v>6</v>
      </c>
      <c r="O296" s="2">
        <v>0.4</v>
      </c>
      <c r="P296" s="2">
        <v>1.9000000000000001E-4</v>
      </c>
      <c r="Q296" s="2">
        <v>0.282385</v>
      </c>
      <c r="R296" s="2">
        <v>3.3000000000000003E-5</v>
      </c>
      <c r="S296" s="3">
        <v>-2.1362936174085245</v>
      </c>
      <c r="T296" s="2">
        <v>0.33</v>
      </c>
      <c r="U296" s="2">
        <v>1498.34641404068</v>
      </c>
      <c r="V296" s="2">
        <v>4.567428875661915</v>
      </c>
      <c r="W296" s="2">
        <v>-17.127858283732181</v>
      </c>
      <c r="X296" s="2"/>
      <c r="Y296" s="2"/>
      <c r="Z296" s="2"/>
      <c r="AA296" s="2"/>
      <c r="AB296" s="2"/>
      <c r="AC296" s="2"/>
      <c r="AD296" s="2"/>
      <c r="AE296" s="2"/>
      <c r="AF296" s="2"/>
      <c r="AG296" s="2"/>
      <c r="AH296" s="2"/>
    </row>
    <row r="297" spans="1:34" x14ac:dyDescent="0.2">
      <c r="A297" s="2" t="s">
        <v>20</v>
      </c>
      <c r="B297" s="2">
        <v>10</v>
      </c>
      <c r="C297" s="2" t="s">
        <v>319</v>
      </c>
      <c r="D297" s="2"/>
      <c r="E297" s="2">
        <v>-27.645705</v>
      </c>
      <c r="F297" s="2">
        <v>152.10222200000001</v>
      </c>
      <c r="G297" s="2">
        <v>15.432</v>
      </c>
      <c r="H297" s="2">
        <v>0.29577642944859273</v>
      </c>
      <c r="I297" s="2" t="s">
        <v>22</v>
      </c>
      <c r="J297" s="2" t="s">
        <v>23</v>
      </c>
      <c r="K297" s="2" t="s">
        <v>23</v>
      </c>
      <c r="L297" s="2" t="s">
        <v>24</v>
      </c>
      <c r="M297" s="2">
        <v>371</v>
      </c>
      <c r="N297" s="3">
        <v>9</v>
      </c>
      <c r="O297" s="2">
        <v>0.4</v>
      </c>
      <c r="P297" s="2">
        <v>1.2600000000000001E-3</v>
      </c>
      <c r="Q297" s="2">
        <v>0.28249000000000002</v>
      </c>
      <c r="R297" s="2">
        <v>2.6999999999999999E-5</v>
      </c>
      <c r="S297" s="3">
        <v>-2.1319355656812533</v>
      </c>
      <c r="T297" s="2">
        <v>0.26999999999999996</v>
      </c>
      <c r="U297" s="2">
        <v>1374.3677592798574</v>
      </c>
      <c r="V297" s="2">
        <v>0.20177882839262914</v>
      </c>
      <c r="W297" s="2">
        <v>-0.75667060647235929</v>
      </c>
      <c r="X297" s="2"/>
      <c r="Y297" s="2"/>
      <c r="Z297" s="2"/>
      <c r="AA297" s="2"/>
      <c r="AB297" s="2"/>
      <c r="AC297" s="2"/>
      <c r="AD297" s="2"/>
      <c r="AE297" s="2"/>
      <c r="AF297" s="2"/>
      <c r="AG297" s="2"/>
      <c r="AH297" s="2"/>
    </row>
    <row r="298" spans="1:34" x14ac:dyDescent="0.2">
      <c r="A298" s="2" t="s">
        <v>46</v>
      </c>
      <c r="B298" s="2">
        <v>378</v>
      </c>
      <c r="C298" s="2" t="s">
        <v>320</v>
      </c>
      <c r="D298" s="2"/>
      <c r="E298" s="2">
        <v>-41.683120000000002</v>
      </c>
      <c r="F298" s="2">
        <v>147.67925</v>
      </c>
      <c r="G298" s="2">
        <v>14.427</v>
      </c>
      <c r="H298" s="2">
        <v>0.63316130780780344</v>
      </c>
      <c r="I298" s="2" t="s">
        <v>22</v>
      </c>
      <c r="J298" s="2" t="s">
        <v>23</v>
      </c>
      <c r="K298" s="2" t="s">
        <v>23</v>
      </c>
      <c r="L298" s="2" t="s">
        <v>24</v>
      </c>
      <c r="M298" s="2">
        <v>384.3</v>
      </c>
      <c r="N298" s="3">
        <v>9.76</v>
      </c>
      <c r="O298" s="2">
        <v>0.26</v>
      </c>
      <c r="P298" s="2">
        <v>6.4400000000000004E-4</v>
      </c>
      <c r="Q298" s="2">
        <v>0.28248899999999999</v>
      </c>
      <c r="R298" s="2">
        <v>1.2999999999999999E-5</v>
      </c>
      <c r="S298" s="3">
        <v>-2.1</v>
      </c>
      <c r="T298" s="2">
        <v>0.9</v>
      </c>
      <c r="U298" s="2">
        <v>1070</v>
      </c>
      <c r="V298" s="2">
        <v>1.2157185205869538</v>
      </c>
      <c r="W298" s="2">
        <v>-4.5589444522010769</v>
      </c>
      <c r="X298" s="2"/>
      <c r="Y298" s="2"/>
      <c r="Z298" s="2"/>
      <c r="AA298" s="2"/>
      <c r="AB298" s="2"/>
      <c r="AC298" s="2"/>
      <c r="AD298" s="2"/>
      <c r="AE298" s="2"/>
      <c r="AF298" s="2"/>
      <c r="AG298" s="2"/>
      <c r="AH298" s="2"/>
    </row>
    <row r="299" spans="1:34" x14ac:dyDescent="0.2">
      <c r="A299" s="2" t="s">
        <v>20</v>
      </c>
      <c r="B299" s="2">
        <v>20</v>
      </c>
      <c r="C299" s="2" t="s">
        <v>321</v>
      </c>
      <c r="D299" s="2"/>
      <c r="E299" s="2">
        <v>-36.280209999999997</v>
      </c>
      <c r="F299" s="2">
        <v>148.81708</v>
      </c>
      <c r="G299" s="2">
        <v>14.428000000000001</v>
      </c>
      <c r="H299" s="2">
        <v>0.63316130780780344</v>
      </c>
      <c r="I299" s="2" t="s">
        <v>22</v>
      </c>
      <c r="J299" s="2" t="s">
        <v>23</v>
      </c>
      <c r="K299" s="2" t="s">
        <v>23</v>
      </c>
      <c r="L299" s="2" t="s">
        <v>24</v>
      </c>
      <c r="M299" s="2">
        <v>587</v>
      </c>
      <c r="N299" s="3">
        <v>6.2</v>
      </c>
      <c r="O299" s="2">
        <v>0.9</v>
      </c>
      <c r="P299" s="2">
        <v>2.33E-4</v>
      </c>
      <c r="Q299" s="2">
        <v>0.28234999999999999</v>
      </c>
      <c r="R299" s="2">
        <v>6.0000000000000002E-6</v>
      </c>
      <c r="S299" s="3">
        <v>-2.0930592053114427</v>
      </c>
      <c r="T299" s="2">
        <v>6.0000000000000005E-2</v>
      </c>
      <c r="U299" s="2">
        <v>1542.4558964919404</v>
      </c>
      <c r="V299" s="2">
        <v>4.029273173936244</v>
      </c>
      <c r="W299" s="2">
        <v>-15.109774402260914</v>
      </c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</row>
    <row r="300" spans="1:34" x14ac:dyDescent="0.2">
      <c r="A300" s="2" t="s">
        <v>20</v>
      </c>
      <c r="B300" s="2">
        <v>10</v>
      </c>
      <c r="C300" s="2" t="s">
        <v>322</v>
      </c>
      <c r="D300" s="2"/>
      <c r="E300" s="2">
        <v>-27.645705</v>
      </c>
      <c r="F300" s="2">
        <v>152.10222200000001</v>
      </c>
      <c r="G300" s="2">
        <v>15.432</v>
      </c>
      <c r="H300" s="2">
        <v>0.29577642944859273</v>
      </c>
      <c r="I300" s="2" t="s">
        <v>22</v>
      </c>
      <c r="J300" s="2" t="s">
        <v>23</v>
      </c>
      <c r="K300" s="2" t="s">
        <v>23</v>
      </c>
      <c r="L300" s="2" t="s">
        <v>24</v>
      </c>
      <c r="M300" s="2">
        <v>550</v>
      </c>
      <c r="N300" s="3">
        <v>5.9</v>
      </c>
      <c r="O300" s="2">
        <v>0.4</v>
      </c>
      <c r="P300" s="2">
        <v>5.5999999999999995E-4</v>
      </c>
      <c r="Q300" s="2">
        <v>0.28237800000000002</v>
      </c>
      <c r="R300" s="2">
        <v>2.3E-5</v>
      </c>
      <c r="S300" s="3">
        <v>-2.0349199805214102</v>
      </c>
      <c r="T300" s="2">
        <v>0.23</v>
      </c>
      <c r="U300" s="2">
        <v>1510.0379307755895</v>
      </c>
      <c r="V300" s="2">
        <v>1.5530694082037722</v>
      </c>
      <c r="W300" s="2">
        <v>-5.8240102807641456</v>
      </c>
      <c r="X300" s="2"/>
      <c r="Y300" s="2"/>
      <c r="Z300" s="2"/>
      <c r="AA300" s="2"/>
      <c r="AB300" s="2"/>
      <c r="AC300" s="2"/>
      <c r="AD300" s="2"/>
      <c r="AE300" s="2"/>
      <c r="AF300" s="2"/>
      <c r="AG300" s="2"/>
      <c r="AH300" s="2"/>
    </row>
    <row r="301" spans="1:34" x14ac:dyDescent="0.2">
      <c r="A301" s="2" t="s">
        <v>20</v>
      </c>
      <c r="B301" s="2">
        <v>10</v>
      </c>
      <c r="C301" s="2" t="s">
        <v>323</v>
      </c>
      <c r="D301" s="2"/>
      <c r="E301" s="2">
        <v>-27.645705</v>
      </c>
      <c r="F301" s="2">
        <v>152.10222200000001</v>
      </c>
      <c r="G301" s="2">
        <v>15.432</v>
      </c>
      <c r="H301" s="2">
        <v>0.29577642944859273</v>
      </c>
      <c r="I301" s="2" t="s">
        <v>22</v>
      </c>
      <c r="J301" s="2" t="s">
        <v>23</v>
      </c>
      <c r="K301" s="2" t="s">
        <v>23</v>
      </c>
      <c r="L301" s="2" t="s">
        <v>24</v>
      </c>
      <c r="M301" s="2">
        <v>303</v>
      </c>
      <c r="N301" s="3">
        <v>6.5</v>
      </c>
      <c r="O301" s="2">
        <v>0.7</v>
      </c>
      <c r="P301" s="2">
        <v>9.2000000000000003E-4</v>
      </c>
      <c r="Q301" s="2">
        <v>0.28253200000000001</v>
      </c>
      <c r="R301" s="2">
        <v>2.8E-5</v>
      </c>
      <c r="S301" s="3">
        <v>-2.0196114489057226</v>
      </c>
      <c r="T301" s="2">
        <v>0.27999999999999997</v>
      </c>
      <c r="U301" s="2">
        <v>1314.5089214961922</v>
      </c>
      <c r="V301" s="2">
        <v>0.54371533732246302</v>
      </c>
      <c r="W301" s="2">
        <v>-2.0389325149592361</v>
      </c>
      <c r="X301" s="2"/>
      <c r="Y301" s="2"/>
      <c r="Z301" s="2"/>
      <c r="AA301" s="2"/>
      <c r="AB301" s="2"/>
      <c r="AC301" s="2"/>
      <c r="AD301" s="2"/>
      <c r="AE301" s="2"/>
      <c r="AF301" s="2"/>
      <c r="AG301" s="2"/>
      <c r="AH301" s="2"/>
    </row>
    <row r="302" spans="1:34" x14ac:dyDescent="0.2">
      <c r="A302" s="2" t="s">
        <v>46</v>
      </c>
      <c r="B302" s="2">
        <v>378</v>
      </c>
      <c r="C302" s="2" t="s">
        <v>324</v>
      </c>
      <c r="D302" s="2"/>
      <c r="E302" s="2">
        <v>-41.843989999999998</v>
      </c>
      <c r="F302" s="2">
        <v>147.87752</v>
      </c>
      <c r="G302" s="2">
        <v>14.427</v>
      </c>
      <c r="H302" s="2">
        <v>0.63316130780780344</v>
      </c>
      <c r="I302" s="2" t="s">
        <v>22</v>
      </c>
      <c r="J302" s="2" t="s">
        <v>23</v>
      </c>
      <c r="K302" s="2" t="s">
        <v>23</v>
      </c>
      <c r="L302" s="2" t="s">
        <v>24</v>
      </c>
      <c r="M302" s="2">
        <v>378.6</v>
      </c>
      <c r="N302" s="3">
        <v>10.220000000000001</v>
      </c>
      <c r="O302" s="2">
        <v>0.28999999999999998</v>
      </c>
      <c r="P302" s="2">
        <v>1.212E-3</v>
      </c>
      <c r="Q302" s="2">
        <v>0.28249999999999997</v>
      </c>
      <c r="R302" s="2">
        <v>2.0999999999999999E-5</v>
      </c>
      <c r="S302" s="3">
        <v>-2</v>
      </c>
      <c r="T302" s="2">
        <v>1.5</v>
      </c>
      <c r="U302" s="2">
        <v>1070</v>
      </c>
      <c r="V302" s="2">
        <v>0.23208736627856383</v>
      </c>
      <c r="W302" s="2">
        <v>-0.87032762354461435</v>
      </c>
      <c r="X302" s="2"/>
      <c r="Y302" s="2"/>
      <c r="Z302" s="2"/>
      <c r="AA302" s="2"/>
      <c r="AB302" s="2"/>
      <c r="AC302" s="2"/>
      <c r="AD302" s="2"/>
      <c r="AE302" s="2"/>
      <c r="AF302" s="2"/>
      <c r="AG302" s="2"/>
      <c r="AH302" s="2"/>
    </row>
    <row r="303" spans="1:34" x14ac:dyDescent="0.2">
      <c r="A303" s="2" t="s">
        <v>20</v>
      </c>
      <c r="B303" s="2">
        <v>10</v>
      </c>
      <c r="C303" s="2" t="s">
        <v>325</v>
      </c>
      <c r="D303" s="2"/>
      <c r="E303" s="2">
        <v>-27.645705</v>
      </c>
      <c r="F303" s="2">
        <v>152.10222200000001</v>
      </c>
      <c r="G303" s="2">
        <v>15.432</v>
      </c>
      <c r="H303" s="2">
        <v>0.29577642944859273</v>
      </c>
      <c r="I303" s="2" t="s">
        <v>22</v>
      </c>
      <c r="J303" s="2" t="s">
        <v>23</v>
      </c>
      <c r="K303" s="2" t="s">
        <v>23</v>
      </c>
      <c r="L303" s="2" t="s">
        <v>24</v>
      </c>
      <c r="M303" s="2">
        <v>603</v>
      </c>
      <c r="N303" s="3">
        <v>9</v>
      </c>
      <c r="O303" s="2">
        <v>0.6</v>
      </c>
      <c r="P303" s="2">
        <v>3.3E-4</v>
      </c>
      <c r="Q303" s="2">
        <v>0.28234599999999999</v>
      </c>
      <c r="R303" s="2">
        <v>2.0000000000000002E-5</v>
      </c>
      <c r="S303" s="3">
        <v>-1.9213852589317071</v>
      </c>
      <c r="T303" s="2">
        <v>0.2</v>
      </c>
      <c r="U303" s="2">
        <v>1545.5078544210492</v>
      </c>
      <c r="V303" s="2">
        <v>3.036747896788428</v>
      </c>
      <c r="W303" s="2">
        <v>-11.387804612956606</v>
      </c>
      <c r="X303" s="2"/>
      <c r="Y303" s="2"/>
      <c r="Z303" s="2"/>
      <c r="AA303" s="2"/>
      <c r="AB303" s="2"/>
      <c r="AC303" s="2"/>
      <c r="AD303" s="2"/>
      <c r="AE303" s="2"/>
      <c r="AF303" s="2"/>
      <c r="AG303" s="2"/>
      <c r="AH303" s="2"/>
    </row>
    <row r="304" spans="1:34" x14ac:dyDescent="0.2">
      <c r="A304" s="2" t="s">
        <v>20</v>
      </c>
      <c r="B304" s="2">
        <v>10</v>
      </c>
      <c r="C304" s="2" t="s">
        <v>326</v>
      </c>
      <c r="D304" s="2"/>
      <c r="E304" s="2">
        <v>-27.645705</v>
      </c>
      <c r="F304" s="2">
        <v>152.10222200000001</v>
      </c>
      <c r="G304" s="2">
        <v>15.432</v>
      </c>
      <c r="H304" s="2">
        <v>0.29577642944859273</v>
      </c>
      <c r="I304" s="2" t="s">
        <v>22</v>
      </c>
      <c r="J304" s="2" t="s">
        <v>23</v>
      </c>
      <c r="K304" s="2" t="s">
        <v>23</v>
      </c>
      <c r="L304" s="2" t="s">
        <v>24</v>
      </c>
      <c r="M304" s="2">
        <v>535</v>
      </c>
      <c r="N304" s="3">
        <v>8</v>
      </c>
      <c r="O304" s="2">
        <v>0.5</v>
      </c>
      <c r="P304" s="2">
        <v>2.0000000000000002E-5</v>
      </c>
      <c r="Q304" s="2">
        <v>0.28238600000000003</v>
      </c>
      <c r="R304" s="2">
        <v>1.8E-5</v>
      </c>
      <c r="S304" s="3">
        <v>-1.8864642361293704</v>
      </c>
      <c r="T304" s="2">
        <v>0.18</v>
      </c>
      <c r="U304" s="2">
        <v>1489.9283008447774</v>
      </c>
      <c r="V304" s="2">
        <v>7.4975571899049687</v>
      </c>
      <c r="W304" s="2">
        <v>-28.115839462143633</v>
      </c>
      <c r="X304" s="2"/>
      <c r="Y304" s="2"/>
      <c r="Z304" s="2"/>
      <c r="AA304" s="2"/>
      <c r="AB304" s="2"/>
      <c r="AC304" s="2"/>
      <c r="AD304" s="2"/>
      <c r="AE304" s="2"/>
      <c r="AF304" s="2"/>
      <c r="AG304" s="2"/>
      <c r="AH304" s="2"/>
    </row>
    <row r="305" spans="1:34" x14ac:dyDescent="0.2">
      <c r="A305" s="2" t="s">
        <v>20</v>
      </c>
      <c r="B305" s="2">
        <v>10</v>
      </c>
      <c r="C305" s="2" t="s">
        <v>327</v>
      </c>
      <c r="D305" s="2"/>
      <c r="E305" s="2">
        <v>-27.645705</v>
      </c>
      <c r="F305" s="2">
        <v>152.10222200000001</v>
      </c>
      <c r="G305" s="2">
        <v>15.432</v>
      </c>
      <c r="H305" s="2">
        <v>0.29577642944859273</v>
      </c>
      <c r="I305" s="2" t="s">
        <v>22</v>
      </c>
      <c r="J305" s="2" t="s">
        <v>23</v>
      </c>
      <c r="K305" s="2" t="s">
        <v>23</v>
      </c>
      <c r="L305" s="2" t="s">
        <v>24</v>
      </c>
      <c r="M305" s="2">
        <v>642</v>
      </c>
      <c r="N305" s="3">
        <v>10.1</v>
      </c>
      <c r="O305" s="2">
        <v>0.6</v>
      </c>
      <c r="P305" s="2">
        <v>1.7000000000000001E-4</v>
      </c>
      <c r="Q305" s="2">
        <v>0.28232099999999999</v>
      </c>
      <c r="R305" s="2">
        <v>1.8E-5</v>
      </c>
      <c r="S305" s="3">
        <v>-1.8820851968082142</v>
      </c>
      <c r="T305" s="2">
        <v>0.18</v>
      </c>
      <c r="U305" s="2">
        <v>1574.0848076427915</v>
      </c>
      <c r="V305" s="2">
        <v>4.8416688993959252</v>
      </c>
      <c r="W305" s="2">
        <v>-18.156258372734719</v>
      </c>
      <c r="X305" s="2"/>
      <c r="Y305" s="2"/>
      <c r="Z305" s="2"/>
      <c r="AA305" s="2"/>
      <c r="AB305" s="2"/>
      <c r="AC305" s="2"/>
      <c r="AD305" s="2"/>
      <c r="AE305" s="2"/>
      <c r="AF305" s="2"/>
      <c r="AG305" s="2"/>
      <c r="AH305" s="2"/>
    </row>
    <row r="306" spans="1:34" x14ac:dyDescent="0.2">
      <c r="A306" s="2" t="s">
        <v>20</v>
      </c>
      <c r="B306" s="2">
        <v>10</v>
      </c>
      <c r="C306" s="2" t="s">
        <v>328</v>
      </c>
      <c r="D306" s="2"/>
      <c r="E306" s="2">
        <v>-27.645705</v>
      </c>
      <c r="F306" s="2">
        <v>152.10222200000001</v>
      </c>
      <c r="G306" s="2">
        <v>15.432</v>
      </c>
      <c r="H306" s="2">
        <v>0.29577642944859273</v>
      </c>
      <c r="I306" s="2" t="s">
        <v>22</v>
      </c>
      <c r="J306" s="2" t="s">
        <v>23</v>
      </c>
      <c r="K306" s="2" t="s">
        <v>23</v>
      </c>
      <c r="L306" s="2" t="s">
        <v>24</v>
      </c>
      <c r="M306" s="2">
        <v>586</v>
      </c>
      <c r="N306" s="3">
        <v>7.7</v>
      </c>
      <c r="O306" s="2">
        <v>0.5</v>
      </c>
      <c r="P306" s="2">
        <v>6.9999999999999994E-5</v>
      </c>
      <c r="Q306" s="2">
        <v>0.28235500000000002</v>
      </c>
      <c r="R306" s="2">
        <v>2.4000000000000001E-5</v>
      </c>
      <c r="S306" s="3">
        <v>-1.8745904236494582</v>
      </c>
      <c r="T306" s="2">
        <v>0.24000000000000002</v>
      </c>
      <c r="U306" s="2">
        <v>1529.490183503746</v>
      </c>
      <c r="V306" s="2">
        <v>6.4805453431915225</v>
      </c>
      <c r="W306" s="2">
        <v>-24.30204503696821</v>
      </c>
      <c r="X306" s="2"/>
      <c r="Y306" s="2"/>
      <c r="Z306" s="2"/>
      <c r="AA306" s="2"/>
      <c r="AB306" s="2"/>
      <c r="AC306" s="2"/>
      <c r="AD306" s="2"/>
      <c r="AE306" s="2"/>
      <c r="AF306" s="2"/>
      <c r="AG306" s="2"/>
      <c r="AH306" s="2"/>
    </row>
    <row r="307" spans="1:34" x14ac:dyDescent="0.2">
      <c r="A307" s="2" t="s">
        <v>20</v>
      </c>
      <c r="B307" s="2">
        <v>10</v>
      </c>
      <c r="C307" s="2" t="s">
        <v>329</v>
      </c>
      <c r="D307" s="2"/>
      <c r="E307" s="2">
        <v>-27.645705</v>
      </c>
      <c r="F307" s="2">
        <v>152.10222200000001</v>
      </c>
      <c r="G307" s="2">
        <v>15.432</v>
      </c>
      <c r="H307" s="2">
        <v>0.29577642944859273</v>
      </c>
      <c r="I307" s="2" t="s">
        <v>22</v>
      </c>
      <c r="J307" s="2" t="s">
        <v>23</v>
      </c>
      <c r="K307" s="2" t="s">
        <v>23</v>
      </c>
      <c r="L307" s="2" t="s">
        <v>24</v>
      </c>
      <c r="M307" s="2">
        <v>519</v>
      </c>
      <c r="N307" s="3">
        <v>8.1999999999999993</v>
      </c>
      <c r="O307" s="2">
        <v>0.5</v>
      </c>
      <c r="P307" s="2">
        <v>4.0000000000000003E-5</v>
      </c>
      <c r="Q307" s="2">
        <v>0.28239700000000001</v>
      </c>
      <c r="R307" s="2">
        <v>2.5000000000000001E-5</v>
      </c>
      <c r="S307" s="3">
        <v>-1.8578340497366064</v>
      </c>
      <c r="T307" s="2">
        <v>0.25</v>
      </c>
      <c r="U307" s="2">
        <v>1475.7129410631135</v>
      </c>
      <c r="V307" s="2">
        <v>7.0728833213628324</v>
      </c>
      <c r="W307" s="2">
        <v>-26.52331245511062</v>
      </c>
      <c r="X307" s="2"/>
      <c r="Y307" s="2"/>
      <c r="Z307" s="2"/>
      <c r="AA307" s="2"/>
      <c r="AB307" s="2"/>
      <c r="AC307" s="2"/>
      <c r="AD307" s="2"/>
      <c r="AE307" s="2"/>
      <c r="AF307" s="2"/>
      <c r="AG307" s="2"/>
      <c r="AH307" s="2"/>
    </row>
    <row r="308" spans="1:34" x14ac:dyDescent="0.2">
      <c r="A308" s="2" t="s">
        <v>46</v>
      </c>
      <c r="B308" s="2">
        <v>378</v>
      </c>
      <c r="C308" s="2" t="s">
        <v>330</v>
      </c>
      <c r="D308" s="2"/>
      <c r="E308" s="2">
        <v>-41.419530000000002</v>
      </c>
      <c r="F308" s="2">
        <v>147.69900999999999</v>
      </c>
      <c r="G308" s="2">
        <v>14.427</v>
      </c>
      <c r="H308" s="2">
        <v>0.63316130780780344</v>
      </c>
      <c r="I308" s="2" t="s">
        <v>22</v>
      </c>
      <c r="J308" s="2" t="s">
        <v>23</v>
      </c>
      <c r="K308" s="2" t="s">
        <v>23</v>
      </c>
      <c r="L308" s="2" t="s">
        <v>24</v>
      </c>
      <c r="M308" s="2">
        <v>384.9</v>
      </c>
      <c r="N308" s="3">
        <v>6.46</v>
      </c>
      <c r="O308" s="2">
        <v>0.28000000000000003</v>
      </c>
      <c r="P308" s="2">
        <v>1.1249999999999999E-3</v>
      </c>
      <c r="Q308" s="2">
        <v>0.282501</v>
      </c>
      <c r="R308" s="2">
        <v>2.8E-5</v>
      </c>
      <c r="S308" s="3">
        <v>-1.8</v>
      </c>
      <c r="T308" s="2">
        <v>2</v>
      </c>
      <c r="U308" s="2">
        <v>1066</v>
      </c>
      <c r="V308" s="2">
        <v>0.29909408649197949</v>
      </c>
      <c r="W308" s="2">
        <v>-1.1216028243449232</v>
      </c>
      <c r="X308" s="2"/>
      <c r="Y308" s="2"/>
      <c r="Z308" s="2"/>
      <c r="AA308" s="2"/>
      <c r="AB308" s="2"/>
      <c r="AC308" s="2"/>
      <c r="AD308" s="2"/>
      <c r="AE308" s="2"/>
      <c r="AF308" s="2"/>
      <c r="AG308" s="2"/>
      <c r="AH308" s="2"/>
    </row>
    <row r="309" spans="1:34" x14ac:dyDescent="0.2">
      <c r="A309" s="2" t="s">
        <v>20</v>
      </c>
      <c r="B309" s="2">
        <v>10</v>
      </c>
      <c r="C309" s="2" t="s">
        <v>331</v>
      </c>
      <c r="D309" s="2"/>
      <c r="E309" s="2">
        <v>-27.645705</v>
      </c>
      <c r="F309" s="2">
        <v>152.10222200000001</v>
      </c>
      <c r="G309" s="2">
        <v>15.432</v>
      </c>
      <c r="H309" s="2">
        <v>0.29577642944859273</v>
      </c>
      <c r="I309" s="2" t="s">
        <v>22</v>
      </c>
      <c r="J309" s="2" t="s">
        <v>23</v>
      </c>
      <c r="K309" s="2" t="s">
        <v>23</v>
      </c>
      <c r="L309" s="2" t="s">
        <v>24</v>
      </c>
      <c r="M309" s="2">
        <v>560</v>
      </c>
      <c r="N309" s="3">
        <v>7.4</v>
      </c>
      <c r="O309" s="2">
        <v>0.4</v>
      </c>
      <c r="P309" s="2">
        <v>1.2E-4</v>
      </c>
      <c r="Q309" s="2">
        <v>0.28237400000000001</v>
      </c>
      <c r="R309" s="2">
        <v>2.6999999999999999E-5</v>
      </c>
      <c r="S309" s="3">
        <v>-1.7952492379524898</v>
      </c>
      <c r="T309" s="2">
        <v>0.26999999999999996</v>
      </c>
      <c r="U309" s="2">
        <v>1504.5576485140157</v>
      </c>
      <c r="V309" s="2">
        <v>5.6014868418354329</v>
      </c>
      <c r="W309" s="2">
        <v>-21.005575656882872</v>
      </c>
      <c r="X309" s="2"/>
      <c r="Y309" s="2"/>
      <c r="Z309" s="2"/>
      <c r="AA309" s="2"/>
      <c r="AB309" s="2"/>
      <c r="AC309" s="2"/>
      <c r="AD309" s="2"/>
      <c r="AE309" s="2"/>
      <c r="AF309" s="2"/>
      <c r="AG309" s="2"/>
      <c r="AH309" s="2"/>
    </row>
    <row r="310" spans="1:34" x14ac:dyDescent="0.2">
      <c r="A310" s="2" t="s">
        <v>20</v>
      </c>
      <c r="B310" s="2">
        <v>10</v>
      </c>
      <c r="C310" s="2" t="s">
        <v>332</v>
      </c>
      <c r="D310" s="2"/>
      <c r="E310" s="2">
        <v>-27.645705</v>
      </c>
      <c r="F310" s="2">
        <v>152.10222200000001</v>
      </c>
      <c r="G310" s="2">
        <v>15.432</v>
      </c>
      <c r="H310" s="2">
        <v>0.29577642944859273</v>
      </c>
      <c r="I310" s="2" t="s">
        <v>22</v>
      </c>
      <c r="J310" s="2" t="s">
        <v>23</v>
      </c>
      <c r="K310" s="2" t="s">
        <v>23</v>
      </c>
      <c r="L310" s="2" t="s">
        <v>24</v>
      </c>
      <c r="M310" s="2">
        <v>582</v>
      </c>
      <c r="N310" s="3">
        <v>7.8</v>
      </c>
      <c r="O310" s="2">
        <v>0.3</v>
      </c>
      <c r="P310" s="2">
        <v>2.7E-4</v>
      </c>
      <c r="Q310" s="2">
        <v>0.282364</v>
      </c>
      <c r="R310" s="2">
        <v>2.0999999999999999E-5</v>
      </c>
      <c r="S310" s="3">
        <v>-1.7216487315352413</v>
      </c>
      <c r="T310" s="2">
        <v>0.21</v>
      </c>
      <c r="U310" s="2">
        <v>1517.8080739429988</v>
      </c>
      <c r="V310" s="2">
        <v>3.6172507852299369</v>
      </c>
      <c r="W310" s="2">
        <v>-13.564690444612264</v>
      </c>
      <c r="X310" s="2"/>
      <c r="Y310" s="2"/>
      <c r="Z310" s="2"/>
      <c r="AA310" s="2"/>
      <c r="AB310" s="2"/>
      <c r="AC310" s="2"/>
      <c r="AD310" s="2"/>
      <c r="AE310" s="2"/>
      <c r="AF310" s="2"/>
      <c r="AG310" s="2"/>
      <c r="AH310" s="2"/>
    </row>
    <row r="311" spans="1:34" x14ac:dyDescent="0.2">
      <c r="A311" s="2" t="s">
        <v>46</v>
      </c>
      <c r="B311" s="2">
        <v>378</v>
      </c>
      <c r="C311" s="2" t="s">
        <v>333</v>
      </c>
      <c r="D311" s="2"/>
      <c r="E311" s="2">
        <v>-41.843989999999998</v>
      </c>
      <c r="F311" s="2">
        <v>147.87752</v>
      </c>
      <c r="G311" s="2">
        <v>14.427</v>
      </c>
      <c r="H311" s="2">
        <v>0.63316130780780344</v>
      </c>
      <c r="I311" s="2" t="s">
        <v>22</v>
      </c>
      <c r="J311" s="2" t="s">
        <v>23</v>
      </c>
      <c r="K311" s="2" t="s">
        <v>23</v>
      </c>
      <c r="L311" s="2" t="s">
        <v>24</v>
      </c>
      <c r="M311" s="2">
        <v>381.2</v>
      </c>
      <c r="N311" s="3">
        <v>10.23</v>
      </c>
      <c r="O311" s="2">
        <v>0.19</v>
      </c>
      <c r="P311" s="2">
        <v>1.5870000000000001E-3</v>
      </c>
      <c r="Q311" s="2">
        <v>0.28250799999999998</v>
      </c>
      <c r="R311" s="2">
        <v>1.0000000000000001E-5</v>
      </c>
      <c r="S311" s="3">
        <v>-1.7</v>
      </c>
      <c r="T311" s="2">
        <v>0.7</v>
      </c>
      <c r="U311" s="2">
        <v>1070</v>
      </c>
      <c r="V311" s="2">
        <v>7.7774951479313528E-2</v>
      </c>
      <c r="W311" s="2">
        <v>-0.29165606804742572</v>
      </c>
      <c r="X311" s="2"/>
      <c r="Y311" s="2"/>
      <c r="Z311" s="2"/>
      <c r="AA311" s="2"/>
      <c r="AB311" s="2"/>
      <c r="AC311" s="2"/>
      <c r="AD311" s="2"/>
      <c r="AE311" s="2"/>
      <c r="AF311" s="2"/>
      <c r="AG311" s="2"/>
      <c r="AH311" s="2"/>
    </row>
    <row r="312" spans="1:34" x14ac:dyDescent="0.2">
      <c r="A312" s="2" t="s">
        <v>46</v>
      </c>
      <c r="B312" s="2">
        <v>378</v>
      </c>
      <c r="C312" s="2" t="s">
        <v>334</v>
      </c>
      <c r="D312" s="2"/>
      <c r="E312" s="2">
        <v>-41.419530000000002</v>
      </c>
      <c r="F312" s="2">
        <v>147.69900999999999</v>
      </c>
      <c r="G312" s="2">
        <v>14.427</v>
      </c>
      <c r="H312" s="2">
        <v>0.63316130780780344</v>
      </c>
      <c r="I312" s="2" t="s">
        <v>22</v>
      </c>
      <c r="J312" s="2" t="s">
        <v>23</v>
      </c>
      <c r="K312" s="2" t="s">
        <v>23</v>
      </c>
      <c r="L312" s="2" t="s">
        <v>24</v>
      </c>
      <c r="M312" s="2">
        <v>387.1</v>
      </c>
      <c r="N312" s="3">
        <v>7.04</v>
      </c>
      <c r="O312" s="2">
        <v>0.28999999999999998</v>
      </c>
      <c r="P312" s="2">
        <v>1.552E-3</v>
      </c>
      <c r="Q312" s="2">
        <v>0.28250500000000001</v>
      </c>
      <c r="R312" s="2">
        <v>2.4000000000000001E-5</v>
      </c>
      <c r="S312" s="3">
        <v>-1.7</v>
      </c>
      <c r="T312" s="2">
        <v>1.7</v>
      </c>
      <c r="U312" s="2">
        <v>1073</v>
      </c>
      <c r="V312" s="2">
        <v>8.6130211229715176E-2</v>
      </c>
      <c r="W312" s="2">
        <v>-0.32298829211143193</v>
      </c>
      <c r="X312" s="2"/>
      <c r="Y312" s="2"/>
      <c r="Z312" s="2"/>
      <c r="AA312" s="2"/>
      <c r="AB312" s="2"/>
      <c r="AC312" s="2"/>
      <c r="AD312" s="2"/>
      <c r="AE312" s="2"/>
      <c r="AF312" s="2"/>
      <c r="AG312" s="2"/>
      <c r="AH312" s="2"/>
    </row>
    <row r="313" spans="1:34" x14ac:dyDescent="0.2">
      <c r="A313" s="2" t="s">
        <v>20</v>
      </c>
      <c r="B313" s="2">
        <v>10</v>
      </c>
      <c r="C313" s="2" t="s">
        <v>335</v>
      </c>
      <c r="D313" s="2"/>
      <c r="E313" s="2">
        <v>-27.645705</v>
      </c>
      <c r="F313" s="2">
        <v>152.10222200000001</v>
      </c>
      <c r="G313" s="2">
        <v>15.432</v>
      </c>
      <c r="H313" s="2">
        <v>0.29577642944859273</v>
      </c>
      <c r="I313" s="2" t="s">
        <v>22</v>
      </c>
      <c r="J313" s="2" t="s">
        <v>23</v>
      </c>
      <c r="K313" s="2" t="s">
        <v>23</v>
      </c>
      <c r="L313" s="2" t="s">
        <v>24</v>
      </c>
      <c r="M313" s="2">
        <v>534</v>
      </c>
      <c r="N313" s="3">
        <v>8</v>
      </c>
      <c r="O313" s="2">
        <v>0.6</v>
      </c>
      <c r="P313" s="2">
        <v>2.2000000000000001E-4</v>
      </c>
      <c r="Q313" s="2">
        <v>0.28239500000000001</v>
      </c>
      <c r="R313" s="2">
        <v>2.0999999999999999E-5</v>
      </c>
      <c r="S313" s="3">
        <v>-1.6608111113158852</v>
      </c>
      <c r="T313" s="2">
        <v>0.21</v>
      </c>
      <c r="U313" s="2">
        <v>1476.5482833353524</v>
      </c>
      <c r="V313" s="2">
        <v>4.1849170395795507</v>
      </c>
      <c r="W313" s="2">
        <v>-15.693438898423315</v>
      </c>
      <c r="X313" s="2"/>
      <c r="Y313" s="2"/>
      <c r="Z313" s="2"/>
      <c r="AA313" s="2"/>
      <c r="AB313" s="2"/>
      <c r="AC313" s="2"/>
      <c r="AD313" s="2"/>
      <c r="AE313" s="2"/>
      <c r="AF313" s="2"/>
      <c r="AG313" s="2"/>
      <c r="AH313" s="2"/>
    </row>
    <row r="314" spans="1:34" x14ac:dyDescent="0.2">
      <c r="A314" s="2" t="s">
        <v>46</v>
      </c>
      <c r="B314" s="2">
        <v>378</v>
      </c>
      <c r="C314" s="2" t="s">
        <v>336</v>
      </c>
      <c r="D314" s="2"/>
      <c r="E314" s="2">
        <v>-41.683120000000002</v>
      </c>
      <c r="F314" s="2">
        <v>147.67925</v>
      </c>
      <c r="G314" s="2">
        <v>14.427</v>
      </c>
      <c r="H314" s="2">
        <v>0.63316130780780344</v>
      </c>
      <c r="I314" s="2" t="s">
        <v>22</v>
      </c>
      <c r="J314" s="2" t="s">
        <v>23</v>
      </c>
      <c r="K314" s="2" t="s">
        <v>23</v>
      </c>
      <c r="L314" s="2" t="s">
        <v>24</v>
      </c>
      <c r="M314" s="2">
        <v>381.7</v>
      </c>
      <c r="N314" s="3">
        <v>9.83</v>
      </c>
      <c r="O314" s="2">
        <v>0.17</v>
      </c>
      <c r="P314" s="2">
        <v>1.0430000000000001E-3</v>
      </c>
      <c r="Q314" s="2">
        <v>0.28250599999999998</v>
      </c>
      <c r="R314" s="2">
        <v>1.0000000000000001E-5</v>
      </c>
      <c r="S314" s="3">
        <v>-1.6</v>
      </c>
      <c r="T314" s="2">
        <v>0.7</v>
      </c>
      <c r="U314" s="2">
        <v>1057</v>
      </c>
      <c r="V314" s="2">
        <v>0.37986854164452799</v>
      </c>
      <c r="W314" s="2">
        <v>-1.4245070311669799</v>
      </c>
      <c r="X314" s="2"/>
      <c r="Y314" s="2"/>
      <c r="Z314" s="2"/>
      <c r="AA314" s="2"/>
      <c r="AB314" s="2"/>
      <c r="AC314" s="2"/>
      <c r="AD314" s="2"/>
      <c r="AE314" s="2"/>
      <c r="AF314" s="2"/>
      <c r="AG314" s="2"/>
      <c r="AH314" s="2"/>
    </row>
    <row r="315" spans="1:34" x14ac:dyDescent="0.2">
      <c r="A315" s="2" t="s">
        <v>20</v>
      </c>
      <c r="B315" s="2">
        <v>10</v>
      </c>
      <c r="C315" s="2" t="s">
        <v>337</v>
      </c>
      <c r="D315" s="2"/>
      <c r="E315" s="2">
        <v>-27.645705</v>
      </c>
      <c r="F315" s="2">
        <v>152.10222200000001</v>
      </c>
      <c r="G315" s="2">
        <v>15.432</v>
      </c>
      <c r="H315" s="2">
        <v>0.29577642944859273</v>
      </c>
      <c r="I315" s="2" t="s">
        <v>22</v>
      </c>
      <c r="J315" s="2" t="s">
        <v>23</v>
      </c>
      <c r="K315" s="2" t="s">
        <v>23</v>
      </c>
      <c r="L315" s="2" t="s">
        <v>24</v>
      </c>
      <c r="M315" s="2">
        <v>517</v>
      </c>
      <c r="N315" s="3">
        <v>9.6</v>
      </c>
      <c r="O315" s="2">
        <v>0.6</v>
      </c>
      <c r="P315" s="2">
        <v>2.0000000000000002E-5</v>
      </c>
      <c r="Q315" s="2">
        <v>0.28240599999999999</v>
      </c>
      <c r="R315" s="2">
        <v>2.0999999999999999E-5</v>
      </c>
      <c r="S315" s="3">
        <v>-1.5765410198487206</v>
      </c>
      <c r="T315" s="2">
        <v>0.21</v>
      </c>
      <c r="U315" s="2">
        <v>1458.4342173428936</v>
      </c>
      <c r="V315" s="2">
        <v>7.4975571899049687</v>
      </c>
      <c r="W315" s="2">
        <v>-28.115839462143633</v>
      </c>
      <c r="X315" s="2"/>
      <c r="Y315" s="2"/>
      <c r="Z315" s="2"/>
      <c r="AA315" s="2"/>
      <c r="AB315" s="2"/>
      <c r="AC315" s="2"/>
      <c r="AD315" s="2"/>
      <c r="AE315" s="2"/>
      <c r="AF315" s="2"/>
      <c r="AG315" s="2"/>
      <c r="AH315" s="2"/>
    </row>
    <row r="316" spans="1:34" x14ac:dyDescent="0.2">
      <c r="A316" s="2" t="s">
        <v>46</v>
      </c>
      <c r="B316" s="2">
        <v>378</v>
      </c>
      <c r="C316" s="2" t="s">
        <v>338</v>
      </c>
      <c r="D316" s="2"/>
      <c r="E316" s="2">
        <v>-41.659849999999999</v>
      </c>
      <c r="F316" s="2">
        <v>145.36963</v>
      </c>
      <c r="G316" s="2">
        <v>14.425000000000001</v>
      </c>
      <c r="H316" s="2">
        <v>0.63316130780780344</v>
      </c>
      <c r="I316" s="2" t="s">
        <v>22</v>
      </c>
      <c r="J316" s="2" t="s">
        <v>23</v>
      </c>
      <c r="K316" s="2" t="s">
        <v>23</v>
      </c>
      <c r="L316" s="2" t="s">
        <v>24</v>
      </c>
      <c r="M316" s="2">
        <v>371.4</v>
      </c>
      <c r="N316" s="3">
        <v>9.75</v>
      </c>
      <c r="O316" s="2">
        <v>0.2</v>
      </c>
      <c r="P316" s="2">
        <v>1.0640000000000001E-3</v>
      </c>
      <c r="Q316" s="2">
        <v>0.28251500000000002</v>
      </c>
      <c r="R316" s="2">
        <v>2.5999999999999998E-5</v>
      </c>
      <c r="S316" s="3">
        <v>-1.5</v>
      </c>
      <c r="T316" s="2">
        <v>1.9</v>
      </c>
      <c r="U316" s="2">
        <v>1045</v>
      </c>
      <c r="V316" s="2">
        <v>0.357308930825947</v>
      </c>
      <c r="W316" s="2">
        <v>-1.3399084905973013</v>
      </c>
      <c r="X316" s="2"/>
      <c r="Y316" s="2"/>
      <c r="Z316" s="2"/>
      <c r="AA316" s="2"/>
      <c r="AB316" s="2"/>
      <c r="AC316" s="2"/>
      <c r="AD316" s="2"/>
      <c r="AE316" s="2"/>
      <c r="AF316" s="2"/>
      <c r="AG316" s="2"/>
      <c r="AH316" s="2"/>
    </row>
    <row r="317" spans="1:34" x14ac:dyDescent="0.2">
      <c r="A317" s="2" t="s">
        <v>46</v>
      </c>
      <c r="B317" s="2">
        <v>378</v>
      </c>
      <c r="C317" s="2" t="s">
        <v>339</v>
      </c>
      <c r="D317" s="2"/>
      <c r="E317" s="2">
        <v>-41.678739999999998</v>
      </c>
      <c r="F317" s="2">
        <v>147.73983000000001</v>
      </c>
      <c r="G317" s="2">
        <v>14.427</v>
      </c>
      <c r="H317" s="2">
        <v>0.63316130780780344</v>
      </c>
      <c r="I317" s="2" t="s">
        <v>22</v>
      </c>
      <c r="J317" s="2" t="s">
        <v>23</v>
      </c>
      <c r="K317" s="2" t="s">
        <v>23</v>
      </c>
      <c r="L317" s="2" t="s">
        <v>24</v>
      </c>
      <c r="M317" s="2">
        <v>371.6</v>
      </c>
      <c r="N317" s="3">
        <v>8.69</v>
      </c>
      <c r="O317" s="2">
        <v>0.44</v>
      </c>
      <c r="P317" s="2">
        <v>8.4900000000000004E-4</v>
      </c>
      <c r="Q317" s="2">
        <v>0.28251500000000002</v>
      </c>
      <c r="R317" s="2">
        <v>1.2E-5</v>
      </c>
      <c r="S317" s="3">
        <v>-1.5</v>
      </c>
      <c r="T317" s="2">
        <v>0.8</v>
      </c>
      <c r="U317" s="2">
        <v>1040</v>
      </c>
      <c r="V317" s="2">
        <v>0.66875843918062161</v>
      </c>
      <c r="W317" s="2">
        <v>-2.5078441469273312</v>
      </c>
      <c r="X317" s="2"/>
      <c r="Y317" s="2"/>
      <c r="Z317" s="2"/>
      <c r="AA317" s="2"/>
      <c r="AB317" s="2"/>
      <c r="AC317" s="2"/>
      <c r="AD317" s="2"/>
      <c r="AE317" s="2"/>
      <c r="AF317" s="2"/>
      <c r="AG317" s="2"/>
      <c r="AH317" s="2"/>
    </row>
    <row r="318" spans="1:34" x14ac:dyDescent="0.2">
      <c r="A318" s="2" t="s">
        <v>46</v>
      </c>
      <c r="B318" s="2">
        <v>378</v>
      </c>
      <c r="C318" s="2" t="s">
        <v>340</v>
      </c>
      <c r="D318" s="2"/>
      <c r="E318" s="2">
        <v>-41.419530000000002</v>
      </c>
      <c r="F318" s="2">
        <v>147.69900999999999</v>
      </c>
      <c r="G318" s="2">
        <v>14.427</v>
      </c>
      <c r="H318" s="2">
        <v>0.63316130780780344</v>
      </c>
      <c r="I318" s="2" t="s">
        <v>22</v>
      </c>
      <c r="J318" s="2" t="s">
        <v>23</v>
      </c>
      <c r="K318" s="2" t="s">
        <v>23</v>
      </c>
      <c r="L318" s="2" t="s">
        <v>24</v>
      </c>
      <c r="M318" s="2">
        <v>374.4</v>
      </c>
      <c r="N318" s="3">
        <v>6.11</v>
      </c>
      <c r="O318" s="2">
        <v>0.25</v>
      </c>
      <c r="P318" s="2">
        <v>9.2199999999999997E-4</v>
      </c>
      <c r="Q318" s="2">
        <v>0.28251399999999999</v>
      </c>
      <c r="R318" s="2">
        <v>2.5000000000000001E-5</v>
      </c>
      <c r="S318" s="3">
        <v>-1.5</v>
      </c>
      <c r="T318" s="2">
        <v>1.7</v>
      </c>
      <c r="U318" s="2">
        <v>1042</v>
      </c>
      <c r="V318" s="2">
        <v>0.54055421057069286</v>
      </c>
      <c r="W318" s="2">
        <v>-2.0270782896400981</v>
      </c>
      <c r="X318" s="2"/>
      <c r="Y318" s="2"/>
      <c r="Z318" s="2"/>
      <c r="AA318" s="2"/>
      <c r="AB318" s="2"/>
      <c r="AC318" s="2"/>
      <c r="AD318" s="2"/>
      <c r="AE318" s="2"/>
      <c r="AF318" s="2"/>
      <c r="AG318" s="2"/>
      <c r="AH318" s="2"/>
    </row>
    <row r="319" spans="1:34" x14ac:dyDescent="0.2">
      <c r="A319" s="2" t="s">
        <v>46</v>
      </c>
      <c r="B319" s="2">
        <v>378</v>
      </c>
      <c r="C319" s="2" t="s">
        <v>341</v>
      </c>
      <c r="D319" s="2"/>
      <c r="E319" s="2">
        <v>-41.15381</v>
      </c>
      <c r="F319" s="2">
        <v>147.9676</v>
      </c>
      <c r="G319" s="2">
        <v>14.427</v>
      </c>
      <c r="H319" s="2">
        <v>0.63316130780780344</v>
      </c>
      <c r="I319" s="2" t="s">
        <v>22</v>
      </c>
      <c r="J319" s="2" t="s">
        <v>23</v>
      </c>
      <c r="K319" s="2" t="s">
        <v>23</v>
      </c>
      <c r="L319" s="2" t="s">
        <v>24</v>
      </c>
      <c r="M319" s="2">
        <v>377.7</v>
      </c>
      <c r="N319" s="3">
        <v>7.66</v>
      </c>
      <c r="O319" s="2">
        <v>0.43</v>
      </c>
      <c r="P319" s="2">
        <v>1.39E-3</v>
      </c>
      <c r="Q319" s="2">
        <v>0.28251500000000002</v>
      </c>
      <c r="R319" s="2">
        <v>1.5999999999999999E-5</v>
      </c>
      <c r="S319" s="3">
        <v>-1.5</v>
      </c>
      <c r="T319" s="2">
        <v>1.1000000000000001</v>
      </c>
      <c r="U319" s="2">
        <v>1055</v>
      </c>
      <c r="V319" s="2">
        <v>0.13812560360417461</v>
      </c>
      <c r="W319" s="2">
        <v>-0.51797101351565478</v>
      </c>
      <c r="X319" s="2"/>
      <c r="Y319" s="2"/>
      <c r="Z319" s="2"/>
      <c r="AA319" s="2"/>
      <c r="AB319" s="2"/>
      <c r="AC319" s="2"/>
      <c r="AD319" s="2"/>
      <c r="AE319" s="2"/>
      <c r="AF319" s="2"/>
      <c r="AG319" s="2"/>
      <c r="AH319" s="2"/>
    </row>
    <row r="320" spans="1:34" x14ac:dyDescent="0.2">
      <c r="A320" s="2" t="s">
        <v>46</v>
      </c>
      <c r="B320" s="2">
        <v>378</v>
      </c>
      <c r="C320" s="2" t="s">
        <v>342</v>
      </c>
      <c r="D320" s="2"/>
      <c r="E320" s="2">
        <v>-41.843989999999998</v>
      </c>
      <c r="F320" s="2">
        <v>147.87752</v>
      </c>
      <c r="G320" s="2">
        <v>14.427</v>
      </c>
      <c r="H320" s="2">
        <v>0.63316130780780344</v>
      </c>
      <c r="I320" s="2" t="s">
        <v>22</v>
      </c>
      <c r="J320" s="2" t="s">
        <v>23</v>
      </c>
      <c r="K320" s="2" t="s">
        <v>23</v>
      </c>
      <c r="L320" s="2" t="s">
        <v>24</v>
      </c>
      <c r="M320" s="2">
        <v>379.4</v>
      </c>
      <c r="N320" s="3">
        <v>9.92</v>
      </c>
      <c r="O320" s="2">
        <v>0.49</v>
      </c>
      <c r="P320" s="2">
        <v>1.761E-3</v>
      </c>
      <c r="Q320" s="2">
        <v>0.28251700000000002</v>
      </c>
      <c r="R320" s="2">
        <v>1.7E-5</v>
      </c>
      <c r="S320" s="3">
        <v>-1.5</v>
      </c>
      <c r="T320" s="2">
        <v>1.2</v>
      </c>
      <c r="U320" s="2">
        <v>1062</v>
      </c>
      <c r="V320" s="2">
        <v>4.6830316852419597E-2</v>
      </c>
      <c r="W320" s="2">
        <v>-0.1756136881965735</v>
      </c>
      <c r="X320" s="2"/>
      <c r="Y320" s="2"/>
      <c r="Z320" s="2"/>
      <c r="AA320" s="2"/>
      <c r="AB320" s="2"/>
      <c r="AC320" s="2"/>
      <c r="AD320" s="2"/>
      <c r="AE320" s="2"/>
      <c r="AF320" s="2"/>
      <c r="AG320" s="2"/>
      <c r="AH320" s="2"/>
    </row>
    <row r="321" spans="1:34" x14ac:dyDescent="0.2">
      <c r="A321" s="2" t="s">
        <v>20</v>
      </c>
      <c r="B321" s="2">
        <v>10</v>
      </c>
      <c r="C321" s="2" t="s">
        <v>343</v>
      </c>
      <c r="D321" s="2"/>
      <c r="E321" s="2">
        <v>-27.645705</v>
      </c>
      <c r="F321" s="2">
        <v>152.10222200000001</v>
      </c>
      <c r="G321" s="2">
        <v>15.432</v>
      </c>
      <c r="H321" s="2">
        <v>0.29577642944859273</v>
      </c>
      <c r="I321" s="2" t="s">
        <v>22</v>
      </c>
      <c r="J321" s="2" t="s">
        <v>23</v>
      </c>
      <c r="K321" s="2" t="s">
        <v>23</v>
      </c>
      <c r="L321" s="2" t="s">
        <v>24</v>
      </c>
      <c r="M321" s="2">
        <v>516</v>
      </c>
      <c r="N321" s="3">
        <v>8.1</v>
      </c>
      <c r="O321" s="2">
        <v>0.3</v>
      </c>
      <c r="P321" s="2">
        <v>6.4999999999999997E-4</v>
      </c>
      <c r="Q321" s="2">
        <v>0.282416</v>
      </c>
      <c r="R321" s="2">
        <v>2.3E-5</v>
      </c>
      <c r="S321" s="3">
        <v>-1.4602980425781897</v>
      </c>
      <c r="T321" s="2">
        <v>0.23</v>
      </c>
      <c r="U321" s="2">
        <v>1451.1553258051335</v>
      </c>
      <c r="V321" s="2">
        <v>1.1946372294309098</v>
      </c>
      <c r="W321" s="2">
        <v>-4.4798896103659116</v>
      </c>
      <c r="X321" s="2"/>
      <c r="Y321" s="2"/>
      <c r="Z321" s="2"/>
      <c r="AA321" s="2"/>
      <c r="AB321" s="2"/>
      <c r="AC321" s="2"/>
      <c r="AD321" s="2"/>
      <c r="AE321" s="2"/>
      <c r="AF321" s="2"/>
      <c r="AG321" s="2"/>
      <c r="AH321" s="2"/>
    </row>
    <row r="322" spans="1:34" x14ac:dyDescent="0.2">
      <c r="A322" s="2" t="s">
        <v>20</v>
      </c>
      <c r="B322" s="2">
        <v>10</v>
      </c>
      <c r="C322" s="2" t="s">
        <v>344</v>
      </c>
      <c r="D322" s="2"/>
      <c r="E322" s="2">
        <v>-27.645705</v>
      </c>
      <c r="F322" s="2">
        <v>152.10222200000001</v>
      </c>
      <c r="G322" s="2">
        <v>15.432</v>
      </c>
      <c r="H322" s="2">
        <v>0.29577642944859273</v>
      </c>
      <c r="I322" s="2" t="s">
        <v>22</v>
      </c>
      <c r="J322" s="2" t="s">
        <v>23</v>
      </c>
      <c r="K322" s="2" t="s">
        <v>23</v>
      </c>
      <c r="L322" s="2" t="s">
        <v>24</v>
      </c>
      <c r="M322" s="2">
        <v>397</v>
      </c>
      <c r="N322" s="3">
        <v>7.7</v>
      </c>
      <c r="O322" s="2">
        <v>0.4</v>
      </c>
      <c r="P322" s="2">
        <v>8.9999999999999998E-4</v>
      </c>
      <c r="Q322" s="2">
        <v>0.28249099999999999</v>
      </c>
      <c r="R322" s="2">
        <v>5.1999999999999997E-5</v>
      </c>
      <c r="S322" s="3">
        <v>-1.4498403324669784</v>
      </c>
      <c r="T322" s="2">
        <v>0.52</v>
      </c>
      <c r="U322" s="2">
        <v>1356.7052941322181</v>
      </c>
      <c r="V322" s="2">
        <v>0.57636138635157863</v>
      </c>
      <c r="W322" s="2">
        <v>-2.1613551988184199</v>
      </c>
      <c r="X322" s="2"/>
      <c r="Y322" s="2"/>
      <c r="Z322" s="2"/>
      <c r="AA322" s="2"/>
      <c r="AB322" s="2"/>
      <c r="AC322" s="2"/>
      <c r="AD322" s="2"/>
      <c r="AE322" s="2"/>
      <c r="AF322" s="2"/>
      <c r="AG322" s="2"/>
      <c r="AH322" s="2"/>
    </row>
    <row r="323" spans="1:34" x14ac:dyDescent="0.2">
      <c r="A323" s="2" t="s">
        <v>20</v>
      </c>
      <c r="B323" s="2">
        <v>20</v>
      </c>
      <c r="C323" s="2" t="s">
        <v>345</v>
      </c>
      <c r="D323" s="2"/>
      <c r="E323" s="2">
        <v>-35.984879999999997</v>
      </c>
      <c r="F323" s="2">
        <v>148.77901</v>
      </c>
      <c r="G323" s="2">
        <v>14.428000000000001</v>
      </c>
      <c r="H323" s="2">
        <v>0.63316130780780344</v>
      </c>
      <c r="I323" s="2" t="s">
        <v>22</v>
      </c>
      <c r="J323" s="2" t="s">
        <v>23</v>
      </c>
      <c r="K323" s="2" t="s">
        <v>23</v>
      </c>
      <c r="L323" s="2" t="s">
        <v>24</v>
      </c>
      <c r="M323" s="2">
        <v>567</v>
      </c>
      <c r="N323" s="3">
        <v>5.8</v>
      </c>
      <c r="O323" s="2">
        <v>0.5</v>
      </c>
      <c r="P323" s="2">
        <v>4.3100000000000001E-4</v>
      </c>
      <c r="Q323" s="2">
        <v>0.28237800000000002</v>
      </c>
      <c r="R323" s="2">
        <v>2.1999999999999999E-5</v>
      </c>
      <c r="S323" s="3">
        <v>-1.4412343877445721</v>
      </c>
      <c r="T323" s="2">
        <v>0.22</v>
      </c>
      <c r="U323" s="2">
        <v>1496.6463498336011</v>
      </c>
      <c r="V323" s="2">
        <v>2.2621745266337645</v>
      </c>
      <c r="W323" s="2">
        <v>-8.483154474876617</v>
      </c>
      <c r="X323" s="2"/>
      <c r="Y323" s="2"/>
      <c r="Z323" s="2"/>
      <c r="AA323" s="2"/>
      <c r="AB323" s="2"/>
      <c r="AC323" s="2"/>
      <c r="AD323" s="2"/>
      <c r="AE323" s="2"/>
      <c r="AF323" s="2"/>
      <c r="AG323" s="2"/>
      <c r="AH323" s="2"/>
    </row>
    <row r="324" spans="1:34" x14ac:dyDescent="0.2">
      <c r="A324" s="2" t="s">
        <v>20</v>
      </c>
      <c r="B324" s="2">
        <v>10</v>
      </c>
      <c r="C324" s="2" t="s">
        <v>346</v>
      </c>
      <c r="D324" s="2"/>
      <c r="E324" s="2">
        <v>-27.645705</v>
      </c>
      <c r="F324" s="2">
        <v>152.10222200000001</v>
      </c>
      <c r="G324" s="2">
        <v>15.432</v>
      </c>
      <c r="H324" s="2">
        <v>0.29577642944859273</v>
      </c>
      <c r="I324" s="2" t="s">
        <v>22</v>
      </c>
      <c r="J324" s="2" t="s">
        <v>23</v>
      </c>
      <c r="K324" s="2" t="s">
        <v>23</v>
      </c>
      <c r="L324" s="2" t="s">
        <v>24</v>
      </c>
      <c r="M324" s="2">
        <v>531</v>
      </c>
      <c r="N324" s="3">
        <v>10.8</v>
      </c>
      <c r="O324" s="2">
        <v>0.6</v>
      </c>
      <c r="P324" s="2">
        <v>2.0000000000000001E-4</v>
      </c>
      <c r="Q324" s="2">
        <v>0.28240300000000002</v>
      </c>
      <c r="R324" s="2">
        <v>2.3E-5</v>
      </c>
      <c r="S324" s="3">
        <v>-1.4364917675380173</v>
      </c>
      <c r="T324" s="2">
        <v>0.23</v>
      </c>
      <c r="U324" s="2">
        <v>1461.6612611131452</v>
      </c>
      <c r="V324" s="2">
        <v>4.4361900817006141</v>
      </c>
      <c r="W324" s="2">
        <v>-16.635712806377303</v>
      </c>
      <c r="X324" s="2"/>
      <c r="Y324" s="2"/>
      <c r="Z324" s="2"/>
      <c r="AA324" s="2"/>
      <c r="AB324" s="2"/>
      <c r="AC324" s="2"/>
      <c r="AD324" s="2"/>
      <c r="AE324" s="2"/>
      <c r="AF324" s="2"/>
      <c r="AG324" s="2"/>
      <c r="AH324" s="2"/>
    </row>
    <row r="325" spans="1:34" x14ac:dyDescent="0.2">
      <c r="A325" s="2" t="s">
        <v>46</v>
      </c>
      <c r="B325" s="2">
        <v>378</v>
      </c>
      <c r="C325" s="2" t="s">
        <v>347</v>
      </c>
      <c r="D325" s="2"/>
      <c r="E325" s="2">
        <v>-41.15381</v>
      </c>
      <c r="F325" s="2">
        <v>147.9676</v>
      </c>
      <c r="G325" s="2">
        <v>14.427</v>
      </c>
      <c r="H325" s="2">
        <v>0.63316130780780344</v>
      </c>
      <c r="I325" s="2" t="s">
        <v>22</v>
      </c>
      <c r="J325" s="2" t="s">
        <v>23</v>
      </c>
      <c r="K325" s="2" t="s">
        <v>23</v>
      </c>
      <c r="L325" s="2" t="s">
        <v>24</v>
      </c>
      <c r="M325" s="2">
        <v>373.6</v>
      </c>
      <c r="N325" s="3">
        <v>9.4700000000000006</v>
      </c>
      <c r="O325" s="2">
        <v>0.19</v>
      </c>
      <c r="P325" s="2">
        <v>1.013E-3</v>
      </c>
      <c r="Q325" s="2">
        <v>0.28252100000000002</v>
      </c>
      <c r="R325" s="2">
        <v>1.4E-5</v>
      </c>
      <c r="S325" s="3">
        <v>-1.4</v>
      </c>
      <c r="T325" s="2">
        <v>1</v>
      </c>
      <c r="U325" s="2">
        <v>1036</v>
      </c>
      <c r="V325" s="2">
        <v>0.41458947206205843</v>
      </c>
      <c r="W325" s="2">
        <v>-1.5547105202327192</v>
      </c>
      <c r="X325" s="2"/>
      <c r="Y325" s="2"/>
      <c r="Z325" s="2"/>
      <c r="AA325" s="2"/>
      <c r="AB325" s="2"/>
      <c r="AC325" s="2"/>
      <c r="AD325" s="2"/>
      <c r="AE325" s="2"/>
      <c r="AF325" s="2"/>
      <c r="AG325" s="2"/>
      <c r="AH325" s="2"/>
    </row>
    <row r="326" spans="1:34" x14ac:dyDescent="0.2">
      <c r="A326" s="2" t="s">
        <v>46</v>
      </c>
      <c r="B326" s="2">
        <v>378</v>
      </c>
      <c r="C326" s="2" t="s">
        <v>348</v>
      </c>
      <c r="D326" s="2"/>
      <c r="E326" s="2">
        <v>-41.683120000000002</v>
      </c>
      <c r="F326" s="2">
        <v>147.67925</v>
      </c>
      <c r="G326" s="2">
        <v>14.427</v>
      </c>
      <c r="H326" s="2">
        <v>0.63316130780780344</v>
      </c>
      <c r="I326" s="2" t="s">
        <v>22</v>
      </c>
      <c r="J326" s="2" t="s">
        <v>23</v>
      </c>
      <c r="K326" s="2" t="s">
        <v>23</v>
      </c>
      <c r="L326" s="2" t="s">
        <v>24</v>
      </c>
      <c r="M326" s="2">
        <v>678.6</v>
      </c>
      <c r="N326" s="3">
        <v>9.01</v>
      </c>
      <c r="O326" s="2">
        <v>0.28999999999999998</v>
      </c>
      <c r="P326" s="2">
        <v>1.091E-3</v>
      </c>
      <c r="Q326" s="2">
        <v>0.28233000000000003</v>
      </c>
      <c r="R326" s="2">
        <v>1.2E-5</v>
      </c>
      <c r="S326" s="3">
        <v>-1.4</v>
      </c>
      <c r="T326" s="2">
        <v>1</v>
      </c>
      <c r="U326" s="2"/>
      <c r="V326" s="2">
        <v>0.33026110169327688</v>
      </c>
      <c r="W326" s="2">
        <v>-1.2384791313497883</v>
      </c>
      <c r="X326" s="2"/>
      <c r="Y326" s="2"/>
      <c r="Z326" s="2"/>
      <c r="AA326" s="2"/>
      <c r="AB326" s="2"/>
      <c r="AC326" s="2"/>
      <c r="AD326" s="2"/>
      <c r="AE326" s="2"/>
      <c r="AF326" s="2"/>
      <c r="AG326" s="2"/>
      <c r="AH326" s="2"/>
    </row>
    <row r="327" spans="1:34" x14ac:dyDescent="0.2">
      <c r="A327" s="2" t="s">
        <v>20</v>
      </c>
      <c r="B327" s="2">
        <v>10</v>
      </c>
      <c r="C327" s="2" t="s">
        <v>349</v>
      </c>
      <c r="D327" s="2"/>
      <c r="E327" s="2">
        <v>-27.645705</v>
      </c>
      <c r="F327" s="2">
        <v>152.10222200000001</v>
      </c>
      <c r="G327" s="2">
        <v>15.432</v>
      </c>
      <c r="H327" s="2">
        <v>0.29577642944859273</v>
      </c>
      <c r="I327" s="2" t="s">
        <v>22</v>
      </c>
      <c r="J327" s="2" t="s">
        <v>23</v>
      </c>
      <c r="K327" s="2" t="s">
        <v>23</v>
      </c>
      <c r="L327" s="2" t="s">
        <v>24</v>
      </c>
      <c r="M327" s="2">
        <v>512</v>
      </c>
      <c r="N327" s="3">
        <v>6</v>
      </c>
      <c r="O327" s="2">
        <v>0.6</v>
      </c>
      <c r="P327" s="2">
        <v>4.0000000000000003E-5</v>
      </c>
      <c r="Q327" s="2">
        <v>0.28241500000000003</v>
      </c>
      <c r="R327" s="2">
        <v>2.5000000000000001E-5</v>
      </c>
      <c r="S327" s="3">
        <v>-1.3752782851761403</v>
      </c>
      <c r="T327" s="2">
        <v>0.25</v>
      </c>
      <c r="U327" s="2">
        <v>1443.2518772434482</v>
      </c>
      <c r="V327" s="2">
        <v>7.0728833213628324</v>
      </c>
      <c r="W327" s="2">
        <v>-26.52331245511062</v>
      </c>
      <c r="X327" s="2"/>
      <c r="Y327" s="2"/>
      <c r="Z327" s="2"/>
      <c r="AA327" s="2"/>
      <c r="AB327" s="2"/>
      <c r="AC327" s="2"/>
      <c r="AD327" s="2"/>
      <c r="AE327" s="2"/>
      <c r="AF327" s="2"/>
      <c r="AG327" s="2"/>
      <c r="AH327" s="2"/>
    </row>
    <row r="328" spans="1:34" x14ac:dyDescent="0.2">
      <c r="A328" s="2" t="s">
        <v>20</v>
      </c>
      <c r="B328" s="2">
        <v>10</v>
      </c>
      <c r="C328" s="2" t="s">
        <v>350</v>
      </c>
      <c r="D328" s="2"/>
      <c r="E328" s="2">
        <v>-27.645705</v>
      </c>
      <c r="F328" s="2">
        <v>152.10222200000001</v>
      </c>
      <c r="G328" s="2">
        <v>15.432</v>
      </c>
      <c r="H328" s="2">
        <v>0.29577642944859273</v>
      </c>
      <c r="I328" s="2" t="s">
        <v>22</v>
      </c>
      <c r="J328" s="2" t="s">
        <v>23</v>
      </c>
      <c r="K328" s="2" t="s">
        <v>23</v>
      </c>
      <c r="L328" s="2" t="s">
        <v>24</v>
      </c>
      <c r="M328" s="2">
        <v>497</v>
      </c>
      <c r="N328" s="3">
        <v>6.5</v>
      </c>
      <c r="O328" s="2">
        <v>0.5</v>
      </c>
      <c r="P328" s="2">
        <v>3.6000000000000002E-4</v>
      </c>
      <c r="Q328" s="2">
        <v>0.28242800000000001</v>
      </c>
      <c r="R328" s="2">
        <v>3.0000000000000001E-5</v>
      </c>
      <c r="S328" s="3">
        <v>-1.3520114915921422</v>
      </c>
      <c r="T328" s="2">
        <v>0.3</v>
      </c>
      <c r="U328" s="2">
        <v>1430.117068804637</v>
      </c>
      <c r="V328" s="2">
        <v>2.7824271300416301</v>
      </c>
      <c r="W328" s="2">
        <v>-10.434101737656112</v>
      </c>
      <c r="X328" s="2"/>
      <c r="Y328" s="2"/>
      <c r="Z328" s="2"/>
      <c r="AA328" s="2"/>
      <c r="AB328" s="2"/>
      <c r="AC328" s="2"/>
      <c r="AD328" s="2"/>
      <c r="AE328" s="2"/>
      <c r="AF328" s="2"/>
      <c r="AG328" s="2"/>
      <c r="AH328" s="2"/>
    </row>
    <row r="329" spans="1:34" x14ac:dyDescent="0.2">
      <c r="A329" s="2" t="s">
        <v>20</v>
      </c>
      <c r="B329" s="2">
        <v>10</v>
      </c>
      <c r="C329" s="2" t="s">
        <v>351</v>
      </c>
      <c r="D329" s="2"/>
      <c r="E329" s="2">
        <v>-27.645705</v>
      </c>
      <c r="F329" s="2">
        <v>152.10222200000001</v>
      </c>
      <c r="G329" s="2">
        <v>15.432</v>
      </c>
      <c r="H329" s="2">
        <v>0.29577642944859273</v>
      </c>
      <c r="I329" s="2" t="s">
        <v>22</v>
      </c>
      <c r="J329" s="2" t="s">
        <v>23</v>
      </c>
      <c r="K329" s="2" t="s">
        <v>23</v>
      </c>
      <c r="L329" s="2" t="s">
        <v>24</v>
      </c>
      <c r="M329" s="2">
        <v>529</v>
      </c>
      <c r="N329" s="3">
        <v>4.2</v>
      </c>
      <c r="O329" s="2">
        <v>0.4</v>
      </c>
      <c r="P329" s="2">
        <v>1.1299999999999999E-3</v>
      </c>
      <c r="Q329" s="2">
        <v>0.282416</v>
      </c>
      <c r="R329" s="2">
        <v>2.3E-5</v>
      </c>
      <c r="S329" s="3">
        <v>-1.3466894530478335</v>
      </c>
      <c r="T329" s="2">
        <v>0.23</v>
      </c>
      <c r="U329" s="2">
        <v>1455.0698297951219</v>
      </c>
      <c r="V329" s="2">
        <v>0.29476573875599399</v>
      </c>
      <c r="W329" s="2">
        <v>-1.1053715203349774</v>
      </c>
      <c r="X329" s="2"/>
      <c r="Y329" s="2"/>
      <c r="Z329" s="2"/>
      <c r="AA329" s="2"/>
      <c r="AB329" s="2"/>
      <c r="AC329" s="2"/>
      <c r="AD329" s="2"/>
      <c r="AE329" s="2"/>
      <c r="AF329" s="2"/>
      <c r="AG329" s="2"/>
      <c r="AH329" s="2"/>
    </row>
    <row r="330" spans="1:34" x14ac:dyDescent="0.2">
      <c r="A330" s="2" t="s">
        <v>46</v>
      </c>
      <c r="B330" s="2">
        <v>378</v>
      </c>
      <c r="C330" s="2" t="s">
        <v>352</v>
      </c>
      <c r="D330" s="2"/>
      <c r="E330" s="2">
        <v>-41.678739999999998</v>
      </c>
      <c r="F330" s="2">
        <v>147.73983000000001</v>
      </c>
      <c r="G330" s="2">
        <v>14.427</v>
      </c>
      <c r="H330" s="2">
        <v>0.63316130780780344</v>
      </c>
      <c r="I330" s="2" t="s">
        <v>22</v>
      </c>
      <c r="J330" s="2" t="s">
        <v>23</v>
      </c>
      <c r="K330" s="2" t="s">
        <v>23</v>
      </c>
      <c r="L330" s="2" t="s">
        <v>24</v>
      </c>
      <c r="M330" s="2">
        <v>378.5</v>
      </c>
      <c r="N330" s="3">
        <v>8.4600000000000009</v>
      </c>
      <c r="O330" s="2">
        <v>0.37</v>
      </c>
      <c r="P330" s="2">
        <v>6.8300000000000001E-4</v>
      </c>
      <c r="Q330" s="2">
        <v>0.28251399999999999</v>
      </c>
      <c r="R330" s="2">
        <v>1.2E-5</v>
      </c>
      <c r="S330" s="3">
        <v>-1.3</v>
      </c>
      <c r="T330" s="2">
        <v>0.9</v>
      </c>
      <c r="U330" s="2">
        <v>1036</v>
      </c>
      <c r="V330" s="2">
        <v>1.0850571441894166</v>
      </c>
      <c r="W330" s="2">
        <v>-4.0689642907103121</v>
      </c>
      <c r="X330" s="2"/>
      <c r="Y330" s="2"/>
      <c r="Z330" s="2"/>
      <c r="AA330" s="2"/>
      <c r="AB330" s="2"/>
      <c r="AC330" s="2"/>
      <c r="AD330" s="2"/>
      <c r="AE330" s="2"/>
      <c r="AF330" s="2"/>
      <c r="AG330" s="2"/>
      <c r="AH330" s="2"/>
    </row>
    <row r="331" spans="1:34" x14ac:dyDescent="0.2">
      <c r="A331" s="2" t="s">
        <v>20</v>
      </c>
      <c r="B331" s="2">
        <v>10</v>
      </c>
      <c r="C331" s="2" t="s">
        <v>353</v>
      </c>
      <c r="D331" s="2"/>
      <c r="E331" s="2">
        <v>-27.645705</v>
      </c>
      <c r="F331" s="2">
        <v>152.10222200000001</v>
      </c>
      <c r="G331" s="2">
        <v>15.432</v>
      </c>
      <c r="H331" s="2">
        <v>0.29577642944859273</v>
      </c>
      <c r="I331" s="2" t="s">
        <v>22</v>
      </c>
      <c r="J331" s="2" t="s">
        <v>23</v>
      </c>
      <c r="K331" s="2" t="s">
        <v>23</v>
      </c>
      <c r="L331" s="2" t="s">
        <v>24</v>
      </c>
      <c r="M331" s="2">
        <v>314</v>
      </c>
      <c r="N331" s="3">
        <v>7.3</v>
      </c>
      <c r="O331" s="2">
        <v>0.4</v>
      </c>
      <c r="P331" s="2">
        <v>7.6999999999999996E-4</v>
      </c>
      <c r="Q331" s="2">
        <v>0.28254499999999999</v>
      </c>
      <c r="R331" s="2">
        <v>6.0999999999999999E-5</v>
      </c>
      <c r="S331" s="3">
        <v>-1.2927277630159217</v>
      </c>
      <c r="T331" s="2">
        <v>0.61</v>
      </c>
      <c r="U331" s="2">
        <v>1282.4584779392264</v>
      </c>
      <c r="V331" s="2">
        <v>0.84196935422664954</v>
      </c>
      <c r="W331" s="2">
        <v>-3.157385078349936</v>
      </c>
      <c r="X331" s="2"/>
      <c r="Y331" s="2"/>
      <c r="Z331" s="2"/>
      <c r="AA331" s="2"/>
      <c r="AB331" s="2"/>
      <c r="AC331" s="2"/>
      <c r="AD331" s="2"/>
      <c r="AE331" s="2"/>
      <c r="AF331" s="2"/>
      <c r="AG331" s="2"/>
      <c r="AH331" s="2"/>
    </row>
    <row r="332" spans="1:34" x14ac:dyDescent="0.2">
      <c r="A332" s="2" t="s">
        <v>20</v>
      </c>
      <c r="B332" s="2">
        <v>10</v>
      </c>
      <c r="C332" s="2" t="s">
        <v>354</v>
      </c>
      <c r="D332" s="2"/>
      <c r="E332" s="2">
        <v>-27.645705</v>
      </c>
      <c r="F332" s="2">
        <v>152.10222200000001</v>
      </c>
      <c r="G332" s="2">
        <v>15.432</v>
      </c>
      <c r="H332" s="2">
        <v>0.29577642944859273</v>
      </c>
      <c r="I332" s="2" t="s">
        <v>22</v>
      </c>
      <c r="J332" s="2" t="s">
        <v>23</v>
      </c>
      <c r="K332" s="2" t="s">
        <v>23</v>
      </c>
      <c r="L332" s="2" t="s">
        <v>24</v>
      </c>
      <c r="M332" s="2">
        <v>647</v>
      </c>
      <c r="N332" s="3">
        <v>6.9</v>
      </c>
      <c r="O332" s="2">
        <v>0.3</v>
      </c>
      <c r="P332" s="2">
        <v>2.0000000000000001E-4</v>
      </c>
      <c r="Q332" s="2">
        <v>0.282335</v>
      </c>
      <c r="R332" s="2">
        <v>2.3E-5</v>
      </c>
      <c r="S332" s="3">
        <v>-1.2888006674505181</v>
      </c>
      <c r="T332" s="2">
        <v>0.23</v>
      </c>
      <c r="U332" s="2">
        <v>1544.9813006758034</v>
      </c>
      <c r="V332" s="2">
        <v>4.4361900817006141</v>
      </c>
      <c r="W332" s="2">
        <v>-16.635712806377303</v>
      </c>
      <c r="X332" s="2"/>
      <c r="Y332" s="2"/>
      <c r="Z332" s="2"/>
      <c r="AA332" s="2"/>
      <c r="AB332" s="2"/>
      <c r="AC332" s="2"/>
      <c r="AD332" s="2"/>
      <c r="AE332" s="2"/>
      <c r="AF332" s="2"/>
      <c r="AG332" s="2"/>
      <c r="AH332" s="2"/>
    </row>
    <row r="333" spans="1:34" x14ac:dyDescent="0.2">
      <c r="A333" s="2" t="s">
        <v>20</v>
      </c>
      <c r="B333" s="2">
        <v>10</v>
      </c>
      <c r="C333" s="2" t="s">
        <v>355</v>
      </c>
      <c r="D333" s="2"/>
      <c r="E333" s="2">
        <v>-27.645705</v>
      </c>
      <c r="F333" s="2">
        <v>152.10222200000001</v>
      </c>
      <c r="G333" s="2">
        <v>15.432</v>
      </c>
      <c r="H333" s="2">
        <v>0.29577642944859273</v>
      </c>
      <c r="I333" s="2" t="s">
        <v>22</v>
      </c>
      <c r="J333" s="2" t="s">
        <v>23</v>
      </c>
      <c r="K333" s="2" t="s">
        <v>23</v>
      </c>
      <c r="L333" s="2" t="s">
        <v>24</v>
      </c>
      <c r="M333" s="2">
        <v>530</v>
      </c>
      <c r="N333" s="3">
        <v>4</v>
      </c>
      <c r="O333" s="2">
        <v>0.4</v>
      </c>
      <c r="P333" s="2">
        <v>1.1999999999999999E-3</v>
      </c>
      <c r="Q333" s="2">
        <v>0.282418</v>
      </c>
      <c r="R333" s="2">
        <v>2.1999999999999999E-5</v>
      </c>
      <c r="S333" s="3">
        <v>-1.2791141763157654</v>
      </c>
      <c r="T333" s="2">
        <v>0.22</v>
      </c>
      <c r="U333" s="2">
        <v>1452.0861945064726</v>
      </c>
      <c r="V333" s="2">
        <v>0.24035074700073672</v>
      </c>
      <c r="W333" s="2">
        <v>-0.90131530125276271</v>
      </c>
      <c r="X333" s="2"/>
      <c r="Y333" s="2"/>
      <c r="Z333" s="2"/>
      <c r="AA333" s="2"/>
      <c r="AB333" s="2"/>
      <c r="AC333" s="2"/>
      <c r="AD333" s="2"/>
      <c r="AE333" s="2"/>
      <c r="AF333" s="2"/>
      <c r="AG333" s="2"/>
      <c r="AH333" s="2"/>
    </row>
    <row r="334" spans="1:34" x14ac:dyDescent="0.2">
      <c r="A334" s="2" t="s">
        <v>46</v>
      </c>
      <c r="B334" s="2">
        <v>378</v>
      </c>
      <c r="C334" s="2" t="s">
        <v>356</v>
      </c>
      <c r="D334" s="2"/>
      <c r="E334" s="2">
        <v>-41.15381</v>
      </c>
      <c r="F334" s="2">
        <v>147.9676</v>
      </c>
      <c r="G334" s="2">
        <v>14.427</v>
      </c>
      <c r="H334" s="2">
        <v>0.63316130780780344</v>
      </c>
      <c r="I334" s="2" t="s">
        <v>22</v>
      </c>
      <c r="J334" s="2" t="s">
        <v>23</v>
      </c>
      <c r="K334" s="2" t="s">
        <v>23</v>
      </c>
      <c r="L334" s="2" t="s">
        <v>24</v>
      </c>
      <c r="M334" s="2">
        <v>374.3</v>
      </c>
      <c r="N334" s="3">
        <v>8.48</v>
      </c>
      <c r="O334" s="2">
        <v>0.19</v>
      </c>
      <c r="P334" s="2">
        <v>1.3730000000000001E-3</v>
      </c>
      <c r="Q334" s="2">
        <v>0.28252500000000003</v>
      </c>
      <c r="R334" s="2">
        <v>1.0000000000000001E-5</v>
      </c>
      <c r="S334" s="3">
        <v>-1.2</v>
      </c>
      <c r="T334" s="2">
        <v>0.7</v>
      </c>
      <c r="U334" s="2">
        <v>1039</v>
      </c>
      <c r="V334" s="2">
        <v>0.14514396681940675</v>
      </c>
      <c r="W334" s="2">
        <v>-0.54428987557277531</v>
      </c>
      <c r="X334" s="2"/>
      <c r="Y334" s="2"/>
      <c r="Z334" s="2"/>
      <c r="AA334" s="2"/>
      <c r="AB334" s="2"/>
      <c r="AC334" s="2"/>
      <c r="AD334" s="2"/>
      <c r="AE334" s="2"/>
      <c r="AF334" s="2"/>
      <c r="AG334" s="2"/>
      <c r="AH334" s="2"/>
    </row>
    <row r="335" spans="1:34" x14ac:dyDescent="0.2">
      <c r="A335" s="2" t="s">
        <v>20</v>
      </c>
      <c r="B335" s="2">
        <v>10</v>
      </c>
      <c r="C335" s="2" t="s">
        <v>357</v>
      </c>
      <c r="D335" s="2"/>
      <c r="E335" s="2">
        <v>-27.645705</v>
      </c>
      <c r="F335" s="2">
        <v>152.10222200000001</v>
      </c>
      <c r="G335" s="2">
        <v>15.432</v>
      </c>
      <c r="H335" s="2">
        <v>0.29577642944859273</v>
      </c>
      <c r="I335" s="2" t="s">
        <v>22</v>
      </c>
      <c r="J335" s="2" t="s">
        <v>23</v>
      </c>
      <c r="K335" s="2" t="s">
        <v>23</v>
      </c>
      <c r="L335" s="2" t="s">
        <v>24</v>
      </c>
      <c r="M335" s="2">
        <v>589</v>
      </c>
      <c r="N335" s="3">
        <v>10.6</v>
      </c>
      <c r="O335" s="2">
        <v>0.6</v>
      </c>
      <c r="P335" s="2">
        <v>1E-4</v>
      </c>
      <c r="Q335" s="2">
        <v>0.28237600000000002</v>
      </c>
      <c r="R335" s="2">
        <v>2.4000000000000001E-5</v>
      </c>
      <c r="S335" s="3">
        <v>-1.0763642044175903</v>
      </c>
      <c r="T335" s="2">
        <v>0.24000000000000002</v>
      </c>
      <c r="U335" s="2">
        <v>1487.3433650084708</v>
      </c>
      <c r="V335" s="2">
        <v>5.9378143307288545</v>
      </c>
      <c r="W335" s="2">
        <v>-22.266803740233204</v>
      </c>
      <c r="X335" s="2"/>
      <c r="Y335" s="2"/>
      <c r="Z335" s="2"/>
      <c r="AA335" s="2"/>
      <c r="AB335" s="2"/>
      <c r="AC335" s="2"/>
      <c r="AD335" s="2"/>
      <c r="AE335" s="2"/>
      <c r="AF335" s="2"/>
      <c r="AG335" s="2"/>
      <c r="AH335" s="2"/>
    </row>
    <row r="336" spans="1:34" x14ac:dyDescent="0.2">
      <c r="A336" s="2" t="s">
        <v>20</v>
      </c>
      <c r="B336" s="2">
        <v>10</v>
      </c>
      <c r="C336" s="2" t="s">
        <v>358</v>
      </c>
      <c r="D336" s="2"/>
      <c r="E336" s="2">
        <v>-27.645705</v>
      </c>
      <c r="F336" s="2">
        <v>152.10222200000001</v>
      </c>
      <c r="G336" s="2">
        <v>15.432</v>
      </c>
      <c r="H336" s="2">
        <v>0.29577642944859273</v>
      </c>
      <c r="I336" s="2" t="s">
        <v>22</v>
      </c>
      <c r="J336" s="2" t="s">
        <v>23</v>
      </c>
      <c r="K336" s="2" t="s">
        <v>23</v>
      </c>
      <c r="L336" s="2" t="s">
        <v>24</v>
      </c>
      <c r="M336" s="2">
        <v>489</v>
      </c>
      <c r="N336" s="3">
        <v>7</v>
      </c>
      <c r="O336" s="2">
        <v>0.6</v>
      </c>
      <c r="P336" s="2">
        <v>4.2999999999999999E-4</v>
      </c>
      <c r="Q336" s="2">
        <v>0.28244200000000003</v>
      </c>
      <c r="R336" s="2">
        <v>2.0000000000000002E-5</v>
      </c>
      <c r="S336" s="3">
        <v>-1.0541233998651034</v>
      </c>
      <c r="T336" s="2">
        <v>0.2</v>
      </c>
      <c r="U336" s="2">
        <v>1407.1604486233498</v>
      </c>
      <c r="V336" s="2">
        <v>2.2687794110774107</v>
      </c>
      <c r="W336" s="2">
        <v>-8.50792279154029</v>
      </c>
      <c r="X336" s="2"/>
      <c r="Y336" s="2"/>
      <c r="Z336" s="2"/>
      <c r="AA336" s="2"/>
      <c r="AB336" s="2"/>
      <c r="AC336" s="2"/>
      <c r="AD336" s="2"/>
      <c r="AE336" s="2"/>
      <c r="AF336" s="2"/>
      <c r="AG336" s="2"/>
      <c r="AH336" s="2"/>
    </row>
    <row r="337" spans="1:34" x14ac:dyDescent="0.2">
      <c r="A337" s="2" t="s">
        <v>46</v>
      </c>
      <c r="B337" s="2">
        <v>378</v>
      </c>
      <c r="C337" s="2" t="s">
        <v>359</v>
      </c>
      <c r="D337" s="2"/>
      <c r="E337" s="2">
        <v>-41.683120000000002</v>
      </c>
      <c r="F337" s="2">
        <v>147.67925</v>
      </c>
      <c r="G337" s="2">
        <v>14.427</v>
      </c>
      <c r="H337" s="2">
        <v>0.63316130780780344</v>
      </c>
      <c r="I337" s="2" t="s">
        <v>22</v>
      </c>
      <c r="J337" s="2" t="s">
        <v>23</v>
      </c>
      <c r="K337" s="2" t="s">
        <v>23</v>
      </c>
      <c r="L337" s="2" t="s">
        <v>24</v>
      </c>
      <c r="M337" s="2">
        <v>380.2</v>
      </c>
      <c r="N337" s="3">
        <v>10.1</v>
      </c>
      <c r="O337" s="2">
        <v>0.42</v>
      </c>
      <c r="P337" s="2">
        <v>1.204E-3</v>
      </c>
      <c r="Q337" s="2">
        <v>0.282526</v>
      </c>
      <c r="R337" s="2">
        <v>1.4E-5</v>
      </c>
      <c r="S337" s="3">
        <v>-1</v>
      </c>
      <c r="T337" s="2">
        <v>1</v>
      </c>
      <c r="U337" s="2">
        <v>1033</v>
      </c>
      <c r="V337" s="2">
        <v>0.23756410307148335</v>
      </c>
      <c r="W337" s="2">
        <v>-0.89086538651806257</v>
      </c>
      <c r="X337" s="2"/>
      <c r="Y337" s="2"/>
      <c r="Z337" s="2"/>
      <c r="AA337" s="2"/>
      <c r="AB337" s="2"/>
      <c r="AC337" s="2"/>
      <c r="AD337" s="2"/>
      <c r="AE337" s="2"/>
      <c r="AF337" s="2"/>
      <c r="AG337" s="2"/>
      <c r="AH337" s="2"/>
    </row>
    <row r="338" spans="1:34" x14ac:dyDescent="0.2">
      <c r="A338" s="2" t="s">
        <v>46</v>
      </c>
      <c r="B338" s="2">
        <v>378</v>
      </c>
      <c r="C338" s="2" t="s">
        <v>360</v>
      </c>
      <c r="D338" s="2"/>
      <c r="E338" s="2">
        <v>-41.419530000000002</v>
      </c>
      <c r="F338" s="2">
        <v>147.69900999999999</v>
      </c>
      <c r="G338" s="2">
        <v>14.427</v>
      </c>
      <c r="H338" s="2">
        <v>0.63316130780780344</v>
      </c>
      <c r="I338" s="2" t="s">
        <v>22</v>
      </c>
      <c r="J338" s="2" t="s">
        <v>23</v>
      </c>
      <c r="K338" s="2" t="s">
        <v>23</v>
      </c>
      <c r="L338" s="2" t="s">
        <v>24</v>
      </c>
      <c r="M338" s="2">
        <v>385.5</v>
      </c>
      <c r="N338" s="3">
        <v>6.51</v>
      </c>
      <c r="O338" s="2">
        <v>0.25</v>
      </c>
      <c r="P338" s="2">
        <v>1.0059999999999999E-3</v>
      </c>
      <c r="Q338" s="2">
        <v>0.282522</v>
      </c>
      <c r="R338" s="2">
        <v>1.2E-5</v>
      </c>
      <c r="S338" s="3">
        <v>-1</v>
      </c>
      <c r="T338" s="2">
        <v>0.9</v>
      </c>
      <c r="U338" s="2">
        <v>1034</v>
      </c>
      <c r="V338" s="2">
        <v>0.42313740886320256</v>
      </c>
      <c r="W338" s="2">
        <v>-1.5867652832370096</v>
      </c>
      <c r="X338" s="2"/>
      <c r="Y338" s="2"/>
      <c r="Z338" s="2"/>
      <c r="AA338" s="2"/>
      <c r="AB338" s="2"/>
      <c r="AC338" s="2"/>
      <c r="AD338" s="2"/>
      <c r="AE338" s="2"/>
      <c r="AF338" s="2"/>
      <c r="AG338" s="2"/>
      <c r="AH338" s="2"/>
    </row>
    <row r="339" spans="1:34" x14ac:dyDescent="0.2">
      <c r="A339" s="2" t="s">
        <v>46</v>
      </c>
      <c r="B339" s="2">
        <v>378</v>
      </c>
      <c r="C339" s="2" t="s">
        <v>361</v>
      </c>
      <c r="D339" s="2"/>
      <c r="E339" s="2">
        <v>-41.419530000000002</v>
      </c>
      <c r="F339" s="2">
        <v>147.69900999999999</v>
      </c>
      <c r="G339" s="2">
        <v>14.427</v>
      </c>
      <c r="H339" s="2">
        <v>0.63316130780780344</v>
      </c>
      <c r="I339" s="2" t="s">
        <v>22</v>
      </c>
      <c r="J339" s="2" t="s">
        <v>23</v>
      </c>
      <c r="K339" s="2" t="s">
        <v>23</v>
      </c>
      <c r="L339" s="2" t="s">
        <v>24</v>
      </c>
      <c r="M339" s="2">
        <v>394.6</v>
      </c>
      <c r="N339" s="3">
        <v>6.65</v>
      </c>
      <c r="O339" s="2">
        <v>0.32</v>
      </c>
      <c r="P339" s="2">
        <v>1.06E-3</v>
      </c>
      <c r="Q339" s="2">
        <v>0.28251799999999999</v>
      </c>
      <c r="R339" s="2">
        <v>1.2E-5</v>
      </c>
      <c r="S339" s="3">
        <v>-1</v>
      </c>
      <c r="T339" s="2">
        <v>0.9</v>
      </c>
      <c r="U339" s="2">
        <v>1041</v>
      </c>
      <c r="V339" s="2">
        <v>0.36150019015376961</v>
      </c>
      <c r="W339" s="2">
        <v>-1.355625713076636</v>
      </c>
      <c r="X339" s="2"/>
      <c r="Y339" s="2"/>
      <c r="Z339" s="2"/>
      <c r="AA339" s="2"/>
      <c r="AB339" s="2"/>
      <c r="AC339" s="2"/>
      <c r="AD339" s="2"/>
      <c r="AE339" s="2"/>
      <c r="AF339" s="2"/>
      <c r="AG339" s="2"/>
      <c r="AH339" s="2"/>
    </row>
    <row r="340" spans="1:34" x14ac:dyDescent="0.2">
      <c r="A340" s="2" t="s">
        <v>46</v>
      </c>
      <c r="B340" s="2">
        <v>378</v>
      </c>
      <c r="C340" s="2" t="s">
        <v>362</v>
      </c>
      <c r="D340" s="2"/>
      <c r="E340" s="2">
        <v>-41.15381</v>
      </c>
      <c r="F340" s="2">
        <v>147.9676</v>
      </c>
      <c r="G340" s="2">
        <v>14.427</v>
      </c>
      <c r="H340" s="2">
        <v>0.63316130780780344</v>
      </c>
      <c r="I340" s="2" t="s">
        <v>22</v>
      </c>
      <c r="J340" s="2" t="s">
        <v>23</v>
      </c>
      <c r="K340" s="2" t="s">
        <v>23</v>
      </c>
      <c r="L340" s="2" t="s">
        <v>24</v>
      </c>
      <c r="M340" s="2">
        <v>543.20000000000005</v>
      </c>
      <c r="N340" s="3">
        <v>7.75</v>
      </c>
      <c r="O340" s="2">
        <v>0.61</v>
      </c>
      <c r="P340" s="2">
        <v>9.6000000000000002E-4</v>
      </c>
      <c r="Q340" s="2">
        <v>0.28242499999999998</v>
      </c>
      <c r="R340" s="2">
        <v>1.1E-5</v>
      </c>
      <c r="S340" s="3">
        <v>-1</v>
      </c>
      <c r="T340" s="2">
        <v>0.8</v>
      </c>
      <c r="U340" s="2">
        <v>1168</v>
      </c>
      <c r="V340" s="2">
        <v>0.48386587818017712</v>
      </c>
      <c r="W340" s="2">
        <v>-1.8144970431756642</v>
      </c>
      <c r="X340" s="2"/>
      <c r="Y340" s="2"/>
      <c r="Z340" s="2"/>
      <c r="AA340" s="2"/>
      <c r="AB340" s="2"/>
      <c r="AC340" s="2"/>
      <c r="AD340" s="2"/>
      <c r="AE340" s="2"/>
      <c r="AF340" s="2"/>
      <c r="AG340" s="2"/>
      <c r="AH340" s="2"/>
    </row>
    <row r="341" spans="1:34" x14ac:dyDescent="0.2">
      <c r="A341" s="2" t="s">
        <v>20</v>
      </c>
      <c r="B341" s="2">
        <v>10</v>
      </c>
      <c r="C341" s="2" t="s">
        <v>363</v>
      </c>
      <c r="D341" s="2"/>
      <c r="E341" s="2">
        <v>-27.645705</v>
      </c>
      <c r="F341" s="2">
        <v>152.10222200000001</v>
      </c>
      <c r="G341" s="2">
        <v>15.432</v>
      </c>
      <c r="H341" s="2">
        <v>0.29577642944859273</v>
      </c>
      <c r="I341" s="2" t="s">
        <v>22</v>
      </c>
      <c r="J341" s="2" t="s">
        <v>23</v>
      </c>
      <c r="K341" s="2" t="s">
        <v>23</v>
      </c>
      <c r="L341" s="2" t="s">
        <v>24</v>
      </c>
      <c r="M341" s="2">
        <v>496</v>
      </c>
      <c r="N341" s="3">
        <v>6.1</v>
      </c>
      <c r="O341" s="2">
        <v>0.6</v>
      </c>
      <c r="P341" s="2">
        <v>4.4000000000000002E-4</v>
      </c>
      <c r="Q341" s="2">
        <v>0.282441</v>
      </c>
      <c r="R341" s="2">
        <v>2.1999999999999999E-5</v>
      </c>
      <c r="S341" s="3">
        <v>-0.93997747360519135</v>
      </c>
      <c r="T341" s="2">
        <v>0.22</v>
      </c>
      <c r="U341" s="2">
        <v>1406.3068142444631</v>
      </c>
      <c r="V341" s="2">
        <v>2.2035891515726287</v>
      </c>
      <c r="W341" s="2">
        <v>-8.2634593183973575</v>
      </c>
      <c r="X341" s="2"/>
      <c r="Y341" s="2"/>
      <c r="Z341" s="2"/>
      <c r="AA341" s="2"/>
      <c r="AB341" s="2"/>
      <c r="AC341" s="2"/>
      <c r="AD341" s="2"/>
      <c r="AE341" s="2"/>
      <c r="AF341" s="2"/>
      <c r="AG341" s="2"/>
      <c r="AH341" s="2"/>
    </row>
    <row r="342" spans="1:34" x14ac:dyDescent="0.2">
      <c r="A342" s="2" t="s">
        <v>46</v>
      </c>
      <c r="B342" s="2">
        <v>378</v>
      </c>
      <c r="C342" s="2" t="s">
        <v>364</v>
      </c>
      <c r="D342" s="2"/>
      <c r="E342" s="2">
        <v>-41.15381</v>
      </c>
      <c r="F342" s="2">
        <v>147.9676</v>
      </c>
      <c r="G342" s="2">
        <v>14.427</v>
      </c>
      <c r="H342" s="2">
        <v>0.63316130780780344</v>
      </c>
      <c r="I342" s="2" t="s">
        <v>22</v>
      </c>
      <c r="J342" s="2" t="s">
        <v>23</v>
      </c>
      <c r="K342" s="2" t="s">
        <v>23</v>
      </c>
      <c r="L342" s="2" t="s">
        <v>24</v>
      </c>
      <c r="M342" s="2">
        <v>375.9</v>
      </c>
      <c r="N342" s="3">
        <v>9.4700000000000006</v>
      </c>
      <c r="O342" s="2">
        <v>0.2</v>
      </c>
      <c r="P342" s="2">
        <v>2.562E-3</v>
      </c>
      <c r="Q342" s="2">
        <v>0.28254099999999999</v>
      </c>
      <c r="R342" s="2">
        <v>1.5999999999999999E-5</v>
      </c>
      <c r="S342" s="3">
        <v>-0.9</v>
      </c>
      <c r="T342" s="2">
        <v>1.1000000000000001</v>
      </c>
      <c r="U342" s="2">
        <v>1051</v>
      </c>
      <c r="V342" s="2">
        <v>4.5324100652565074E-3</v>
      </c>
      <c r="W342" s="2">
        <v>-1.6996537744711902E-2</v>
      </c>
      <c r="X342" s="2"/>
      <c r="Y342" s="2"/>
      <c r="Z342" s="2"/>
      <c r="AA342" s="2"/>
      <c r="AB342" s="2"/>
      <c r="AC342" s="2"/>
      <c r="AD342" s="2"/>
      <c r="AE342" s="2"/>
      <c r="AF342" s="2"/>
      <c r="AG342" s="2"/>
      <c r="AH342" s="2"/>
    </row>
    <row r="343" spans="1:34" x14ac:dyDescent="0.2">
      <c r="A343" s="2" t="s">
        <v>20</v>
      </c>
      <c r="B343" s="2">
        <v>10</v>
      </c>
      <c r="C343" s="2" t="s">
        <v>365</v>
      </c>
      <c r="D343" s="2"/>
      <c r="E343" s="2">
        <v>-27.645705</v>
      </c>
      <c r="F343" s="2">
        <v>152.10222200000001</v>
      </c>
      <c r="G343" s="2">
        <v>15.432</v>
      </c>
      <c r="H343" s="2">
        <v>0.29577642944859273</v>
      </c>
      <c r="I343" s="2" t="s">
        <v>22</v>
      </c>
      <c r="J343" s="2" t="s">
        <v>23</v>
      </c>
      <c r="K343" s="2" t="s">
        <v>23</v>
      </c>
      <c r="L343" s="2" t="s">
        <v>24</v>
      </c>
      <c r="M343" s="2">
        <v>672</v>
      </c>
      <c r="N343" s="3">
        <v>8.6</v>
      </c>
      <c r="O343" s="2">
        <v>0.6</v>
      </c>
      <c r="P343" s="2">
        <v>3.6000000000000002E-4</v>
      </c>
      <c r="Q343" s="2">
        <v>0.282333</v>
      </c>
      <c r="R343" s="2">
        <v>2.3E-5</v>
      </c>
      <c r="S343" s="3">
        <v>-0.87949860167357841</v>
      </c>
      <c r="T343" s="2">
        <v>0.23</v>
      </c>
      <c r="U343" s="2">
        <v>1541.9186348630469</v>
      </c>
      <c r="V343" s="2">
        <v>2.7824271300416301</v>
      </c>
      <c r="W343" s="2">
        <v>-10.434101737656112</v>
      </c>
      <c r="X343" s="2"/>
      <c r="Y343" s="2"/>
      <c r="Z343" s="2"/>
      <c r="AA343" s="2"/>
      <c r="AB343" s="2"/>
      <c r="AC343" s="2"/>
      <c r="AD343" s="2"/>
      <c r="AE343" s="2"/>
      <c r="AF343" s="2"/>
      <c r="AG343" s="2"/>
      <c r="AH343" s="2"/>
    </row>
    <row r="344" spans="1:34" x14ac:dyDescent="0.2">
      <c r="A344" s="2" t="s">
        <v>46</v>
      </c>
      <c r="B344" s="2">
        <v>378</v>
      </c>
      <c r="C344" s="2" t="s">
        <v>366</v>
      </c>
      <c r="D344" s="2"/>
      <c r="E344" s="2">
        <v>-41.15381</v>
      </c>
      <c r="F344" s="2">
        <v>147.9676</v>
      </c>
      <c r="G344" s="2">
        <v>14.427</v>
      </c>
      <c r="H344" s="2">
        <v>0.63316130780780344</v>
      </c>
      <c r="I344" s="2" t="s">
        <v>22</v>
      </c>
      <c r="J344" s="2" t="s">
        <v>23</v>
      </c>
      <c r="K344" s="2" t="s">
        <v>23</v>
      </c>
      <c r="L344" s="2" t="s">
        <v>24</v>
      </c>
      <c r="M344" s="2">
        <v>373.7</v>
      </c>
      <c r="N344" s="3">
        <v>10.23</v>
      </c>
      <c r="O344" s="2">
        <v>0.38</v>
      </c>
      <c r="P344" s="2">
        <v>1.395E-3</v>
      </c>
      <c r="Q344" s="2">
        <v>0.28253800000000001</v>
      </c>
      <c r="R344" s="2">
        <v>9.0000000000000002E-6</v>
      </c>
      <c r="S344" s="3">
        <v>-0.8</v>
      </c>
      <c r="T344" s="2">
        <v>0.6</v>
      </c>
      <c r="U344" s="2">
        <v>1021</v>
      </c>
      <c r="V344" s="2">
        <v>0.13612671539259577</v>
      </c>
      <c r="W344" s="2">
        <v>-0.51047518272223413</v>
      </c>
      <c r="X344" s="2"/>
      <c r="Y344" s="2"/>
      <c r="Z344" s="2"/>
      <c r="AA344" s="2"/>
      <c r="AB344" s="2"/>
      <c r="AC344" s="2"/>
      <c r="AD344" s="2"/>
      <c r="AE344" s="2"/>
      <c r="AF344" s="2"/>
      <c r="AG344" s="2"/>
      <c r="AH344" s="2"/>
    </row>
    <row r="345" spans="1:34" x14ac:dyDescent="0.2">
      <c r="A345" s="2" t="s">
        <v>46</v>
      </c>
      <c r="B345" s="2">
        <v>378</v>
      </c>
      <c r="C345" s="2" t="s">
        <v>367</v>
      </c>
      <c r="D345" s="2"/>
      <c r="E345" s="2">
        <v>-41.15381</v>
      </c>
      <c r="F345" s="2">
        <v>147.9676</v>
      </c>
      <c r="G345" s="2">
        <v>14.427</v>
      </c>
      <c r="H345" s="2">
        <v>0.63316130780780344</v>
      </c>
      <c r="I345" s="2" t="s">
        <v>22</v>
      </c>
      <c r="J345" s="2" t="s">
        <v>23</v>
      </c>
      <c r="K345" s="2" t="s">
        <v>23</v>
      </c>
      <c r="L345" s="2" t="s">
        <v>24</v>
      </c>
      <c r="M345" s="2">
        <v>385.9</v>
      </c>
      <c r="N345" s="3">
        <v>8.2899999999999991</v>
      </c>
      <c r="O345" s="2">
        <v>0.28000000000000003</v>
      </c>
      <c r="P345" s="2">
        <v>1.124E-3</v>
      </c>
      <c r="Q345" s="2">
        <v>0.28252899999999997</v>
      </c>
      <c r="R345" s="2">
        <v>1.8E-5</v>
      </c>
      <c r="S345" s="3">
        <v>-0.8</v>
      </c>
      <c r="T345" s="2">
        <v>1.3</v>
      </c>
      <c r="U345" s="2">
        <v>1028</v>
      </c>
      <c r="V345" s="2">
        <v>0.29996735327833868</v>
      </c>
      <c r="W345" s="2">
        <v>-1.12487757479377</v>
      </c>
      <c r="X345" s="2"/>
      <c r="Y345" s="2"/>
      <c r="Z345" s="2"/>
      <c r="AA345" s="2"/>
      <c r="AB345" s="2"/>
      <c r="AC345" s="2"/>
      <c r="AD345" s="2"/>
      <c r="AE345" s="2"/>
      <c r="AF345" s="2"/>
      <c r="AG345" s="2"/>
      <c r="AH345" s="2"/>
    </row>
    <row r="346" spans="1:34" x14ac:dyDescent="0.2">
      <c r="A346" s="2" t="s">
        <v>46</v>
      </c>
      <c r="B346" s="2">
        <v>378</v>
      </c>
      <c r="C346" s="2" t="s">
        <v>368</v>
      </c>
      <c r="D346" s="2"/>
      <c r="E346" s="2">
        <v>-41.419530000000002</v>
      </c>
      <c r="F346" s="2">
        <v>147.69900999999999</v>
      </c>
      <c r="G346" s="2">
        <v>14.427</v>
      </c>
      <c r="H346" s="2">
        <v>0.63316130780780344</v>
      </c>
      <c r="I346" s="2" t="s">
        <v>22</v>
      </c>
      <c r="J346" s="2" t="s">
        <v>23</v>
      </c>
      <c r="K346" s="2" t="s">
        <v>23</v>
      </c>
      <c r="L346" s="2" t="s">
        <v>24</v>
      </c>
      <c r="M346" s="2">
        <v>386.5</v>
      </c>
      <c r="N346" s="3">
        <v>5.77</v>
      </c>
      <c r="O346" s="2">
        <v>0.22</v>
      </c>
      <c r="P346" s="2">
        <v>1.5510000000000001E-3</v>
      </c>
      <c r="Q346" s="2">
        <v>0.28252899999999997</v>
      </c>
      <c r="R346" s="2">
        <v>3.0000000000000001E-5</v>
      </c>
      <c r="S346" s="3">
        <v>-0.8</v>
      </c>
      <c r="T346" s="2">
        <v>2.1</v>
      </c>
      <c r="U346" s="2">
        <v>1038</v>
      </c>
      <c r="V346" s="2">
        <v>8.6381686120613907E-2</v>
      </c>
      <c r="W346" s="2">
        <v>-0.32393132295230215</v>
      </c>
      <c r="X346" s="2"/>
      <c r="Y346" s="2"/>
      <c r="Z346" s="2"/>
      <c r="AA346" s="2"/>
      <c r="AB346" s="2"/>
      <c r="AC346" s="2"/>
      <c r="AD346" s="2"/>
      <c r="AE346" s="2"/>
      <c r="AF346" s="2"/>
      <c r="AG346" s="2"/>
      <c r="AH346" s="2"/>
    </row>
    <row r="347" spans="1:34" x14ac:dyDescent="0.2">
      <c r="A347" s="2" t="s">
        <v>46</v>
      </c>
      <c r="B347" s="2">
        <v>378</v>
      </c>
      <c r="C347" s="2" t="s">
        <v>369</v>
      </c>
      <c r="D347" s="2"/>
      <c r="E347" s="2">
        <v>-41.129010000000001</v>
      </c>
      <c r="F347" s="2">
        <v>148.00636</v>
      </c>
      <c r="G347" s="2">
        <v>14.428000000000001</v>
      </c>
      <c r="H347" s="2">
        <v>0.63316130780780344</v>
      </c>
      <c r="I347" s="2" t="s">
        <v>22</v>
      </c>
      <c r="J347" s="2" t="s">
        <v>23</v>
      </c>
      <c r="K347" s="2" t="s">
        <v>23</v>
      </c>
      <c r="L347" s="2" t="s">
        <v>24</v>
      </c>
      <c r="M347" s="2">
        <v>393.1</v>
      </c>
      <c r="N347" s="3">
        <v>7.05</v>
      </c>
      <c r="O347" s="2">
        <v>0.26</v>
      </c>
      <c r="P347" s="2">
        <v>1.47E-3</v>
      </c>
      <c r="Q347" s="2">
        <v>0.28250999999999998</v>
      </c>
      <c r="R347" s="2">
        <v>9.0000000000000002E-6</v>
      </c>
      <c r="S347" s="3">
        <v>-0.8</v>
      </c>
      <c r="T347" s="2">
        <v>0.7</v>
      </c>
      <c r="U347" s="2">
        <v>1063</v>
      </c>
      <c r="V347" s="2">
        <v>0.10939085461405287</v>
      </c>
      <c r="W347" s="2">
        <v>-0.41021570480269826</v>
      </c>
      <c r="X347" s="2"/>
      <c r="Y347" s="2"/>
      <c r="Z347" s="2"/>
      <c r="AA347" s="2"/>
      <c r="AB347" s="2"/>
      <c r="AC347" s="2"/>
      <c r="AD347" s="2"/>
      <c r="AE347" s="2"/>
      <c r="AF347" s="2"/>
      <c r="AG347" s="2"/>
      <c r="AH347" s="2"/>
    </row>
    <row r="348" spans="1:34" x14ac:dyDescent="0.2">
      <c r="A348" s="2" t="s">
        <v>20</v>
      </c>
      <c r="B348" s="2">
        <v>20</v>
      </c>
      <c r="C348" s="2" t="s">
        <v>370</v>
      </c>
      <c r="D348" s="2"/>
      <c r="E348" s="2">
        <v>-35.984879999999997</v>
      </c>
      <c r="F348" s="2">
        <v>148.77901</v>
      </c>
      <c r="G348" s="2">
        <v>14.428000000000001</v>
      </c>
      <c r="H348" s="2">
        <v>0.63316130780780344</v>
      </c>
      <c r="I348" s="2" t="s">
        <v>22</v>
      </c>
      <c r="J348" s="2" t="s">
        <v>23</v>
      </c>
      <c r="K348" s="2" t="s">
        <v>23</v>
      </c>
      <c r="L348" s="2" t="s">
        <v>24</v>
      </c>
      <c r="M348" s="2">
        <v>534</v>
      </c>
      <c r="N348" s="3">
        <v>10.199999999999999</v>
      </c>
      <c r="O348" s="2">
        <v>0.5</v>
      </c>
      <c r="P348" s="2">
        <v>5.8500000000000002E-4</v>
      </c>
      <c r="Q348" s="2">
        <v>0.28241699999999997</v>
      </c>
      <c r="R348" s="2">
        <v>1.2E-5</v>
      </c>
      <c r="S348" s="3">
        <v>-0.79370844893400516</v>
      </c>
      <c r="T348" s="2">
        <v>0.12000000000000001</v>
      </c>
      <c r="U348" s="2">
        <v>1436.0332842074722</v>
      </c>
      <c r="V348" s="2">
        <v>1.4438987767002445</v>
      </c>
      <c r="W348" s="2">
        <v>-5.4146204126259168</v>
      </c>
      <c r="X348" s="2"/>
      <c r="Y348" s="2"/>
      <c r="Z348" s="2"/>
      <c r="AA348" s="2"/>
      <c r="AB348" s="2"/>
      <c r="AC348" s="2"/>
      <c r="AD348" s="2"/>
      <c r="AE348" s="2"/>
      <c r="AF348" s="2"/>
      <c r="AG348" s="2"/>
      <c r="AH348" s="2"/>
    </row>
    <row r="349" spans="1:34" x14ac:dyDescent="0.2">
      <c r="A349" s="2" t="s">
        <v>20</v>
      </c>
      <c r="B349" s="2">
        <v>10</v>
      </c>
      <c r="C349" s="2" t="s">
        <v>371</v>
      </c>
      <c r="D349" s="2"/>
      <c r="E349" s="2">
        <v>-27.645705</v>
      </c>
      <c r="F349" s="2">
        <v>152.10222200000001</v>
      </c>
      <c r="G349" s="2">
        <v>15.432</v>
      </c>
      <c r="H349" s="2">
        <v>0.29577642944859273</v>
      </c>
      <c r="I349" s="2" t="s">
        <v>22</v>
      </c>
      <c r="J349" s="2" t="s">
        <v>23</v>
      </c>
      <c r="K349" s="2" t="s">
        <v>23</v>
      </c>
      <c r="L349" s="2" t="s">
        <v>24</v>
      </c>
      <c r="M349" s="2">
        <v>517</v>
      </c>
      <c r="N349" s="3">
        <v>8.6999999999999993</v>
      </c>
      <c r="O349" s="2">
        <v>0.4</v>
      </c>
      <c r="P349" s="2">
        <v>1.0399999999999999E-3</v>
      </c>
      <c r="Q349" s="2">
        <v>0.28243800000000002</v>
      </c>
      <c r="R349" s="2">
        <v>2.1999999999999999E-5</v>
      </c>
      <c r="S349" s="3">
        <v>-0.79348151548974677</v>
      </c>
      <c r="T349" s="2">
        <v>0.22</v>
      </c>
      <c r="U349" s="2">
        <v>1414.7002902554354</v>
      </c>
      <c r="V349" s="2">
        <v>0.38320557920884307</v>
      </c>
      <c r="W349" s="2">
        <v>-1.4370209220331616</v>
      </c>
      <c r="X349" s="2"/>
      <c r="Y349" s="2"/>
      <c r="Z349" s="2"/>
      <c r="AA349" s="2"/>
      <c r="AB349" s="2"/>
      <c r="AC349" s="2"/>
      <c r="AD349" s="2"/>
      <c r="AE349" s="2"/>
      <c r="AF349" s="2"/>
      <c r="AG349" s="2"/>
      <c r="AH349" s="2"/>
    </row>
    <row r="350" spans="1:34" x14ac:dyDescent="0.2">
      <c r="A350" s="2" t="s">
        <v>20</v>
      </c>
      <c r="B350" s="2">
        <v>20</v>
      </c>
      <c r="C350" s="2" t="s">
        <v>372</v>
      </c>
      <c r="D350" s="2"/>
      <c r="E350" s="2">
        <v>-36.280209999999997</v>
      </c>
      <c r="F350" s="2">
        <v>148.81708</v>
      </c>
      <c r="G350" s="2">
        <v>14.428000000000001</v>
      </c>
      <c r="H350" s="2">
        <v>0.63316130780780344</v>
      </c>
      <c r="I350" s="2" t="s">
        <v>22</v>
      </c>
      <c r="J350" s="2" t="s">
        <v>23</v>
      </c>
      <c r="K350" s="2" t="s">
        <v>23</v>
      </c>
      <c r="L350" s="2" t="s">
        <v>24</v>
      </c>
      <c r="M350" s="2">
        <v>575</v>
      </c>
      <c r="N350" s="3">
        <v>7.6</v>
      </c>
      <c r="O350" s="2">
        <v>0.4</v>
      </c>
      <c r="P350" s="2">
        <v>1.049E-3</v>
      </c>
      <c r="Q350" s="2">
        <v>0.28240300000000002</v>
      </c>
      <c r="R350" s="2">
        <v>1.4E-5</v>
      </c>
      <c r="S350" s="3">
        <v>-0.79193736675531312</v>
      </c>
      <c r="T350" s="2">
        <v>0.13999999999999999</v>
      </c>
      <c r="U350" s="2">
        <v>1460.4160901483863</v>
      </c>
      <c r="V350" s="2">
        <v>0.37328139240576858</v>
      </c>
      <c r="W350" s="2">
        <v>-1.3998052215216321</v>
      </c>
      <c r="X350" s="2"/>
      <c r="Y350" s="2"/>
      <c r="Z350" s="2"/>
      <c r="AA350" s="2"/>
      <c r="AB350" s="2"/>
      <c r="AC350" s="2"/>
      <c r="AD350" s="2"/>
      <c r="AE350" s="2"/>
      <c r="AF350" s="2"/>
      <c r="AG350" s="2"/>
      <c r="AH350" s="2"/>
    </row>
    <row r="351" spans="1:34" x14ac:dyDescent="0.2">
      <c r="A351" s="2" t="s">
        <v>20</v>
      </c>
      <c r="B351" s="2">
        <v>10</v>
      </c>
      <c r="C351" s="2" t="s">
        <v>373</v>
      </c>
      <c r="D351" s="2"/>
      <c r="E351" s="2">
        <v>-27.645705</v>
      </c>
      <c r="F351" s="2">
        <v>152.10222200000001</v>
      </c>
      <c r="G351" s="2">
        <v>15.432</v>
      </c>
      <c r="H351" s="2">
        <v>0.29577642944859273</v>
      </c>
      <c r="I351" s="2" t="s">
        <v>22</v>
      </c>
      <c r="J351" s="2" t="s">
        <v>23</v>
      </c>
      <c r="K351" s="2" t="s">
        <v>23</v>
      </c>
      <c r="L351" s="2" t="s">
        <v>24</v>
      </c>
      <c r="M351" s="2">
        <v>518</v>
      </c>
      <c r="N351" s="3">
        <v>6.9</v>
      </c>
      <c r="O351" s="2">
        <v>0.5</v>
      </c>
      <c r="P351" s="2">
        <v>5.0000000000000002E-5</v>
      </c>
      <c r="Q351" s="2">
        <v>0.28243000000000001</v>
      </c>
      <c r="R351" s="2">
        <v>1.8E-5</v>
      </c>
      <c r="S351" s="3">
        <v>-0.71502538258494397</v>
      </c>
      <c r="T351" s="2">
        <v>0.18</v>
      </c>
      <c r="U351" s="2">
        <v>1411.1062186711799</v>
      </c>
      <c r="V351" s="2">
        <v>6.8696537359234418</v>
      </c>
      <c r="W351" s="2">
        <v>-25.761201509712908</v>
      </c>
      <c r="X351" s="2"/>
      <c r="Y351" s="2"/>
      <c r="Z351" s="2"/>
      <c r="AA351" s="2"/>
      <c r="AB351" s="2"/>
      <c r="AC351" s="2"/>
      <c r="AD351" s="2"/>
      <c r="AE351" s="2"/>
      <c r="AF351" s="2"/>
      <c r="AG351" s="2"/>
      <c r="AH351" s="2"/>
    </row>
    <row r="352" spans="1:34" x14ac:dyDescent="0.2">
      <c r="A352" s="2" t="s">
        <v>20</v>
      </c>
      <c r="B352" s="2">
        <v>10</v>
      </c>
      <c r="C352" s="2" t="s">
        <v>374</v>
      </c>
      <c r="D352" s="2"/>
      <c r="E352" s="2">
        <v>-27.645705</v>
      </c>
      <c r="F352" s="2">
        <v>152.10222200000001</v>
      </c>
      <c r="G352" s="2">
        <v>15.432</v>
      </c>
      <c r="H352" s="2">
        <v>0.29577642944859273</v>
      </c>
      <c r="I352" s="2" t="s">
        <v>22</v>
      </c>
      <c r="J352" s="2" t="s">
        <v>23</v>
      </c>
      <c r="K352" s="2" t="s">
        <v>23</v>
      </c>
      <c r="L352" s="2" t="s">
        <v>24</v>
      </c>
      <c r="M352" s="2">
        <v>527</v>
      </c>
      <c r="N352" s="3">
        <v>7.4</v>
      </c>
      <c r="O352" s="2">
        <v>0.5</v>
      </c>
      <c r="P352" s="2">
        <v>1.6000000000000001E-4</v>
      </c>
      <c r="Q352" s="2">
        <v>0.28242600000000001</v>
      </c>
      <c r="R352" s="2">
        <v>2.8E-5</v>
      </c>
      <c r="S352" s="3">
        <v>-0.69619544198817884</v>
      </c>
      <c r="T352" s="2">
        <v>0.27999999999999997</v>
      </c>
      <c r="U352" s="2">
        <v>1417.1614367981547</v>
      </c>
      <c r="V352" s="2">
        <v>4.9849032458541105</v>
      </c>
      <c r="W352" s="2">
        <v>-18.693387171952914</v>
      </c>
      <c r="X352" s="2"/>
      <c r="Y352" s="2"/>
      <c r="Z352" s="2"/>
      <c r="AA352" s="2"/>
      <c r="AB352" s="2"/>
      <c r="AC352" s="2"/>
      <c r="AD352" s="2"/>
      <c r="AE352" s="2"/>
      <c r="AF352" s="2"/>
      <c r="AG352" s="2"/>
      <c r="AH352" s="2"/>
    </row>
    <row r="353" spans="1:34" x14ac:dyDescent="0.2">
      <c r="A353" s="2" t="s">
        <v>20</v>
      </c>
      <c r="B353" s="2">
        <v>10</v>
      </c>
      <c r="C353" s="2" t="s">
        <v>375</v>
      </c>
      <c r="D353" s="2"/>
      <c r="E353" s="2">
        <v>-27.645705</v>
      </c>
      <c r="F353" s="2">
        <v>152.10222200000001</v>
      </c>
      <c r="G353" s="2">
        <v>15.432</v>
      </c>
      <c r="H353" s="2">
        <v>0.29577642944859273</v>
      </c>
      <c r="I353" s="2" t="s">
        <v>22</v>
      </c>
      <c r="J353" s="2" t="s">
        <v>23</v>
      </c>
      <c r="K353" s="2" t="s">
        <v>23</v>
      </c>
      <c r="L353" s="2" t="s">
        <v>24</v>
      </c>
      <c r="M353" s="2">
        <v>579</v>
      </c>
      <c r="N353" s="3">
        <v>6.4</v>
      </c>
      <c r="O353" s="2">
        <v>0.3</v>
      </c>
      <c r="P353" s="2">
        <v>3.3E-4</v>
      </c>
      <c r="Q353" s="2">
        <v>0.28239599999999998</v>
      </c>
      <c r="R353" s="2">
        <v>2.5000000000000001E-5</v>
      </c>
      <c r="S353" s="3">
        <v>-0.67755465492091993</v>
      </c>
      <c r="T353" s="2">
        <v>0.25</v>
      </c>
      <c r="U353" s="2">
        <v>1457.190669151862</v>
      </c>
      <c r="V353" s="2">
        <v>3.036747896788428</v>
      </c>
      <c r="W353" s="2">
        <v>-11.387804612956606</v>
      </c>
      <c r="X353" s="2"/>
      <c r="Y353" s="2"/>
      <c r="Z353" s="2"/>
      <c r="AA353" s="2"/>
      <c r="AB353" s="2"/>
      <c r="AC353" s="2"/>
      <c r="AD353" s="2"/>
      <c r="AE353" s="2"/>
      <c r="AF353" s="2"/>
      <c r="AG353" s="2"/>
      <c r="AH353" s="2"/>
    </row>
    <row r="354" spans="1:34" x14ac:dyDescent="0.2">
      <c r="A354" s="2" t="s">
        <v>20</v>
      </c>
      <c r="B354" s="2">
        <v>10</v>
      </c>
      <c r="C354" s="2" t="s">
        <v>376</v>
      </c>
      <c r="D354" s="2"/>
      <c r="E354" s="2">
        <v>-27.645705</v>
      </c>
      <c r="F354" s="2">
        <v>152.10222200000001</v>
      </c>
      <c r="G354" s="2">
        <v>15.432</v>
      </c>
      <c r="H354" s="2">
        <v>0.29577642944859273</v>
      </c>
      <c r="I354" s="2" t="s">
        <v>22</v>
      </c>
      <c r="J354" s="2" t="s">
        <v>23</v>
      </c>
      <c r="K354" s="2" t="s">
        <v>23</v>
      </c>
      <c r="L354" s="2" t="s">
        <v>24</v>
      </c>
      <c r="M354" s="2">
        <v>608</v>
      </c>
      <c r="N354" s="3">
        <v>10.7</v>
      </c>
      <c r="O354" s="2">
        <v>0.6</v>
      </c>
      <c r="P354" s="2">
        <v>6.4000000000000005E-4</v>
      </c>
      <c r="Q354" s="2">
        <v>0.282383</v>
      </c>
      <c r="R354" s="2">
        <v>2.0999999999999999E-5</v>
      </c>
      <c r="S354" s="3">
        <v>-0.62658946274773974</v>
      </c>
      <c r="T354" s="2">
        <v>0.21</v>
      </c>
      <c r="U354" s="2">
        <v>1477.2555084043768</v>
      </c>
      <c r="V354" s="2">
        <v>1.2299789858309602</v>
      </c>
      <c r="W354" s="2">
        <v>-4.6124211968661006</v>
      </c>
      <c r="X354" s="2"/>
      <c r="Y354" s="2"/>
      <c r="Z354" s="2"/>
      <c r="AA354" s="2"/>
      <c r="AB354" s="2"/>
      <c r="AC354" s="2"/>
      <c r="AD354" s="2"/>
      <c r="AE354" s="2"/>
      <c r="AF354" s="2"/>
      <c r="AG354" s="2"/>
      <c r="AH354" s="2"/>
    </row>
    <row r="355" spans="1:34" x14ac:dyDescent="0.2">
      <c r="A355" s="2" t="s">
        <v>20</v>
      </c>
      <c r="B355" s="2">
        <v>10</v>
      </c>
      <c r="C355" s="2" t="s">
        <v>377</v>
      </c>
      <c r="D355" s="2"/>
      <c r="E355" s="2">
        <v>-27.645705</v>
      </c>
      <c r="F355" s="2">
        <v>152.10222200000001</v>
      </c>
      <c r="G355" s="2">
        <v>15.432</v>
      </c>
      <c r="H355" s="2">
        <v>0.29577642944859273</v>
      </c>
      <c r="I355" s="2" t="s">
        <v>22</v>
      </c>
      <c r="J355" s="2" t="s">
        <v>23</v>
      </c>
      <c r="K355" s="2" t="s">
        <v>23</v>
      </c>
      <c r="L355" s="2" t="s">
        <v>24</v>
      </c>
      <c r="M355" s="2">
        <v>525</v>
      </c>
      <c r="N355" s="3">
        <v>10.199999999999999</v>
      </c>
      <c r="O355" s="2">
        <v>0.7</v>
      </c>
      <c r="P355" s="2">
        <v>1.2999999999999999E-4</v>
      </c>
      <c r="Q355" s="2">
        <v>0.28242899999999999</v>
      </c>
      <c r="R355" s="2">
        <v>2.0999999999999999E-5</v>
      </c>
      <c r="S355" s="3">
        <v>-0.62358931557371378</v>
      </c>
      <c r="T355" s="2">
        <v>0.21</v>
      </c>
      <c r="U355" s="2">
        <v>1411.5252712985409</v>
      </c>
      <c r="V355" s="2">
        <v>5.4405358128156198</v>
      </c>
      <c r="W355" s="2">
        <v>-20.402009298058573</v>
      </c>
      <c r="X355" s="2"/>
      <c r="Y355" s="2"/>
      <c r="Z355" s="2"/>
      <c r="AA355" s="2"/>
      <c r="AB355" s="2"/>
      <c r="AC355" s="2"/>
      <c r="AD355" s="2"/>
      <c r="AE355" s="2"/>
      <c r="AF355" s="2"/>
      <c r="AG355" s="2"/>
      <c r="AH355" s="2"/>
    </row>
    <row r="356" spans="1:34" x14ac:dyDescent="0.2">
      <c r="A356" s="2" t="s">
        <v>20</v>
      </c>
      <c r="B356" s="2">
        <v>10</v>
      </c>
      <c r="C356" s="2" t="s">
        <v>378</v>
      </c>
      <c r="D356" s="2"/>
      <c r="E356" s="2">
        <v>-27.645705</v>
      </c>
      <c r="F356" s="2">
        <v>152.10222200000001</v>
      </c>
      <c r="G356" s="2">
        <v>15.432</v>
      </c>
      <c r="H356" s="2">
        <v>0.29577642944859273</v>
      </c>
      <c r="I356" s="2" t="s">
        <v>22</v>
      </c>
      <c r="J356" s="2" t="s">
        <v>23</v>
      </c>
      <c r="K356" s="2" t="s">
        <v>23</v>
      </c>
      <c r="L356" s="2" t="s">
        <v>24</v>
      </c>
      <c r="M356" s="2">
        <v>562</v>
      </c>
      <c r="N356" s="3">
        <v>8.6</v>
      </c>
      <c r="O356" s="2">
        <v>0.5</v>
      </c>
      <c r="P356" s="2">
        <v>7.2999999999999996E-4</v>
      </c>
      <c r="Q356" s="2">
        <v>0.28241500000000003</v>
      </c>
      <c r="R356" s="2">
        <v>2.6999999999999999E-5</v>
      </c>
      <c r="S356" s="3">
        <v>-0.52695584519035776</v>
      </c>
      <c r="T356" s="2">
        <v>0.26999999999999996</v>
      </c>
      <c r="U356" s="2">
        <v>1435.3531463430636</v>
      </c>
      <c r="V356" s="2">
        <v>0.9461126979448865</v>
      </c>
      <c r="W356" s="2">
        <v>-3.5479226172933243</v>
      </c>
      <c r="X356" s="2"/>
      <c r="Y356" s="2"/>
      <c r="Z356" s="2"/>
      <c r="AA356" s="2"/>
      <c r="AB356" s="2"/>
      <c r="AC356" s="2"/>
      <c r="AD356" s="2"/>
      <c r="AE356" s="2"/>
      <c r="AF356" s="2"/>
      <c r="AG356" s="2"/>
      <c r="AH356" s="2"/>
    </row>
    <row r="357" spans="1:34" x14ac:dyDescent="0.2">
      <c r="A357" s="2" t="s">
        <v>20</v>
      </c>
      <c r="B357" s="2">
        <v>10</v>
      </c>
      <c r="C357" s="2" t="s">
        <v>379</v>
      </c>
      <c r="D357" s="2"/>
      <c r="E357" s="2">
        <v>-27.645705</v>
      </c>
      <c r="F357" s="2">
        <v>152.10222200000001</v>
      </c>
      <c r="G357" s="2">
        <v>15.432</v>
      </c>
      <c r="H357" s="2">
        <v>0.29577642944859273</v>
      </c>
      <c r="I357" s="2" t="s">
        <v>22</v>
      </c>
      <c r="J357" s="2" t="s">
        <v>23</v>
      </c>
      <c r="K357" s="2" t="s">
        <v>23</v>
      </c>
      <c r="L357" s="2" t="s">
        <v>24</v>
      </c>
      <c r="M357" s="2">
        <v>542</v>
      </c>
      <c r="N357" s="3">
        <v>11.1</v>
      </c>
      <c r="O357" s="2">
        <v>0.5</v>
      </c>
      <c r="P357" s="2">
        <v>1.0399999999999999E-3</v>
      </c>
      <c r="Q357" s="2">
        <v>0.28243099999999999</v>
      </c>
      <c r="R357" s="2">
        <v>2.5000000000000001E-5</v>
      </c>
      <c r="S357" s="3">
        <v>-0.50519656163316995</v>
      </c>
      <c r="T357" s="2">
        <v>0.25</v>
      </c>
      <c r="U357" s="2">
        <v>1418.3383502559332</v>
      </c>
      <c r="V357" s="2">
        <v>0.38320557920884307</v>
      </c>
      <c r="W357" s="2">
        <v>-1.4370209220331616</v>
      </c>
      <c r="X357" s="2"/>
      <c r="Y357" s="2"/>
      <c r="Z357" s="2"/>
      <c r="AA357" s="2"/>
      <c r="AB357" s="2"/>
      <c r="AC357" s="2"/>
      <c r="AD357" s="2"/>
      <c r="AE357" s="2"/>
      <c r="AF357" s="2"/>
      <c r="AG357" s="2"/>
      <c r="AH357" s="2"/>
    </row>
    <row r="358" spans="1:34" x14ac:dyDescent="0.2">
      <c r="A358" s="2" t="s">
        <v>20</v>
      </c>
      <c r="B358" s="2">
        <v>10</v>
      </c>
      <c r="C358" s="2" t="s">
        <v>380</v>
      </c>
      <c r="D358" s="2"/>
      <c r="E358" s="2">
        <v>-27.645705</v>
      </c>
      <c r="F358" s="2">
        <v>152.10222200000001</v>
      </c>
      <c r="G358" s="2">
        <v>15.432</v>
      </c>
      <c r="H358" s="2">
        <v>0.29577642944859273</v>
      </c>
      <c r="I358" s="2" t="s">
        <v>22</v>
      </c>
      <c r="J358" s="2" t="s">
        <v>23</v>
      </c>
      <c r="K358" s="2" t="s">
        <v>23</v>
      </c>
      <c r="L358" s="2" t="s">
        <v>24</v>
      </c>
      <c r="M358" s="2">
        <v>548</v>
      </c>
      <c r="N358" s="3">
        <v>8.8000000000000007</v>
      </c>
      <c r="O358" s="2">
        <v>0.5</v>
      </c>
      <c r="P358" s="2">
        <v>1.2E-4</v>
      </c>
      <c r="Q358" s="2">
        <v>0.282418</v>
      </c>
      <c r="R358" s="2">
        <v>3.4999999999999997E-5</v>
      </c>
      <c r="S358" s="3">
        <v>-0.50214890329414175</v>
      </c>
      <c r="T358" s="2">
        <v>0.35</v>
      </c>
      <c r="U358" s="2">
        <v>1422.907862467689</v>
      </c>
      <c r="V358" s="2">
        <v>5.6014868418354329</v>
      </c>
      <c r="W358" s="2">
        <v>-21.005575656882872</v>
      </c>
      <c r="X358" s="2"/>
      <c r="Y358" s="2"/>
      <c r="Z358" s="2"/>
      <c r="AA358" s="2"/>
      <c r="AB358" s="2"/>
      <c r="AC358" s="2"/>
      <c r="AD358" s="2"/>
      <c r="AE358" s="2"/>
      <c r="AF358" s="2"/>
      <c r="AG358" s="2"/>
      <c r="AH358" s="2"/>
    </row>
    <row r="359" spans="1:34" x14ac:dyDescent="0.2">
      <c r="A359" s="2" t="s">
        <v>46</v>
      </c>
      <c r="B359" s="2">
        <v>378</v>
      </c>
      <c r="C359" s="2" t="s">
        <v>381</v>
      </c>
      <c r="D359" s="2"/>
      <c r="E359" s="2">
        <v>-41.678739999999998</v>
      </c>
      <c r="F359" s="2">
        <v>147.73983000000001</v>
      </c>
      <c r="G359" s="2">
        <v>14.427</v>
      </c>
      <c r="H359" s="2">
        <v>0.63316130780780344</v>
      </c>
      <c r="I359" s="2" t="s">
        <v>22</v>
      </c>
      <c r="J359" s="2" t="s">
        <v>23</v>
      </c>
      <c r="K359" s="2" t="s">
        <v>23</v>
      </c>
      <c r="L359" s="2" t="s">
        <v>24</v>
      </c>
      <c r="M359" s="2">
        <v>375.7</v>
      </c>
      <c r="N359" s="3">
        <v>9.39</v>
      </c>
      <c r="O359" s="2">
        <v>0.32</v>
      </c>
      <c r="P359" s="2">
        <v>8.1300000000000003E-4</v>
      </c>
      <c r="Q359" s="2">
        <v>0.28253899999999998</v>
      </c>
      <c r="R359" s="2">
        <v>1.1E-5</v>
      </c>
      <c r="S359" s="3">
        <v>-0.5</v>
      </c>
      <c r="T359" s="2">
        <v>0.8</v>
      </c>
      <c r="U359" s="2">
        <v>1005</v>
      </c>
      <c r="V359" s="2">
        <v>0.74276461103517744</v>
      </c>
      <c r="W359" s="2">
        <v>-2.7853672913819154</v>
      </c>
      <c r="X359" s="2"/>
      <c r="Y359" s="2"/>
      <c r="Z359" s="2"/>
      <c r="AA359" s="2"/>
      <c r="AB359" s="2"/>
      <c r="AC359" s="2"/>
      <c r="AD359" s="2"/>
      <c r="AE359" s="2"/>
      <c r="AF359" s="2"/>
      <c r="AG359" s="2"/>
      <c r="AH359" s="2"/>
    </row>
    <row r="360" spans="1:34" x14ac:dyDescent="0.2">
      <c r="A360" s="2" t="s">
        <v>46</v>
      </c>
      <c r="B360" s="2">
        <v>378</v>
      </c>
      <c r="C360" s="2" t="s">
        <v>382</v>
      </c>
      <c r="D360" s="2"/>
      <c r="E360" s="2">
        <v>-41.678739999999998</v>
      </c>
      <c r="F360" s="2">
        <v>147.73983000000001</v>
      </c>
      <c r="G360" s="2">
        <v>14.427</v>
      </c>
      <c r="H360" s="2">
        <v>0.63316130780780344</v>
      </c>
      <c r="I360" s="2" t="s">
        <v>22</v>
      </c>
      <c r="J360" s="2" t="s">
        <v>23</v>
      </c>
      <c r="K360" s="2" t="s">
        <v>23</v>
      </c>
      <c r="L360" s="2" t="s">
        <v>24</v>
      </c>
      <c r="M360" s="2">
        <v>376.6</v>
      </c>
      <c r="N360" s="3">
        <v>9.52</v>
      </c>
      <c r="O360" s="2">
        <v>0.42</v>
      </c>
      <c r="P360" s="2">
        <v>8.4599999999999996E-4</v>
      </c>
      <c r="Q360" s="2">
        <v>0.28253899999999998</v>
      </c>
      <c r="R360" s="2">
        <v>2.0999999999999999E-5</v>
      </c>
      <c r="S360" s="3">
        <v>-0.5</v>
      </c>
      <c r="T360" s="2">
        <v>1.5</v>
      </c>
      <c r="U360" s="2">
        <v>1006</v>
      </c>
      <c r="V360" s="2">
        <v>0.6746332926847759</v>
      </c>
      <c r="W360" s="2">
        <v>-2.5298748475679096</v>
      </c>
      <c r="X360" s="2"/>
      <c r="Y360" s="2"/>
      <c r="Z360" s="2"/>
      <c r="AA360" s="2"/>
      <c r="AB360" s="2"/>
      <c r="AC360" s="2"/>
      <c r="AD360" s="2"/>
      <c r="AE360" s="2"/>
      <c r="AF360" s="2"/>
      <c r="AG360" s="2"/>
      <c r="AH360" s="2"/>
    </row>
    <row r="361" spans="1:34" x14ac:dyDescent="0.2">
      <c r="A361" s="2" t="s">
        <v>46</v>
      </c>
      <c r="B361" s="2">
        <v>378</v>
      </c>
      <c r="C361" s="2" t="s">
        <v>383</v>
      </c>
      <c r="D361" s="2"/>
      <c r="E361" s="2">
        <v>-41.659849999999999</v>
      </c>
      <c r="F361" s="2">
        <v>145.36963</v>
      </c>
      <c r="G361" s="2">
        <v>14.425000000000001</v>
      </c>
      <c r="H361" s="2">
        <v>0.63316130780780344</v>
      </c>
      <c r="I361" s="2" t="s">
        <v>22</v>
      </c>
      <c r="J361" s="2" t="s">
        <v>23</v>
      </c>
      <c r="K361" s="2" t="s">
        <v>23</v>
      </c>
      <c r="L361" s="2" t="s">
        <v>24</v>
      </c>
      <c r="M361" s="2">
        <v>377.3</v>
      </c>
      <c r="N361" s="3">
        <v>8.9700000000000006</v>
      </c>
      <c r="O361" s="2">
        <v>0.16</v>
      </c>
      <c r="P361" s="2">
        <v>9.8299999999999993E-4</v>
      </c>
      <c r="Q361" s="2">
        <v>0.28254000000000001</v>
      </c>
      <c r="R361" s="2">
        <v>2.0000000000000002E-5</v>
      </c>
      <c r="S361" s="3">
        <v>-0.5</v>
      </c>
      <c r="T361" s="2">
        <v>1.4</v>
      </c>
      <c r="U361" s="2">
        <v>1007</v>
      </c>
      <c r="V361" s="2">
        <v>0.45248398196011119</v>
      </c>
      <c r="W361" s="2">
        <v>-1.6968149323504169</v>
      </c>
      <c r="X361" s="2"/>
      <c r="Y361" s="2"/>
      <c r="Z361" s="2"/>
      <c r="AA361" s="2"/>
      <c r="AB361" s="2"/>
      <c r="AC361" s="2"/>
      <c r="AD361" s="2"/>
      <c r="AE361" s="2"/>
      <c r="AF361" s="2"/>
      <c r="AG361" s="2"/>
      <c r="AH361" s="2"/>
    </row>
    <row r="362" spans="1:34" x14ac:dyDescent="0.2">
      <c r="A362" s="2" t="s">
        <v>20</v>
      </c>
      <c r="B362" s="2">
        <v>10</v>
      </c>
      <c r="C362" s="2" t="s">
        <v>384</v>
      </c>
      <c r="D362" s="2"/>
      <c r="E362" s="2">
        <v>-27.645705</v>
      </c>
      <c r="F362" s="2">
        <v>152.10222200000001</v>
      </c>
      <c r="G362" s="2">
        <v>15.432</v>
      </c>
      <c r="H362" s="2">
        <v>0.29577642944859273</v>
      </c>
      <c r="I362" s="2" t="s">
        <v>22</v>
      </c>
      <c r="J362" s="2" t="s">
        <v>23</v>
      </c>
      <c r="K362" s="2" t="s">
        <v>23</v>
      </c>
      <c r="L362" s="2" t="s">
        <v>24</v>
      </c>
      <c r="M362" s="2">
        <v>576</v>
      </c>
      <c r="N362" s="3">
        <v>3.4</v>
      </c>
      <c r="O362" s="2">
        <v>0.6</v>
      </c>
      <c r="P362" s="2">
        <v>1.4999999999999999E-4</v>
      </c>
      <c r="Q362" s="2">
        <v>0.28240100000000001</v>
      </c>
      <c r="R362" s="2">
        <v>2.0999999999999999E-5</v>
      </c>
      <c r="S362" s="3">
        <v>-0.49749270305876614</v>
      </c>
      <c r="T362" s="2">
        <v>0.21</v>
      </c>
      <c r="U362" s="2">
        <v>1444.768300569614</v>
      </c>
      <c r="V362" s="2">
        <v>5.1323749902904723</v>
      </c>
      <c r="W362" s="2">
        <v>-19.246406213589271</v>
      </c>
      <c r="X362" s="2"/>
      <c r="Y362" s="2"/>
      <c r="Z362" s="2"/>
      <c r="AA362" s="2"/>
      <c r="AB362" s="2"/>
      <c r="AC362" s="2"/>
      <c r="AD362" s="2"/>
      <c r="AE362" s="2"/>
      <c r="AF362" s="2"/>
      <c r="AG362" s="2"/>
      <c r="AH362" s="2"/>
    </row>
    <row r="363" spans="1:34" x14ac:dyDescent="0.2">
      <c r="A363" s="2" t="s">
        <v>20</v>
      </c>
      <c r="B363" s="2">
        <v>10</v>
      </c>
      <c r="C363" s="2" t="s">
        <v>385</v>
      </c>
      <c r="D363" s="2"/>
      <c r="E363" s="2">
        <v>-27.645705</v>
      </c>
      <c r="F363" s="2">
        <v>152.10222200000001</v>
      </c>
      <c r="G363" s="2">
        <v>15.432</v>
      </c>
      <c r="H363" s="2">
        <v>0.29577642944859273</v>
      </c>
      <c r="I363" s="2" t="s">
        <v>22</v>
      </c>
      <c r="J363" s="2" t="s">
        <v>23</v>
      </c>
      <c r="K363" s="2" t="s">
        <v>23</v>
      </c>
      <c r="L363" s="2" t="s">
        <v>24</v>
      </c>
      <c r="M363" s="2">
        <v>625</v>
      </c>
      <c r="N363" s="3">
        <v>13.2</v>
      </c>
      <c r="O363" s="2">
        <v>0.4</v>
      </c>
      <c r="P363" s="2">
        <v>7.5000000000000002E-4</v>
      </c>
      <c r="Q363" s="2">
        <v>0.28237800000000002</v>
      </c>
      <c r="R363" s="2">
        <v>2.3E-5</v>
      </c>
      <c r="S363" s="3">
        <v>-0.47954899342506074</v>
      </c>
      <c r="T363" s="2">
        <v>0.23</v>
      </c>
      <c r="U363" s="2">
        <v>1482.4840235085305</v>
      </c>
      <c r="V363" s="2">
        <v>0.89252333152376973</v>
      </c>
      <c r="W363" s="2">
        <v>-3.3469624932141366</v>
      </c>
      <c r="X363" s="2"/>
      <c r="Y363" s="2"/>
      <c r="Z363" s="2"/>
      <c r="AA363" s="2"/>
      <c r="AB363" s="2"/>
      <c r="AC363" s="2"/>
      <c r="AD363" s="2"/>
      <c r="AE363" s="2"/>
      <c r="AF363" s="2"/>
      <c r="AG363" s="2"/>
      <c r="AH363" s="2"/>
    </row>
    <row r="364" spans="1:34" x14ac:dyDescent="0.2">
      <c r="A364" s="2" t="s">
        <v>20</v>
      </c>
      <c r="B364" s="2">
        <v>10</v>
      </c>
      <c r="C364" s="2" t="s">
        <v>386</v>
      </c>
      <c r="D364" s="2"/>
      <c r="E364" s="2">
        <v>-27.645705</v>
      </c>
      <c r="F364" s="2">
        <v>152.10222200000001</v>
      </c>
      <c r="G364" s="2">
        <v>15.432</v>
      </c>
      <c r="H364" s="2">
        <v>0.29577642944859273</v>
      </c>
      <c r="I364" s="2" t="s">
        <v>22</v>
      </c>
      <c r="J364" s="2" t="s">
        <v>23</v>
      </c>
      <c r="K364" s="2" t="s">
        <v>23</v>
      </c>
      <c r="L364" s="2" t="s">
        <v>24</v>
      </c>
      <c r="M364" s="2">
        <v>575</v>
      </c>
      <c r="N364" s="3">
        <v>6.5</v>
      </c>
      <c r="O364" s="2">
        <v>0.4</v>
      </c>
      <c r="P364" s="2">
        <v>4.8999999999999998E-4</v>
      </c>
      <c r="Q364" s="2">
        <v>0.28240599999999999</v>
      </c>
      <c r="R364" s="2">
        <v>4.1999999999999998E-5</v>
      </c>
      <c r="S364" s="3">
        <v>-0.4723061925759886</v>
      </c>
      <c r="T364" s="2">
        <v>0.42</v>
      </c>
      <c r="U364" s="2">
        <v>1442.5719278994334</v>
      </c>
      <c r="V364" s="2">
        <v>1.9046816253378069</v>
      </c>
      <c r="W364" s="2">
        <v>-7.1425560950167757</v>
      </c>
      <c r="X364" s="2"/>
      <c r="Y364" s="2"/>
      <c r="Z364" s="2"/>
      <c r="AA364" s="2"/>
      <c r="AB364" s="2"/>
      <c r="AC364" s="2"/>
      <c r="AD364" s="2"/>
      <c r="AE364" s="2"/>
      <c r="AF364" s="2"/>
      <c r="AG364" s="2"/>
      <c r="AH364" s="2"/>
    </row>
    <row r="365" spans="1:34" x14ac:dyDescent="0.2">
      <c r="A365" s="2" t="s">
        <v>20</v>
      </c>
      <c r="B365" s="2">
        <v>10</v>
      </c>
      <c r="C365" s="2" t="s">
        <v>387</v>
      </c>
      <c r="D365" s="2"/>
      <c r="E365" s="2">
        <v>-27.645705</v>
      </c>
      <c r="F365" s="2">
        <v>152.10222200000001</v>
      </c>
      <c r="G365" s="2">
        <v>15.432</v>
      </c>
      <c r="H365" s="2">
        <v>0.29577642944859273</v>
      </c>
      <c r="I365" s="2" t="s">
        <v>22</v>
      </c>
      <c r="J365" s="2" t="s">
        <v>23</v>
      </c>
      <c r="K365" s="2" t="s">
        <v>23</v>
      </c>
      <c r="L365" s="2" t="s">
        <v>24</v>
      </c>
      <c r="M365" s="2">
        <v>317</v>
      </c>
      <c r="N365" s="3">
        <v>6</v>
      </c>
      <c r="O365" s="2">
        <v>0.4</v>
      </c>
      <c r="P365" s="2">
        <v>1.07E-3</v>
      </c>
      <c r="Q365" s="2">
        <v>0.28256900000000001</v>
      </c>
      <c r="R365" s="2">
        <v>5.1999999999999997E-5</v>
      </c>
      <c r="S365" s="3">
        <v>-0.44176625385472512</v>
      </c>
      <c r="T365" s="2">
        <v>0.52</v>
      </c>
      <c r="U365" s="2">
        <v>1237.1207586216842</v>
      </c>
      <c r="V365" s="2">
        <v>0.35111297882238635</v>
      </c>
      <c r="W365" s="2">
        <v>-1.3166736705839488</v>
      </c>
      <c r="X365" s="2"/>
      <c r="Y365" s="2"/>
      <c r="Z365" s="2"/>
      <c r="AA365" s="2"/>
      <c r="AB365" s="2"/>
      <c r="AC365" s="2"/>
      <c r="AD365" s="2"/>
      <c r="AE365" s="2"/>
      <c r="AF365" s="2"/>
      <c r="AG365" s="2"/>
      <c r="AH365" s="2"/>
    </row>
    <row r="366" spans="1:34" x14ac:dyDescent="0.2">
      <c r="A366" s="2" t="s">
        <v>46</v>
      </c>
      <c r="B366" s="2">
        <v>378</v>
      </c>
      <c r="C366" s="2" t="s">
        <v>388</v>
      </c>
      <c r="D366" s="2"/>
      <c r="E366" s="2">
        <v>-41.15381</v>
      </c>
      <c r="F366" s="2">
        <v>147.9676</v>
      </c>
      <c r="G366" s="2">
        <v>14.427</v>
      </c>
      <c r="H366" s="2">
        <v>0.63316130780780344</v>
      </c>
      <c r="I366" s="2" t="s">
        <v>22</v>
      </c>
      <c r="J366" s="2" t="s">
        <v>23</v>
      </c>
      <c r="K366" s="2" t="s">
        <v>23</v>
      </c>
      <c r="L366" s="2" t="s">
        <v>24</v>
      </c>
      <c r="M366" s="2">
        <v>380.2</v>
      </c>
      <c r="N366" s="3">
        <v>9.1999999999999993</v>
      </c>
      <c r="O366" s="2">
        <v>0.16</v>
      </c>
      <c r="P366" s="2">
        <v>1.1440000000000001E-3</v>
      </c>
      <c r="Q366" s="2">
        <v>0.28254000000000001</v>
      </c>
      <c r="R366" s="2">
        <v>1.1E-5</v>
      </c>
      <c r="S366" s="3">
        <v>-0.4</v>
      </c>
      <c r="T366" s="2">
        <v>0.8</v>
      </c>
      <c r="U366" s="2">
        <v>1012</v>
      </c>
      <c r="V366" s="2">
        <v>0.28297671311028777</v>
      </c>
      <c r="W366" s="2">
        <v>-1.0611626741635791</v>
      </c>
      <c r="X366" s="2"/>
      <c r="Y366" s="2"/>
      <c r="Z366" s="2"/>
      <c r="AA366" s="2"/>
      <c r="AB366" s="2"/>
      <c r="AC366" s="2"/>
      <c r="AD366" s="2"/>
      <c r="AE366" s="2"/>
      <c r="AF366" s="2"/>
      <c r="AG366" s="2"/>
      <c r="AH366" s="2"/>
    </row>
    <row r="367" spans="1:34" x14ac:dyDescent="0.2">
      <c r="A367" s="2" t="s">
        <v>46</v>
      </c>
      <c r="B367" s="2">
        <v>378</v>
      </c>
      <c r="C367" s="2" t="s">
        <v>389</v>
      </c>
      <c r="D367" s="2"/>
      <c r="E367" s="2">
        <v>-41.683120000000002</v>
      </c>
      <c r="F367" s="2">
        <v>147.67925</v>
      </c>
      <c r="G367" s="2">
        <v>14.427</v>
      </c>
      <c r="H367" s="2">
        <v>0.63316130780780344</v>
      </c>
      <c r="I367" s="2" t="s">
        <v>22</v>
      </c>
      <c r="J367" s="2" t="s">
        <v>23</v>
      </c>
      <c r="K367" s="2" t="s">
        <v>23</v>
      </c>
      <c r="L367" s="2" t="s">
        <v>24</v>
      </c>
      <c r="M367" s="2">
        <v>388.8</v>
      </c>
      <c r="N367" s="3">
        <v>9.85</v>
      </c>
      <c r="O367" s="2">
        <v>0.31</v>
      </c>
      <c r="P367" s="2">
        <v>1.23E-3</v>
      </c>
      <c r="Q367" s="2">
        <v>0.28253699999999998</v>
      </c>
      <c r="R367" s="2">
        <v>2.3E-5</v>
      </c>
      <c r="S367" s="3">
        <v>-0.4</v>
      </c>
      <c r="T367" s="2">
        <v>1.6</v>
      </c>
      <c r="U367" s="2">
        <v>1019</v>
      </c>
      <c r="V367" s="2">
        <v>0.22022191565124005</v>
      </c>
      <c r="W367" s="2">
        <v>-0.82583218369215017</v>
      </c>
      <c r="X367" s="2"/>
      <c r="Y367" s="2"/>
      <c r="Z367" s="2"/>
      <c r="AA367" s="2"/>
      <c r="AB367" s="2"/>
      <c r="AC367" s="2"/>
      <c r="AD367" s="2"/>
      <c r="AE367" s="2"/>
      <c r="AF367" s="2"/>
      <c r="AG367" s="2"/>
      <c r="AH367" s="2"/>
    </row>
    <row r="368" spans="1:34" x14ac:dyDescent="0.2">
      <c r="A368" s="2" t="s">
        <v>46</v>
      </c>
      <c r="B368" s="2">
        <v>378</v>
      </c>
      <c r="C368" s="2" t="s">
        <v>390</v>
      </c>
      <c r="D368" s="2"/>
      <c r="E368" s="2">
        <v>-41.419530000000002</v>
      </c>
      <c r="F368" s="2">
        <v>147.69900999999999</v>
      </c>
      <c r="G368" s="2">
        <v>14.427</v>
      </c>
      <c r="H368" s="2">
        <v>0.63316130780780344</v>
      </c>
      <c r="I368" s="2" t="s">
        <v>22</v>
      </c>
      <c r="J368" s="2" t="s">
        <v>23</v>
      </c>
      <c r="K368" s="2" t="s">
        <v>23</v>
      </c>
      <c r="L368" s="2" t="s">
        <v>24</v>
      </c>
      <c r="M368" s="2">
        <v>390.5</v>
      </c>
      <c r="N368" s="3">
        <v>6.93</v>
      </c>
      <c r="O368" s="2">
        <v>0.33</v>
      </c>
      <c r="P368" s="2">
        <v>8.9899999999999995E-4</v>
      </c>
      <c r="Q368" s="2">
        <v>0.28253499999999998</v>
      </c>
      <c r="R368" s="2">
        <v>1.2999999999999999E-5</v>
      </c>
      <c r="S368" s="3">
        <v>-0.4</v>
      </c>
      <c r="T368" s="2">
        <v>0.9</v>
      </c>
      <c r="U368" s="2">
        <v>1013</v>
      </c>
      <c r="V368" s="2">
        <v>0.57804419212532088</v>
      </c>
      <c r="W368" s="2">
        <v>-2.1676657204699534</v>
      </c>
      <c r="X368" s="2"/>
      <c r="Y368" s="2"/>
      <c r="Z368" s="2"/>
      <c r="AA368" s="2"/>
      <c r="AB368" s="2"/>
      <c r="AC368" s="2"/>
      <c r="AD368" s="2"/>
      <c r="AE368" s="2"/>
      <c r="AF368" s="2"/>
      <c r="AG368" s="2"/>
      <c r="AH368" s="2"/>
    </row>
    <row r="369" spans="1:34" x14ac:dyDescent="0.2">
      <c r="A369" s="2" t="s">
        <v>20</v>
      </c>
      <c r="B369" s="2">
        <v>10</v>
      </c>
      <c r="C369" s="2" t="s">
        <v>391</v>
      </c>
      <c r="D369" s="2"/>
      <c r="E369" s="2">
        <v>-27.645705</v>
      </c>
      <c r="F369" s="2">
        <v>152.10222200000001</v>
      </c>
      <c r="G369" s="2">
        <v>15.432</v>
      </c>
      <c r="H369" s="2">
        <v>0.29577642944859273</v>
      </c>
      <c r="I369" s="2" t="s">
        <v>22</v>
      </c>
      <c r="J369" s="2" t="s">
        <v>23</v>
      </c>
      <c r="K369" s="2" t="s">
        <v>23</v>
      </c>
      <c r="L369" s="2" t="s">
        <v>24</v>
      </c>
      <c r="M369" s="2">
        <v>594</v>
      </c>
      <c r="N369" s="3">
        <v>8.5</v>
      </c>
      <c r="O369" s="2">
        <v>0.7</v>
      </c>
      <c r="P369" s="2">
        <v>2.3000000000000001E-4</v>
      </c>
      <c r="Q369" s="2">
        <v>0.28239399999999998</v>
      </c>
      <c r="R369" s="2">
        <v>1.8E-5</v>
      </c>
      <c r="S369" s="3">
        <v>-0.37975776666310246</v>
      </c>
      <c r="T369" s="2">
        <v>0.18</v>
      </c>
      <c r="U369" s="2">
        <v>1452.4178889909158</v>
      </c>
      <c r="V369" s="2">
        <v>4.0646691977293745</v>
      </c>
      <c r="W369" s="2">
        <v>-15.242509491485155</v>
      </c>
      <c r="X369" s="2"/>
      <c r="Y369" s="2"/>
      <c r="Z369" s="2"/>
      <c r="AA369" s="2"/>
      <c r="AB369" s="2"/>
      <c r="AC369" s="2"/>
      <c r="AD369" s="2"/>
      <c r="AE369" s="2"/>
      <c r="AF369" s="2"/>
      <c r="AG369" s="2"/>
      <c r="AH369" s="2"/>
    </row>
    <row r="370" spans="1:34" x14ac:dyDescent="0.2">
      <c r="A370" s="2" t="s">
        <v>20</v>
      </c>
      <c r="B370" s="2">
        <v>10</v>
      </c>
      <c r="C370" s="2" t="s">
        <v>392</v>
      </c>
      <c r="D370" s="2"/>
      <c r="E370" s="2">
        <v>-27.645705</v>
      </c>
      <c r="F370" s="2">
        <v>152.10222200000001</v>
      </c>
      <c r="G370" s="2">
        <v>15.432</v>
      </c>
      <c r="H370" s="2">
        <v>0.29577642944859273</v>
      </c>
      <c r="I370" s="2" t="s">
        <v>22</v>
      </c>
      <c r="J370" s="2" t="s">
        <v>23</v>
      </c>
      <c r="K370" s="2" t="s">
        <v>23</v>
      </c>
      <c r="L370" s="2" t="s">
        <v>24</v>
      </c>
      <c r="M370" s="2">
        <v>543</v>
      </c>
      <c r="N370" s="3">
        <v>12.5</v>
      </c>
      <c r="O370" s="2">
        <v>0.4</v>
      </c>
      <c r="P370" s="2">
        <v>3.0000000000000001E-5</v>
      </c>
      <c r="Q370" s="2">
        <v>0.28242400000000001</v>
      </c>
      <c r="R370" s="2">
        <v>2.5000000000000001E-5</v>
      </c>
      <c r="S370" s="3">
        <v>-0.36760563291826642</v>
      </c>
      <c r="T370" s="2">
        <v>0.25</v>
      </c>
      <c r="U370" s="2">
        <v>1411.4412305596329</v>
      </c>
      <c r="V370" s="2">
        <v>7.2821251842743573</v>
      </c>
      <c r="W370" s="2">
        <v>-27.307969441028838</v>
      </c>
      <c r="X370" s="2"/>
      <c r="Y370" s="2"/>
      <c r="Z370" s="2"/>
      <c r="AA370" s="2"/>
      <c r="AB370" s="2"/>
      <c r="AC370" s="2"/>
      <c r="AD370" s="2"/>
      <c r="AE370" s="2"/>
      <c r="AF370" s="2"/>
      <c r="AG370" s="2"/>
      <c r="AH370" s="2"/>
    </row>
    <row r="371" spans="1:34" x14ac:dyDescent="0.2">
      <c r="A371" s="2" t="s">
        <v>20</v>
      </c>
      <c r="B371" s="2">
        <v>10</v>
      </c>
      <c r="C371" s="2" t="s">
        <v>393</v>
      </c>
      <c r="D371" s="2"/>
      <c r="E371" s="2">
        <v>-27.645705</v>
      </c>
      <c r="F371" s="2">
        <v>152.10222200000001</v>
      </c>
      <c r="G371" s="2">
        <v>15.432</v>
      </c>
      <c r="H371" s="2">
        <v>0.29577642944859273</v>
      </c>
      <c r="I371" s="2" t="s">
        <v>22</v>
      </c>
      <c r="J371" s="2" t="s">
        <v>23</v>
      </c>
      <c r="K371" s="2" t="s">
        <v>23</v>
      </c>
      <c r="L371" s="2" t="s">
        <v>24</v>
      </c>
      <c r="M371" s="2">
        <v>589</v>
      </c>
      <c r="N371" s="3">
        <v>10.4</v>
      </c>
      <c r="O371" s="2">
        <v>0.4</v>
      </c>
      <c r="P371" s="2">
        <v>6.0999999999999997E-4</v>
      </c>
      <c r="Q371" s="2">
        <v>0.28240199999999999</v>
      </c>
      <c r="R371" s="2">
        <v>2.9E-5</v>
      </c>
      <c r="S371" s="3">
        <v>-0.35517221575354085</v>
      </c>
      <c r="T371" s="2">
        <v>0.28999999999999998</v>
      </c>
      <c r="U371" s="2">
        <v>1447.0941811489242</v>
      </c>
      <c r="V371" s="2">
        <v>1.3424021272608309</v>
      </c>
      <c r="W371" s="2">
        <v>-5.0340079772281161</v>
      </c>
      <c r="X371" s="2"/>
      <c r="Y371" s="2"/>
      <c r="Z371" s="2"/>
      <c r="AA371" s="2"/>
      <c r="AB371" s="2"/>
      <c r="AC371" s="2"/>
      <c r="AD371" s="2"/>
      <c r="AE371" s="2"/>
      <c r="AF371" s="2"/>
      <c r="AG371" s="2"/>
      <c r="AH371" s="2"/>
    </row>
    <row r="372" spans="1:34" x14ac:dyDescent="0.2">
      <c r="A372" s="2" t="s">
        <v>20</v>
      </c>
      <c r="B372" s="2">
        <v>10</v>
      </c>
      <c r="C372" s="2" t="s">
        <v>394</v>
      </c>
      <c r="D372" s="2"/>
      <c r="E372" s="2">
        <v>-27.645705</v>
      </c>
      <c r="F372" s="2">
        <v>152.10222200000001</v>
      </c>
      <c r="G372" s="2">
        <v>15.432</v>
      </c>
      <c r="H372" s="2">
        <v>0.29577642944859273</v>
      </c>
      <c r="I372" s="2" t="s">
        <v>22</v>
      </c>
      <c r="J372" s="2" t="s">
        <v>23</v>
      </c>
      <c r="K372" s="2" t="s">
        <v>23</v>
      </c>
      <c r="L372" s="2" t="s">
        <v>24</v>
      </c>
      <c r="M372" s="2">
        <v>550</v>
      </c>
      <c r="N372" s="3">
        <v>7.5</v>
      </c>
      <c r="O372" s="2">
        <v>0.4</v>
      </c>
      <c r="P372" s="2">
        <v>4.0000000000000003E-5</v>
      </c>
      <c r="Q372" s="2">
        <v>0.28242099999999998</v>
      </c>
      <c r="R372" s="2">
        <v>1.7E-5</v>
      </c>
      <c r="S372" s="3">
        <v>-0.32258766257786675</v>
      </c>
      <c r="T372" s="2">
        <v>0.17</v>
      </c>
      <c r="U372" s="2">
        <v>1414.4568387895556</v>
      </c>
      <c r="V372" s="2">
        <v>7.0728833213628324</v>
      </c>
      <c r="W372" s="2">
        <v>-26.52331245511062</v>
      </c>
      <c r="X372" s="2"/>
      <c r="Y372" s="2"/>
      <c r="Z372" s="2"/>
      <c r="AA372" s="2"/>
      <c r="AB372" s="2"/>
      <c r="AC372" s="2"/>
      <c r="AD372" s="2"/>
      <c r="AE372" s="2"/>
      <c r="AF372" s="2"/>
      <c r="AG372" s="2"/>
      <c r="AH372" s="2"/>
    </row>
    <row r="373" spans="1:34" x14ac:dyDescent="0.2">
      <c r="A373" s="2" t="s">
        <v>46</v>
      </c>
      <c r="B373" s="2">
        <v>378</v>
      </c>
      <c r="C373" s="2" t="s">
        <v>395</v>
      </c>
      <c r="D373" s="2"/>
      <c r="E373" s="2">
        <v>-41.15381</v>
      </c>
      <c r="F373" s="2">
        <v>147.9676</v>
      </c>
      <c r="G373" s="2">
        <v>14.427</v>
      </c>
      <c r="H373" s="2">
        <v>0.63316130780780344</v>
      </c>
      <c r="I373" s="2" t="s">
        <v>22</v>
      </c>
      <c r="J373" s="2" t="s">
        <v>23</v>
      </c>
      <c r="K373" s="2" t="s">
        <v>23</v>
      </c>
      <c r="L373" s="2" t="s">
        <v>24</v>
      </c>
      <c r="M373" s="2">
        <v>377.9</v>
      </c>
      <c r="N373" s="3">
        <v>8.48</v>
      </c>
      <c r="O373" s="2">
        <v>0.22</v>
      </c>
      <c r="P373" s="2">
        <v>1.119E-3</v>
      </c>
      <c r="Q373" s="2">
        <v>0.28254600000000002</v>
      </c>
      <c r="R373" s="2">
        <v>1.1E-5</v>
      </c>
      <c r="S373" s="3">
        <v>-0.3</v>
      </c>
      <c r="T373" s="2">
        <v>0.7</v>
      </c>
      <c r="U373" s="2">
        <v>1003</v>
      </c>
      <c r="V373" s="2">
        <v>0.30437208165658025</v>
      </c>
      <c r="W373" s="2">
        <v>-1.141395306212176</v>
      </c>
      <c r="X373" s="2"/>
      <c r="Y373" s="2"/>
      <c r="Z373" s="2"/>
      <c r="AA373" s="2"/>
      <c r="AB373" s="2"/>
      <c r="AC373" s="2"/>
      <c r="AD373" s="2"/>
      <c r="AE373" s="2"/>
      <c r="AF373" s="2"/>
      <c r="AG373" s="2"/>
      <c r="AH373" s="2"/>
    </row>
    <row r="374" spans="1:34" x14ac:dyDescent="0.2">
      <c r="A374" s="2" t="s">
        <v>46</v>
      </c>
      <c r="B374" s="2">
        <v>378</v>
      </c>
      <c r="C374" s="2" t="s">
        <v>396</v>
      </c>
      <c r="D374" s="2"/>
      <c r="E374" s="2">
        <v>-41.259500000000003</v>
      </c>
      <c r="F374" s="2">
        <v>147.33081000000001</v>
      </c>
      <c r="G374" s="2">
        <v>14.427</v>
      </c>
      <c r="H374" s="2">
        <v>0.63316130780780344</v>
      </c>
      <c r="I374" s="2" t="s">
        <v>22</v>
      </c>
      <c r="J374" s="2" t="s">
        <v>23</v>
      </c>
      <c r="K374" s="2" t="s">
        <v>23</v>
      </c>
      <c r="L374" s="2" t="s">
        <v>24</v>
      </c>
      <c r="M374" s="2">
        <v>395.8</v>
      </c>
      <c r="N374" s="3">
        <v>7.01</v>
      </c>
      <c r="O374" s="2">
        <v>0.25</v>
      </c>
      <c r="P374" s="2">
        <v>9.6400000000000001E-4</v>
      </c>
      <c r="Q374" s="2">
        <v>0.28253600000000001</v>
      </c>
      <c r="R374" s="2">
        <v>1.4E-5</v>
      </c>
      <c r="S374" s="3">
        <v>-0.3</v>
      </c>
      <c r="T374" s="2">
        <v>1</v>
      </c>
      <c r="U374" s="2">
        <v>1013</v>
      </c>
      <c r="V374" s="2">
        <v>0.47825590222283387</v>
      </c>
      <c r="W374" s="2">
        <v>-1.793459633335627</v>
      </c>
      <c r="X374" s="2"/>
      <c r="Y374" s="2"/>
      <c r="Z374" s="2"/>
      <c r="AA374" s="2"/>
      <c r="AB374" s="2"/>
      <c r="AC374" s="2"/>
      <c r="AD374" s="2"/>
      <c r="AE374" s="2"/>
      <c r="AF374" s="2"/>
      <c r="AG374" s="2"/>
      <c r="AH374" s="2"/>
    </row>
    <row r="375" spans="1:34" x14ac:dyDescent="0.2">
      <c r="A375" s="2" t="s">
        <v>20</v>
      </c>
      <c r="B375" s="2">
        <v>10</v>
      </c>
      <c r="C375" s="2" t="s">
        <v>397</v>
      </c>
      <c r="D375" s="2"/>
      <c r="E375" s="2">
        <v>-27.645705</v>
      </c>
      <c r="F375" s="2">
        <v>152.10222200000001</v>
      </c>
      <c r="G375" s="2">
        <v>15.432</v>
      </c>
      <c r="H375" s="2">
        <v>0.29577642944859273</v>
      </c>
      <c r="I375" s="2" t="s">
        <v>22</v>
      </c>
      <c r="J375" s="2" t="s">
        <v>23</v>
      </c>
      <c r="K375" s="2" t="s">
        <v>23</v>
      </c>
      <c r="L375" s="2" t="s">
        <v>24</v>
      </c>
      <c r="M375" s="2">
        <v>606</v>
      </c>
      <c r="N375" s="3">
        <v>10.199999999999999</v>
      </c>
      <c r="O375" s="2">
        <v>0.7</v>
      </c>
      <c r="P375" s="2">
        <v>6.8000000000000005E-4</v>
      </c>
      <c r="Q375" s="2">
        <v>0.28239599999999998</v>
      </c>
      <c r="R375" s="2">
        <v>3.4999999999999997E-5</v>
      </c>
      <c r="S375" s="3">
        <v>-0.2258338734384413</v>
      </c>
      <c r="T375" s="2">
        <v>0.35</v>
      </c>
      <c r="U375" s="2">
        <v>1453.3092725522961</v>
      </c>
      <c r="V375" s="2">
        <v>1.0945890639264728</v>
      </c>
      <c r="W375" s="2">
        <v>-4.1047089897242728</v>
      </c>
      <c r="X375" s="2"/>
      <c r="Y375" s="2"/>
      <c r="Z375" s="2"/>
      <c r="AA375" s="2"/>
      <c r="AB375" s="2"/>
      <c r="AC375" s="2"/>
      <c r="AD375" s="2"/>
      <c r="AE375" s="2"/>
      <c r="AF375" s="2"/>
      <c r="AG375" s="2"/>
      <c r="AH375" s="2"/>
    </row>
    <row r="376" spans="1:34" x14ac:dyDescent="0.2">
      <c r="A376" s="2" t="s">
        <v>20</v>
      </c>
      <c r="B376" s="2">
        <v>10</v>
      </c>
      <c r="C376" s="2" t="s">
        <v>398</v>
      </c>
      <c r="D376" s="2"/>
      <c r="E376" s="2">
        <v>-27.645705</v>
      </c>
      <c r="F376" s="2">
        <v>152.10222200000001</v>
      </c>
      <c r="G376" s="2">
        <v>15.432</v>
      </c>
      <c r="H376" s="2">
        <v>0.29577642944859273</v>
      </c>
      <c r="I376" s="2" t="s">
        <v>22</v>
      </c>
      <c r="J376" s="2" t="s">
        <v>23</v>
      </c>
      <c r="K376" s="2" t="s">
        <v>23</v>
      </c>
      <c r="L376" s="2" t="s">
        <v>24</v>
      </c>
      <c r="M376" s="2">
        <v>582</v>
      </c>
      <c r="N376" s="3">
        <v>9.3000000000000007</v>
      </c>
      <c r="O376" s="2">
        <v>0.4</v>
      </c>
      <c r="P376" s="2">
        <v>3.2000000000000003E-4</v>
      </c>
      <c r="Q376" s="2">
        <v>0.28240700000000002</v>
      </c>
      <c r="R376" s="2">
        <v>2.6999999999999999E-5</v>
      </c>
      <c r="S376" s="3">
        <v>-0.21835997174091126</v>
      </c>
      <c r="T376" s="2">
        <v>0.26999999999999996</v>
      </c>
      <c r="U376" s="2">
        <v>1433.9228893334396</v>
      </c>
      <c r="V376" s="2">
        <v>3.1265860516463584</v>
      </c>
      <c r="W376" s="2">
        <v>-11.724697693673845</v>
      </c>
      <c r="X376" s="2"/>
      <c r="Y376" s="2"/>
      <c r="Z376" s="2"/>
      <c r="AA376" s="2"/>
      <c r="AB376" s="2"/>
      <c r="AC376" s="2"/>
      <c r="AD376" s="2"/>
      <c r="AE376" s="2"/>
      <c r="AF376" s="2"/>
      <c r="AG376" s="2"/>
      <c r="AH376" s="2"/>
    </row>
    <row r="377" spans="1:34" x14ac:dyDescent="0.2">
      <c r="A377" s="2" t="s">
        <v>46</v>
      </c>
      <c r="B377" s="2">
        <v>378</v>
      </c>
      <c r="C377" s="2" t="s">
        <v>399</v>
      </c>
      <c r="D377" s="2"/>
      <c r="E377" s="2">
        <v>-41.419530000000002</v>
      </c>
      <c r="F377" s="2">
        <v>147.69900999999999</v>
      </c>
      <c r="G377" s="2">
        <v>14.427</v>
      </c>
      <c r="H377" s="2">
        <v>0.63316130780780344</v>
      </c>
      <c r="I377" s="2" t="s">
        <v>22</v>
      </c>
      <c r="J377" s="2" t="s">
        <v>23</v>
      </c>
      <c r="K377" s="2" t="s">
        <v>23</v>
      </c>
      <c r="L377" s="2" t="s">
        <v>24</v>
      </c>
      <c r="M377" s="2">
        <v>372.7</v>
      </c>
      <c r="N377" s="3">
        <v>6.64</v>
      </c>
      <c r="O377" s="2">
        <v>0.22</v>
      </c>
      <c r="P377" s="2">
        <v>9.0799999999999995E-4</v>
      </c>
      <c r="Q377" s="2">
        <v>0.28255200000000003</v>
      </c>
      <c r="R377" s="2">
        <v>1.2E-5</v>
      </c>
      <c r="S377" s="3">
        <v>-0.2</v>
      </c>
      <c r="T377" s="2">
        <v>0.8</v>
      </c>
      <c r="U377" s="2">
        <v>989</v>
      </c>
      <c r="V377" s="2">
        <v>0.56307411117053008</v>
      </c>
      <c r="W377" s="2">
        <v>-2.1115279168894876</v>
      </c>
      <c r="X377" s="2"/>
      <c r="Y377" s="2"/>
      <c r="Z377" s="2"/>
      <c r="AA377" s="2"/>
      <c r="AB377" s="2"/>
      <c r="AC377" s="2"/>
      <c r="AD377" s="2"/>
      <c r="AE377" s="2"/>
      <c r="AF377" s="2"/>
      <c r="AG377" s="2"/>
      <c r="AH377" s="2"/>
    </row>
    <row r="378" spans="1:34" x14ac:dyDescent="0.2">
      <c r="A378" s="2" t="s">
        <v>46</v>
      </c>
      <c r="B378" s="2">
        <v>378</v>
      </c>
      <c r="C378" s="2" t="s">
        <v>400</v>
      </c>
      <c r="D378" s="2"/>
      <c r="E378" s="2">
        <v>-41.15381</v>
      </c>
      <c r="F378" s="2">
        <v>147.9676</v>
      </c>
      <c r="G378" s="2">
        <v>14.427</v>
      </c>
      <c r="H378" s="2">
        <v>0.63316130780780344</v>
      </c>
      <c r="I378" s="2" t="s">
        <v>22</v>
      </c>
      <c r="J378" s="2" t="s">
        <v>23</v>
      </c>
      <c r="K378" s="2" t="s">
        <v>23</v>
      </c>
      <c r="L378" s="2" t="s">
        <v>24</v>
      </c>
      <c r="M378" s="2">
        <v>377.1</v>
      </c>
      <c r="N378" s="3">
        <v>7.86</v>
      </c>
      <c r="O378" s="2">
        <v>0.24</v>
      </c>
      <c r="P378" s="2">
        <v>1.4599999999999999E-3</v>
      </c>
      <c r="Q378" s="2">
        <v>0.28255200000000003</v>
      </c>
      <c r="R378" s="2">
        <v>4.0000000000000003E-5</v>
      </c>
      <c r="S378" s="3">
        <v>-0.2</v>
      </c>
      <c r="T378" s="2">
        <v>2.8</v>
      </c>
      <c r="U378" s="2">
        <v>1003</v>
      </c>
      <c r="V378" s="2">
        <v>0.11262703781755552</v>
      </c>
      <c r="W378" s="2">
        <v>-0.4223513918158332</v>
      </c>
      <c r="X378" s="2"/>
      <c r="Y378" s="2"/>
      <c r="Z378" s="2"/>
      <c r="AA378" s="2"/>
      <c r="AB378" s="2"/>
      <c r="AC378" s="2"/>
      <c r="AD378" s="2"/>
      <c r="AE378" s="2"/>
      <c r="AF378" s="2"/>
      <c r="AG378" s="2"/>
      <c r="AH378" s="2"/>
    </row>
    <row r="379" spans="1:34" x14ac:dyDescent="0.2">
      <c r="A379" s="2" t="s">
        <v>46</v>
      </c>
      <c r="B379" s="2">
        <v>378</v>
      </c>
      <c r="C379" s="2" t="s">
        <v>401</v>
      </c>
      <c r="D379" s="2"/>
      <c r="E379" s="2">
        <v>-42.146830000000001</v>
      </c>
      <c r="F379" s="2">
        <v>148.27610999999999</v>
      </c>
      <c r="G379" s="2">
        <v>13.428000000000001</v>
      </c>
      <c r="H379" s="2">
        <v>10</v>
      </c>
      <c r="I379" s="2" t="s">
        <v>22</v>
      </c>
      <c r="J379" s="2" t="s">
        <v>23</v>
      </c>
      <c r="K379" s="2" t="s">
        <v>23</v>
      </c>
      <c r="L379" s="2" t="s">
        <v>24</v>
      </c>
      <c r="M379" s="2">
        <v>381.2</v>
      </c>
      <c r="N379" s="3">
        <v>7.55</v>
      </c>
      <c r="O379" s="2">
        <v>0.24</v>
      </c>
      <c r="P379" s="2">
        <v>6.5399999999999996E-4</v>
      </c>
      <c r="Q379" s="2">
        <v>0.28254400000000002</v>
      </c>
      <c r="R379" s="2">
        <v>1.2E-5</v>
      </c>
      <c r="S379" s="3">
        <v>-0.2</v>
      </c>
      <c r="T379" s="2">
        <v>0.8</v>
      </c>
      <c r="U379" s="2">
        <v>994</v>
      </c>
      <c r="V379" s="2">
        <v>1.1807865190645157</v>
      </c>
      <c r="W379" s="2">
        <v>-4.427949446491934</v>
      </c>
      <c r="X379" s="2"/>
      <c r="Y379" s="2"/>
      <c r="Z379" s="2"/>
      <c r="AA379" s="2"/>
      <c r="AB379" s="2"/>
      <c r="AC379" s="2"/>
      <c r="AD379" s="2"/>
      <c r="AE379" s="2"/>
      <c r="AF379" s="2"/>
      <c r="AG379" s="2"/>
      <c r="AH379" s="2"/>
    </row>
    <row r="380" spans="1:34" x14ac:dyDescent="0.2">
      <c r="A380" s="2" t="s">
        <v>46</v>
      </c>
      <c r="B380" s="2">
        <v>378</v>
      </c>
      <c r="C380" s="2" t="s">
        <v>402</v>
      </c>
      <c r="D380" s="2"/>
      <c r="E380" s="2">
        <v>-41.259500000000003</v>
      </c>
      <c r="F380" s="2">
        <v>147.33081000000001</v>
      </c>
      <c r="G380" s="2">
        <v>14.427</v>
      </c>
      <c r="H380" s="2">
        <v>0.63316130780780344</v>
      </c>
      <c r="I380" s="2" t="s">
        <v>22</v>
      </c>
      <c r="J380" s="2" t="s">
        <v>23</v>
      </c>
      <c r="K380" s="2" t="s">
        <v>23</v>
      </c>
      <c r="L380" s="2" t="s">
        <v>24</v>
      </c>
      <c r="M380" s="2">
        <v>396</v>
      </c>
      <c r="N380" s="3">
        <v>6.98</v>
      </c>
      <c r="O380" s="2">
        <v>0.31</v>
      </c>
      <c r="P380" s="2">
        <v>1.1329999999999999E-3</v>
      </c>
      <c r="Q380" s="2">
        <v>0.28253800000000001</v>
      </c>
      <c r="R380" s="2">
        <v>1.1E-5</v>
      </c>
      <c r="S380" s="3">
        <v>-0.2</v>
      </c>
      <c r="T380" s="2">
        <v>0.8</v>
      </c>
      <c r="U380" s="2">
        <v>1014</v>
      </c>
      <c r="V380" s="2">
        <v>0.29219885456570488</v>
      </c>
      <c r="W380" s="2">
        <v>-1.0957457046213932</v>
      </c>
      <c r="X380" s="2"/>
      <c r="Y380" s="2"/>
      <c r="Z380" s="2"/>
      <c r="AA380" s="2"/>
      <c r="AB380" s="2"/>
      <c r="AC380" s="2"/>
      <c r="AD380" s="2"/>
      <c r="AE380" s="2"/>
      <c r="AF380" s="2"/>
      <c r="AG380" s="2"/>
      <c r="AH380" s="2"/>
    </row>
    <row r="381" spans="1:34" x14ac:dyDescent="0.2">
      <c r="A381" s="2" t="s">
        <v>20</v>
      </c>
      <c r="B381" s="2">
        <v>10</v>
      </c>
      <c r="C381" s="2" t="s">
        <v>403</v>
      </c>
      <c r="D381" s="2"/>
      <c r="E381" s="2">
        <v>-27.645705</v>
      </c>
      <c r="F381" s="2">
        <v>152.10222200000001</v>
      </c>
      <c r="G381" s="2">
        <v>15.432</v>
      </c>
      <c r="H381" s="2">
        <v>0.29577642944859273</v>
      </c>
      <c r="I381" s="2" t="s">
        <v>22</v>
      </c>
      <c r="J381" s="2" t="s">
        <v>23</v>
      </c>
      <c r="K381" s="2" t="s">
        <v>23</v>
      </c>
      <c r="L381" s="2" t="s">
        <v>24</v>
      </c>
      <c r="M381" s="2">
        <v>563</v>
      </c>
      <c r="N381" s="3">
        <v>5.0999999999999996</v>
      </c>
      <c r="O381" s="2">
        <v>0.4</v>
      </c>
      <c r="P381" s="2">
        <v>9.3000000000000005E-4</v>
      </c>
      <c r="Q381" s="2">
        <v>0.28242699999999998</v>
      </c>
      <c r="R381" s="2">
        <v>2.5999999999999998E-5</v>
      </c>
      <c r="S381" s="3">
        <v>-0.15514057180254781</v>
      </c>
      <c r="T381" s="2">
        <v>0.26</v>
      </c>
      <c r="U381" s="2">
        <v>1415.3751595846693</v>
      </c>
      <c r="V381" s="2">
        <v>0.5280924240662338</v>
      </c>
      <c r="W381" s="2">
        <v>-1.9803465902483768</v>
      </c>
      <c r="X381" s="2"/>
      <c r="Y381" s="2"/>
      <c r="Z381" s="2"/>
      <c r="AA381" s="2"/>
      <c r="AB381" s="2"/>
      <c r="AC381" s="2"/>
      <c r="AD381" s="2"/>
      <c r="AE381" s="2"/>
      <c r="AF381" s="2"/>
      <c r="AG381" s="2"/>
      <c r="AH381" s="2"/>
    </row>
    <row r="382" spans="1:34" x14ac:dyDescent="0.2">
      <c r="A382" s="2" t="s">
        <v>20</v>
      </c>
      <c r="B382" s="2">
        <v>10</v>
      </c>
      <c r="C382" s="2" t="s">
        <v>404</v>
      </c>
      <c r="D382" s="2"/>
      <c r="E382" s="2">
        <v>-27.645705</v>
      </c>
      <c r="F382" s="2">
        <v>152.10222200000001</v>
      </c>
      <c r="G382" s="2">
        <v>15.432</v>
      </c>
      <c r="H382" s="2">
        <v>0.29577642944859273</v>
      </c>
      <c r="I382" s="2" t="s">
        <v>22</v>
      </c>
      <c r="J382" s="2" t="s">
        <v>23</v>
      </c>
      <c r="K382" s="2" t="s">
        <v>23</v>
      </c>
      <c r="L382" s="2" t="s">
        <v>24</v>
      </c>
      <c r="M382" s="2">
        <v>313</v>
      </c>
      <c r="N382" s="3">
        <v>7.7</v>
      </c>
      <c r="O382" s="2">
        <v>0.8</v>
      </c>
      <c r="P382" s="2">
        <v>7.1000000000000002E-4</v>
      </c>
      <c r="Q382" s="2">
        <v>0.282578</v>
      </c>
      <c r="R382" s="2">
        <v>5.1999999999999997E-5</v>
      </c>
      <c r="S382" s="3">
        <v>-0.13400243541683565</v>
      </c>
      <c r="T382" s="2">
        <v>0.52</v>
      </c>
      <c r="U382" s="2">
        <v>1216.699274301862</v>
      </c>
      <c r="V382" s="2">
        <v>1.0029197059580874</v>
      </c>
      <c r="W382" s="2">
        <v>-3.760948897342828</v>
      </c>
      <c r="X382" s="2"/>
      <c r="Y382" s="2"/>
      <c r="Z382" s="2"/>
      <c r="AA382" s="2"/>
      <c r="AB382" s="2"/>
      <c r="AC382" s="2"/>
      <c r="AD382" s="2"/>
      <c r="AE382" s="2"/>
      <c r="AF382" s="2"/>
      <c r="AG382" s="2"/>
      <c r="AH382" s="2"/>
    </row>
    <row r="383" spans="1:34" x14ac:dyDescent="0.2">
      <c r="A383" s="2" t="s">
        <v>46</v>
      </c>
      <c r="B383" s="2">
        <v>378</v>
      </c>
      <c r="C383" s="2" t="s">
        <v>405</v>
      </c>
      <c r="D383" s="2"/>
      <c r="E383" s="2">
        <v>-41.15381</v>
      </c>
      <c r="F383" s="2">
        <v>147.9676</v>
      </c>
      <c r="G383" s="2">
        <v>14.427</v>
      </c>
      <c r="H383" s="2">
        <v>0.63316130780780344</v>
      </c>
      <c r="I383" s="2" t="s">
        <v>22</v>
      </c>
      <c r="J383" s="2" t="s">
        <v>23</v>
      </c>
      <c r="K383" s="2" t="s">
        <v>23</v>
      </c>
      <c r="L383" s="2" t="s">
        <v>24</v>
      </c>
      <c r="M383" s="2">
        <v>365.8</v>
      </c>
      <c r="N383" s="3">
        <v>9.9700000000000006</v>
      </c>
      <c r="O383" s="2">
        <v>0.09</v>
      </c>
      <c r="P383" s="2">
        <v>1.5120000000000001E-3</v>
      </c>
      <c r="Q383" s="2">
        <v>0.28256300000000001</v>
      </c>
      <c r="R383" s="2">
        <v>1.0000000000000001E-5</v>
      </c>
      <c r="S383" s="3">
        <v>-0.1</v>
      </c>
      <c r="T383" s="2">
        <v>0.7</v>
      </c>
      <c r="U383" s="2">
        <v>989</v>
      </c>
      <c r="V383" s="2">
        <v>9.6783672840392715E-2</v>
      </c>
      <c r="W383" s="2">
        <v>-0.36293877315147266</v>
      </c>
      <c r="X383" s="2"/>
      <c r="Y383" s="2"/>
      <c r="Z383" s="2"/>
      <c r="AA383" s="2"/>
      <c r="AB383" s="2"/>
      <c r="AC383" s="2"/>
      <c r="AD383" s="2"/>
      <c r="AE383" s="2"/>
      <c r="AF383" s="2"/>
      <c r="AG383" s="2"/>
      <c r="AH383" s="2"/>
    </row>
    <row r="384" spans="1:34" x14ac:dyDescent="0.2">
      <c r="A384" s="2" t="s">
        <v>46</v>
      </c>
      <c r="B384" s="2">
        <v>378</v>
      </c>
      <c r="C384" s="2" t="s">
        <v>406</v>
      </c>
      <c r="D384" s="2"/>
      <c r="E384" s="2">
        <v>-41.678739999999998</v>
      </c>
      <c r="F384" s="2">
        <v>147.73983000000001</v>
      </c>
      <c r="G384" s="2">
        <v>14.427</v>
      </c>
      <c r="H384" s="2">
        <v>0.63316130780780344</v>
      </c>
      <c r="I384" s="2" t="s">
        <v>22</v>
      </c>
      <c r="J384" s="2" t="s">
        <v>23</v>
      </c>
      <c r="K384" s="2" t="s">
        <v>23</v>
      </c>
      <c r="L384" s="2" t="s">
        <v>24</v>
      </c>
      <c r="M384" s="2">
        <v>377.3</v>
      </c>
      <c r="N384" s="3">
        <v>8.83</v>
      </c>
      <c r="O384" s="2">
        <v>0.44</v>
      </c>
      <c r="P384" s="2">
        <v>8.9099999999999997E-4</v>
      </c>
      <c r="Q384" s="2">
        <v>0.28255000000000002</v>
      </c>
      <c r="R384" s="2">
        <v>1.1E-5</v>
      </c>
      <c r="S384" s="3">
        <v>-0.1</v>
      </c>
      <c r="T384" s="2">
        <v>0.8</v>
      </c>
      <c r="U384" s="2">
        <v>991</v>
      </c>
      <c r="V384" s="2">
        <v>0.59168472735008804</v>
      </c>
      <c r="W384" s="2">
        <v>-2.21881772756283</v>
      </c>
      <c r="X384" s="2"/>
      <c r="Y384" s="2"/>
      <c r="Z384" s="2"/>
      <c r="AA384" s="2"/>
      <c r="AB384" s="2"/>
      <c r="AC384" s="2"/>
      <c r="AD384" s="2"/>
      <c r="AE384" s="2"/>
      <c r="AF384" s="2"/>
      <c r="AG384" s="2"/>
      <c r="AH384" s="2"/>
    </row>
    <row r="385" spans="1:34" x14ac:dyDescent="0.2">
      <c r="A385" s="2" t="s">
        <v>46</v>
      </c>
      <c r="B385" s="2">
        <v>378</v>
      </c>
      <c r="C385" s="2" t="s">
        <v>407</v>
      </c>
      <c r="D385" s="2"/>
      <c r="E385" s="2">
        <v>-41.419530000000002</v>
      </c>
      <c r="F385" s="2">
        <v>147.69900999999999</v>
      </c>
      <c r="G385" s="2">
        <v>14.427</v>
      </c>
      <c r="H385" s="2">
        <v>0.63316130780780344</v>
      </c>
      <c r="I385" s="2" t="s">
        <v>22</v>
      </c>
      <c r="J385" s="2" t="s">
        <v>23</v>
      </c>
      <c r="K385" s="2" t="s">
        <v>23</v>
      </c>
      <c r="L385" s="2" t="s">
        <v>24</v>
      </c>
      <c r="M385" s="2">
        <v>397.4</v>
      </c>
      <c r="N385" s="3">
        <v>6.17</v>
      </c>
      <c r="O385" s="2">
        <v>0.3</v>
      </c>
      <c r="P385" s="2">
        <v>8.4599999999999996E-4</v>
      </c>
      <c r="Q385" s="2">
        <v>0.28253800000000001</v>
      </c>
      <c r="R385" s="2">
        <v>1.2E-5</v>
      </c>
      <c r="S385" s="3">
        <v>-0.1</v>
      </c>
      <c r="T385" s="2">
        <v>0.8</v>
      </c>
      <c r="U385" s="2">
        <v>1007</v>
      </c>
      <c r="V385" s="2">
        <v>0.6746332926847759</v>
      </c>
      <c r="W385" s="2">
        <v>-2.5298748475679096</v>
      </c>
      <c r="X385" s="2"/>
      <c r="Y385" s="2"/>
      <c r="Z385" s="2"/>
      <c r="AA385" s="2"/>
      <c r="AB385" s="2"/>
      <c r="AC385" s="2"/>
      <c r="AD385" s="2"/>
      <c r="AE385" s="2"/>
      <c r="AF385" s="2"/>
      <c r="AG385" s="2"/>
      <c r="AH385" s="2"/>
    </row>
    <row r="386" spans="1:34" x14ac:dyDescent="0.2">
      <c r="A386" s="2" t="s">
        <v>20</v>
      </c>
      <c r="B386" s="2">
        <v>10</v>
      </c>
      <c r="C386" s="2" t="s">
        <v>408</v>
      </c>
      <c r="D386" s="2"/>
      <c r="E386" s="2">
        <v>-27.645705</v>
      </c>
      <c r="F386" s="2">
        <v>152.10222200000001</v>
      </c>
      <c r="G386" s="2">
        <v>15.432</v>
      </c>
      <c r="H386" s="2">
        <v>0.29577642944859273</v>
      </c>
      <c r="I386" s="2" t="s">
        <v>22</v>
      </c>
      <c r="J386" s="2" t="s">
        <v>23</v>
      </c>
      <c r="K386" s="2" t="s">
        <v>23</v>
      </c>
      <c r="L386" s="2" t="s">
        <v>24</v>
      </c>
      <c r="M386" s="2">
        <v>236</v>
      </c>
      <c r="N386" s="3">
        <v>6.3</v>
      </c>
      <c r="O386" s="2">
        <v>0.8</v>
      </c>
      <c r="P386" s="2">
        <v>6.4000000000000005E-4</v>
      </c>
      <c r="Q386" s="2">
        <v>0.28262599999999999</v>
      </c>
      <c r="R386" s="2">
        <v>3.6000000000000001E-5</v>
      </c>
      <c r="S386" s="3">
        <v>-8.4018283912357106E-2</v>
      </c>
      <c r="T386" s="2">
        <v>0.36</v>
      </c>
      <c r="U386" s="2">
        <v>1153.1017271228948</v>
      </c>
      <c r="V386" s="2">
        <v>1.2299789858309602</v>
      </c>
      <c r="W386" s="2">
        <v>-4.6124211968661006</v>
      </c>
      <c r="X386" s="2"/>
      <c r="Y386" s="2"/>
      <c r="Z386" s="2"/>
      <c r="AA386" s="2"/>
      <c r="AB386" s="2"/>
      <c r="AC386" s="2"/>
      <c r="AD386" s="2"/>
      <c r="AE386" s="2"/>
      <c r="AF386" s="2"/>
      <c r="AG386" s="2"/>
      <c r="AH386" s="2"/>
    </row>
    <row r="387" spans="1:34" x14ac:dyDescent="0.2">
      <c r="A387" s="2" t="s">
        <v>20</v>
      </c>
      <c r="B387" s="2">
        <v>10</v>
      </c>
      <c r="C387" s="2" t="s">
        <v>409</v>
      </c>
      <c r="D387" s="2"/>
      <c r="E387" s="2">
        <v>-27.645705</v>
      </c>
      <c r="F387" s="2">
        <v>152.10222200000001</v>
      </c>
      <c r="G387" s="2">
        <v>15.432</v>
      </c>
      <c r="H387" s="2">
        <v>0.29577642944859273</v>
      </c>
      <c r="I387" s="2" t="s">
        <v>22</v>
      </c>
      <c r="J387" s="2" t="s">
        <v>23</v>
      </c>
      <c r="K387" s="2" t="s">
        <v>23</v>
      </c>
      <c r="L387" s="2" t="s">
        <v>24</v>
      </c>
      <c r="M387" s="2">
        <v>569</v>
      </c>
      <c r="N387" s="3">
        <v>8.8000000000000007</v>
      </c>
      <c r="O387" s="2">
        <v>0.7</v>
      </c>
      <c r="P387" s="2">
        <v>9.0000000000000006E-5</v>
      </c>
      <c r="Q387" s="2">
        <v>0.282418</v>
      </c>
      <c r="R387" s="2">
        <v>2.0999999999999999E-5</v>
      </c>
      <c r="S387" s="3">
        <v>-2.7291246400551472E-2</v>
      </c>
      <c r="T387" s="2">
        <v>0.21</v>
      </c>
      <c r="U387" s="2">
        <v>1412.9750558189214</v>
      </c>
      <c r="V387" s="2">
        <v>6.1134766845007347</v>
      </c>
      <c r="W387" s="2">
        <v>-22.925537566877754</v>
      </c>
      <c r="X387" s="2"/>
      <c r="Y387" s="2"/>
      <c r="Z387" s="2"/>
      <c r="AA387" s="2"/>
      <c r="AB387" s="2"/>
      <c r="AC387" s="2"/>
      <c r="AD387" s="2"/>
      <c r="AE387" s="2"/>
      <c r="AF387" s="2"/>
      <c r="AG387" s="2"/>
      <c r="AH387" s="2"/>
    </row>
    <row r="388" spans="1:34" x14ac:dyDescent="0.2">
      <c r="A388" s="2" t="s">
        <v>46</v>
      </c>
      <c r="B388" s="2">
        <v>378</v>
      </c>
      <c r="C388" s="2" t="s">
        <v>410</v>
      </c>
      <c r="D388" s="2"/>
      <c r="E388" s="2">
        <v>-41.15381</v>
      </c>
      <c r="F388" s="2">
        <v>147.9676</v>
      </c>
      <c r="G388" s="2">
        <v>14.427</v>
      </c>
      <c r="H388" s="2">
        <v>0.63316130780780344</v>
      </c>
      <c r="I388" s="2" t="s">
        <v>22</v>
      </c>
      <c r="J388" s="2" t="s">
        <v>23</v>
      </c>
      <c r="K388" s="2" t="s">
        <v>23</v>
      </c>
      <c r="L388" s="2" t="s">
        <v>24</v>
      </c>
      <c r="M388" s="2">
        <v>380.7</v>
      </c>
      <c r="N388" s="3">
        <v>7.74</v>
      </c>
      <c r="O388" s="2">
        <v>0.19</v>
      </c>
      <c r="P388" s="2">
        <v>1.013E-3</v>
      </c>
      <c r="Q388" s="2">
        <v>0.28255200000000003</v>
      </c>
      <c r="R388" s="2">
        <v>1.1E-5</v>
      </c>
      <c r="S388" s="3">
        <v>0</v>
      </c>
      <c r="T388" s="2">
        <v>0.8</v>
      </c>
      <c r="U388" s="2">
        <v>992</v>
      </c>
      <c r="V388" s="2">
        <v>0.41458947206205843</v>
      </c>
      <c r="W388" s="2">
        <v>-1.5547105202327192</v>
      </c>
      <c r="X388" s="2"/>
      <c r="Y388" s="2"/>
      <c r="Z388" s="2"/>
      <c r="AA388" s="2"/>
      <c r="AB388" s="2"/>
      <c r="AC388" s="2"/>
      <c r="AD388" s="2"/>
      <c r="AE388" s="2"/>
      <c r="AF388" s="2"/>
      <c r="AG388" s="2"/>
      <c r="AH388" s="2"/>
    </row>
    <row r="389" spans="1:34" x14ac:dyDescent="0.2">
      <c r="A389" s="2" t="s">
        <v>46</v>
      </c>
      <c r="B389" s="2">
        <v>378</v>
      </c>
      <c r="C389" s="2" t="s">
        <v>411</v>
      </c>
      <c r="D389" s="2"/>
      <c r="E389" s="2">
        <v>-41.15381</v>
      </c>
      <c r="F389" s="2">
        <v>147.9676</v>
      </c>
      <c r="G389" s="2">
        <v>14.427</v>
      </c>
      <c r="H389" s="2">
        <v>0.63316130780780344</v>
      </c>
      <c r="I389" s="2" t="s">
        <v>22</v>
      </c>
      <c r="J389" s="2" t="s">
        <v>23</v>
      </c>
      <c r="K389" s="2" t="s">
        <v>23</v>
      </c>
      <c r="L389" s="2" t="s">
        <v>24</v>
      </c>
      <c r="M389" s="2">
        <v>381.5</v>
      </c>
      <c r="N389" s="3">
        <v>9.32</v>
      </c>
      <c r="O389" s="2">
        <v>0.45</v>
      </c>
      <c r="P389" s="2">
        <v>7.1900000000000002E-4</v>
      </c>
      <c r="Q389" s="2">
        <v>0.28255000000000002</v>
      </c>
      <c r="R389" s="2">
        <v>1.1E-5</v>
      </c>
      <c r="S389" s="3">
        <v>0</v>
      </c>
      <c r="T389" s="2">
        <v>0.8</v>
      </c>
      <c r="U389" s="2">
        <v>987</v>
      </c>
      <c r="V389" s="2">
        <v>0.97694627798514</v>
      </c>
      <c r="W389" s="2">
        <v>-3.6635485424442749</v>
      </c>
      <c r="X389" s="2"/>
      <c r="Y389" s="2"/>
      <c r="Z389" s="2"/>
      <c r="AA389" s="2"/>
      <c r="AB389" s="2"/>
      <c r="AC389" s="2"/>
      <c r="AD389" s="2"/>
      <c r="AE389" s="2"/>
      <c r="AF389" s="2"/>
      <c r="AG389" s="2"/>
      <c r="AH389" s="2"/>
    </row>
    <row r="390" spans="1:34" x14ac:dyDescent="0.2">
      <c r="A390" s="2" t="s">
        <v>46</v>
      </c>
      <c r="B390" s="2">
        <v>378</v>
      </c>
      <c r="C390" s="2" t="s">
        <v>412</v>
      </c>
      <c r="D390" s="2"/>
      <c r="E390" s="2">
        <v>-41.15381</v>
      </c>
      <c r="F390" s="2">
        <v>147.9676</v>
      </c>
      <c r="G390" s="2">
        <v>14.427</v>
      </c>
      <c r="H390" s="2">
        <v>0.63316130780780344</v>
      </c>
      <c r="I390" s="2" t="s">
        <v>22</v>
      </c>
      <c r="J390" s="2" t="s">
        <v>23</v>
      </c>
      <c r="K390" s="2" t="s">
        <v>23</v>
      </c>
      <c r="L390" s="2" t="s">
        <v>24</v>
      </c>
      <c r="M390" s="2">
        <v>381.6</v>
      </c>
      <c r="N390" s="3">
        <v>7.23</v>
      </c>
      <c r="O390" s="2">
        <v>0.48</v>
      </c>
      <c r="P390" s="2">
        <v>1.4679999999999999E-3</v>
      </c>
      <c r="Q390" s="2">
        <v>0.28255599999999997</v>
      </c>
      <c r="R390" s="2">
        <v>1.7E-5</v>
      </c>
      <c r="S390" s="3">
        <v>0</v>
      </c>
      <c r="T390" s="2">
        <v>1.2</v>
      </c>
      <c r="U390" s="2">
        <v>998</v>
      </c>
      <c r="V390" s="2">
        <v>0.11003056539635242</v>
      </c>
      <c r="W390" s="2">
        <v>-0.41261462023632156</v>
      </c>
      <c r="X390" s="2"/>
      <c r="Y390" s="2"/>
      <c r="Z390" s="2"/>
      <c r="AA390" s="2"/>
      <c r="AB390" s="2"/>
      <c r="AC390" s="2"/>
      <c r="AD390" s="2"/>
      <c r="AE390" s="2"/>
      <c r="AF390" s="2"/>
      <c r="AG390" s="2"/>
      <c r="AH390" s="2"/>
    </row>
    <row r="391" spans="1:34" x14ac:dyDescent="0.2">
      <c r="A391" s="2" t="s">
        <v>46</v>
      </c>
      <c r="B391" s="2">
        <v>378</v>
      </c>
      <c r="C391" s="2" t="s">
        <v>413</v>
      </c>
      <c r="D391" s="2"/>
      <c r="E391" s="2">
        <v>-41.129010000000001</v>
      </c>
      <c r="F391" s="2">
        <v>148.00636</v>
      </c>
      <c r="G391" s="2">
        <v>14.428000000000001</v>
      </c>
      <c r="H391" s="2">
        <v>0.63316130780780344</v>
      </c>
      <c r="I391" s="2" t="s">
        <v>22</v>
      </c>
      <c r="J391" s="2" t="s">
        <v>23</v>
      </c>
      <c r="K391" s="2" t="s">
        <v>23</v>
      </c>
      <c r="L391" s="2" t="s">
        <v>24</v>
      </c>
      <c r="M391" s="2">
        <v>397.9</v>
      </c>
      <c r="N391" s="3">
        <v>7.2</v>
      </c>
      <c r="O391" s="2">
        <v>0.3</v>
      </c>
      <c r="P391" s="2">
        <v>1.8320000000000001E-3</v>
      </c>
      <c r="Q391" s="2">
        <v>0.28254899999999999</v>
      </c>
      <c r="R391" s="2">
        <v>1.2999999999999999E-5</v>
      </c>
      <c r="S391" s="3">
        <v>0</v>
      </c>
      <c r="T391" s="2">
        <v>0.9</v>
      </c>
      <c r="U391" s="2">
        <v>1018</v>
      </c>
      <c r="V391" s="2">
        <v>3.8074078819144645E-2</v>
      </c>
      <c r="W391" s="2">
        <v>-0.14277779557179243</v>
      </c>
      <c r="X391" s="2"/>
      <c r="Y391" s="2"/>
      <c r="Z391" s="2"/>
      <c r="AA391" s="2"/>
      <c r="AB391" s="2"/>
      <c r="AC391" s="2"/>
      <c r="AD391" s="2"/>
      <c r="AE391" s="2"/>
      <c r="AF391" s="2"/>
      <c r="AG391" s="2"/>
      <c r="AH391" s="2"/>
    </row>
    <row r="392" spans="1:34" x14ac:dyDescent="0.2">
      <c r="A392" s="2" t="s">
        <v>20</v>
      </c>
      <c r="B392" s="2">
        <v>10</v>
      </c>
      <c r="C392" s="2" t="s">
        <v>414</v>
      </c>
      <c r="D392" s="2"/>
      <c r="E392" s="2">
        <v>-27.645705</v>
      </c>
      <c r="F392" s="2">
        <v>152.10222200000001</v>
      </c>
      <c r="G392" s="2">
        <v>15.432</v>
      </c>
      <c r="H392" s="2">
        <v>0.29577642944859273</v>
      </c>
      <c r="I392" s="2" t="s">
        <v>22</v>
      </c>
      <c r="J392" s="2" t="s">
        <v>23</v>
      </c>
      <c r="K392" s="2" t="s">
        <v>23</v>
      </c>
      <c r="L392" s="2" t="s">
        <v>24</v>
      </c>
      <c r="M392" s="2">
        <v>533</v>
      </c>
      <c r="N392" s="3">
        <v>7.7</v>
      </c>
      <c r="O392" s="2">
        <v>0.6</v>
      </c>
      <c r="P392" s="2">
        <v>1.6000000000000001E-4</v>
      </c>
      <c r="Q392" s="2">
        <v>0.282443</v>
      </c>
      <c r="R392" s="2">
        <v>1.9000000000000001E-5</v>
      </c>
      <c r="S392" s="3">
        <v>3.7893795175047984E-2</v>
      </c>
      <c r="T392" s="2">
        <v>0.19</v>
      </c>
      <c r="U392" s="2">
        <v>1380.8754393816448</v>
      </c>
      <c r="V392" s="2">
        <v>4.9849032458541105</v>
      </c>
      <c r="W392" s="2">
        <v>-18.693387171952914</v>
      </c>
      <c r="X392" s="2"/>
      <c r="Y392" s="2"/>
      <c r="Z392" s="2"/>
      <c r="AA392" s="2"/>
      <c r="AB392" s="2"/>
      <c r="AC392" s="2"/>
      <c r="AD392" s="2"/>
      <c r="AE392" s="2"/>
      <c r="AF392" s="2"/>
      <c r="AG392" s="2"/>
      <c r="AH392" s="2"/>
    </row>
    <row r="393" spans="1:34" x14ac:dyDescent="0.2">
      <c r="A393" s="2" t="s">
        <v>46</v>
      </c>
      <c r="B393" s="2">
        <v>378</v>
      </c>
      <c r="C393" s="2" t="s">
        <v>415</v>
      </c>
      <c r="D393" s="2"/>
      <c r="E393" s="2">
        <v>-41.678739999999998</v>
      </c>
      <c r="F393" s="2">
        <v>147.73983000000001</v>
      </c>
      <c r="G393" s="2">
        <v>14.427</v>
      </c>
      <c r="H393" s="2">
        <v>0.63316130780780344</v>
      </c>
      <c r="I393" s="2" t="s">
        <v>22</v>
      </c>
      <c r="J393" s="2" t="s">
        <v>23</v>
      </c>
      <c r="K393" s="2" t="s">
        <v>23</v>
      </c>
      <c r="L393" s="2" t="s">
        <v>24</v>
      </c>
      <c r="M393" s="2">
        <v>376.5</v>
      </c>
      <c r="N393" s="3">
        <v>8.49</v>
      </c>
      <c r="O393" s="2">
        <v>0.11</v>
      </c>
      <c r="P393" s="2">
        <v>7.1199999999999996E-4</v>
      </c>
      <c r="Q393" s="2">
        <v>0.282555</v>
      </c>
      <c r="R393" s="2">
        <v>2.5000000000000001E-5</v>
      </c>
      <c r="S393" s="3">
        <v>0.1</v>
      </c>
      <c r="T393" s="2">
        <v>1.8</v>
      </c>
      <c r="U393" s="2">
        <v>979</v>
      </c>
      <c r="V393" s="2">
        <v>0.9970887939076859</v>
      </c>
      <c r="W393" s="2">
        <v>-3.7390829771538221</v>
      </c>
      <c r="X393" s="2"/>
      <c r="Y393" s="2"/>
      <c r="Z393" s="2"/>
      <c r="AA393" s="2"/>
      <c r="AB393" s="2"/>
      <c r="AC393" s="2"/>
      <c r="AD393" s="2"/>
      <c r="AE393" s="2"/>
      <c r="AF393" s="2"/>
      <c r="AG393" s="2"/>
      <c r="AH393" s="2"/>
    </row>
    <row r="394" spans="1:34" x14ac:dyDescent="0.2">
      <c r="A394" s="2" t="s">
        <v>20</v>
      </c>
      <c r="B394" s="2">
        <v>10</v>
      </c>
      <c r="C394" s="2" t="s">
        <v>416</v>
      </c>
      <c r="D394" s="2"/>
      <c r="E394" s="2">
        <v>-27.645705</v>
      </c>
      <c r="F394" s="2">
        <v>152.10222200000001</v>
      </c>
      <c r="G394" s="2">
        <v>15.432</v>
      </c>
      <c r="H394" s="2">
        <v>0.29577642944859273</v>
      </c>
      <c r="I394" s="2" t="s">
        <v>22</v>
      </c>
      <c r="J394" s="2" t="s">
        <v>23</v>
      </c>
      <c r="K394" s="2" t="s">
        <v>23</v>
      </c>
      <c r="L394" s="2" t="s">
        <v>24</v>
      </c>
      <c r="M394" s="2">
        <v>304</v>
      </c>
      <c r="N394" s="3">
        <v>5.8</v>
      </c>
      <c r="O394" s="2">
        <v>0.5</v>
      </c>
      <c r="P394" s="2">
        <v>1.3799999999999999E-3</v>
      </c>
      <c r="Q394" s="2">
        <v>0.28259400000000001</v>
      </c>
      <c r="R394" s="2">
        <v>2.6999999999999999E-5</v>
      </c>
      <c r="S394" s="3">
        <v>0.10329900562711103</v>
      </c>
      <c r="T394" s="2">
        <v>0.26999999999999996</v>
      </c>
      <c r="U394" s="2">
        <v>1196.2756245524454</v>
      </c>
      <c r="V394" s="2">
        <v>0.14221186620752088</v>
      </c>
      <c r="W394" s="2">
        <v>-0.5332944982782033</v>
      </c>
      <c r="X394" s="2"/>
      <c r="Y394" s="2"/>
      <c r="Z394" s="2"/>
      <c r="AA394" s="2"/>
      <c r="AB394" s="2"/>
      <c r="AC394" s="2"/>
      <c r="AD394" s="2"/>
      <c r="AE394" s="2"/>
      <c r="AF394" s="2"/>
      <c r="AG394" s="2"/>
      <c r="AH394" s="2"/>
    </row>
    <row r="395" spans="1:34" x14ac:dyDescent="0.2">
      <c r="A395" s="2" t="s">
        <v>20</v>
      </c>
      <c r="B395" s="2">
        <v>10</v>
      </c>
      <c r="C395" s="2" t="s">
        <v>417</v>
      </c>
      <c r="D395" s="2"/>
      <c r="E395" s="2">
        <v>-27.645705</v>
      </c>
      <c r="F395" s="2">
        <v>152.10222200000001</v>
      </c>
      <c r="G395" s="2">
        <v>15.432</v>
      </c>
      <c r="H395" s="2">
        <v>0.29577642944859273</v>
      </c>
      <c r="I395" s="2" t="s">
        <v>22</v>
      </c>
      <c r="J395" s="2" t="s">
        <v>23</v>
      </c>
      <c r="K395" s="2" t="s">
        <v>23</v>
      </c>
      <c r="L395" s="2" t="s">
        <v>24</v>
      </c>
      <c r="M395" s="2">
        <v>624</v>
      </c>
      <c r="N395" s="3">
        <v>8.1</v>
      </c>
      <c r="O395" s="2">
        <v>0.4</v>
      </c>
      <c r="P395" s="2">
        <v>6.2E-4</v>
      </c>
      <c r="Q395" s="2">
        <v>0.28239399999999998</v>
      </c>
      <c r="R395" s="2">
        <v>3.6999999999999998E-5</v>
      </c>
      <c r="S395" s="3">
        <v>0.11926363707059906</v>
      </c>
      <c r="T395" s="2">
        <v>0.37</v>
      </c>
      <c r="U395" s="2">
        <v>1448.2757115455704</v>
      </c>
      <c r="V395" s="2">
        <v>1.3038300463398624</v>
      </c>
      <c r="W395" s="2">
        <v>-4.8893626737744844</v>
      </c>
      <c r="X395" s="2"/>
      <c r="Y395" s="2"/>
      <c r="Z395" s="2"/>
      <c r="AA395" s="2"/>
      <c r="AB395" s="2"/>
      <c r="AC395" s="2"/>
      <c r="AD395" s="2"/>
      <c r="AE395" s="2"/>
      <c r="AF395" s="2"/>
      <c r="AG395" s="2"/>
      <c r="AH395" s="2"/>
    </row>
    <row r="396" spans="1:34" x14ac:dyDescent="0.2">
      <c r="A396" s="2" t="s">
        <v>46</v>
      </c>
      <c r="B396" s="2">
        <v>378</v>
      </c>
      <c r="C396" s="2" t="s">
        <v>418</v>
      </c>
      <c r="D396" s="2"/>
      <c r="E396" s="2">
        <v>-41.683120000000002</v>
      </c>
      <c r="F396" s="2">
        <v>147.67925</v>
      </c>
      <c r="G396" s="2">
        <v>14.427</v>
      </c>
      <c r="H396" s="2">
        <v>0.63316130780780344</v>
      </c>
      <c r="I396" s="2" t="s">
        <v>22</v>
      </c>
      <c r="J396" s="2" t="s">
        <v>23</v>
      </c>
      <c r="K396" s="2" t="s">
        <v>23</v>
      </c>
      <c r="L396" s="2" t="s">
        <v>24</v>
      </c>
      <c r="M396" s="2">
        <v>384</v>
      </c>
      <c r="N396" s="3">
        <v>9.58</v>
      </c>
      <c r="O396" s="2">
        <v>0.26</v>
      </c>
      <c r="P396" s="2">
        <v>9.5299999999999996E-4</v>
      </c>
      <c r="Q396" s="2">
        <v>0.282557</v>
      </c>
      <c r="R396" s="2">
        <v>2.0999999999999999E-5</v>
      </c>
      <c r="S396" s="3">
        <v>0.2</v>
      </c>
      <c r="T396" s="2">
        <v>1.5</v>
      </c>
      <c r="U396" s="2">
        <v>984</v>
      </c>
      <c r="V396" s="2">
        <v>0.49384214440406982</v>
      </c>
      <c r="W396" s="2">
        <v>-1.8519080415152618</v>
      </c>
      <c r="X396" s="2"/>
      <c r="Y396" s="2"/>
      <c r="Z396" s="2"/>
      <c r="AA396" s="2"/>
      <c r="AB396" s="2"/>
      <c r="AC396" s="2"/>
      <c r="AD396" s="2"/>
      <c r="AE396" s="2"/>
      <c r="AF396" s="2"/>
      <c r="AG396" s="2"/>
      <c r="AH396" s="2"/>
    </row>
    <row r="397" spans="1:34" x14ac:dyDescent="0.2">
      <c r="A397" s="2" t="s">
        <v>20</v>
      </c>
      <c r="B397" s="2">
        <v>10</v>
      </c>
      <c r="C397" s="2" t="s">
        <v>419</v>
      </c>
      <c r="D397" s="2"/>
      <c r="E397" s="2">
        <v>-27.645705</v>
      </c>
      <c r="F397" s="2">
        <v>152.10222200000001</v>
      </c>
      <c r="G397" s="2">
        <v>15.432</v>
      </c>
      <c r="H397" s="2">
        <v>0.29577642944859273</v>
      </c>
      <c r="I397" s="2" t="s">
        <v>22</v>
      </c>
      <c r="J397" s="2" t="s">
        <v>23</v>
      </c>
      <c r="K397" s="2" t="s">
        <v>23</v>
      </c>
      <c r="L397" s="2" t="s">
        <v>24</v>
      </c>
      <c r="M397" s="2">
        <v>540</v>
      </c>
      <c r="N397" s="3">
        <v>5</v>
      </c>
      <c r="O397" s="2">
        <v>0.7</v>
      </c>
      <c r="P397" s="2">
        <v>1.1E-4</v>
      </c>
      <c r="Q397" s="2">
        <v>0.282443</v>
      </c>
      <c r="R397" s="2">
        <v>2.3E-5</v>
      </c>
      <c r="S397" s="3">
        <v>0.21006938910161921</v>
      </c>
      <c r="T397" s="2">
        <v>0.23</v>
      </c>
      <c r="U397" s="2">
        <v>1376.7831791757226</v>
      </c>
      <c r="V397" s="2">
        <v>5.7671993933658614</v>
      </c>
      <c r="W397" s="2">
        <v>-21.626997725121981</v>
      </c>
      <c r="X397" s="2"/>
      <c r="Y397" s="2"/>
      <c r="Z397" s="2"/>
      <c r="AA397" s="2"/>
      <c r="AB397" s="2"/>
      <c r="AC397" s="2"/>
      <c r="AD397" s="2"/>
      <c r="AE397" s="2"/>
      <c r="AF397" s="2"/>
      <c r="AG397" s="2"/>
      <c r="AH397" s="2"/>
    </row>
    <row r="398" spans="1:34" x14ac:dyDescent="0.2">
      <c r="A398" s="2" t="s">
        <v>46</v>
      </c>
      <c r="B398" s="2">
        <v>378</v>
      </c>
      <c r="C398" s="2" t="s">
        <v>420</v>
      </c>
      <c r="D398" s="2"/>
      <c r="E398" s="2">
        <v>-41.678739999999998</v>
      </c>
      <c r="F398" s="2">
        <v>147.73983000000001</v>
      </c>
      <c r="G398" s="2">
        <v>14.427</v>
      </c>
      <c r="H398" s="2">
        <v>0.63316130780780344</v>
      </c>
      <c r="I398" s="2" t="s">
        <v>22</v>
      </c>
      <c r="J398" s="2" t="s">
        <v>23</v>
      </c>
      <c r="K398" s="2" t="s">
        <v>23</v>
      </c>
      <c r="L398" s="2" t="s">
        <v>24</v>
      </c>
      <c r="M398" s="2">
        <v>378.9</v>
      </c>
      <c r="N398" s="3">
        <v>9.58</v>
      </c>
      <c r="O398" s="2">
        <v>0.35</v>
      </c>
      <c r="P398" s="2">
        <v>8.3500000000000002E-4</v>
      </c>
      <c r="Q398" s="2">
        <v>0.28256199999999998</v>
      </c>
      <c r="R398" s="2">
        <v>2.3E-5</v>
      </c>
      <c r="S398" s="3">
        <v>0.3</v>
      </c>
      <c r="T398" s="2">
        <v>1.6</v>
      </c>
      <c r="U398" s="2">
        <v>974</v>
      </c>
      <c r="V398" s="2">
        <v>0.69661942570360114</v>
      </c>
      <c r="W398" s="2">
        <v>-2.6123228463885044</v>
      </c>
      <c r="X398" s="2"/>
      <c r="Y398" s="2"/>
      <c r="Z398" s="2"/>
      <c r="AA398" s="2"/>
      <c r="AB398" s="2"/>
      <c r="AC398" s="2"/>
      <c r="AD398" s="2"/>
      <c r="AE398" s="2"/>
      <c r="AF398" s="2"/>
      <c r="AG398" s="2"/>
      <c r="AH398" s="2"/>
    </row>
    <row r="399" spans="1:34" x14ac:dyDescent="0.2">
      <c r="A399" s="2" t="s">
        <v>46</v>
      </c>
      <c r="B399" s="2">
        <v>378</v>
      </c>
      <c r="C399" s="2" t="s">
        <v>421</v>
      </c>
      <c r="D399" s="2"/>
      <c r="E399" s="2">
        <v>-41.678739999999998</v>
      </c>
      <c r="F399" s="2">
        <v>147.73983000000001</v>
      </c>
      <c r="G399" s="2">
        <v>14.427</v>
      </c>
      <c r="H399" s="2">
        <v>0.63316130780780344</v>
      </c>
      <c r="I399" s="2" t="s">
        <v>22</v>
      </c>
      <c r="J399" s="2" t="s">
        <v>23</v>
      </c>
      <c r="K399" s="2" t="s">
        <v>23</v>
      </c>
      <c r="L399" s="2" t="s">
        <v>24</v>
      </c>
      <c r="M399" s="2">
        <v>384.1</v>
      </c>
      <c r="N399" s="3">
        <v>9.1</v>
      </c>
      <c r="O399" s="2">
        <v>0.42</v>
      </c>
      <c r="P399" s="2">
        <v>8.3199999999999995E-4</v>
      </c>
      <c r="Q399" s="2">
        <v>0.28255799999999998</v>
      </c>
      <c r="R399" s="2">
        <v>1.2999999999999999E-5</v>
      </c>
      <c r="S399" s="3">
        <v>0.3</v>
      </c>
      <c r="T399" s="2">
        <v>0.9</v>
      </c>
      <c r="U399" s="2">
        <v>978</v>
      </c>
      <c r="V399" s="2">
        <v>0.70273903008447591</v>
      </c>
      <c r="W399" s="2">
        <v>-2.6352713628167845</v>
      </c>
      <c r="X399" s="2"/>
      <c r="Y399" s="2"/>
      <c r="Z399" s="2"/>
      <c r="AA399" s="2"/>
      <c r="AB399" s="2"/>
      <c r="AC399" s="2"/>
      <c r="AD399" s="2"/>
      <c r="AE399" s="2"/>
      <c r="AF399" s="2"/>
      <c r="AG399" s="2"/>
      <c r="AH399" s="2"/>
    </row>
    <row r="400" spans="1:34" x14ac:dyDescent="0.2">
      <c r="A400" s="2" t="s">
        <v>46</v>
      </c>
      <c r="B400" s="2">
        <v>378</v>
      </c>
      <c r="C400" s="2" t="s">
        <v>422</v>
      </c>
      <c r="D400" s="2"/>
      <c r="E400" s="2">
        <v>-41.129010000000001</v>
      </c>
      <c r="F400" s="2">
        <v>148.00636</v>
      </c>
      <c r="G400" s="2">
        <v>14.428000000000001</v>
      </c>
      <c r="H400" s="2">
        <v>0.63316130780780344</v>
      </c>
      <c r="I400" s="2" t="s">
        <v>22</v>
      </c>
      <c r="J400" s="2" t="s">
        <v>23</v>
      </c>
      <c r="K400" s="2" t="s">
        <v>23</v>
      </c>
      <c r="L400" s="2" t="s">
        <v>24</v>
      </c>
      <c r="M400" s="2">
        <v>389.8</v>
      </c>
      <c r="N400" s="3">
        <v>7.71</v>
      </c>
      <c r="O400" s="2">
        <v>0.31</v>
      </c>
      <c r="P400" s="2">
        <v>1.5E-3</v>
      </c>
      <c r="Q400" s="2">
        <v>0.282559</v>
      </c>
      <c r="R400" s="2">
        <v>1.2999999999999999E-5</v>
      </c>
      <c r="S400" s="3">
        <v>0.3</v>
      </c>
      <c r="T400" s="2">
        <v>0.9</v>
      </c>
      <c r="U400" s="2">
        <v>995</v>
      </c>
      <c r="V400" s="2">
        <v>0.10022961799972759</v>
      </c>
      <c r="W400" s="2">
        <v>-0.37586106749897846</v>
      </c>
      <c r="X400" s="2"/>
      <c r="Y400" s="2"/>
      <c r="Z400" s="2"/>
      <c r="AA400" s="2"/>
      <c r="AB400" s="2"/>
      <c r="AC400" s="2"/>
      <c r="AD400" s="2"/>
      <c r="AE400" s="2"/>
      <c r="AF400" s="2"/>
      <c r="AG400" s="2"/>
      <c r="AH400" s="2"/>
    </row>
    <row r="401" spans="1:34" x14ac:dyDescent="0.2">
      <c r="A401" s="2" t="s">
        <v>46</v>
      </c>
      <c r="B401" s="2">
        <v>378</v>
      </c>
      <c r="C401" s="2" t="s">
        <v>423</v>
      </c>
      <c r="D401" s="2"/>
      <c r="E401" s="2">
        <v>-41.259500000000003</v>
      </c>
      <c r="F401" s="2">
        <v>147.33081000000001</v>
      </c>
      <c r="G401" s="2">
        <v>14.427</v>
      </c>
      <c r="H401" s="2">
        <v>0.63316130780780344</v>
      </c>
      <c r="I401" s="2" t="s">
        <v>22</v>
      </c>
      <c r="J401" s="2" t="s">
        <v>23</v>
      </c>
      <c r="K401" s="2" t="s">
        <v>23</v>
      </c>
      <c r="L401" s="2" t="s">
        <v>24</v>
      </c>
      <c r="M401" s="2">
        <v>390.5</v>
      </c>
      <c r="N401" s="3">
        <v>6.79</v>
      </c>
      <c r="O401" s="2">
        <v>0.14000000000000001</v>
      </c>
      <c r="P401" s="2">
        <v>1.456E-3</v>
      </c>
      <c r="Q401" s="2">
        <v>0.28255799999999998</v>
      </c>
      <c r="R401" s="2">
        <v>1.2999999999999999E-5</v>
      </c>
      <c r="S401" s="3">
        <v>0.3</v>
      </c>
      <c r="T401" s="2">
        <v>0.9</v>
      </c>
      <c r="U401" s="2">
        <v>995</v>
      </c>
      <c r="V401" s="2">
        <v>0.11394816103081146</v>
      </c>
      <c r="W401" s="2">
        <v>-0.42730560386554295</v>
      </c>
      <c r="X401" s="2"/>
      <c r="Y401" s="2"/>
      <c r="Z401" s="2"/>
      <c r="AA401" s="2"/>
      <c r="AB401" s="2"/>
      <c r="AC401" s="2"/>
      <c r="AD401" s="2"/>
      <c r="AE401" s="2"/>
      <c r="AF401" s="2"/>
      <c r="AG401" s="2"/>
      <c r="AH401" s="2"/>
    </row>
    <row r="402" spans="1:34" x14ac:dyDescent="0.2">
      <c r="A402" s="2" t="s">
        <v>20</v>
      </c>
      <c r="B402" s="2">
        <v>10</v>
      </c>
      <c r="C402" s="2" t="s">
        <v>424</v>
      </c>
      <c r="D402" s="2"/>
      <c r="E402" s="2">
        <v>-27.645705</v>
      </c>
      <c r="F402" s="2">
        <v>152.10222200000001</v>
      </c>
      <c r="G402" s="2">
        <v>15.432</v>
      </c>
      <c r="H402" s="2">
        <v>0.29577642944859273</v>
      </c>
      <c r="I402" s="2" t="s">
        <v>22</v>
      </c>
      <c r="J402" s="2" t="s">
        <v>23</v>
      </c>
      <c r="K402" s="2" t="s">
        <v>23</v>
      </c>
      <c r="L402" s="2" t="s">
        <v>24</v>
      </c>
      <c r="M402" s="2">
        <v>316</v>
      </c>
      <c r="N402" s="3">
        <v>5.7</v>
      </c>
      <c r="O402" s="2">
        <v>0.6</v>
      </c>
      <c r="P402" s="2">
        <v>9.3999999999999997E-4</v>
      </c>
      <c r="Q402" s="2">
        <v>0.28259000000000001</v>
      </c>
      <c r="R402" s="2">
        <v>2.4000000000000001E-5</v>
      </c>
      <c r="S402" s="3">
        <v>0.30725975683099094</v>
      </c>
      <c r="T402" s="2">
        <v>0.24000000000000002</v>
      </c>
      <c r="U402" s="2">
        <v>1194.3066676546173</v>
      </c>
      <c r="V402" s="2">
        <v>0.5129184137595032</v>
      </c>
      <c r="W402" s="2">
        <v>-1.923444051598137</v>
      </c>
      <c r="X402" s="2"/>
      <c r="Y402" s="2"/>
      <c r="Z402" s="2"/>
      <c r="AA402" s="2"/>
      <c r="AB402" s="2"/>
      <c r="AC402" s="2"/>
      <c r="AD402" s="2"/>
      <c r="AE402" s="2"/>
      <c r="AF402" s="2"/>
      <c r="AG402" s="2"/>
      <c r="AH402" s="2"/>
    </row>
    <row r="403" spans="1:34" x14ac:dyDescent="0.2">
      <c r="A403" s="2" t="s">
        <v>20</v>
      </c>
      <c r="B403" s="2">
        <v>10</v>
      </c>
      <c r="C403" s="2" t="s">
        <v>425</v>
      </c>
      <c r="D403" s="2"/>
      <c r="E403" s="2">
        <v>-27.645705</v>
      </c>
      <c r="F403" s="2">
        <v>152.10222200000001</v>
      </c>
      <c r="G403" s="2">
        <v>15.432</v>
      </c>
      <c r="H403" s="2">
        <v>0.29577642944859273</v>
      </c>
      <c r="I403" s="2" t="s">
        <v>22</v>
      </c>
      <c r="J403" s="2" t="s">
        <v>23</v>
      </c>
      <c r="K403" s="2" t="s">
        <v>23</v>
      </c>
      <c r="L403" s="2" t="s">
        <v>24</v>
      </c>
      <c r="M403" s="2">
        <v>561</v>
      </c>
      <c r="N403" s="3">
        <v>5.6</v>
      </c>
      <c r="O403" s="2">
        <v>0.4</v>
      </c>
      <c r="P403" s="2">
        <v>2.7E-4</v>
      </c>
      <c r="Q403" s="2">
        <v>0.28243499999999999</v>
      </c>
      <c r="R403" s="2">
        <v>4.3000000000000002E-5</v>
      </c>
      <c r="S403" s="3">
        <v>0.33084231155333654</v>
      </c>
      <c r="T403" s="2">
        <v>0.43</v>
      </c>
      <c r="U403" s="2">
        <v>1386.6365337588638</v>
      </c>
      <c r="V403" s="2">
        <v>3.6172507852299369</v>
      </c>
      <c r="W403" s="2">
        <v>-13.564690444612264</v>
      </c>
      <c r="X403" s="2"/>
      <c r="Y403" s="2"/>
      <c r="Z403" s="2"/>
      <c r="AA403" s="2"/>
      <c r="AB403" s="2"/>
      <c r="AC403" s="2"/>
      <c r="AD403" s="2"/>
      <c r="AE403" s="2"/>
      <c r="AF403" s="2"/>
      <c r="AG403" s="2"/>
      <c r="AH403" s="2"/>
    </row>
    <row r="404" spans="1:34" x14ac:dyDescent="0.2">
      <c r="A404" s="2" t="s">
        <v>46</v>
      </c>
      <c r="B404" s="2">
        <v>378</v>
      </c>
      <c r="C404" s="2" t="s">
        <v>426</v>
      </c>
      <c r="D404" s="2"/>
      <c r="E404" s="2">
        <v>-42.146830000000001</v>
      </c>
      <c r="F404" s="2">
        <v>148.27610999999999</v>
      </c>
      <c r="G404" s="2">
        <v>13.428000000000001</v>
      </c>
      <c r="H404" s="2">
        <v>10</v>
      </c>
      <c r="I404" s="2" t="s">
        <v>22</v>
      </c>
      <c r="J404" s="2" t="s">
        <v>23</v>
      </c>
      <c r="K404" s="2" t="s">
        <v>23</v>
      </c>
      <c r="L404" s="2" t="s">
        <v>24</v>
      </c>
      <c r="M404" s="2">
        <v>375.8</v>
      </c>
      <c r="N404" s="3">
        <v>7.52</v>
      </c>
      <c r="O404" s="2">
        <v>0.3</v>
      </c>
      <c r="P404" s="2">
        <v>1.653E-3</v>
      </c>
      <c r="Q404" s="2">
        <v>0.28257300000000002</v>
      </c>
      <c r="R404" s="2">
        <v>1.0000000000000001E-5</v>
      </c>
      <c r="S404" s="3">
        <v>0.4</v>
      </c>
      <c r="T404" s="2">
        <v>0.7</v>
      </c>
      <c r="U404" s="2">
        <v>979</v>
      </c>
      <c r="V404" s="2">
        <v>6.4161259491940584E-2</v>
      </c>
      <c r="W404" s="2">
        <v>-0.24060472309477718</v>
      </c>
      <c r="X404" s="2"/>
      <c r="Y404" s="2"/>
      <c r="Z404" s="2"/>
      <c r="AA404" s="2"/>
      <c r="AB404" s="2"/>
      <c r="AC404" s="2"/>
      <c r="AD404" s="2"/>
      <c r="AE404" s="2"/>
      <c r="AF404" s="2"/>
      <c r="AG404" s="2"/>
      <c r="AH404" s="2"/>
    </row>
    <row r="405" spans="1:34" x14ac:dyDescent="0.2">
      <c r="A405" s="2" t="s">
        <v>46</v>
      </c>
      <c r="B405" s="2">
        <v>378</v>
      </c>
      <c r="C405" s="2" t="s">
        <v>427</v>
      </c>
      <c r="D405" s="2"/>
      <c r="E405" s="2">
        <v>-41.683120000000002</v>
      </c>
      <c r="F405" s="2">
        <v>147.67925</v>
      </c>
      <c r="G405" s="2">
        <v>14.427</v>
      </c>
      <c r="H405" s="2">
        <v>0.63316130780780344</v>
      </c>
      <c r="I405" s="2" t="s">
        <v>22</v>
      </c>
      <c r="J405" s="2" t="s">
        <v>23</v>
      </c>
      <c r="K405" s="2" t="s">
        <v>23</v>
      </c>
      <c r="L405" s="2" t="s">
        <v>24</v>
      </c>
      <c r="M405" s="2">
        <v>377.2</v>
      </c>
      <c r="N405" s="3">
        <v>9.85</v>
      </c>
      <c r="O405" s="2">
        <v>0.19</v>
      </c>
      <c r="P405" s="2">
        <v>1.872E-3</v>
      </c>
      <c r="Q405" s="2">
        <v>0.28257100000000002</v>
      </c>
      <c r="R405" s="2">
        <v>1.1E-5</v>
      </c>
      <c r="S405" s="3">
        <v>0.4</v>
      </c>
      <c r="T405" s="2">
        <v>0.8</v>
      </c>
      <c r="U405" s="2">
        <v>987</v>
      </c>
      <c r="V405" s="2">
        <v>3.3883075056241566E-2</v>
      </c>
      <c r="W405" s="2">
        <v>-0.12706153146090587</v>
      </c>
      <c r="X405" s="2"/>
      <c r="Y405" s="2"/>
      <c r="Z405" s="2"/>
      <c r="AA405" s="2"/>
      <c r="AB405" s="2"/>
      <c r="AC405" s="2"/>
      <c r="AD405" s="2"/>
      <c r="AE405" s="2"/>
      <c r="AF405" s="2"/>
      <c r="AG405" s="2"/>
      <c r="AH405" s="2"/>
    </row>
    <row r="406" spans="1:34" x14ac:dyDescent="0.2">
      <c r="A406" s="2" t="s">
        <v>20</v>
      </c>
      <c r="B406" s="2">
        <v>10</v>
      </c>
      <c r="C406" s="2" t="s">
        <v>428</v>
      </c>
      <c r="D406" s="2"/>
      <c r="E406" s="2">
        <v>-27.645705</v>
      </c>
      <c r="F406" s="2">
        <v>152.10222200000001</v>
      </c>
      <c r="G406" s="2">
        <v>15.432</v>
      </c>
      <c r="H406" s="2">
        <v>0.29577642944859273</v>
      </c>
      <c r="I406" s="2" t="s">
        <v>22</v>
      </c>
      <c r="J406" s="2" t="s">
        <v>23</v>
      </c>
      <c r="K406" s="2" t="s">
        <v>23</v>
      </c>
      <c r="L406" s="2" t="s">
        <v>24</v>
      </c>
      <c r="M406" s="2">
        <v>513</v>
      </c>
      <c r="N406" s="3">
        <v>7</v>
      </c>
      <c r="O406" s="2">
        <v>0.7</v>
      </c>
      <c r="P406" s="2">
        <v>5.5000000000000003E-4</v>
      </c>
      <c r="Q406" s="2">
        <v>0.28247100000000003</v>
      </c>
      <c r="R406" s="2">
        <v>2.3E-5</v>
      </c>
      <c r="S406" s="3">
        <v>0.45587598078045133</v>
      </c>
      <c r="T406" s="2">
        <v>0.23</v>
      </c>
      <c r="U406" s="2">
        <v>1341.6865363299289</v>
      </c>
      <c r="V406" s="2">
        <v>1.5990149047485729</v>
      </c>
      <c r="W406" s="2">
        <v>-5.9963058928071487</v>
      </c>
      <c r="X406" s="2"/>
      <c r="Y406" s="2"/>
      <c r="Z406" s="2"/>
      <c r="AA406" s="2"/>
      <c r="AB406" s="2"/>
      <c r="AC406" s="2"/>
      <c r="AD406" s="2"/>
      <c r="AE406" s="2"/>
      <c r="AF406" s="2"/>
      <c r="AG406" s="2"/>
      <c r="AH406" s="2"/>
    </row>
    <row r="407" spans="1:34" x14ac:dyDescent="0.2">
      <c r="A407" s="2" t="s">
        <v>46</v>
      </c>
      <c r="B407" s="2">
        <v>378</v>
      </c>
      <c r="C407" s="2" t="s">
        <v>429</v>
      </c>
      <c r="D407" s="2"/>
      <c r="E407" s="2">
        <v>-41.15381</v>
      </c>
      <c r="F407" s="2">
        <v>147.9676</v>
      </c>
      <c r="G407" s="2">
        <v>14.427</v>
      </c>
      <c r="H407" s="2">
        <v>0.63316130780780344</v>
      </c>
      <c r="I407" s="2" t="s">
        <v>22</v>
      </c>
      <c r="J407" s="2" t="s">
        <v>23</v>
      </c>
      <c r="K407" s="2" t="s">
        <v>23</v>
      </c>
      <c r="L407" s="2" t="s">
        <v>24</v>
      </c>
      <c r="M407" s="2">
        <v>366.2</v>
      </c>
      <c r="N407" s="3">
        <v>8.25</v>
      </c>
      <c r="O407" s="2">
        <v>0.14000000000000001</v>
      </c>
      <c r="P407" s="2">
        <v>8.5400000000000005E-4</v>
      </c>
      <c r="Q407" s="2">
        <v>0.28257500000000002</v>
      </c>
      <c r="R407" s="2">
        <v>1.1E-5</v>
      </c>
      <c r="S407" s="3">
        <v>0.5</v>
      </c>
      <c r="T407" s="2">
        <v>0.8</v>
      </c>
      <c r="U407" s="2">
        <v>955</v>
      </c>
      <c r="V407" s="2">
        <v>0.65908048429325117</v>
      </c>
      <c r="W407" s="2">
        <v>-2.4715518160996917</v>
      </c>
      <c r="X407" s="2"/>
      <c r="Y407" s="2"/>
      <c r="Z407" s="2"/>
      <c r="AA407" s="2"/>
      <c r="AB407" s="2"/>
      <c r="AC407" s="2"/>
      <c r="AD407" s="2"/>
      <c r="AE407" s="2"/>
      <c r="AF407" s="2"/>
      <c r="AG407" s="2"/>
      <c r="AH407" s="2"/>
    </row>
    <row r="408" spans="1:34" x14ac:dyDescent="0.2">
      <c r="A408" s="2" t="s">
        <v>46</v>
      </c>
      <c r="B408" s="2">
        <v>378</v>
      </c>
      <c r="C408" s="2" t="s">
        <v>430</v>
      </c>
      <c r="D408" s="2"/>
      <c r="E408" s="2">
        <v>-41.683120000000002</v>
      </c>
      <c r="F408" s="2">
        <v>147.67925</v>
      </c>
      <c r="G408" s="2">
        <v>14.427</v>
      </c>
      <c r="H408" s="2">
        <v>0.63316130780780344</v>
      </c>
      <c r="I408" s="2" t="s">
        <v>22</v>
      </c>
      <c r="J408" s="2" t="s">
        <v>23</v>
      </c>
      <c r="K408" s="2" t="s">
        <v>23</v>
      </c>
      <c r="L408" s="2" t="s">
        <v>24</v>
      </c>
      <c r="M408" s="2">
        <v>377.2</v>
      </c>
      <c r="N408" s="3">
        <v>9.74</v>
      </c>
      <c r="O408" s="2">
        <v>0.37</v>
      </c>
      <c r="P408" s="2">
        <v>6.3100000000000005E-4</v>
      </c>
      <c r="Q408" s="2">
        <v>0.28256599999999998</v>
      </c>
      <c r="R408" s="2">
        <v>2.3E-5</v>
      </c>
      <c r="S408" s="3">
        <v>0.5</v>
      </c>
      <c r="T408" s="2">
        <v>1.6</v>
      </c>
      <c r="U408" s="2">
        <v>962</v>
      </c>
      <c r="V408" s="2">
        <v>1.2626796279405823</v>
      </c>
      <c r="W408" s="2">
        <v>-4.7350486047771838</v>
      </c>
      <c r="X408" s="2"/>
      <c r="Y408" s="2"/>
      <c r="Z408" s="2"/>
      <c r="AA408" s="2"/>
      <c r="AB408" s="2"/>
      <c r="AC408" s="2"/>
      <c r="AD408" s="2"/>
      <c r="AE408" s="2"/>
      <c r="AF408" s="2"/>
      <c r="AG408" s="2"/>
      <c r="AH408" s="2"/>
    </row>
    <row r="409" spans="1:34" x14ac:dyDescent="0.2">
      <c r="A409" s="2" t="s">
        <v>20</v>
      </c>
      <c r="B409" s="2">
        <v>10</v>
      </c>
      <c r="C409" s="2" t="s">
        <v>431</v>
      </c>
      <c r="D409" s="2"/>
      <c r="E409" s="2">
        <v>-27.645705</v>
      </c>
      <c r="F409" s="2">
        <v>152.10222200000001</v>
      </c>
      <c r="G409" s="2">
        <v>15.432</v>
      </c>
      <c r="H409" s="2">
        <v>0.29577642944859273</v>
      </c>
      <c r="I409" s="2" t="s">
        <v>22</v>
      </c>
      <c r="J409" s="2" t="s">
        <v>23</v>
      </c>
      <c r="K409" s="2" t="s">
        <v>23</v>
      </c>
      <c r="L409" s="2" t="s">
        <v>24</v>
      </c>
      <c r="M409" s="2">
        <v>500</v>
      </c>
      <c r="N409" s="3">
        <v>5.0999999999999996</v>
      </c>
      <c r="O409" s="2">
        <v>0.5</v>
      </c>
      <c r="P409" s="2">
        <v>9.0000000000000006E-5</v>
      </c>
      <c r="Q409" s="2">
        <v>0.282476</v>
      </c>
      <c r="R409" s="2">
        <v>2.5999999999999998E-5</v>
      </c>
      <c r="S409" s="3">
        <v>0.50253972523117696</v>
      </c>
      <c r="T409" s="2">
        <v>0.26</v>
      </c>
      <c r="U409" s="2">
        <v>1328.795318201278</v>
      </c>
      <c r="V409" s="2">
        <v>6.1134766845007347</v>
      </c>
      <c r="W409" s="2">
        <v>-22.925537566877754</v>
      </c>
      <c r="X409" s="2"/>
      <c r="Y409" s="2"/>
      <c r="Z409" s="2"/>
      <c r="AA409" s="2"/>
      <c r="AB409" s="2"/>
      <c r="AC409" s="2"/>
      <c r="AD409" s="2"/>
      <c r="AE409" s="2"/>
      <c r="AF409" s="2"/>
      <c r="AG409" s="2"/>
      <c r="AH409" s="2"/>
    </row>
    <row r="410" spans="1:34" x14ac:dyDescent="0.2">
      <c r="A410" s="2" t="s">
        <v>46</v>
      </c>
      <c r="B410" s="2">
        <v>378</v>
      </c>
      <c r="C410" s="2" t="s">
        <v>432</v>
      </c>
      <c r="D410" s="2"/>
      <c r="E410" s="2">
        <v>-41.678739999999998</v>
      </c>
      <c r="F410" s="2">
        <v>147.73983000000001</v>
      </c>
      <c r="G410" s="2">
        <v>14.427</v>
      </c>
      <c r="H410" s="2">
        <v>0.63316130780780344</v>
      </c>
      <c r="I410" s="2" t="s">
        <v>22</v>
      </c>
      <c r="J410" s="2" t="s">
        <v>23</v>
      </c>
      <c r="K410" s="2" t="s">
        <v>23</v>
      </c>
      <c r="L410" s="2" t="s">
        <v>24</v>
      </c>
      <c r="M410" s="2">
        <v>372.4</v>
      </c>
      <c r="N410" s="3">
        <v>8.6300000000000008</v>
      </c>
      <c r="O410" s="2">
        <v>0.52</v>
      </c>
      <c r="P410" s="2">
        <v>7.6199999999999998E-4</v>
      </c>
      <c r="Q410" s="2">
        <v>0.28257399999999999</v>
      </c>
      <c r="R410" s="2">
        <v>1.2999999999999999E-5</v>
      </c>
      <c r="S410" s="3">
        <v>0.6</v>
      </c>
      <c r="T410" s="2">
        <v>0.9</v>
      </c>
      <c r="U410" s="2">
        <v>955</v>
      </c>
      <c r="V410" s="2">
        <v>0.86183792619910715</v>
      </c>
      <c r="W410" s="2">
        <v>-3.2318922232466516</v>
      </c>
      <c r="X410" s="2"/>
      <c r="Y410" s="2"/>
      <c r="Z410" s="2"/>
      <c r="AA410" s="2"/>
      <c r="AB410" s="2"/>
      <c r="AC410" s="2"/>
      <c r="AD410" s="2"/>
      <c r="AE410" s="2"/>
      <c r="AF410" s="2"/>
      <c r="AG410" s="2"/>
      <c r="AH410" s="2"/>
    </row>
    <row r="411" spans="1:34" x14ac:dyDescent="0.2">
      <c r="A411" s="2" t="s">
        <v>46</v>
      </c>
      <c r="B411" s="2">
        <v>378</v>
      </c>
      <c r="C411" s="2" t="s">
        <v>433</v>
      </c>
      <c r="D411" s="2"/>
      <c r="E411" s="2">
        <v>-42.146830000000001</v>
      </c>
      <c r="F411" s="2">
        <v>148.27610999999999</v>
      </c>
      <c r="G411" s="2">
        <v>13.428000000000001</v>
      </c>
      <c r="H411" s="2">
        <v>10</v>
      </c>
      <c r="I411" s="2" t="s">
        <v>22</v>
      </c>
      <c r="J411" s="2" t="s">
        <v>23</v>
      </c>
      <c r="K411" s="2" t="s">
        <v>23</v>
      </c>
      <c r="L411" s="2" t="s">
        <v>24</v>
      </c>
      <c r="M411" s="2">
        <v>378.1</v>
      </c>
      <c r="N411" s="3">
        <v>7.91</v>
      </c>
      <c r="O411" s="2">
        <v>0.3</v>
      </c>
      <c r="P411" s="2">
        <v>9.0700000000000004E-4</v>
      </c>
      <c r="Q411" s="2">
        <v>0.28256799999999999</v>
      </c>
      <c r="R411" s="2">
        <v>1.0000000000000001E-5</v>
      </c>
      <c r="S411" s="3">
        <v>0.6</v>
      </c>
      <c r="T411" s="2">
        <v>0.7</v>
      </c>
      <c r="U411" s="2">
        <v>966</v>
      </c>
      <c r="V411" s="2">
        <v>0.56471812200775928</v>
      </c>
      <c r="W411" s="2">
        <v>-2.1176929575290973</v>
      </c>
      <c r="X411" s="2"/>
      <c r="Y411" s="2"/>
      <c r="Z411" s="2"/>
      <c r="AA411" s="2"/>
      <c r="AB411" s="2"/>
      <c r="AC411" s="2"/>
      <c r="AD411" s="2"/>
      <c r="AE411" s="2"/>
      <c r="AF411" s="2"/>
      <c r="AG411" s="2"/>
      <c r="AH411" s="2"/>
    </row>
    <row r="412" spans="1:34" x14ac:dyDescent="0.2">
      <c r="A412" s="2" t="s">
        <v>20</v>
      </c>
      <c r="B412" s="2">
        <v>10</v>
      </c>
      <c r="C412" s="2" t="s">
        <v>434</v>
      </c>
      <c r="D412" s="2"/>
      <c r="E412" s="2">
        <v>-27.645705</v>
      </c>
      <c r="F412" s="2">
        <v>152.10222200000001</v>
      </c>
      <c r="G412" s="2">
        <v>15.432</v>
      </c>
      <c r="H412" s="2">
        <v>0.29577642944859273</v>
      </c>
      <c r="I412" s="2" t="s">
        <v>22</v>
      </c>
      <c r="J412" s="2" t="s">
        <v>23</v>
      </c>
      <c r="K412" s="2" t="s">
        <v>23</v>
      </c>
      <c r="L412" s="2" t="s">
        <v>24</v>
      </c>
      <c r="M412" s="2">
        <v>615</v>
      </c>
      <c r="N412" s="3">
        <v>9.5</v>
      </c>
      <c r="O412" s="2">
        <v>0.5</v>
      </c>
      <c r="P412" s="2">
        <v>4.4999999999999999E-4</v>
      </c>
      <c r="Q412" s="2">
        <v>0.282412</v>
      </c>
      <c r="R412" s="2">
        <v>3.0000000000000001E-5</v>
      </c>
      <c r="S412" s="3">
        <v>0.6302224003440493</v>
      </c>
      <c r="T412" s="2">
        <v>0.3</v>
      </c>
      <c r="U412" s="2">
        <v>1412.6226481454767</v>
      </c>
      <c r="V412" s="2">
        <v>2.1402720446156667</v>
      </c>
      <c r="W412" s="2">
        <v>-8.0260201673087508</v>
      </c>
      <c r="X412" s="2"/>
      <c r="Y412" s="2"/>
      <c r="Z412" s="2"/>
      <c r="AA412" s="2"/>
      <c r="AB412" s="2"/>
      <c r="AC412" s="2"/>
      <c r="AD412" s="2"/>
      <c r="AE412" s="2"/>
      <c r="AF412" s="2"/>
      <c r="AG412" s="2"/>
      <c r="AH412" s="2"/>
    </row>
    <row r="413" spans="1:34" x14ac:dyDescent="0.2">
      <c r="A413" s="2" t="s">
        <v>20</v>
      </c>
      <c r="B413" s="2">
        <v>10</v>
      </c>
      <c r="C413" s="2" t="s">
        <v>435</v>
      </c>
      <c r="D413" s="2"/>
      <c r="E413" s="2">
        <v>-27.645705</v>
      </c>
      <c r="F413" s="2">
        <v>152.10222200000001</v>
      </c>
      <c r="G413" s="2">
        <v>15.432</v>
      </c>
      <c r="H413" s="2">
        <v>0.29577642944859273</v>
      </c>
      <c r="I413" s="2" t="s">
        <v>22</v>
      </c>
      <c r="J413" s="2" t="s">
        <v>23</v>
      </c>
      <c r="K413" s="2" t="s">
        <v>23</v>
      </c>
      <c r="L413" s="2" t="s">
        <v>24</v>
      </c>
      <c r="M413" s="2">
        <v>334</v>
      </c>
      <c r="N413" s="3">
        <v>7.2</v>
      </c>
      <c r="O413" s="2">
        <v>0.6</v>
      </c>
      <c r="P413" s="2">
        <v>1.34E-3</v>
      </c>
      <c r="Q413" s="2">
        <v>0.28259099999999998</v>
      </c>
      <c r="R413" s="2">
        <v>2.8E-5</v>
      </c>
      <c r="S413" s="3">
        <v>0.6398015036590543</v>
      </c>
      <c r="T413" s="2">
        <v>0.27999999999999997</v>
      </c>
      <c r="U413" s="2">
        <v>1189.8651304402995</v>
      </c>
      <c r="V413" s="2">
        <v>0.15980207799957014</v>
      </c>
      <c r="W413" s="2">
        <v>-0.59925779249838795</v>
      </c>
      <c r="X413" s="2"/>
      <c r="Y413" s="2"/>
      <c r="Z413" s="2"/>
      <c r="AA413" s="2"/>
      <c r="AB413" s="2"/>
      <c r="AC413" s="2"/>
      <c r="AD413" s="2"/>
      <c r="AE413" s="2"/>
      <c r="AF413" s="2"/>
      <c r="AG413" s="2"/>
      <c r="AH413" s="2"/>
    </row>
    <row r="414" spans="1:34" x14ac:dyDescent="0.2">
      <c r="A414" s="2" t="s">
        <v>20</v>
      </c>
      <c r="B414" s="2">
        <v>10</v>
      </c>
      <c r="C414" s="2" t="s">
        <v>436</v>
      </c>
      <c r="D414" s="2"/>
      <c r="E414" s="2">
        <v>-27.645705</v>
      </c>
      <c r="F414" s="2">
        <v>152.10222200000001</v>
      </c>
      <c r="G414" s="2">
        <v>15.432</v>
      </c>
      <c r="H414" s="2">
        <v>0.29577642944859273</v>
      </c>
      <c r="I414" s="2" t="s">
        <v>22</v>
      </c>
      <c r="J414" s="2" t="s">
        <v>23</v>
      </c>
      <c r="K414" s="2" t="s">
        <v>23</v>
      </c>
      <c r="L414" s="2" t="s">
        <v>24</v>
      </c>
      <c r="M414" s="2">
        <v>615</v>
      </c>
      <c r="N414" s="3">
        <v>4.5</v>
      </c>
      <c r="O414" s="2">
        <v>0.4</v>
      </c>
      <c r="P414" s="2">
        <v>2.0300000000000001E-3</v>
      </c>
      <c r="Q414" s="2">
        <v>0.28243099999999999</v>
      </c>
      <c r="R414" s="2">
        <v>3.1999999999999999E-5</v>
      </c>
      <c r="S414" s="3">
        <v>0.65761255716445532</v>
      </c>
      <c r="T414" s="2">
        <v>0.32</v>
      </c>
      <c r="U414" s="2">
        <v>1411.0925331219285</v>
      </c>
      <c r="V414" s="2">
        <v>2.1376116116141496E-2</v>
      </c>
      <c r="W414" s="2">
        <v>-8.0160435435530614E-2</v>
      </c>
      <c r="X414" s="2"/>
      <c r="Y414" s="2"/>
      <c r="Z414" s="2"/>
      <c r="AA414" s="2"/>
      <c r="AB414" s="2"/>
      <c r="AC414" s="2"/>
      <c r="AD414" s="2"/>
      <c r="AE414" s="2"/>
      <c r="AF414" s="2"/>
      <c r="AG414" s="2"/>
      <c r="AH414" s="2"/>
    </row>
    <row r="415" spans="1:34" x14ac:dyDescent="0.2">
      <c r="A415" s="2" t="s">
        <v>46</v>
      </c>
      <c r="B415" s="2">
        <v>378</v>
      </c>
      <c r="C415" s="2" t="s">
        <v>437</v>
      </c>
      <c r="D415" s="2"/>
      <c r="E415" s="2">
        <v>-41.678739999999998</v>
      </c>
      <c r="F415" s="2">
        <v>147.73983000000001</v>
      </c>
      <c r="G415" s="2">
        <v>14.427</v>
      </c>
      <c r="H415" s="2">
        <v>0.63316130780780344</v>
      </c>
      <c r="I415" s="2" t="s">
        <v>22</v>
      </c>
      <c r="J415" s="2" t="s">
        <v>23</v>
      </c>
      <c r="K415" s="2" t="s">
        <v>23</v>
      </c>
      <c r="L415" s="2" t="s">
        <v>24</v>
      </c>
      <c r="M415" s="2">
        <v>374.2</v>
      </c>
      <c r="N415" s="3">
        <v>9.26</v>
      </c>
      <c r="O415" s="2">
        <v>0.41</v>
      </c>
      <c r="P415" s="2">
        <v>7.6099999999999996E-4</v>
      </c>
      <c r="Q415" s="2">
        <v>0.28257500000000002</v>
      </c>
      <c r="R415" s="2">
        <v>1.1E-5</v>
      </c>
      <c r="S415" s="3">
        <v>0.7</v>
      </c>
      <c r="T415" s="2">
        <v>0.8</v>
      </c>
      <c r="U415" s="2">
        <v>953</v>
      </c>
      <c r="V415" s="2">
        <v>0.86435423952713641</v>
      </c>
      <c r="W415" s="2">
        <v>-3.2413283982267616</v>
      </c>
      <c r="X415" s="2"/>
      <c r="Y415" s="2"/>
      <c r="Z415" s="2"/>
      <c r="AA415" s="2"/>
      <c r="AB415" s="2"/>
      <c r="AC415" s="2"/>
      <c r="AD415" s="2"/>
      <c r="AE415" s="2"/>
      <c r="AF415" s="2"/>
      <c r="AG415" s="2"/>
      <c r="AH415" s="2"/>
    </row>
    <row r="416" spans="1:34" x14ac:dyDescent="0.2">
      <c r="A416" s="2" t="s">
        <v>20</v>
      </c>
      <c r="B416" s="2">
        <v>10</v>
      </c>
      <c r="C416" s="2" t="s">
        <v>438</v>
      </c>
      <c r="D416" s="2"/>
      <c r="E416" s="2">
        <v>-27.645705</v>
      </c>
      <c r="F416" s="2">
        <v>152.10222200000001</v>
      </c>
      <c r="G416" s="2">
        <v>15.432</v>
      </c>
      <c r="H416" s="2">
        <v>0.29577642944859273</v>
      </c>
      <c r="I416" s="2" t="s">
        <v>22</v>
      </c>
      <c r="J416" s="2" t="s">
        <v>23</v>
      </c>
      <c r="K416" s="2" t="s">
        <v>23</v>
      </c>
      <c r="L416" s="2" t="s">
        <v>24</v>
      </c>
      <c r="M416" s="2">
        <v>580</v>
      </c>
      <c r="N416" s="3">
        <v>6.1</v>
      </c>
      <c r="O416" s="2">
        <v>0.4</v>
      </c>
      <c r="P416" s="2">
        <v>1.31E-3</v>
      </c>
      <c r="Q416" s="2">
        <v>0.282445</v>
      </c>
      <c r="R416" s="2">
        <v>5.0000000000000002E-5</v>
      </c>
      <c r="S416" s="3">
        <v>0.70204648036309436</v>
      </c>
      <c r="T416" s="2">
        <v>0.5</v>
      </c>
      <c r="U416" s="2">
        <v>1380.9159086087561</v>
      </c>
      <c r="V416" s="2">
        <v>0.17440838576798753</v>
      </c>
      <c r="W416" s="2">
        <v>-0.65403144662995327</v>
      </c>
      <c r="X416" s="2"/>
      <c r="Y416" s="2"/>
      <c r="Z416" s="2"/>
      <c r="AA416" s="2"/>
      <c r="AB416" s="2"/>
      <c r="AC416" s="2"/>
      <c r="AD416" s="2"/>
      <c r="AE416" s="2"/>
      <c r="AF416" s="2"/>
      <c r="AG416" s="2"/>
      <c r="AH416" s="2"/>
    </row>
    <row r="417" spans="1:34" x14ac:dyDescent="0.2">
      <c r="A417" s="2" t="s">
        <v>46</v>
      </c>
      <c r="B417" s="2">
        <v>378</v>
      </c>
      <c r="C417" s="2" t="s">
        <v>439</v>
      </c>
      <c r="D417" s="2"/>
      <c r="E417" s="2">
        <v>-41.15381</v>
      </c>
      <c r="F417" s="2">
        <v>147.9676</v>
      </c>
      <c r="G417" s="2">
        <v>14.427</v>
      </c>
      <c r="H417" s="2">
        <v>0.63316130780780344</v>
      </c>
      <c r="I417" s="2" t="s">
        <v>22</v>
      </c>
      <c r="J417" s="2" t="s">
        <v>23</v>
      </c>
      <c r="K417" s="2" t="s">
        <v>23</v>
      </c>
      <c r="L417" s="2" t="s">
        <v>24</v>
      </c>
      <c r="M417" s="2">
        <v>383</v>
      </c>
      <c r="N417" s="3">
        <v>10.039999999999999</v>
      </c>
      <c r="O417" s="2">
        <v>0.41</v>
      </c>
      <c r="P417" s="2">
        <v>9.9700000000000006E-4</v>
      </c>
      <c r="Q417" s="2">
        <v>0.28257500000000002</v>
      </c>
      <c r="R417" s="2">
        <v>1.0000000000000001E-5</v>
      </c>
      <c r="S417" s="3">
        <v>0.8</v>
      </c>
      <c r="T417" s="2">
        <v>0.7</v>
      </c>
      <c r="U417" s="2">
        <v>959</v>
      </c>
      <c r="V417" s="2">
        <v>0.43438708477622651</v>
      </c>
      <c r="W417" s="2">
        <v>-1.6289515679108495</v>
      </c>
      <c r="X417" s="2"/>
      <c r="Y417" s="2"/>
      <c r="Z417" s="2"/>
      <c r="AA417" s="2"/>
      <c r="AB417" s="2"/>
      <c r="AC417" s="2"/>
      <c r="AD417" s="2"/>
      <c r="AE417" s="2"/>
      <c r="AF417" s="2"/>
      <c r="AG417" s="2"/>
      <c r="AH417" s="2"/>
    </row>
    <row r="418" spans="1:34" x14ac:dyDescent="0.2">
      <c r="A418" s="2" t="s">
        <v>20</v>
      </c>
      <c r="B418" s="2">
        <v>10</v>
      </c>
      <c r="C418" s="2" t="s">
        <v>440</v>
      </c>
      <c r="D418" s="2"/>
      <c r="E418" s="2">
        <v>-27.645705</v>
      </c>
      <c r="F418" s="2">
        <v>152.10222200000001</v>
      </c>
      <c r="G418" s="2">
        <v>15.432</v>
      </c>
      <c r="H418" s="2">
        <v>0.29577642944859273</v>
      </c>
      <c r="I418" s="2" t="s">
        <v>22</v>
      </c>
      <c r="J418" s="2" t="s">
        <v>23</v>
      </c>
      <c r="K418" s="2" t="s">
        <v>23</v>
      </c>
      <c r="L418" s="2" t="s">
        <v>24</v>
      </c>
      <c r="M418" s="2">
        <v>551</v>
      </c>
      <c r="N418" s="3">
        <v>7</v>
      </c>
      <c r="O418" s="2">
        <v>0.5</v>
      </c>
      <c r="P418" s="2">
        <v>2.1000000000000001E-4</v>
      </c>
      <c r="Q418" s="2">
        <v>0.28245399999999998</v>
      </c>
      <c r="R418" s="2">
        <v>2.3E-5</v>
      </c>
      <c r="S418" s="3">
        <v>0.80579629928578811</v>
      </c>
      <c r="T418" s="2">
        <v>0.23</v>
      </c>
      <c r="U418" s="2">
        <v>1352.1692594509932</v>
      </c>
      <c r="V418" s="2">
        <v>4.3087222541865824</v>
      </c>
      <c r="W418" s="2">
        <v>-16.157708453199685</v>
      </c>
      <c r="X418" s="2"/>
      <c r="Y418" s="2"/>
      <c r="Z418" s="2"/>
      <c r="AA418" s="2"/>
      <c r="AB418" s="2"/>
      <c r="AC418" s="2"/>
      <c r="AD418" s="2"/>
      <c r="AE418" s="2"/>
      <c r="AF418" s="2"/>
      <c r="AG418" s="2"/>
      <c r="AH418" s="2"/>
    </row>
    <row r="419" spans="1:34" x14ac:dyDescent="0.2">
      <c r="A419" s="2" t="s">
        <v>20</v>
      </c>
      <c r="B419" s="2">
        <v>10</v>
      </c>
      <c r="C419" s="2" t="s">
        <v>441</v>
      </c>
      <c r="D419" s="2"/>
      <c r="E419" s="2">
        <v>-27.645705</v>
      </c>
      <c r="F419" s="2">
        <v>152.10222200000001</v>
      </c>
      <c r="G419" s="2">
        <v>15.432</v>
      </c>
      <c r="H419" s="2">
        <v>0.29577642944859273</v>
      </c>
      <c r="I419" s="2" t="s">
        <v>22</v>
      </c>
      <c r="J419" s="2" t="s">
        <v>23</v>
      </c>
      <c r="K419" s="2" t="s">
        <v>23</v>
      </c>
      <c r="L419" s="2" t="s">
        <v>24</v>
      </c>
      <c r="M419" s="2">
        <v>568</v>
      </c>
      <c r="N419" s="3">
        <v>7.9</v>
      </c>
      <c r="O419" s="2">
        <v>0.6</v>
      </c>
      <c r="P419" s="2">
        <v>6.3000000000000003E-4</v>
      </c>
      <c r="Q419" s="2">
        <v>0.28244900000000001</v>
      </c>
      <c r="R419" s="2">
        <v>2.4000000000000001E-5</v>
      </c>
      <c r="S419" s="3">
        <v>0.84464845622633788</v>
      </c>
      <c r="T419" s="2">
        <v>0.24000000000000002</v>
      </c>
      <c r="U419" s="2">
        <v>1363.4478876032165</v>
      </c>
      <c r="V419" s="2">
        <v>1.266366281173436</v>
      </c>
      <c r="W419" s="2">
        <v>-4.7488735544003848</v>
      </c>
      <c r="X419" s="2"/>
      <c r="Y419" s="2"/>
      <c r="Z419" s="2"/>
      <c r="AA419" s="2"/>
      <c r="AB419" s="2"/>
      <c r="AC419" s="2"/>
      <c r="AD419" s="2"/>
      <c r="AE419" s="2"/>
      <c r="AF419" s="2"/>
      <c r="AG419" s="2"/>
      <c r="AH419" s="2"/>
    </row>
    <row r="420" spans="1:34" x14ac:dyDescent="0.2">
      <c r="A420" s="2" t="s">
        <v>20</v>
      </c>
      <c r="B420" s="2">
        <v>10</v>
      </c>
      <c r="C420" s="2" t="s">
        <v>442</v>
      </c>
      <c r="D420" s="2"/>
      <c r="E420" s="2">
        <v>-27.645705</v>
      </c>
      <c r="F420" s="2">
        <v>152.10222200000001</v>
      </c>
      <c r="G420" s="2">
        <v>15.432</v>
      </c>
      <c r="H420" s="2">
        <v>0.29577642944859273</v>
      </c>
      <c r="I420" s="2" t="s">
        <v>22</v>
      </c>
      <c r="J420" s="2" t="s">
        <v>23</v>
      </c>
      <c r="K420" s="2" t="s">
        <v>23</v>
      </c>
      <c r="L420" s="2" t="s">
        <v>24</v>
      </c>
      <c r="M420" s="2">
        <v>512</v>
      </c>
      <c r="N420" s="3">
        <v>8.6</v>
      </c>
      <c r="O420" s="2">
        <v>0.5</v>
      </c>
      <c r="P420" s="2">
        <v>2.0000000000000002E-5</v>
      </c>
      <c r="Q420" s="2">
        <v>0.28247800000000001</v>
      </c>
      <c r="R420" s="2">
        <v>2.0999999999999999E-5</v>
      </c>
      <c r="S420" s="3">
        <v>0.86197136243137962</v>
      </c>
      <c r="T420" s="2">
        <v>0.21</v>
      </c>
      <c r="U420" s="2">
        <v>1318.1697398436836</v>
      </c>
      <c r="V420" s="2">
        <v>7.4975571899049687</v>
      </c>
      <c r="W420" s="2">
        <v>-28.115839462143633</v>
      </c>
      <c r="X420" s="2"/>
      <c r="Y420" s="2"/>
      <c r="Z420" s="2"/>
      <c r="AA420" s="2"/>
      <c r="AB420" s="2"/>
      <c r="AC420" s="2"/>
      <c r="AD420" s="2"/>
      <c r="AE420" s="2"/>
      <c r="AF420" s="2"/>
      <c r="AG420" s="2"/>
      <c r="AH420" s="2"/>
    </row>
    <row r="421" spans="1:34" x14ac:dyDescent="0.2">
      <c r="A421" s="2" t="s">
        <v>20</v>
      </c>
      <c r="B421" s="2">
        <v>10</v>
      </c>
      <c r="C421" s="2" t="s">
        <v>443</v>
      </c>
      <c r="D421" s="2"/>
      <c r="E421" s="2">
        <v>-27.645705</v>
      </c>
      <c r="F421" s="2">
        <v>152.10222200000001</v>
      </c>
      <c r="G421" s="2">
        <v>15.432</v>
      </c>
      <c r="H421" s="2">
        <v>0.29577642944859273</v>
      </c>
      <c r="I421" s="2" t="s">
        <v>22</v>
      </c>
      <c r="J421" s="2" t="s">
        <v>23</v>
      </c>
      <c r="K421" s="2" t="s">
        <v>23</v>
      </c>
      <c r="L421" s="2" t="s">
        <v>24</v>
      </c>
      <c r="M421" s="2">
        <v>511</v>
      </c>
      <c r="N421" s="3">
        <v>5.4</v>
      </c>
      <c r="O421" s="2">
        <v>0.6</v>
      </c>
      <c r="P421" s="2">
        <v>1.3999999999999999E-4</v>
      </c>
      <c r="Q421" s="2">
        <v>0.28248000000000001</v>
      </c>
      <c r="R421" s="2">
        <v>2.5000000000000001E-5</v>
      </c>
      <c r="S421" s="3">
        <v>0.86997701749469414</v>
      </c>
      <c r="T421" s="2">
        <v>0.25</v>
      </c>
      <c r="U421" s="2">
        <v>1316.930468394979</v>
      </c>
      <c r="V421" s="2">
        <v>5.2842094904985126</v>
      </c>
      <c r="W421" s="2">
        <v>-19.815785589369423</v>
      </c>
      <c r="X421" s="2"/>
      <c r="Y421" s="2"/>
      <c r="Z421" s="2"/>
      <c r="AA421" s="2"/>
      <c r="AB421" s="2"/>
      <c r="AC421" s="2"/>
      <c r="AD421" s="2"/>
      <c r="AE421" s="2"/>
      <c r="AF421" s="2"/>
      <c r="AG421" s="2"/>
      <c r="AH421" s="2"/>
    </row>
    <row r="422" spans="1:34" x14ac:dyDescent="0.2">
      <c r="A422" s="2" t="s">
        <v>20</v>
      </c>
      <c r="B422" s="2">
        <v>10</v>
      </c>
      <c r="C422" s="2" t="s">
        <v>444</v>
      </c>
      <c r="D422" s="2"/>
      <c r="E422" s="2">
        <v>-27.645705</v>
      </c>
      <c r="F422" s="2">
        <v>152.10222200000001</v>
      </c>
      <c r="G422" s="2">
        <v>15.432</v>
      </c>
      <c r="H422" s="2">
        <v>0.29577642944859273</v>
      </c>
      <c r="I422" s="2" t="s">
        <v>22</v>
      </c>
      <c r="J422" s="2" t="s">
        <v>23</v>
      </c>
      <c r="K422" s="2" t="s">
        <v>23</v>
      </c>
      <c r="L422" s="2" t="s">
        <v>24</v>
      </c>
      <c r="M422" s="2">
        <v>533</v>
      </c>
      <c r="N422" s="3">
        <v>8.1999999999999993</v>
      </c>
      <c r="O422" s="2">
        <v>0.6</v>
      </c>
      <c r="P422" s="2">
        <v>5.8E-4</v>
      </c>
      <c r="Q422" s="2">
        <v>0.282472</v>
      </c>
      <c r="R422" s="2">
        <v>2.5000000000000001E-5</v>
      </c>
      <c r="S422" s="3">
        <v>0.91610376331319188</v>
      </c>
      <c r="T422" s="2">
        <v>0.25</v>
      </c>
      <c r="U422" s="2">
        <v>1331.7556276243793</v>
      </c>
      <c r="V422" s="2">
        <v>1.4651010237032323</v>
      </c>
      <c r="W422" s="2">
        <v>-5.4941288388871206</v>
      </c>
      <c r="X422" s="2"/>
      <c r="Y422" s="2"/>
      <c r="Z422" s="2"/>
      <c r="AA422" s="2"/>
      <c r="AB422" s="2"/>
      <c r="AC422" s="2"/>
      <c r="AD422" s="2"/>
      <c r="AE422" s="2"/>
      <c r="AF422" s="2"/>
      <c r="AG422" s="2"/>
      <c r="AH422" s="2"/>
    </row>
    <row r="423" spans="1:34" x14ac:dyDescent="0.2">
      <c r="A423" s="2" t="s">
        <v>20</v>
      </c>
      <c r="B423" s="2">
        <v>10</v>
      </c>
      <c r="C423" s="2" t="s">
        <v>445</v>
      </c>
      <c r="D423" s="2"/>
      <c r="E423" s="2">
        <v>-27.645705</v>
      </c>
      <c r="F423" s="2">
        <v>152.10222200000001</v>
      </c>
      <c r="G423" s="2">
        <v>15.432</v>
      </c>
      <c r="H423" s="2">
        <v>0.29577642944859273</v>
      </c>
      <c r="I423" s="2" t="s">
        <v>22</v>
      </c>
      <c r="J423" s="2" t="s">
        <v>23</v>
      </c>
      <c r="K423" s="2" t="s">
        <v>23</v>
      </c>
      <c r="L423" s="2" t="s">
        <v>24</v>
      </c>
      <c r="M423" s="2">
        <v>308</v>
      </c>
      <c r="N423" s="3">
        <v>7</v>
      </c>
      <c r="O423" s="2">
        <v>0.5</v>
      </c>
      <c r="P423" s="2">
        <v>7.6000000000000004E-4</v>
      </c>
      <c r="Q423" s="2">
        <v>0.28261199999999997</v>
      </c>
      <c r="R423" s="2">
        <v>3.1000000000000001E-5</v>
      </c>
      <c r="S423" s="3">
        <v>0.9511641269743798</v>
      </c>
      <c r="T423" s="2">
        <v>0.31</v>
      </c>
      <c r="U423" s="2">
        <v>1151.8285122372145</v>
      </c>
      <c r="V423" s="2">
        <v>0.86687789975018159</v>
      </c>
      <c r="W423" s="2">
        <v>-3.2507921240631807</v>
      </c>
      <c r="X423" s="2"/>
      <c r="Y423" s="2"/>
      <c r="Z423" s="2"/>
      <c r="AA423" s="2"/>
      <c r="AB423" s="2"/>
      <c r="AC423" s="2"/>
      <c r="AD423" s="2"/>
      <c r="AE423" s="2"/>
      <c r="AF423" s="2"/>
      <c r="AG423" s="2"/>
      <c r="AH423" s="2"/>
    </row>
    <row r="424" spans="1:34" x14ac:dyDescent="0.2">
      <c r="A424" s="2" t="s">
        <v>20</v>
      </c>
      <c r="B424" s="2">
        <v>10</v>
      </c>
      <c r="C424" s="2" t="s">
        <v>446</v>
      </c>
      <c r="D424" s="2"/>
      <c r="E424" s="2">
        <v>-27.645705</v>
      </c>
      <c r="F424" s="2">
        <v>152.10222200000001</v>
      </c>
      <c r="G424" s="2">
        <v>15.432</v>
      </c>
      <c r="H424" s="2">
        <v>0.29577642944859273</v>
      </c>
      <c r="I424" s="2" t="s">
        <v>22</v>
      </c>
      <c r="J424" s="2" t="s">
        <v>23</v>
      </c>
      <c r="K424" s="2" t="s">
        <v>23</v>
      </c>
      <c r="L424" s="2" t="s">
        <v>24</v>
      </c>
      <c r="M424" s="2">
        <v>553</v>
      </c>
      <c r="N424" s="3">
        <v>8.4</v>
      </c>
      <c r="O424" s="2">
        <v>0.4</v>
      </c>
      <c r="P424" s="2">
        <v>4.0999999999999999E-4</v>
      </c>
      <c r="Q424" s="2">
        <v>0.28245900000000002</v>
      </c>
      <c r="R424" s="2">
        <v>2.3E-5</v>
      </c>
      <c r="S424" s="3">
        <v>0.95344456810586564</v>
      </c>
      <c r="T424" s="2">
        <v>0.23</v>
      </c>
      <c r="U424" s="2">
        <v>1345.4928168176759</v>
      </c>
      <c r="V424" s="2">
        <v>2.4050026860268057</v>
      </c>
      <c r="W424" s="2">
        <v>-9.0187600726005215</v>
      </c>
      <c r="X424" s="2"/>
      <c r="Y424" s="2"/>
      <c r="Z424" s="2"/>
      <c r="AA424" s="2"/>
      <c r="AB424" s="2"/>
      <c r="AC424" s="2"/>
      <c r="AD424" s="2"/>
      <c r="AE424" s="2"/>
      <c r="AF424" s="2"/>
      <c r="AG424" s="2"/>
      <c r="AH424" s="2"/>
    </row>
    <row r="425" spans="1:34" x14ac:dyDescent="0.2">
      <c r="A425" s="2" t="s">
        <v>20</v>
      </c>
      <c r="B425" s="2">
        <v>10</v>
      </c>
      <c r="C425" s="2" t="s">
        <v>447</v>
      </c>
      <c r="D425" s="2"/>
      <c r="E425" s="2">
        <v>-27.645705</v>
      </c>
      <c r="F425" s="2">
        <v>152.10222200000001</v>
      </c>
      <c r="G425" s="2">
        <v>15.432</v>
      </c>
      <c r="H425" s="2">
        <v>0.29577642944859273</v>
      </c>
      <c r="I425" s="2" t="s">
        <v>22</v>
      </c>
      <c r="J425" s="2" t="s">
        <v>23</v>
      </c>
      <c r="K425" s="2" t="s">
        <v>23</v>
      </c>
      <c r="L425" s="2" t="s">
        <v>24</v>
      </c>
      <c r="M425" s="2">
        <v>617</v>
      </c>
      <c r="N425" s="3">
        <v>8.4</v>
      </c>
      <c r="O425" s="2">
        <v>0.4</v>
      </c>
      <c r="P425" s="2">
        <v>7.3999999999999999E-4</v>
      </c>
      <c r="Q425" s="2">
        <v>0.28242400000000001</v>
      </c>
      <c r="R425" s="2">
        <v>2.0000000000000002E-5</v>
      </c>
      <c r="S425" s="3">
        <v>0.98007646999631604</v>
      </c>
      <c r="T425" s="2">
        <v>0.2</v>
      </c>
      <c r="U425" s="2">
        <v>1394.6583999643478</v>
      </c>
      <c r="V425" s="2">
        <v>0.91892744934881121</v>
      </c>
      <c r="W425" s="2">
        <v>-3.4459779350580422</v>
      </c>
      <c r="X425" s="2"/>
      <c r="Y425" s="2"/>
      <c r="Z425" s="2"/>
      <c r="AA425" s="2"/>
      <c r="AB425" s="2"/>
      <c r="AC425" s="2"/>
      <c r="AD425" s="2"/>
      <c r="AE425" s="2"/>
      <c r="AF425" s="2"/>
      <c r="AG425" s="2"/>
      <c r="AH425" s="2"/>
    </row>
    <row r="426" spans="1:34" x14ac:dyDescent="0.2">
      <c r="A426" s="2" t="s">
        <v>20</v>
      </c>
      <c r="B426" s="2">
        <v>10</v>
      </c>
      <c r="C426" s="2" t="s">
        <v>448</v>
      </c>
      <c r="D426" s="2"/>
      <c r="E426" s="2">
        <v>-27.645705</v>
      </c>
      <c r="F426" s="2">
        <v>152.10222200000001</v>
      </c>
      <c r="G426" s="2">
        <v>15.432</v>
      </c>
      <c r="H426" s="2">
        <v>0.29577642944859273</v>
      </c>
      <c r="I426" s="2" t="s">
        <v>22</v>
      </c>
      <c r="J426" s="2" t="s">
        <v>23</v>
      </c>
      <c r="K426" s="2" t="s">
        <v>23</v>
      </c>
      <c r="L426" s="2" t="s">
        <v>24</v>
      </c>
      <c r="M426" s="2">
        <v>609</v>
      </c>
      <c r="N426" s="3">
        <v>9.4</v>
      </c>
      <c r="O426" s="2">
        <v>0.8</v>
      </c>
      <c r="P426" s="2">
        <v>5.6999999999999998E-4</v>
      </c>
      <c r="Q426" s="2">
        <v>0.28242699999999998</v>
      </c>
      <c r="R426" s="2">
        <v>4.1E-5</v>
      </c>
      <c r="S426" s="3">
        <v>0.98158616548271738</v>
      </c>
      <c r="T426" s="2">
        <v>0.41000000000000003</v>
      </c>
      <c r="U426" s="2">
        <v>1388.2414093205734</v>
      </c>
      <c r="V426" s="2">
        <v>1.5084440923817892</v>
      </c>
      <c r="W426" s="2">
        <v>-5.6566653464317094</v>
      </c>
      <c r="X426" s="2"/>
      <c r="Y426" s="2"/>
      <c r="Z426" s="2"/>
      <c r="AA426" s="2"/>
      <c r="AB426" s="2"/>
      <c r="AC426" s="2"/>
      <c r="AD426" s="2"/>
      <c r="AE426" s="2"/>
      <c r="AF426" s="2"/>
      <c r="AG426" s="2"/>
      <c r="AH426" s="2"/>
    </row>
    <row r="427" spans="1:34" x14ac:dyDescent="0.2">
      <c r="A427" s="2" t="s">
        <v>46</v>
      </c>
      <c r="B427" s="2">
        <v>378</v>
      </c>
      <c r="C427" s="2" t="s">
        <v>449</v>
      </c>
      <c r="D427" s="2"/>
      <c r="E427" s="2">
        <v>-41.678739999999998</v>
      </c>
      <c r="F427" s="2">
        <v>147.73983000000001</v>
      </c>
      <c r="G427" s="2">
        <v>14.427</v>
      </c>
      <c r="H427" s="2">
        <v>0.63316130780780344</v>
      </c>
      <c r="I427" s="2" t="s">
        <v>22</v>
      </c>
      <c r="J427" s="2" t="s">
        <v>23</v>
      </c>
      <c r="K427" s="2" t="s">
        <v>23</v>
      </c>
      <c r="L427" s="2" t="s">
        <v>24</v>
      </c>
      <c r="M427" s="2">
        <v>376.3</v>
      </c>
      <c r="N427" s="3">
        <v>9.49</v>
      </c>
      <c r="O427" s="2">
        <v>0.21</v>
      </c>
      <c r="P427" s="2">
        <v>7.9299999999999998E-4</v>
      </c>
      <c r="Q427" s="2">
        <v>0.28258100000000003</v>
      </c>
      <c r="R427" s="2">
        <v>1.2E-5</v>
      </c>
      <c r="S427" s="3">
        <v>1</v>
      </c>
      <c r="T427" s="2">
        <v>0.8</v>
      </c>
      <c r="U427" s="2">
        <v>945</v>
      </c>
      <c r="V427" s="2">
        <v>0.78736208372807182</v>
      </c>
      <c r="W427" s="2">
        <v>-2.9526078139802694</v>
      </c>
      <c r="X427" s="2"/>
      <c r="Y427" s="2"/>
      <c r="Z427" s="2"/>
      <c r="AA427" s="2"/>
      <c r="AB427" s="2"/>
      <c r="AC427" s="2"/>
      <c r="AD427" s="2"/>
      <c r="AE427" s="2"/>
      <c r="AF427" s="2"/>
      <c r="AG427" s="2"/>
      <c r="AH427" s="2"/>
    </row>
    <row r="428" spans="1:34" x14ac:dyDescent="0.2">
      <c r="A428" s="2" t="s">
        <v>46</v>
      </c>
      <c r="B428" s="2">
        <v>378</v>
      </c>
      <c r="C428" s="2" t="s">
        <v>450</v>
      </c>
      <c r="D428" s="2"/>
      <c r="E428" s="2">
        <v>-41.843989999999998</v>
      </c>
      <c r="F428" s="2">
        <v>147.87752</v>
      </c>
      <c r="G428" s="2">
        <v>14.427</v>
      </c>
      <c r="H428" s="2">
        <v>0.63316130780780344</v>
      </c>
      <c r="I428" s="2" t="s">
        <v>22</v>
      </c>
      <c r="J428" s="2" t="s">
        <v>23</v>
      </c>
      <c r="K428" s="2" t="s">
        <v>23</v>
      </c>
      <c r="L428" s="2" t="s">
        <v>24</v>
      </c>
      <c r="M428" s="2">
        <v>376.7</v>
      </c>
      <c r="N428" s="3">
        <v>9.16</v>
      </c>
      <c r="O428" s="2">
        <v>0.23</v>
      </c>
      <c r="P428" s="2">
        <v>6.6399999999999999E-4</v>
      </c>
      <c r="Q428" s="2">
        <v>0.282582</v>
      </c>
      <c r="R428" s="2">
        <v>1.1E-5</v>
      </c>
      <c r="S428" s="3">
        <v>1</v>
      </c>
      <c r="T428" s="2">
        <v>0.8</v>
      </c>
      <c r="U428" s="2">
        <v>941</v>
      </c>
      <c r="V428" s="2">
        <v>1.1468582406158809</v>
      </c>
      <c r="W428" s="2">
        <v>-4.3007184023095535</v>
      </c>
      <c r="X428" s="2"/>
      <c r="Y428" s="2"/>
      <c r="Z428" s="2"/>
      <c r="AA428" s="2"/>
      <c r="AB428" s="2"/>
      <c r="AC428" s="2"/>
      <c r="AD428" s="2"/>
      <c r="AE428" s="2"/>
      <c r="AF428" s="2"/>
      <c r="AG428" s="2"/>
      <c r="AH428" s="2"/>
    </row>
    <row r="429" spans="1:34" x14ac:dyDescent="0.2">
      <c r="A429" s="2" t="s">
        <v>46</v>
      </c>
      <c r="B429" s="2">
        <v>378</v>
      </c>
      <c r="C429" s="2" t="s">
        <v>451</v>
      </c>
      <c r="D429" s="2"/>
      <c r="E429" s="2">
        <v>-41.129010000000001</v>
      </c>
      <c r="F429" s="2">
        <v>148.00636</v>
      </c>
      <c r="G429" s="2">
        <v>14.428000000000001</v>
      </c>
      <c r="H429" s="2">
        <v>0.63316130780780344</v>
      </c>
      <c r="I429" s="2" t="s">
        <v>22</v>
      </c>
      <c r="J429" s="2" t="s">
        <v>23</v>
      </c>
      <c r="K429" s="2" t="s">
        <v>23</v>
      </c>
      <c r="L429" s="2" t="s">
        <v>24</v>
      </c>
      <c r="M429" s="2">
        <v>397.6</v>
      </c>
      <c r="N429" s="3">
        <v>6.97</v>
      </c>
      <c r="O429" s="2">
        <v>0.31</v>
      </c>
      <c r="P429" s="2">
        <v>1.519E-3</v>
      </c>
      <c r="Q429" s="2">
        <v>0.28257300000000002</v>
      </c>
      <c r="R429" s="2">
        <v>1.4E-5</v>
      </c>
      <c r="S429" s="3">
        <v>1</v>
      </c>
      <c r="T429" s="2">
        <v>1</v>
      </c>
      <c r="U429" s="2">
        <v>975</v>
      </c>
      <c r="V429" s="2">
        <v>9.4828514299707595E-2</v>
      </c>
      <c r="W429" s="2">
        <v>-0.35560692862390347</v>
      </c>
      <c r="X429" s="2"/>
      <c r="Y429" s="2"/>
      <c r="Z429" s="2"/>
      <c r="AA429" s="2"/>
      <c r="AB429" s="2"/>
      <c r="AC429" s="2"/>
      <c r="AD429" s="2"/>
      <c r="AE429" s="2"/>
      <c r="AF429" s="2"/>
      <c r="AG429" s="2"/>
      <c r="AH429" s="2"/>
    </row>
    <row r="430" spans="1:34" x14ac:dyDescent="0.2">
      <c r="A430" s="2" t="s">
        <v>20</v>
      </c>
      <c r="B430" s="2">
        <v>10</v>
      </c>
      <c r="C430" s="2" t="s">
        <v>452</v>
      </c>
      <c r="D430" s="2"/>
      <c r="E430" s="2">
        <v>-27.645705</v>
      </c>
      <c r="F430" s="2">
        <v>152.10222200000001</v>
      </c>
      <c r="G430" s="2">
        <v>15.432</v>
      </c>
      <c r="H430" s="2">
        <v>0.29577642944859273</v>
      </c>
      <c r="I430" s="2" t="s">
        <v>22</v>
      </c>
      <c r="J430" s="2" t="s">
        <v>23</v>
      </c>
      <c r="K430" s="2" t="s">
        <v>23</v>
      </c>
      <c r="L430" s="2" t="s">
        <v>24</v>
      </c>
      <c r="M430" s="2">
        <v>511</v>
      </c>
      <c r="N430" s="3">
        <v>6.8</v>
      </c>
      <c r="O430" s="2">
        <v>0.6</v>
      </c>
      <c r="P430" s="2">
        <v>5.5999999999999995E-4</v>
      </c>
      <c r="Q430" s="2">
        <v>0.28248800000000002</v>
      </c>
      <c r="R430" s="2">
        <v>2.1999999999999999E-5</v>
      </c>
      <c r="S430" s="3">
        <v>1.0108212631965152</v>
      </c>
      <c r="T430" s="2">
        <v>0.22</v>
      </c>
      <c r="U430" s="2">
        <v>1309.0460522602177</v>
      </c>
      <c r="V430" s="2">
        <v>1.5530694082037722</v>
      </c>
      <c r="W430" s="2">
        <v>-5.8240102807641456</v>
      </c>
      <c r="X430" s="2"/>
      <c r="Y430" s="2"/>
      <c r="Z430" s="2"/>
      <c r="AA430" s="2"/>
      <c r="AB430" s="2"/>
      <c r="AC430" s="2"/>
      <c r="AD430" s="2"/>
      <c r="AE430" s="2"/>
      <c r="AF430" s="2"/>
      <c r="AG430" s="2"/>
      <c r="AH430" s="2"/>
    </row>
    <row r="431" spans="1:34" x14ac:dyDescent="0.2">
      <c r="A431" s="2" t="s">
        <v>20</v>
      </c>
      <c r="B431" s="2">
        <v>10</v>
      </c>
      <c r="C431" s="2" t="s">
        <v>453</v>
      </c>
      <c r="D431" s="2"/>
      <c r="E431" s="2">
        <v>-27.645705</v>
      </c>
      <c r="F431" s="2">
        <v>152.10222200000001</v>
      </c>
      <c r="G431" s="2">
        <v>15.432</v>
      </c>
      <c r="H431" s="2">
        <v>0.29577642944859273</v>
      </c>
      <c r="I431" s="2" t="s">
        <v>22</v>
      </c>
      <c r="J431" s="2" t="s">
        <v>23</v>
      </c>
      <c r="K431" s="2" t="s">
        <v>23</v>
      </c>
      <c r="L431" s="2" t="s">
        <v>24</v>
      </c>
      <c r="M431" s="2">
        <v>571</v>
      </c>
      <c r="N431" s="3">
        <v>6.5</v>
      </c>
      <c r="O431" s="2">
        <v>0.5</v>
      </c>
      <c r="P431" s="2">
        <v>1.2E-4</v>
      </c>
      <c r="Q431" s="2">
        <v>0.282447</v>
      </c>
      <c r="R431" s="2">
        <v>2.0999999999999999E-5</v>
      </c>
      <c r="S431" s="3">
        <v>1.0323851691351749</v>
      </c>
      <c r="T431" s="2">
        <v>0.21</v>
      </c>
      <c r="U431" s="2">
        <v>1355.3231069650735</v>
      </c>
      <c r="V431" s="2">
        <v>5.6014868418354329</v>
      </c>
      <c r="W431" s="2">
        <v>-21.005575656882872</v>
      </c>
      <c r="X431" s="2"/>
      <c r="Y431" s="2"/>
      <c r="Z431" s="2"/>
      <c r="AA431" s="2"/>
      <c r="AB431" s="2"/>
      <c r="AC431" s="2"/>
      <c r="AD431" s="2"/>
      <c r="AE431" s="2"/>
      <c r="AF431" s="2"/>
      <c r="AG431" s="2"/>
      <c r="AH431" s="2"/>
    </row>
    <row r="432" spans="1:34" x14ac:dyDescent="0.2">
      <c r="A432" s="2" t="s">
        <v>20</v>
      </c>
      <c r="B432" s="2">
        <v>10</v>
      </c>
      <c r="C432" s="2" t="s">
        <v>454</v>
      </c>
      <c r="D432" s="2"/>
      <c r="E432" s="2">
        <v>-27.645705</v>
      </c>
      <c r="F432" s="2">
        <v>152.10222200000001</v>
      </c>
      <c r="G432" s="2">
        <v>15.432</v>
      </c>
      <c r="H432" s="2">
        <v>0.29577642944859273</v>
      </c>
      <c r="I432" s="2" t="s">
        <v>22</v>
      </c>
      <c r="J432" s="2" t="s">
        <v>23</v>
      </c>
      <c r="K432" s="2" t="s">
        <v>23</v>
      </c>
      <c r="L432" s="2" t="s">
        <v>24</v>
      </c>
      <c r="M432" s="2">
        <v>570</v>
      </c>
      <c r="N432" s="3">
        <v>9.4</v>
      </c>
      <c r="O432" s="2">
        <v>0.7</v>
      </c>
      <c r="P432" s="2">
        <v>6.4999999999999997E-4</v>
      </c>
      <c r="Q432" s="2">
        <v>0.28245500000000001</v>
      </c>
      <c r="R432" s="2">
        <v>2.0999999999999999E-5</v>
      </c>
      <c r="S432" s="3">
        <v>1.0930109344897687</v>
      </c>
      <c r="T432" s="2">
        <v>0.21</v>
      </c>
      <c r="U432" s="2">
        <v>1351.1407643820094</v>
      </c>
      <c r="V432" s="2">
        <v>1.1946372294309098</v>
      </c>
      <c r="W432" s="2">
        <v>-4.4798896103659116</v>
      </c>
      <c r="X432" s="2"/>
      <c r="Y432" s="2"/>
      <c r="Z432" s="2"/>
      <c r="AA432" s="2"/>
      <c r="AB432" s="2"/>
      <c r="AC432" s="2"/>
      <c r="AD432" s="2"/>
      <c r="AE432" s="2"/>
      <c r="AF432" s="2"/>
      <c r="AG432" s="2"/>
      <c r="AH432" s="2"/>
    </row>
    <row r="433" spans="1:34" x14ac:dyDescent="0.2">
      <c r="A433" s="2" t="s">
        <v>46</v>
      </c>
      <c r="B433" s="2">
        <v>378</v>
      </c>
      <c r="C433" s="2" t="s">
        <v>455</v>
      </c>
      <c r="D433" s="2"/>
      <c r="E433" s="2">
        <v>-41.15381</v>
      </c>
      <c r="F433" s="2">
        <v>147.9676</v>
      </c>
      <c r="G433" s="2">
        <v>14.427</v>
      </c>
      <c r="H433" s="2">
        <v>0.63316130780780344</v>
      </c>
      <c r="I433" s="2" t="s">
        <v>22</v>
      </c>
      <c r="J433" s="2" t="s">
        <v>23</v>
      </c>
      <c r="K433" s="2" t="s">
        <v>23</v>
      </c>
      <c r="L433" s="2" t="s">
        <v>24</v>
      </c>
      <c r="M433" s="2">
        <v>581.79999999999995</v>
      </c>
      <c r="N433" s="3">
        <v>5.46</v>
      </c>
      <c r="O433" s="2">
        <v>0.28000000000000003</v>
      </c>
      <c r="P433" s="2">
        <v>1.315E-3</v>
      </c>
      <c r="Q433" s="2">
        <v>0.28246300000000002</v>
      </c>
      <c r="R433" s="2">
        <v>2.5000000000000001E-5</v>
      </c>
      <c r="S433" s="3">
        <v>1.1000000000000001</v>
      </c>
      <c r="T433" s="2">
        <v>1.8</v>
      </c>
      <c r="U433" s="2">
        <v>1127</v>
      </c>
      <c r="V433" s="2">
        <v>0.17188443034469633</v>
      </c>
      <c r="W433" s="2">
        <v>-0.64456661379261126</v>
      </c>
      <c r="X433" s="2"/>
      <c r="Y433" s="2"/>
      <c r="Z433" s="2"/>
      <c r="AA433" s="2"/>
      <c r="AB433" s="2"/>
      <c r="AC433" s="2"/>
      <c r="AD433" s="2"/>
      <c r="AE433" s="2"/>
      <c r="AF433" s="2"/>
      <c r="AG433" s="2"/>
      <c r="AH433" s="2"/>
    </row>
    <row r="434" spans="1:34" x14ac:dyDescent="0.2">
      <c r="A434" s="2" t="s">
        <v>20</v>
      </c>
      <c r="B434" s="2">
        <v>10</v>
      </c>
      <c r="C434" s="2" t="s">
        <v>456</v>
      </c>
      <c r="D434" s="2"/>
      <c r="E434" s="2">
        <v>-27.645705</v>
      </c>
      <c r="F434" s="2">
        <v>152.10222200000001</v>
      </c>
      <c r="G434" s="2">
        <v>15.432</v>
      </c>
      <c r="H434" s="2">
        <v>0.29577642944859273</v>
      </c>
      <c r="I434" s="2" t="s">
        <v>22</v>
      </c>
      <c r="J434" s="2" t="s">
        <v>23</v>
      </c>
      <c r="K434" s="2" t="s">
        <v>23</v>
      </c>
      <c r="L434" s="2" t="s">
        <v>24</v>
      </c>
      <c r="M434" s="2">
        <v>310</v>
      </c>
      <c r="N434" s="3">
        <v>7</v>
      </c>
      <c r="O434" s="2">
        <v>0.5</v>
      </c>
      <c r="P434" s="2">
        <v>9.8999999999999999E-4</v>
      </c>
      <c r="Q434" s="2">
        <v>0.28261700000000001</v>
      </c>
      <c r="R434" s="2">
        <v>5.0000000000000002E-5</v>
      </c>
      <c r="S434" s="3">
        <v>1.1239837182430712</v>
      </c>
      <c r="T434" s="2">
        <v>0.5</v>
      </c>
      <c r="U434" s="2">
        <v>1143.7013289374484</v>
      </c>
      <c r="V434" s="2">
        <v>0.4433432054645603</v>
      </c>
      <c r="W434" s="2">
        <v>-1.6625370204921011</v>
      </c>
      <c r="X434" s="2"/>
      <c r="Y434" s="2"/>
      <c r="Z434" s="2"/>
      <c r="AA434" s="2"/>
      <c r="AB434" s="2"/>
      <c r="AC434" s="2"/>
      <c r="AD434" s="2"/>
      <c r="AE434" s="2"/>
      <c r="AF434" s="2"/>
      <c r="AG434" s="2"/>
      <c r="AH434" s="2"/>
    </row>
    <row r="435" spans="1:34" x14ac:dyDescent="0.2">
      <c r="A435" s="2" t="s">
        <v>20</v>
      </c>
      <c r="B435" s="2">
        <v>10</v>
      </c>
      <c r="C435" s="2" t="s">
        <v>457</v>
      </c>
      <c r="D435" s="2"/>
      <c r="E435" s="2">
        <v>-27.645705</v>
      </c>
      <c r="F435" s="2">
        <v>152.10222200000001</v>
      </c>
      <c r="G435" s="2">
        <v>15.432</v>
      </c>
      <c r="H435" s="2">
        <v>0.29577642944859273</v>
      </c>
      <c r="I435" s="2" t="s">
        <v>22</v>
      </c>
      <c r="J435" s="2" t="s">
        <v>23</v>
      </c>
      <c r="K435" s="2" t="s">
        <v>23</v>
      </c>
      <c r="L435" s="2" t="s">
        <v>24</v>
      </c>
      <c r="M435" s="2">
        <v>320</v>
      </c>
      <c r="N435" s="3">
        <v>6</v>
      </c>
      <c r="O435" s="2">
        <v>0.6</v>
      </c>
      <c r="P435" s="2">
        <v>1.32E-3</v>
      </c>
      <c r="Q435" s="2">
        <v>0.282613</v>
      </c>
      <c r="R435" s="2">
        <v>2.5999999999999998E-5</v>
      </c>
      <c r="S435" s="3">
        <v>1.1263877318201665</v>
      </c>
      <c r="T435" s="2">
        <v>0.26</v>
      </c>
      <c r="U435" s="2">
        <v>1151.4742455124597</v>
      </c>
      <c r="V435" s="2">
        <v>0.1693970004069815</v>
      </c>
      <c r="W435" s="2">
        <v>-0.63523875152618059</v>
      </c>
      <c r="X435" s="2"/>
      <c r="Y435" s="2"/>
      <c r="Z435" s="2"/>
      <c r="AA435" s="2"/>
      <c r="AB435" s="2"/>
      <c r="AC435" s="2"/>
      <c r="AD435" s="2"/>
      <c r="AE435" s="2"/>
      <c r="AF435" s="2"/>
      <c r="AG435" s="2"/>
      <c r="AH435" s="2"/>
    </row>
    <row r="436" spans="1:34" x14ac:dyDescent="0.2">
      <c r="A436" s="2" t="s">
        <v>20</v>
      </c>
      <c r="B436" s="2">
        <v>10</v>
      </c>
      <c r="C436" s="2" t="s">
        <v>458</v>
      </c>
      <c r="D436" s="2"/>
      <c r="E436" s="2">
        <v>-27.645705</v>
      </c>
      <c r="F436" s="2">
        <v>152.10222200000001</v>
      </c>
      <c r="G436" s="2">
        <v>15.432</v>
      </c>
      <c r="H436" s="2">
        <v>0.29577642944859273</v>
      </c>
      <c r="I436" s="2" t="s">
        <v>22</v>
      </c>
      <c r="J436" s="2" t="s">
        <v>23</v>
      </c>
      <c r="K436" s="2" t="s">
        <v>23</v>
      </c>
      <c r="L436" s="2" t="s">
        <v>24</v>
      </c>
      <c r="M436" s="2">
        <v>576</v>
      </c>
      <c r="N436" s="3">
        <v>8.6</v>
      </c>
      <c r="O436" s="2">
        <v>0.5</v>
      </c>
      <c r="P436" s="2">
        <v>4.2000000000000002E-4</v>
      </c>
      <c r="Q436" s="2">
        <v>0.28245100000000001</v>
      </c>
      <c r="R436" s="2">
        <v>2.6999999999999999E-5</v>
      </c>
      <c r="S436" s="3">
        <v>1.1697055321424621</v>
      </c>
      <c r="T436" s="2">
        <v>0.26999999999999996</v>
      </c>
      <c r="U436" s="2">
        <v>1351.6006711239029</v>
      </c>
      <c r="V436" s="2">
        <v>2.3358982378612914</v>
      </c>
      <c r="W436" s="2">
        <v>-8.759618391979842</v>
      </c>
      <c r="X436" s="2"/>
      <c r="Y436" s="2"/>
      <c r="Z436" s="2"/>
      <c r="AA436" s="2"/>
      <c r="AB436" s="2"/>
      <c r="AC436" s="2"/>
      <c r="AD436" s="2"/>
      <c r="AE436" s="2"/>
      <c r="AF436" s="2"/>
      <c r="AG436" s="2"/>
      <c r="AH436" s="2"/>
    </row>
    <row r="437" spans="1:34" x14ac:dyDescent="0.2">
      <c r="A437" s="2" t="s">
        <v>20</v>
      </c>
      <c r="B437" s="2">
        <v>10</v>
      </c>
      <c r="C437" s="2" t="s">
        <v>459</v>
      </c>
      <c r="D437" s="2"/>
      <c r="E437" s="2">
        <v>-27.645705</v>
      </c>
      <c r="F437" s="2">
        <v>152.10222200000001</v>
      </c>
      <c r="G437" s="2">
        <v>15.432</v>
      </c>
      <c r="H437" s="2">
        <v>0.29577642944859273</v>
      </c>
      <c r="I437" s="2" t="s">
        <v>22</v>
      </c>
      <c r="J437" s="2" t="s">
        <v>23</v>
      </c>
      <c r="K437" s="2" t="s">
        <v>23</v>
      </c>
      <c r="L437" s="2" t="s">
        <v>24</v>
      </c>
      <c r="M437" s="2">
        <v>25</v>
      </c>
      <c r="N437" s="3">
        <v>8.3000000000000007</v>
      </c>
      <c r="O437" s="2">
        <v>0.8</v>
      </c>
      <c r="P437" s="2">
        <v>3.0100000000000001E-3</v>
      </c>
      <c r="Q437" s="2">
        <v>0.28279100000000001</v>
      </c>
      <c r="R437" s="2">
        <v>5.3999999999999998E-5</v>
      </c>
      <c r="S437" s="3">
        <v>1.1698888450628608</v>
      </c>
      <c r="T437" s="2">
        <v>0.53999999999999992</v>
      </c>
      <c r="U437" s="2">
        <v>915.86287618139966</v>
      </c>
      <c r="V437" s="2">
        <v>1.227686338318735E-3</v>
      </c>
      <c r="W437" s="2">
        <v>-4.6038237686952558E-3</v>
      </c>
      <c r="X437" s="2"/>
      <c r="Y437" s="2"/>
      <c r="Z437" s="2"/>
      <c r="AA437" s="2"/>
      <c r="AB437" s="2"/>
      <c r="AC437" s="2"/>
      <c r="AD437" s="2"/>
      <c r="AE437" s="2"/>
      <c r="AF437" s="2"/>
      <c r="AG437" s="2"/>
      <c r="AH437" s="2"/>
    </row>
    <row r="438" spans="1:34" x14ac:dyDescent="0.2">
      <c r="A438" s="2" t="s">
        <v>20</v>
      </c>
      <c r="B438" s="2">
        <v>20</v>
      </c>
      <c r="C438" s="2" t="s">
        <v>460</v>
      </c>
      <c r="D438" s="2"/>
      <c r="E438" s="2">
        <v>-35.984879999999997</v>
      </c>
      <c r="F438" s="2">
        <v>148.77901</v>
      </c>
      <c r="G438" s="2">
        <v>14.428000000000001</v>
      </c>
      <c r="H438" s="2">
        <v>0.63316130780780344</v>
      </c>
      <c r="I438" s="2" t="s">
        <v>22</v>
      </c>
      <c r="J438" s="2" t="s">
        <v>23</v>
      </c>
      <c r="K438" s="2" t="s">
        <v>23</v>
      </c>
      <c r="L438" s="2" t="s">
        <v>24</v>
      </c>
      <c r="M438" s="2">
        <v>645</v>
      </c>
      <c r="N438" s="3">
        <v>7.5</v>
      </c>
      <c r="O438" s="2">
        <v>0.6</v>
      </c>
      <c r="P438" s="2">
        <v>9.0799999999999995E-4</v>
      </c>
      <c r="Q438" s="2">
        <v>0.28241500000000003</v>
      </c>
      <c r="R438" s="2">
        <v>1.1E-5</v>
      </c>
      <c r="S438" s="3">
        <v>1.1968085782720905</v>
      </c>
      <c r="T438" s="2">
        <v>0.11</v>
      </c>
      <c r="U438" s="2">
        <v>1404.7172108153693</v>
      </c>
      <c r="V438" s="2">
        <v>0.56307411117053008</v>
      </c>
      <c r="W438" s="2">
        <v>-2.1115279168894876</v>
      </c>
      <c r="X438" s="2"/>
      <c r="Y438" s="2"/>
      <c r="Z438" s="2"/>
      <c r="AA438" s="2"/>
      <c r="AB438" s="2"/>
      <c r="AC438" s="2"/>
      <c r="AD438" s="2"/>
      <c r="AE438" s="2"/>
      <c r="AF438" s="2"/>
      <c r="AG438" s="2"/>
      <c r="AH438" s="2"/>
    </row>
    <row r="439" spans="1:34" x14ac:dyDescent="0.2">
      <c r="A439" s="2" t="s">
        <v>46</v>
      </c>
      <c r="B439" s="2">
        <v>378</v>
      </c>
      <c r="C439" s="2" t="s">
        <v>461</v>
      </c>
      <c r="D439" s="2"/>
      <c r="E439" s="2">
        <v>-42.146830000000001</v>
      </c>
      <c r="F439" s="2">
        <v>148.27610999999999</v>
      </c>
      <c r="G439" s="2">
        <v>13.428000000000001</v>
      </c>
      <c r="H439" s="2">
        <v>10</v>
      </c>
      <c r="I439" s="2" t="s">
        <v>22</v>
      </c>
      <c r="J439" s="2" t="s">
        <v>23</v>
      </c>
      <c r="K439" s="2" t="s">
        <v>23</v>
      </c>
      <c r="L439" s="2" t="s">
        <v>24</v>
      </c>
      <c r="M439" s="2">
        <v>378.9</v>
      </c>
      <c r="N439" s="3">
        <v>7.69</v>
      </c>
      <c r="O439" s="2">
        <v>0.12</v>
      </c>
      <c r="P439" s="2">
        <v>7.0899999999999999E-4</v>
      </c>
      <c r="Q439" s="2">
        <v>0.28258499999999998</v>
      </c>
      <c r="R439" s="2">
        <v>1.1E-5</v>
      </c>
      <c r="S439" s="3">
        <v>1.2</v>
      </c>
      <c r="T439" s="2">
        <v>0.8</v>
      </c>
      <c r="U439" s="2">
        <v>938</v>
      </c>
      <c r="V439" s="2">
        <v>1.0058479365990565</v>
      </c>
      <c r="W439" s="2">
        <v>-3.7719297622464616</v>
      </c>
      <c r="X439" s="2"/>
      <c r="Y439" s="2"/>
      <c r="Z439" s="2"/>
      <c r="AA439" s="2"/>
      <c r="AB439" s="2"/>
      <c r="AC439" s="2"/>
      <c r="AD439" s="2"/>
      <c r="AE439" s="2"/>
      <c r="AF439" s="2"/>
      <c r="AG439" s="2"/>
      <c r="AH439" s="2"/>
    </row>
    <row r="440" spans="1:34" x14ac:dyDescent="0.2">
      <c r="A440" s="2" t="s">
        <v>46</v>
      </c>
      <c r="B440" s="2">
        <v>378</v>
      </c>
      <c r="C440" s="2" t="s">
        <v>462</v>
      </c>
      <c r="D440" s="2"/>
      <c r="E440" s="2">
        <v>-41.678739999999998</v>
      </c>
      <c r="F440" s="2">
        <v>147.73983000000001</v>
      </c>
      <c r="G440" s="2">
        <v>14.427</v>
      </c>
      <c r="H440" s="2">
        <v>0.63316130780780344</v>
      </c>
      <c r="I440" s="2" t="s">
        <v>22</v>
      </c>
      <c r="J440" s="2" t="s">
        <v>23</v>
      </c>
      <c r="K440" s="2" t="s">
        <v>23</v>
      </c>
      <c r="L440" s="2" t="s">
        <v>24</v>
      </c>
      <c r="M440" s="2">
        <v>380.8</v>
      </c>
      <c r="N440" s="3">
        <v>9.35</v>
      </c>
      <c r="O440" s="2">
        <v>0.26</v>
      </c>
      <c r="P440" s="2">
        <v>1.0660000000000001E-3</v>
      </c>
      <c r="Q440" s="2">
        <v>0.282586</v>
      </c>
      <c r="R440" s="2">
        <v>1.1E-5</v>
      </c>
      <c r="S440" s="3">
        <v>1.2</v>
      </c>
      <c r="T440" s="2">
        <v>0.8</v>
      </c>
      <c r="U440" s="2">
        <v>945</v>
      </c>
      <c r="V440" s="2">
        <v>0.35523155918982097</v>
      </c>
      <c r="W440" s="2">
        <v>-1.3321183469618285</v>
      </c>
      <c r="X440" s="2"/>
      <c r="Y440" s="2"/>
      <c r="Z440" s="2"/>
      <c r="AA440" s="2"/>
      <c r="AB440" s="2"/>
      <c r="AC440" s="2"/>
      <c r="AD440" s="2"/>
      <c r="AE440" s="2"/>
      <c r="AF440" s="2"/>
      <c r="AG440" s="2"/>
      <c r="AH440" s="2"/>
    </row>
    <row r="441" spans="1:34" x14ac:dyDescent="0.2">
      <c r="A441" s="2" t="s">
        <v>46</v>
      </c>
      <c r="B441" s="2">
        <v>378</v>
      </c>
      <c r="C441" s="2" t="s">
        <v>463</v>
      </c>
      <c r="D441" s="2"/>
      <c r="E441" s="2">
        <v>-41.259500000000003</v>
      </c>
      <c r="F441" s="2">
        <v>147.33081000000001</v>
      </c>
      <c r="G441" s="2">
        <v>14.427</v>
      </c>
      <c r="H441" s="2">
        <v>0.63316130780780344</v>
      </c>
      <c r="I441" s="2" t="s">
        <v>22</v>
      </c>
      <c r="J441" s="2" t="s">
        <v>23</v>
      </c>
      <c r="K441" s="2" t="s">
        <v>23</v>
      </c>
      <c r="L441" s="2" t="s">
        <v>24</v>
      </c>
      <c r="M441" s="2">
        <v>401.1</v>
      </c>
      <c r="N441" s="3">
        <v>7</v>
      </c>
      <c r="O441" s="2">
        <v>0.23</v>
      </c>
      <c r="P441" s="2">
        <v>1.3940000000000001E-3</v>
      </c>
      <c r="Q441" s="2">
        <v>0.28257700000000002</v>
      </c>
      <c r="R441" s="2">
        <v>1.2999999999999999E-5</v>
      </c>
      <c r="S441" s="3">
        <v>1.2</v>
      </c>
      <c r="T441" s="2">
        <v>0.9</v>
      </c>
      <c r="U441" s="2">
        <v>966</v>
      </c>
      <c r="V441" s="2">
        <v>0.13652416537458234</v>
      </c>
      <c r="W441" s="2">
        <v>-0.51196562015468383</v>
      </c>
      <c r="X441" s="2"/>
      <c r="Y441" s="2"/>
      <c r="Z441" s="2"/>
      <c r="AA441" s="2"/>
      <c r="AB441" s="2"/>
      <c r="AC441" s="2"/>
      <c r="AD441" s="2"/>
      <c r="AE441" s="2"/>
      <c r="AF441" s="2"/>
      <c r="AG441" s="2"/>
      <c r="AH441" s="2"/>
    </row>
    <row r="442" spans="1:34" x14ac:dyDescent="0.2">
      <c r="A442" s="2" t="s">
        <v>20</v>
      </c>
      <c r="B442" s="2">
        <v>10</v>
      </c>
      <c r="C442" s="2" t="s">
        <v>464</v>
      </c>
      <c r="D442" s="2"/>
      <c r="E442" s="2">
        <v>-27.645705</v>
      </c>
      <c r="F442" s="2">
        <v>152.10222200000001</v>
      </c>
      <c r="G442" s="2">
        <v>15.432</v>
      </c>
      <c r="H442" s="2">
        <v>0.29577642944859273</v>
      </c>
      <c r="I442" s="2" t="s">
        <v>22</v>
      </c>
      <c r="J442" s="2" t="s">
        <v>23</v>
      </c>
      <c r="K442" s="2" t="s">
        <v>23</v>
      </c>
      <c r="L442" s="2" t="s">
        <v>24</v>
      </c>
      <c r="M442" s="2">
        <v>308</v>
      </c>
      <c r="N442" s="3">
        <v>6.4</v>
      </c>
      <c r="O442" s="2">
        <v>0.5</v>
      </c>
      <c r="P442" s="2">
        <v>1.0200000000000001E-3</v>
      </c>
      <c r="Q442" s="2">
        <v>0.28262100000000001</v>
      </c>
      <c r="R442" s="2">
        <v>3.8000000000000002E-5</v>
      </c>
      <c r="S442" s="3">
        <v>1.2166532121971052</v>
      </c>
      <c r="T442" s="2">
        <v>0.38</v>
      </c>
      <c r="U442" s="2">
        <v>1136.9130219319591</v>
      </c>
      <c r="V442" s="2">
        <v>0.40621421492011223</v>
      </c>
      <c r="W442" s="2">
        <v>-1.5233033059504208</v>
      </c>
      <c r="X442" s="2"/>
      <c r="Y442" s="2"/>
      <c r="Z442" s="2"/>
      <c r="AA442" s="2"/>
      <c r="AB442" s="2"/>
      <c r="AC442" s="2"/>
      <c r="AD442" s="2"/>
      <c r="AE442" s="2"/>
      <c r="AF442" s="2"/>
      <c r="AG442" s="2"/>
      <c r="AH442" s="2"/>
    </row>
    <row r="443" spans="1:34" x14ac:dyDescent="0.2">
      <c r="A443" s="2" t="s">
        <v>20</v>
      </c>
      <c r="B443" s="2">
        <v>10</v>
      </c>
      <c r="C443" s="2" t="s">
        <v>465</v>
      </c>
      <c r="D443" s="2"/>
      <c r="E443" s="2">
        <v>-27.645705</v>
      </c>
      <c r="F443" s="2">
        <v>152.10222200000001</v>
      </c>
      <c r="G443" s="2">
        <v>15.432</v>
      </c>
      <c r="H443" s="2">
        <v>0.29577642944859273</v>
      </c>
      <c r="I443" s="2" t="s">
        <v>22</v>
      </c>
      <c r="J443" s="2" t="s">
        <v>23</v>
      </c>
      <c r="K443" s="2" t="s">
        <v>23</v>
      </c>
      <c r="L443" s="2" t="s">
        <v>24</v>
      </c>
      <c r="M443" s="2">
        <v>544</v>
      </c>
      <c r="N443" s="3">
        <v>9.1</v>
      </c>
      <c r="O443" s="2">
        <v>0.4</v>
      </c>
      <c r="P443" s="2">
        <v>4.0000000000000003E-5</v>
      </c>
      <c r="Q443" s="2">
        <v>0.28246900000000003</v>
      </c>
      <c r="R443" s="2">
        <v>2.0000000000000002E-5</v>
      </c>
      <c r="S443" s="3">
        <v>1.2442051222727457</v>
      </c>
      <c r="T443" s="2">
        <v>0.2</v>
      </c>
      <c r="U443" s="2">
        <v>1322.1003790656091</v>
      </c>
      <c r="V443" s="2">
        <v>7.0728833213628324</v>
      </c>
      <c r="W443" s="2">
        <v>-26.52331245511062</v>
      </c>
      <c r="X443" s="2"/>
      <c r="Y443" s="2"/>
      <c r="Z443" s="2"/>
      <c r="AA443" s="2"/>
      <c r="AB443" s="2"/>
      <c r="AC443" s="2"/>
      <c r="AD443" s="2"/>
      <c r="AE443" s="2"/>
      <c r="AF443" s="2"/>
      <c r="AG443" s="2"/>
      <c r="AH443" s="2"/>
    </row>
    <row r="444" spans="1:34" x14ac:dyDescent="0.2">
      <c r="A444" s="2" t="s">
        <v>20</v>
      </c>
      <c r="B444" s="2">
        <v>10</v>
      </c>
      <c r="C444" s="2" t="s">
        <v>466</v>
      </c>
      <c r="D444" s="2"/>
      <c r="E444" s="2">
        <v>-27.645705</v>
      </c>
      <c r="F444" s="2">
        <v>152.10222200000001</v>
      </c>
      <c r="G444" s="2">
        <v>15.432</v>
      </c>
      <c r="H444" s="2">
        <v>0.29577642944859273</v>
      </c>
      <c r="I444" s="2" t="s">
        <v>22</v>
      </c>
      <c r="J444" s="2" t="s">
        <v>23</v>
      </c>
      <c r="K444" s="2" t="s">
        <v>23</v>
      </c>
      <c r="L444" s="2" t="s">
        <v>24</v>
      </c>
      <c r="M444" s="2">
        <v>637</v>
      </c>
      <c r="N444" s="3">
        <v>8.6</v>
      </c>
      <c r="O444" s="2">
        <v>0.9</v>
      </c>
      <c r="P444" s="2">
        <v>5.4000000000000001E-4</v>
      </c>
      <c r="Q444" s="2">
        <v>0.28241699999999997</v>
      </c>
      <c r="R444" s="2">
        <v>2.5999999999999998E-5</v>
      </c>
      <c r="S444" s="3">
        <v>1.2506879985751951</v>
      </c>
      <c r="T444" s="2">
        <v>0.26</v>
      </c>
      <c r="U444" s="2">
        <v>1395.3716642117306</v>
      </c>
      <c r="V444" s="2">
        <v>1.6463196378101697</v>
      </c>
      <c r="W444" s="2">
        <v>-6.1736986417881363</v>
      </c>
      <c r="X444" s="2"/>
      <c r="Y444" s="2"/>
      <c r="Z444" s="2"/>
      <c r="AA444" s="2"/>
      <c r="AB444" s="2"/>
      <c r="AC444" s="2"/>
      <c r="AD444" s="2"/>
      <c r="AE444" s="2"/>
      <c r="AF444" s="2"/>
      <c r="AG444" s="2"/>
      <c r="AH444" s="2"/>
    </row>
    <row r="445" spans="1:34" x14ac:dyDescent="0.2">
      <c r="A445" s="2" t="s">
        <v>20</v>
      </c>
      <c r="B445" s="2">
        <v>10</v>
      </c>
      <c r="C445" s="2" t="s">
        <v>467</v>
      </c>
      <c r="D445" s="2"/>
      <c r="E445" s="2">
        <v>-27.645705</v>
      </c>
      <c r="F445" s="2">
        <v>152.10222200000001</v>
      </c>
      <c r="G445" s="2">
        <v>15.432</v>
      </c>
      <c r="H445" s="2">
        <v>0.29577642944859273</v>
      </c>
      <c r="I445" s="2" t="s">
        <v>22</v>
      </c>
      <c r="J445" s="2" t="s">
        <v>23</v>
      </c>
      <c r="K445" s="2" t="s">
        <v>23</v>
      </c>
      <c r="L445" s="2" t="s">
        <v>24</v>
      </c>
      <c r="M445" s="2">
        <v>402</v>
      </c>
      <c r="N445" s="3">
        <v>6.7</v>
      </c>
      <c r="O445" s="2">
        <v>0.4</v>
      </c>
      <c r="P445" s="2">
        <v>9.3999999999999997E-4</v>
      </c>
      <c r="Q445" s="2">
        <v>0.28256500000000001</v>
      </c>
      <c r="R445" s="2">
        <v>3.3000000000000003E-5</v>
      </c>
      <c r="S445" s="3">
        <v>1.266160083490675</v>
      </c>
      <c r="T445" s="2">
        <v>0.33</v>
      </c>
      <c r="U445" s="2">
        <v>1208.4903093163102</v>
      </c>
      <c r="V445" s="2">
        <v>0.5129184137595032</v>
      </c>
      <c r="W445" s="2">
        <v>-1.923444051598137</v>
      </c>
      <c r="X445" s="2"/>
      <c r="Y445" s="2"/>
      <c r="Z445" s="2"/>
      <c r="AA445" s="2"/>
      <c r="AB445" s="2"/>
      <c r="AC445" s="2"/>
      <c r="AD445" s="2"/>
      <c r="AE445" s="2"/>
      <c r="AF445" s="2"/>
      <c r="AG445" s="2"/>
      <c r="AH445" s="2"/>
    </row>
    <row r="446" spans="1:34" x14ac:dyDescent="0.2">
      <c r="A446" s="2" t="s">
        <v>20</v>
      </c>
      <c r="B446" s="2">
        <v>10</v>
      </c>
      <c r="C446" s="2" t="s">
        <v>468</v>
      </c>
      <c r="D446" s="2"/>
      <c r="E446" s="2">
        <v>-27.645705</v>
      </c>
      <c r="F446" s="2">
        <v>152.10222200000001</v>
      </c>
      <c r="G446" s="2">
        <v>15.432</v>
      </c>
      <c r="H446" s="2">
        <v>0.29577642944859273</v>
      </c>
      <c r="I446" s="2" t="s">
        <v>22</v>
      </c>
      <c r="J446" s="2" t="s">
        <v>23</v>
      </c>
      <c r="K446" s="2" t="s">
        <v>23</v>
      </c>
      <c r="L446" s="2" t="s">
        <v>24</v>
      </c>
      <c r="M446" s="2">
        <v>609</v>
      </c>
      <c r="N446" s="3">
        <v>7.2</v>
      </c>
      <c r="O446" s="2">
        <v>0.5</v>
      </c>
      <c r="P446" s="2">
        <v>6.7000000000000002E-4</v>
      </c>
      <c r="Q446" s="2">
        <v>0.28243699999999999</v>
      </c>
      <c r="R446" s="2">
        <v>4.0000000000000003E-5</v>
      </c>
      <c r="S446" s="3">
        <v>1.2952535613686145</v>
      </c>
      <c r="T446" s="2">
        <v>0.4</v>
      </c>
      <c r="U446" s="2">
        <v>1370.7079744567561</v>
      </c>
      <c r="V446" s="2">
        <v>1.1269710281767225</v>
      </c>
      <c r="W446" s="2">
        <v>-4.2261413556627092</v>
      </c>
      <c r="X446" s="2"/>
      <c r="Y446" s="2"/>
      <c r="Z446" s="2"/>
      <c r="AA446" s="2"/>
      <c r="AB446" s="2"/>
      <c r="AC446" s="2"/>
      <c r="AD446" s="2"/>
      <c r="AE446" s="2"/>
      <c r="AF446" s="2"/>
      <c r="AG446" s="2"/>
      <c r="AH446" s="2"/>
    </row>
    <row r="447" spans="1:34" x14ac:dyDescent="0.2">
      <c r="A447" s="2" t="s">
        <v>46</v>
      </c>
      <c r="B447" s="2">
        <v>378</v>
      </c>
      <c r="C447" s="2" t="s">
        <v>469</v>
      </c>
      <c r="D447" s="2"/>
      <c r="E447" s="2">
        <v>-41.259500000000003</v>
      </c>
      <c r="F447" s="2">
        <v>147.33081000000001</v>
      </c>
      <c r="G447" s="2">
        <v>14.427</v>
      </c>
      <c r="H447" s="2">
        <v>0.63316130780780344</v>
      </c>
      <c r="I447" s="2" t="s">
        <v>22</v>
      </c>
      <c r="J447" s="2" t="s">
        <v>23</v>
      </c>
      <c r="K447" s="2" t="s">
        <v>23</v>
      </c>
      <c r="L447" s="2" t="s">
        <v>24</v>
      </c>
      <c r="M447" s="2">
        <v>387.3</v>
      </c>
      <c r="N447" s="3">
        <v>6.34</v>
      </c>
      <c r="O447" s="2">
        <v>0.22</v>
      </c>
      <c r="P447" s="2">
        <v>9.68E-4</v>
      </c>
      <c r="Q447" s="2">
        <v>0.282584</v>
      </c>
      <c r="R447" s="2">
        <v>1.1E-5</v>
      </c>
      <c r="S447" s="3">
        <v>1.3</v>
      </c>
      <c r="T447" s="2">
        <v>0.7</v>
      </c>
      <c r="U447" s="2">
        <v>946</v>
      </c>
      <c r="V447" s="2">
        <v>0.47271096873213519</v>
      </c>
      <c r="W447" s="2">
        <v>-1.7726661327455069</v>
      </c>
      <c r="X447" s="2"/>
      <c r="Y447" s="2"/>
      <c r="Z447" s="2"/>
      <c r="AA447" s="2"/>
      <c r="AB447" s="2"/>
      <c r="AC447" s="2"/>
      <c r="AD447" s="2"/>
      <c r="AE447" s="2"/>
      <c r="AF447" s="2"/>
      <c r="AG447" s="2"/>
      <c r="AH447" s="2"/>
    </row>
    <row r="448" spans="1:34" x14ac:dyDescent="0.2">
      <c r="A448" s="2" t="s">
        <v>46</v>
      </c>
      <c r="B448" s="2">
        <v>378</v>
      </c>
      <c r="C448" s="2" t="s">
        <v>470</v>
      </c>
      <c r="D448" s="2"/>
      <c r="E448" s="2">
        <v>-41.15381</v>
      </c>
      <c r="F448" s="2">
        <v>147.9676</v>
      </c>
      <c r="G448" s="2">
        <v>14.427</v>
      </c>
      <c r="H448" s="2">
        <v>0.63316130780780344</v>
      </c>
      <c r="I448" s="2" t="s">
        <v>22</v>
      </c>
      <c r="J448" s="2" t="s">
        <v>23</v>
      </c>
      <c r="K448" s="2" t="s">
        <v>23</v>
      </c>
      <c r="L448" s="2" t="s">
        <v>24</v>
      </c>
      <c r="M448" s="2">
        <v>390.8</v>
      </c>
      <c r="N448" s="3">
        <v>8.6300000000000008</v>
      </c>
      <c r="O448" s="2">
        <v>0.44</v>
      </c>
      <c r="P448" s="2">
        <v>9.9299999999999996E-4</v>
      </c>
      <c r="Q448" s="2">
        <v>0.28258299999999997</v>
      </c>
      <c r="R448" s="2">
        <v>1.2E-5</v>
      </c>
      <c r="S448" s="3">
        <v>1.3</v>
      </c>
      <c r="T448" s="2">
        <v>0.8</v>
      </c>
      <c r="U448" s="2">
        <v>947</v>
      </c>
      <c r="V448" s="2">
        <v>0.43948247636564319</v>
      </c>
      <c r="W448" s="2">
        <v>-1.6480592863711621</v>
      </c>
      <c r="X448" s="2"/>
      <c r="Y448" s="2"/>
      <c r="Z448" s="2"/>
      <c r="AA448" s="2"/>
      <c r="AB448" s="2"/>
      <c r="AC448" s="2"/>
      <c r="AD448" s="2"/>
      <c r="AE448" s="2"/>
      <c r="AF448" s="2"/>
      <c r="AG448" s="2"/>
      <c r="AH448" s="2"/>
    </row>
    <row r="449" spans="1:34" x14ac:dyDescent="0.2">
      <c r="A449" s="2" t="s">
        <v>20</v>
      </c>
      <c r="B449" s="2">
        <v>10</v>
      </c>
      <c r="C449" s="2" t="s">
        <v>471</v>
      </c>
      <c r="D449" s="2"/>
      <c r="E449" s="2">
        <v>-27.645705</v>
      </c>
      <c r="F449" s="2">
        <v>152.10222200000001</v>
      </c>
      <c r="G449" s="2">
        <v>15.432</v>
      </c>
      <c r="H449" s="2">
        <v>0.29577642944859273</v>
      </c>
      <c r="I449" s="2" t="s">
        <v>22</v>
      </c>
      <c r="J449" s="2" t="s">
        <v>23</v>
      </c>
      <c r="K449" s="2" t="s">
        <v>23</v>
      </c>
      <c r="L449" s="2" t="s">
        <v>24</v>
      </c>
      <c r="M449" s="2">
        <v>654</v>
      </c>
      <c r="N449" s="3">
        <v>7.2</v>
      </c>
      <c r="O449" s="2">
        <v>0.5</v>
      </c>
      <c r="P449" s="2">
        <v>5.0000000000000002E-5</v>
      </c>
      <c r="Q449" s="2">
        <v>0.28240199999999999</v>
      </c>
      <c r="R449" s="2">
        <v>2.0000000000000002E-5</v>
      </c>
      <c r="S449" s="3">
        <v>1.3036256807752444</v>
      </c>
      <c r="T449" s="2">
        <v>0.2</v>
      </c>
      <c r="U449" s="2">
        <v>1405.8772504818464</v>
      </c>
      <c r="V449" s="2">
        <v>6.8696537359234418</v>
      </c>
      <c r="W449" s="2">
        <v>-25.761201509712908</v>
      </c>
      <c r="X449" s="2"/>
      <c r="Y449" s="2"/>
      <c r="Z449" s="2"/>
      <c r="AA449" s="2"/>
      <c r="AB449" s="2"/>
      <c r="AC449" s="2"/>
      <c r="AD449" s="2"/>
      <c r="AE449" s="2"/>
      <c r="AF449" s="2"/>
      <c r="AG449" s="2"/>
      <c r="AH449" s="2"/>
    </row>
    <row r="450" spans="1:34" x14ac:dyDescent="0.2">
      <c r="A450" s="2" t="s">
        <v>20</v>
      </c>
      <c r="B450" s="2">
        <v>10</v>
      </c>
      <c r="C450" s="2" t="s">
        <v>472</v>
      </c>
      <c r="D450" s="2"/>
      <c r="E450" s="2">
        <v>-27.645705</v>
      </c>
      <c r="F450" s="2">
        <v>152.10222200000001</v>
      </c>
      <c r="G450" s="2">
        <v>15.432</v>
      </c>
      <c r="H450" s="2">
        <v>0.29577642944859273</v>
      </c>
      <c r="I450" s="2" t="s">
        <v>22</v>
      </c>
      <c r="J450" s="2" t="s">
        <v>23</v>
      </c>
      <c r="K450" s="2" t="s">
        <v>23</v>
      </c>
      <c r="L450" s="2" t="s">
        <v>24</v>
      </c>
      <c r="M450" s="2">
        <v>588</v>
      </c>
      <c r="N450" s="3">
        <v>9.6999999999999993</v>
      </c>
      <c r="O450" s="2">
        <v>0.6</v>
      </c>
      <c r="P450" s="2">
        <v>3.8000000000000002E-4</v>
      </c>
      <c r="Q450" s="2">
        <v>0.282447</v>
      </c>
      <c r="R450" s="2">
        <v>2.9E-5</v>
      </c>
      <c r="S450" s="3">
        <v>1.3063233214460901</v>
      </c>
      <c r="T450" s="2">
        <v>0.28999999999999998</v>
      </c>
      <c r="U450" s="2">
        <v>1353.4604073896078</v>
      </c>
      <c r="V450" s="2">
        <v>2.6248259189641918</v>
      </c>
      <c r="W450" s="2">
        <v>-9.8430971961157194</v>
      </c>
      <c r="X450" s="2"/>
      <c r="Y450" s="2"/>
      <c r="Z450" s="2"/>
      <c r="AA450" s="2"/>
      <c r="AB450" s="2"/>
      <c r="AC450" s="2"/>
      <c r="AD450" s="2"/>
      <c r="AE450" s="2"/>
      <c r="AF450" s="2"/>
      <c r="AG450" s="2"/>
      <c r="AH450" s="2"/>
    </row>
    <row r="451" spans="1:34" x14ac:dyDescent="0.2">
      <c r="A451" s="2" t="s">
        <v>20</v>
      </c>
      <c r="B451" s="2">
        <v>10</v>
      </c>
      <c r="C451" s="2" t="s">
        <v>473</v>
      </c>
      <c r="D451" s="2"/>
      <c r="E451" s="2">
        <v>-27.645705</v>
      </c>
      <c r="F451" s="2">
        <v>152.10222200000001</v>
      </c>
      <c r="G451" s="2">
        <v>15.432</v>
      </c>
      <c r="H451" s="2">
        <v>0.29577642944859273</v>
      </c>
      <c r="I451" s="2" t="s">
        <v>22</v>
      </c>
      <c r="J451" s="2" t="s">
        <v>23</v>
      </c>
      <c r="K451" s="2" t="s">
        <v>23</v>
      </c>
      <c r="L451" s="2" t="s">
        <v>24</v>
      </c>
      <c r="M451" s="2">
        <v>539</v>
      </c>
      <c r="N451" s="3">
        <v>9</v>
      </c>
      <c r="O451" s="2">
        <v>0.4</v>
      </c>
      <c r="P451" s="2">
        <v>1.7000000000000001E-4</v>
      </c>
      <c r="Q451" s="2">
        <v>0.282476</v>
      </c>
      <c r="R451" s="2">
        <v>2.4000000000000001E-5</v>
      </c>
      <c r="S451" s="3">
        <v>1.3349390896766344</v>
      </c>
      <c r="T451" s="2">
        <v>0.24000000000000002</v>
      </c>
      <c r="U451" s="2">
        <v>1313.0636441928973</v>
      </c>
      <c r="V451" s="2">
        <v>4.8416688993959252</v>
      </c>
      <c r="W451" s="2">
        <v>-18.156258372734719</v>
      </c>
      <c r="X451" s="2"/>
      <c r="Y451" s="2"/>
      <c r="Z451" s="2"/>
      <c r="AA451" s="2"/>
      <c r="AB451" s="2"/>
      <c r="AC451" s="2"/>
      <c r="AD451" s="2"/>
      <c r="AE451" s="2"/>
      <c r="AF451" s="2"/>
      <c r="AG451" s="2"/>
      <c r="AH451" s="2"/>
    </row>
    <row r="452" spans="1:34" x14ac:dyDescent="0.2">
      <c r="A452" s="2" t="s">
        <v>20</v>
      </c>
      <c r="B452" s="2">
        <v>10</v>
      </c>
      <c r="C452" s="2" t="s">
        <v>474</v>
      </c>
      <c r="D452" s="2"/>
      <c r="E452" s="2">
        <v>-27.645705</v>
      </c>
      <c r="F452" s="2">
        <v>152.10222200000001</v>
      </c>
      <c r="G452" s="2">
        <v>15.432</v>
      </c>
      <c r="H452" s="2">
        <v>0.29577642944859273</v>
      </c>
      <c r="I452" s="2" t="s">
        <v>22</v>
      </c>
      <c r="J452" s="2" t="s">
        <v>23</v>
      </c>
      <c r="K452" s="2" t="s">
        <v>23</v>
      </c>
      <c r="L452" s="2" t="s">
        <v>24</v>
      </c>
      <c r="M452" s="2">
        <v>96</v>
      </c>
      <c r="N452" s="3">
        <v>6.2</v>
      </c>
      <c r="O452" s="2">
        <v>0.3</v>
      </c>
      <c r="P452" s="2">
        <v>8.4999999999999995E-4</v>
      </c>
      <c r="Q452" s="2">
        <v>0.282752</v>
      </c>
      <c r="R452" s="2">
        <v>2.5999999999999998E-5</v>
      </c>
      <c r="S452" s="3">
        <v>1.3431072097880303</v>
      </c>
      <c r="T452" s="2">
        <v>0.26</v>
      </c>
      <c r="U452" s="2">
        <v>962.18824486630081</v>
      </c>
      <c r="V452" s="2">
        <v>0.66681154553819244</v>
      </c>
      <c r="W452" s="2">
        <v>-2.5005432957682219</v>
      </c>
      <c r="X452" s="2"/>
      <c r="Y452" s="2"/>
      <c r="Z452" s="2"/>
      <c r="AA452" s="2"/>
      <c r="AB452" s="2"/>
      <c r="AC452" s="2"/>
      <c r="AD452" s="2"/>
      <c r="AE452" s="2"/>
      <c r="AF452" s="2"/>
      <c r="AG452" s="2"/>
      <c r="AH452" s="2"/>
    </row>
    <row r="453" spans="1:34" x14ac:dyDescent="0.2">
      <c r="A453" s="2" t="s">
        <v>20</v>
      </c>
      <c r="B453" s="2">
        <v>10</v>
      </c>
      <c r="C453" s="2" t="s">
        <v>475</v>
      </c>
      <c r="D453" s="2"/>
      <c r="E453" s="2">
        <v>-27.645705</v>
      </c>
      <c r="F453" s="2">
        <v>152.10222200000001</v>
      </c>
      <c r="G453" s="2">
        <v>15.432</v>
      </c>
      <c r="H453" s="2">
        <v>0.29577642944859273</v>
      </c>
      <c r="I453" s="2" t="s">
        <v>22</v>
      </c>
      <c r="J453" s="2" t="s">
        <v>23</v>
      </c>
      <c r="K453" s="2" t="s">
        <v>23</v>
      </c>
      <c r="L453" s="2" t="s">
        <v>24</v>
      </c>
      <c r="M453" s="2">
        <v>629</v>
      </c>
      <c r="N453" s="3">
        <v>8.8000000000000007</v>
      </c>
      <c r="O453" s="2">
        <v>0.8</v>
      </c>
      <c r="P453" s="2">
        <v>6.3000000000000003E-4</v>
      </c>
      <c r="Q453" s="2">
        <v>0.28242699999999998</v>
      </c>
      <c r="R453" s="2">
        <v>3.1999999999999999E-5</v>
      </c>
      <c r="S453" s="3">
        <v>1.3925761267707948</v>
      </c>
      <c r="T453" s="2">
        <v>0.32</v>
      </c>
      <c r="U453" s="2">
        <v>1381.1063943522252</v>
      </c>
      <c r="V453" s="2">
        <v>1.266366281173436</v>
      </c>
      <c r="W453" s="2">
        <v>-4.7488735544003848</v>
      </c>
      <c r="X453" s="2"/>
      <c r="Y453" s="2"/>
      <c r="Z453" s="2"/>
      <c r="AA453" s="2"/>
      <c r="AB453" s="2"/>
      <c r="AC453" s="2"/>
      <c r="AD453" s="2"/>
      <c r="AE453" s="2"/>
      <c r="AF453" s="2"/>
      <c r="AG453" s="2"/>
      <c r="AH453" s="2"/>
    </row>
    <row r="454" spans="1:34" x14ac:dyDescent="0.2">
      <c r="A454" s="2" t="s">
        <v>46</v>
      </c>
      <c r="B454" s="2">
        <v>378</v>
      </c>
      <c r="C454" s="2" t="s">
        <v>476</v>
      </c>
      <c r="D454" s="2"/>
      <c r="E454" s="2">
        <v>-42.146830000000001</v>
      </c>
      <c r="F454" s="2">
        <v>148.27610999999999</v>
      </c>
      <c r="G454" s="2">
        <v>13.428000000000001</v>
      </c>
      <c r="H454" s="2">
        <v>10</v>
      </c>
      <c r="I454" s="2" t="s">
        <v>22</v>
      </c>
      <c r="J454" s="2" t="s">
        <v>23</v>
      </c>
      <c r="K454" s="2" t="s">
        <v>23</v>
      </c>
      <c r="L454" s="2" t="s">
        <v>24</v>
      </c>
      <c r="M454" s="2">
        <v>377.8</v>
      </c>
      <c r="N454" s="3">
        <v>7.89</v>
      </c>
      <c r="O454" s="2">
        <v>0.3</v>
      </c>
      <c r="P454" s="2">
        <v>8.4000000000000003E-4</v>
      </c>
      <c r="Q454" s="2">
        <v>0.28253899999999998</v>
      </c>
      <c r="R454" s="2">
        <v>1.1E-5</v>
      </c>
      <c r="S454" s="3">
        <v>1.4</v>
      </c>
      <c r="T454" s="2">
        <v>0.8</v>
      </c>
      <c r="U454" s="2">
        <v>1006</v>
      </c>
      <c r="V454" s="2">
        <v>0.68653827983591587</v>
      </c>
      <c r="W454" s="2">
        <v>-2.5745185493846847</v>
      </c>
      <c r="X454" s="2"/>
      <c r="Y454" s="2"/>
      <c r="Z454" s="2"/>
      <c r="AA454" s="2"/>
      <c r="AB454" s="2"/>
      <c r="AC454" s="2"/>
      <c r="AD454" s="2"/>
      <c r="AE454" s="2"/>
      <c r="AF454" s="2"/>
      <c r="AG454" s="2"/>
      <c r="AH454" s="2"/>
    </row>
    <row r="455" spans="1:34" x14ac:dyDescent="0.2">
      <c r="A455" s="2" t="s">
        <v>46</v>
      </c>
      <c r="B455" s="2">
        <v>378</v>
      </c>
      <c r="C455" s="2" t="s">
        <v>477</v>
      </c>
      <c r="D455" s="2"/>
      <c r="E455" s="2">
        <v>-41.259500000000003</v>
      </c>
      <c r="F455" s="2">
        <v>147.33081000000001</v>
      </c>
      <c r="G455" s="2">
        <v>14.427</v>
      </c>
      <c r="H455" s="2">
        <v>0.63316130780780344</v>
      </c>
      <c r="I455" s="2" t="s">
        <v>22</v>
      </c>
      <c r="J455" s="2" t="s">
        <v>23</v>
      </c>
      <c r="K455" s="2" t="s">
        <v>23</v>
      </c>
      <c r="L455" s="2" t="s">
        <v>24</v>
      </c>
      <c r="M455" s="2">
        <v>386.4</v>
      </c>
      <c r="N455" s="3">
        <v>6.13</v>
      </c>
      <c r="O455" s="2">
        <v>0.22</v>
      </c>
      <c r="P455" s="2">
        <v>1.013E-3</v>
      </c>
      <c r="Q455" s="2">
        <v>0.28258899999999998</v>
      </c>
      <c r="R455" s="2">
        <v>1.2E-5</v>
      </c>
      <c r="S455" s="3">
        <v>1.4</v>
      </c>
      <c r="T455" s="2">
        <v>0.9</v>
      </c>
      <c r="U455" s="2">
        <v>939</v>
      </c>
      <c r="V455" s="2">
        <v>0.41458947206205843</v>
      </c>
      <c r="W455" s="2">
        <v>-1.5547105202327192</v>
      </c>
      <c r="X455" s="2"/>
      <c r="Y455" s="2"/>
      <c r="Z455" s="2"/>
      <c r="AA455" s="2"/>
      <c r="AB455" s="2"/>
      <c r="AC455" s="2"/>
      <c r="AD455" s="2"/>
      <c r="AE455" s="2"/>
      <c r="AF455" s="2"/>
      <c r="AG455" s="2"/>
      <c r="AH455" s="2"/>
    </row>
    <row r="456" spans="1:34" x14ac:dyDescent="0.2">
      <c r="A456" s="2" t="s">
        <v>20</v>
      </c>
      <c r="B456" s="2">
        <v>10</v>
      </c>
      <c r="C456" s="2" t="s">
        <v>478</v>
      </c>
      <c r="D456" s="2"/>
      <c r="E456" s="2">
        <v>-27.645705</v>
      </c>
      <c r="F456" s="2">
        <v>152.10222200000001</v>
      </c>
      <c r="G456" s="2">
        <v>15.432</v>
      </c>
      <c r="H456" s="2">
        <v>0.29577642944859273</v>
      </c>
      <c r="I456" s="2" t="s">
        <v>22</v>
      </c>
      <c r="J456" s="2" t="s">
        <v>23</v>
      </c>
      <c r="K456" s="2" t="s">
        <v>23</v>
      </c>
      <c r="L456" s="2" t="s">
        <v>24</v>
      </c>
      <c r="M456" s="2">
        <v>538</v>
      </c>
      <c r="N456" s="3">
        <v>7.4</v>
      </c>
      <c r="O456" s="2">
        <v>0.8</v>
      </c>
      <c r="P456" s="2">
        <v>4.4000000000000002E-4</v>
      </c>
      <c r="Q456" s="2">
        <v>0.28248299999999998</v>
      </c>
      <c r="R456" s="2">
        <v>2.8E-5</v>
      </c>
      <c r="S456" s="3">
        <v>1.4643467409825028</v>
      </c>
      <c r="T456" s="2">
        <v>0.27999999999999997</v>
      </c>
      <c r="U456" s="2">
        <v>1305.0276070874322</v>
      </c>
      <c r="V456" s="2">
        <v>2.2035891515726287</v>
      </c>
      <c r="W456" s="2">
        <v>-8.2634593183973575</v>
      </c>
      <c r="X456" s="2"/>
      <c r="Y456" s="2"/>
      <c r="Z456" s="2"/>
      <c r="AA456" s="2"/>
      <c r="AB456" s="2"/>
      <c r="AC456" s="2"/>
      <c r="AD456" s="2"/>
      <c r="AE456" s="2"/>
      <c r="AF456" s="2"/>
      <c r="AG456" s="2"/>
      <c r="AH456" s="2"/>
    </row>
    <row r="457" spans="1:34" x14ac:dyDescent="0.2">
      <c r="A457" s="2" t="s">
        <v>46</v>
      </c>
      <c r="B457" s="2">
        <v>378</v>
      </c>
      <c r="C457" s="2" t="s">
        <v>479</v>
      </c>
      <c r="D457" s="2"/>
      <c r="E457" s="2">
        <v>-42.146830000000001</v>
      </c>
      <c r="F457" s="2">
        <v>148.27610999999999</v>
      </c>
      <c r="G457" s="2">
        <v>13.428000000000001</v>
      </c>
      <c r="H457" s="2">
        <v>10</v>
      </c>
      <c r="I457" s="2" t="s">
        <v>22</v>
      </c>
      <c r="J457" s="2" t="s">
        <v>23</v>
      </c>
      <c r="K457" s="2" t="s">
        <v>23</v>
      </c>
      <c r="L457" s="2" t="s">
        <v>24</v>
      </c>
      <c r="M457" s="2">
        <v>380.1</v>
      </c>
      <c r="N457" s="3">
        <v>8.4499999999999993</v>
      </c>
      <c r="O457" s="2">
        <v>0.26</v>
      </c>
      <c r="P457" s="2">
        <v>9.6400000000000001E-4</v>
      </c>
      <c r="Q457" s="2">
        <v>0.28259400000000001</v>
      </c>
      <c r="R457" s="2">
        <v>1.2E-5</v>
      </c>
      <c r="S457" s="3">
        <v>1.5</v>
      </c>
      <c r="T457" s="2">
        <v>0.8</v>
      </c>
      <c r="U457" s="2">
        <v>932</v>
      </c>
      <c r="V457" s="2">
        <v>0.47825590222283387</v>
      </c>
      <c r="W457" s="2">
        <v>-1.793459633335627</v>
      </c>
      <c r="X457" s="2"/>
      <c r="Y457" s="2"/>
      <c r="Z457" s="2"/>
      <c r="AA457" s="2"/>
      <c r="AB457" s="2"/>
      <c r="AC457" s="2"/>
      <c r="AD457" s="2"/>
      <c r="AE457" s="2"/>
      <c r="AF457" s="2"/>
      <c r="AG457" s="2"/>
      <c r="AH457" s="2"/>
    </row>
    <row r="458" spans="1:34" x14ac:dyDescent="0.2">
      <c r="A458" s="2" t="s">
        <v>46</v>
      </c>
      <c r="B458" s="2">
        <v>378</v>
      </c>
      <c r="C458" s="2" t="s">
        <v>480</v>
      </c>
      <c r="D458" s="2"/>
      <c r="E458" s="2">
        <v>-41.129010000000001</v>
      </c>
      <c r="F458" s="2">
        <v>148.00636</v>
      </c>
      <c r="G458" s="2">
        <v>14.428000000000001</v>
      </c>
      <c r="H458" s="2">
        <v>0.63316130780780344</v>
      </c>
      <c r="I458" s="2" t="s">
        <v>22</v>
      </c>
      <c r="J458" s="2" t="s">
        <v>23</v>
      </c>
      <c r="K458" s="2" t="s">
        <v>23</v>
      </c>
      <c r="L458" s="2" t="s">
        <v>24</v>
      </c>
      <c r="M458" s="2">
        <v>392.3</v>
      </c>
      <c r="N458" s="3">
        <v>6.02</v>
      </c>
      <c r="O458" s="2">
        <v>0.19</v>
      </c>
      <c r="P458" s="2">
        <v>9.7300000000000002E-4</v>
      </c>
      <c r="Q458" s="2">
        <v>0.28258800000000001</v>
      </c>
      <c r="R458" s="2">
        <v>1.1E-5</v>
      </c>
      <c r="S458" s="3">
        <v>1.5</v>
      </c>
      <c r="T458" s="2">
        <v>0.8</v>
      </c>
      <c r="U458" s="2">
        <v>941</v>
      </c>
      <c r="V458" s="2">
        <v>0.46587011983644128</v>
      </c>
      <c r="W458" s="2">
        <v>-1.7470129493866549</v>
      </c>
      <c r="X458" s="2"/>
      <c r="Y458" s="2"/>
      <c r="Z458" s="2"/>
      <c r="AA458" s="2"/>
      <c r="AB458" s="2"/>
      <c r="AC458" s="2"/>
      <c r="AD458" s="2"/>
      <c r="AE458" s="2"/>
      <c r="AF458" s="2"/>
      <c r="AG458" s="2"/>
      <c r="AH458" s="2"/>
    </row>
    <row r="459" spans="1:34" x14ac:dyDescent="0.2">
      <c r="A459" s="2" t="s">
        <v>20</v>
      </c>
      <c r="B459" s="2">
        <v>20</v>
      </c>
      <c r="C459" s="2" t="s">
        <v>481</v>
      </c>
      <c r="D459" s="2"/>
      <c r="E459" s="2">
        <v>-36.280209999999997</v>
      </c>
      <c r="F459" s="2">
        <v>148.81708</v>
      </c>
      <c r="G459" s="2">
        <v>14.428000000000001</v>
      </c>
      <c r="H459" s="2">
        <v>0.63316130780780344</v>
      </c>
      <c r="I459" s="2" t="s">
        <v>22</v>
      </c>
      <c r="J459" s="2" t="s">
        <v>23</v>
      </c>
      <c r="K459" s="2" t="s">
        <v>23</v>
      </c>
      <c r="L459" s="2" t="s">
        <v>24</v>
      </c>
      <c r="M459" s="2">
        <v>568</v>
      </c>
      <c r="N459" s="3">
        <v>6.4</v>
      </c>
      <c r="O459" s="2">
        <v>0.4</v>
      </c>
      <c r="P459" s="2">
        <v>3.6099999999999999E-4</v>
      </c>
      <c r="Q459" s="2">
        <v>0.28246500000000002</v>
      </c>
      <c r="R459" s="2">
        <v>6.0000000000000002E-6</v>
      </c>
      <c r="S459" s="3">
        <v>1.5126189157488312</v>
      </c>
      <c r="T459" s="2">
        <v>6.0000000000000005E-2</v>
      </c>
      <c r="U459" s="2">
        <v>1326.0819846485165</v>
      </c>
      <c r="V459" s="2">
        <v>2.7743269112292328</v>
      </c>
      <c r="W459" s="2">
        <v>-10.403725917109623</v>
      </c>
      <c r="X459" s="2"/>
      <c r="Y459" s="2"/>
      <c r="Z459" s="2"/>
      <c r="AA459" s="2"/>
      <c r="AB459" s="2"/>
      <c r="AC459" s="2"/>
      <c r="AD459" s="2"/>
      <c r="AE459" s="2"/>
      <c r="AF459" s="2"/>
      <c r="AG459" s="2"/>
      <c r="AH459" s="2"/>
    </row>
    <row r="460" spans="1:34" x14ac:dyDescent="0.2">
      <c r="A460" s="2" t="s">
        <v>20</v>
      </c>
      <c r="B460" s="2">
        <v>10</v>
      </c>
      <c r="C460" s="2" t="s">
        <v>482</v>
      </c>
      <c r="D460" s="2"/>
      <c r="E460" s="2">
        <v>-27.645705</v>
      </c>
      <c r="F460" s="2">
        <v>152.10222200000001</v>
      </c>
      <c r="G460" s="2">
        <v>15.432</v>
      </c>
      <c r="H460" s="2">
        <v>0.29577642944859273</v>
      </c>
      <c r="I460" s="2" t="s">
        <v>22</v>
      </c>
      <c r="J460" s="2" t="s">
        <v>23</v>
      </c>
      <c r="K460" s="2" t="s">
        <v>23</v>
      </c>
      <c r="L460" s="2" t="s">
        <v>24</v>
      </c>
      <c r="M460" s="2">
        <v>542</v>
      </c>
      <c r="N460" s="3">
        <v>9.6</v>
      </c>
      <c r="O460" s="2">
        <v>0.7</v>
      </c>
      <c r="P460" s="2">
        <v>3.3E-4</v>
      </c>
      <c r="Q460" s="2">
        <v>0.28248099999999998</v>
      </c>
      <c r="R460" s="2">
        <v>2.5000000000000001E-5</v>
      </c>
      <c r="S460" s="3">
        <v>1.5205208202750953</v>
      </c>
      <c r="T460" s="2">
        <v>0.25</v>
      </c>
      <c r="U460" s="2">
        <v>1305.0500918929665</v>
      </c>
      <c r="V460" s="2">
        <v>3.036747896788428</v>
      </c>
      <c r="W460" s="2">
        <v>-11.387804612956606</v>
      </c>
      <c r="X460" s="2"/>
      <c r="Y460" s="2"/>
      <c r="Z460" s="2"/>
      <c r="AA460" s="2"/>
      <c r="AB460" s="2"/>
      <c r="AC460" s="2"/>
      <c r="AD460" s="2"/>
      <c r="AE460" s="2"/>
      <c r="AF460" s="2"/>
      <c r="AG460" s="2"/>
      <c r="AH460" s="2"/>
    </row>
    <row r="461" spans="1:34" x14ac:dyDescent="0.2">
      <c r="A461" s="2" t="s">
        <v>20</v>
      </c>
      <c r="B461" s="2">
        <v>10</v>
      </c>
      <c r="C461" s="2" t="s">
        <v>483</v>
      </c>
      <c r="D461" s="2"/>
      <c r="E461" s="2">
        <v>-27.645705</v>
      </c>
      <c r="F461" s="2">
        <v>152.10222200000001</v>
      </c>
      <c r="G461" s="2">
        <v>15.432</v>
      </c>
      <c r="H461" s="2">
        <v>0.29577642944859273</v>
      </c>
      <c r="I461" s="2" t="s">
        <v>22</v>
      </c>
      <c r="J461" s="2" t="s">
        <v>23</v>
      </c>
      <c r="K461" s="2" t="s">
        <v>23</v>
      </c>
      <c r="L461" s="2" t="s">
        <v>24</v>
      </c>
      <c r="M461" s="2">
        <v>594</v>
      </c>
      <c r="N461" s="3">
        <v>8</v>
      </c>
      <c r="O461" s="2">
        <v>0.7</v>
      </c>
      <c r="P461" s="2">
        <v>1.0200000000000001E-3</v>
      </c>
      <c r="Q461" s="2">
        <v>0.28245799999999999</v>
      </c>
      <c r="R461" s="2">
        <v>3.1000000000000001E-5</v>
      </c>
      <c r="S461" s="3">
        <v>1.5748889309752379</v>
      </c>
      <c r="T461" s="2">
        <v>0.31</v>
      </c>
      <c r="U461" s="2">
        <v>1343.1904361344962</v>
      </c>
      <c r="V461" s="2">
        <v>0.40621421492011223</v>
      </c>
      <c r="W461" s="2">
        <v>-1.5233033059504208</v>
      </c>
      <c r="X461" s="2"/>
      <c r="Y461" s="2"/>
      <c r="Z461" s="2"/>
      <c r="AA461" s="2"/>
      <c r="AB461" s="2"/>
      <c r="AC461" s="2"/>
      <c r="AD461" s="2"/>
      <c r="AE461" s="2"/>
      <c r="AF461" s="2"/>
      <c r="AG461" s="2"/>
      <c r="AH461" s="2"/>
    </row>
    <row r="462" spans="1:34" x14ac:dyDescent="0.2">
      <c r="A462" s="2" t="s">
        <v>46</v>
      </c>
      <c r="B462" s="2">
        <v>378</v>
      </c>
      <c r="C462" s="2" t="s">
        <v>484</v>
      </c>
      <c r="D462" s="2"/>
      <c r="E462" s="2">
        <v>-42.146830000000001</v>
      </c>
      <c r="F462" s="2">
        <v>148.27610999999999</v>
      </c>
      <c r="G462" s="2">
        <v>13.428000000000001</v>
      </c>
      <c r="H462" s="2">
        <v>10</v>
      </c>
      <c r="I462" s="2" t="s">
        <v>22</v>
      </c>
      <c r="J462" s="2" t="s">
        <v>23</v>
      </c>
      <c r="K462" s="2" t="s">
        <v>23</v>
      </c>
      <c r="L462" s="2" t="s">
        <v>24</v>
      </c>
      <c r="M462" s="2">
        <v>376.4</v>
      </c>
      <c r="N462" s="3">
        <v>7.94</v>
      </c>
      <c r="O462" s="2">
        <v>0.4</v>
      </c>
      <c r="P462" s="2">
        <v>5.5999999999999995E-4</v>
      </c>
      <c r="Q462" s="2">
        <v>0.28259800000000002</v>
      </c>
      <c r="R462" s="2">
        <v>1.1E-5</v>
      </c>
      <c r="S462" s="3">
        <v>1.6</v>
      </c>
      <c r="T462" s="2">
        <v>0.8</v>
      </c>
      <c r="U462" s="2">
        <v>915</v>
      </c>
      <c r="V462" s="2">
        <v>1.5530694082037722</v>
      </c>
      <c r="W462" s="2">
        <v>-5.8240102807641456</v>
      </c>
      <c r="X462" s="2"/>
      <c r="Y462" s="2"/>
      <c r="Z462" s="2"/>
      <c r="AA462" s="2"/>
      <c r="AB462" s="2"/>
      <c r="AC462" s="2"/>
      <c r="AD462" s="2"/>
      <c r="AE462" s="2"/>
      <c r="AF462" s="2"/>
      <c r="AG462" s="2"/>
      <c r="AH462" s="2"/>
    </row>
    <row r="463" spans="1:34" x14ac:dyDescent="0.2">
      <c r="A463" s="2" t="s">
        <v>46</v>
      </c>
      <c r="B463" s="2">
        <v>378</v>
      </c>
      <c r="C463" s="2" t="s">
        <v>485</v>
      </c>
      <c r="D463" s="2"/>
      <c r="E463" s="2">
        <v>-42.146830000000001</v>
      </c>
      <c r="F463" s="2">
        <v>148.27610999999999</v>
      </c>
      <c r="G463" s="2">
        <v>13.428000000000001</v>
      </c>
      <c r="H463" s="2">
        <v>10</v>
      </c>
      <c r="I463" s="2" t="s">
        <v>22</v>
      </c>
      <c r="J463" s="2" t="s">
        <v>23</v>
      </c>
      <c r="K463" s="2" t="s">
        <v>23</v>
      </c>
      <c r="L463" s="2" t="s">
        <v>24</v>
      </c>
      <c r="M463" s="2">
        <v>379.7</v>
      </c>
      <c r="N463" s="3">
        <v>8.27</v>
      </c>
      <c r="O463" s="2">
        <v>0.25</v>
      </c>
      <c r="P463" s="2">
        <v>7.9000000000000001E-4</v>
      </c>
      <c r="Q463" s="2">
        <v>0.28259600000000001</v>
      </c>
      <c r="R463" s="2">
        <v>1.1E-5</v>
      </c>
      <c r="S463" s="3">
        <v>1.6</v>
      </c>
      <c r="T463" s="2">
        <v>0.8</v>
      </c>
      <c r="U463" s="2">
        <v>925</v>
      </c>
      <c r="V463" s="2">
        <v>0.79427883666250265</v>
      </c>
      <c r="W463" s="2">
        <v>-2.9785456374843848</v>
      </c>
      <c r="X463" s="2"/>
      <c r="Y463" s="2"/>
      <c r="Z463" s="2"/>
      <c r="AA463" s="2"/>
      <c r="AB463" s="2"/>
      <c r="AC463" s="2"/>
      <c r="AD463" s="2"/>
      <c r="AE463" s="2"/>
      <c r="AF463" s="2"/>
      <c r="AG463" s="2"/>
      <c r="AH463" s="2"/>
    </row>
    <row r="464" spans="1:34" x14ac:dyDescent="0.2">
      <c r="A464" s="2" t="s">
        <v>46</v>
      </c>
      <c r="B464" s="2">
        <v>378</v>
      </c>
      <c r="C464" s="2" t="s">
        <v>486</v>
      </c>
      <c r="D464" s="2"/>
      <c r="E464" s="2">
        <v>-42.146830000000001</v>
      </c>
      <c r="F464" s="2">
        <v>148.27610999999999</v>
      </c>
      <c r="G464" s="2">
        <v>13.428000000000001</v>
      </c>
      <c r="H464" s="2">
        <v>10</v>
      </c>
      <c r="I464" s="2" t="s">
        <v>22</v>
      </c>
      <c r="J464" s="2" t="s">
        <v>23</v>
      </c>
      <c r="K464" s="2" t="s">
        <v>23</v>
      </c>
      <c r="L464" s="2" t="s">
        <v>24</v>
      </c>
      <c r="M464" s="2">
        <v>386.9</v>
      </c>
      <c r="N464" s="3">
        <v>9.3000000000000007</v>
      </c>
      <c r="O464" s="2">
        <v>0.45</v>
      </c>
      <c r="P464" s="2">
        <v>7.2499999999999995E-4</v>
      </c>
      <c r="Q464" s="2">
        <v>0.28259499999999999</v>
      </c>
      <c r="R464" s="2">
        <v>1.2E-5</v>
      </c>
      <c r="S464" s="3">
        <v>1.6</v>
      </c>
      <c r="T464" s="2">
        <v>0.9</v>
      </c>
      <c r="U464" s="2">
        <v>924</v>
      </c>
      <c r="V464" s="2">
        <v>0.96000544128547805</v>
      </c>
      <c r="W464" s="2">
        <v>-3.6000204048205426</v>
      </c>
      <c r="X464" s="2"/>
      <c r="Y464" s="2"/>
      <c r="Z464" s="2"/>
      <c r="AA464" s="2"/>
      <c r="AB464" s="2"/>
      <c r="AC464" s="2"/>
      <c r="AD464" s="2"/>
      <c r="AE464" s="2"/>
      <c r="AF464" s="2"/>
      <c r="AG464" s="2"/>
      <c r="AH464" s="2"/>
    </row>
    <row r="465" spans="1:34" x14ac:dyDescent="0.2">
      <c r="A465" s="2" t="s">
        <v>20</v>
      </c>
      <c r="B465" s="2">
        <v>130</v>
      </c>
      <c r="C465" s="2" t="s">
        <v>487</v>
      </c>
      <c r="D465" s="2"/>
      <c r="E465" s="2">
        <v>-33.695520000000002</v>
      </c>
      <c r="F465" s="2">
        <v>149.86858000000001</v>
      </c>
      <c r="G465" s="2">
        <v>14.429</v>
      </c>
      <c r="H465" s="2">
        <v>0.63316130780780344</v>
      </c>
      <c r="I465" s="2" t="s">
        <v>22</v>
      </c>
      <c r="J465" s="2" t="s">
        <v>23</v>
      </c>
      <c r="K465" s="2" t="s">
        <v>23</v>
      </c>
      <c r="L465" s="2" t="s">
        <v>24</v>
      </c>
      <c r="M465" s="2">
        <v>343.3</v>
      </c>
      <c r="N465" s="3">
        <v>6.66</v>
      </c>
      <c r="O465" s="2">
        <v>0.34</v>
      </c>
      <c r="P465" s="2">
        <v>6.0700000000000001E-4</v>
      </c>
      <c r="Q465" s="2">
        <v>0.28260800000000003</v>
      </c>
      <c r="R465" s="2">
        <v>1.4E-5</v>
      </c>
      <c r="S465" s="3">
        <v>1.6048914509281254</v>
      </c>
      <c r="T465" s="2">
        <v>0.13999999999999999</v>
      </c>
      <c r="U465" s="2">
        <v>1143.0262815003748</v>
      </c>
      <c r="V465" s="2">
        <v>1.3541947497972804</v>
      </c>
      <c r="W465" s="2">
        <v>-5.0782303117398016</v>
      </c>
      <c r="X465" s="2"/>
      <c r="Y465" s="2"/>
      <c r="Z465" s="2"/>
      <c r="AA465" s="2"/>
      <c r="AB465" s="2"/>
      <c r="AC465" s="2"/>
      <c r="AD465" s="2"/>
      <c r="AE465" s="2"/>
      <c r="AF465" s="2"/>
      <c r="AG465" s="2"/>
      <c r="AH465" s="2"/>
    </row>
    <row r="466" spans="1:34" x14ac:dyDescent="0.2">
      <c r="A466" s="2" t="s">
        <v>20</v>
      </c>
      <c r="B466" s="2">
        <v>10</v>
      </c>
      <c r="C466" s="2" t="s">
        <v>488</v>
      </c>
      <c r="D466" s="2"/>
      <c r="E466" s="2">
        <v>-27.645705</v>
      </c>
      <c r="F466" s="2">
        <v>152.10222200000001</v>
      </c>
      <c r="G466" s="2">
        <v>15.432</v>
      </c>
      <c r="H466" s="2">
        <v>0.29577642944859273</v>
      </c>
      <c r="I466" s="2" t="s">
        <v>22</v>
      </c>
      <c r="J466" s="2" t="s">
        <v>23</v>
      </c>
      <c r="K466" s="2" t="s">
        <v>23</v>
      </c>
      <c r="L466" s="2" t="s">
        <v>24</v>
      </c>
      <c r="M466" s="2">
        <v>523</v>
      </c>
      <c r="N466" s="3">
        <v>6.2</v>
      </c>
      <c r="O466" s="2">
        <v>0.4</v>
      </c>
      <c r="P466" s="2">
        <v>8.0000000000000004E-4</v>
      </c>
      <c r="Q466" s="2">
        <v>0.28249999999999997</v>
      </c>
      <c r="R466" s="2">
        <v>2.5999999999999998E-5</v>
      </c>
      <c r="S466" s="3">
        <v>1.6135533741623576</v>
      </c>
      <c r="T466" s="2">
        <v>0.26</v>
      </c>
      <c r="U466" s="2">
        <v>1284.7947999633614</v>
      </c>
      <c r="V466" s="2">
        <v>0.77145632547945397</v>
      </c>
      <c r="W466" s="2">
        <v>-2.8929612205479525</v>
      </c>
      <c r="X466" s="2"/>
      <c r="Y466" s="2"/>
      <c r="Z466" s="2"/>
      <c r="AA466" s="2"/>
      <c r="AB466" s="2"/>
      <c r="AC466" s="2"/>
      <c r="AD466" s="2"/>
      <c r="AE466" s="2"/>
      <c r="AF466" s="2"/>
      <c r="AG466" s="2"/>
      <c r="AH466" s="2"/>
    </row>
    <row r="467" spans="1:34" x14ac:dyDescent="0.2">
      <c r="A467" s="2" t="s">
        <v>20</v>
      </c>
      <c r="B467" s="2">
        <v>20</v>
      </c>
      <c r="C467" s="2" t="s">
        <v>489</v>
      </c>
      <c r="D467" s="2"/>
      <c r="E467" s="2">
        <v>-36.37377</v>
      </c>
      <c r="F467" s="2">
        <v>148.96321</v>
      </c>
      <c r="G467" s="2">
        <v>14.428000000000001</v>
      </c>
      <c r="H467" s="2">
        <v>0.63316130780780344</v>
      </c>
      <c r="I467" s="2" t="s">
        <v>22</v>
      </c>
      <c r="J467" s="2" t="s">
        <v>23</v>
      </c>
      <c r="K467" s="2" t="s">
        <v>23</v>
      </c>
      <c r="L467" s="2" t="s">
        <v>24</v>
      </c>
      <c r="M467" s="2">
        <v>676</v>
      </c>
      <c r="N467" s="3">
        <v>5.4</v>
      </c>
      <c r="O467" s="2">
        <v>0.4</v>
      </c>
      <c r="P467" s="2">
        <v>4.28E-4</v>
      </c>
      <c r="Q467" s="2">
        <v>0.28240300000000002</v>
      </c>
      <c r="R467" s="2">
        <v>1.1E-5</v>
      </c>
      <c r="S467" s="3">
        <v>1.6569881564776345</v>
      </c>
      <c r="T467" s="2">
        <v>0.11</v>
      </c>
      <c r="U467" s="2">
        <v>1403.5653382472015</v>
      </c>
      <c r="V467" s="2">
        <v>2.2820470892306357</v>
      </c>
      <c r="W467" s="2">
        <v>-8.5576765846148835</v>
      </c>
      <c r="X467" s="2"/>
      <c r="Y467" s="2"/>
      <c r="Z467" s="2"/>
      <c r="AA467" s="2"/>
      <c r="AB467" s="2"/>
      <c r="AC467" s="2"/>
      <c r="AD467" s="2"/>
      <c r="AE467" s="2"/>
      <c r="AF467" s="2"/>
      <c r="AG467" s="2"/>
      <c r="AH467" s="2"/>
    </row>
    <row r="468" spans="1:34" x14ac:dyDescent="0.2">
      <c r="A468" s="2" t="s">
        <v>20</v>
      </c>
      <c r="B468" s="2">
        <v>10</v>
      </c>
      <c r="C468" s="2" t="s">
        <v>490</v>
      </c>
      <c r="D468" s="2"/>
      <c r="E468" s="2">
        <v>-27.645705</v>
      </c>
      <c r="F468" s="2">
        <v>152.10222200000001</v>
      </c>
      <c r="G468" s="2">
        <v>15.432</v>
      </c>
      <c r="H468" s="2">
        <v>0.29577642944859273</v>
      </c>
      <c r="I468" s="2" t="s">
        <v>22</v>
      </c>
      <c r="J468" s="2" t="s">
        <v>23</v>
      </c>
      <c r="K468" s="2" t="s">
        <v>23</v>
      </c>
      <c r="L468" s="2" t="s">
        <v>24</v>
      </c>
      <c r="M468" s="2">
        <v>610</v>
      </c>
      <c r="N468" s="3">
        <v>9.5</v>
      </c>
      <c r="O468" s="2">
        <v>0.4</v>
      </c>
      <c r="P468" s="2">
        <v>1.16E-3</v>
      </c>
      <c r="Q468" s="2">
        <v>0.28245500000000001</v>
      </c>
      <c r="R468" s="2">
        <v>2.6999999999999999E-5</v>
      </c>
      <c r="S468" s="3">
        <v>1.755867884130069</v>
      </c>
      <c r="T468" s="2">
        <v>0.26999999999999996</v>
      </c>
      <c r="U468" s="2">
        <v>1345.742381569793</v>
      </c>
      <c r="V468" s="2">
        <v>0.27007977494240526</v>
      </c>
      <c r="W468" s="2">
        <v>-1.0127991560340197</v>
      </c>
      <c r="X468" s="2"/>
      <c r="Y468" s="2"/>
      <c r="Z468" s="2"/>
      <c r="AA468" s="2"/>
      <c r="AB468" s="2"/>
      <c r="AC468" s="2"/>
      <c r="AD468" s="2"/>
      <c r="AE468" s="2"/>
      <c r="AF468" s="2"/>
      <c r="AG468" s="2"/>
      <c r="AH468" s="2"/>
    </row>
    <row r="469" spans="1:34" x14ac:dyDescent="0.2">
      <c r="A469" s="2" t="s">
        <v>46</v>
      </c>
      <c r="B469" s="2">
        <v>378</v>
      </c>
      <c r="C469" s="2" t="s">
        <v>491</v>
      </c>
      <c r="D469" s="2"/>
      <c r="E469" s="2">
        <v>-41.259500000000003</v>
      </c>
      <c r="F469" s="2">
        <v>147.33081000000001</v>
      </c>
      <c r="G469" s="2">
        <v>14.427</v>
      </c>
      <c r="H469" s="2">
        <v>0.63316130780780344</v>
      </c>
      <c r="I469" s="2" t="s">
        <v>22</v>
      </c>
      <c r="J469" s="2" t="s">
        <v>23</v>
      </c>
      <c r="K469" s="2" t="s">
        <v>23</v>
      </c>
      <c r="L469" s="2" t="s">
        <v>24</v>
      </c>
      <c r="M469" s="2">
        <v>396.9</v>
      </c>
      <c r="N469" s="3">
        <v>6.31</v>
      </c>
      <c r="O469" s="2">
        <v>0.39</v>
      </c>
      <c r="P469" s="2">
        <v>1.1230000000000001E-3</v>
      </c>
      <c r="Q469" s="2">
        <v>0.28259499999999999</v>
      </c>
      <c r="R469" s="2">
        <v>1.2E-5</v>
      </c>
      <c r="S469" s="3">
        <v>1.8</v>
      </c>
      <c r="T469" s="2">
        <v>0.8</v>
      </c>
      <c r="U469" s="2">
        <v>934</v>
      </c>
      <c r="V469" s="2">
        <v>0.30084316974693714</v>
      </c>
      <c r="W469" s="2">
        <v>-1.1281618865510143</v>
      </c>
      <c r="X469" s="2"/>
      <c r="Y469" s="2"/>
      <c r="Z469" s="2"/>
      <c r="AA469" s="2"/>
      <c r="AB469" s="2"/>
      <c r="AC469" s="2"/>
      <c r="AD469" s="2"/>
      <c r="AE469" s="2"/>
      <c r="AF469" s="2"/>
      <c r="AG469" s="2"/>
      <c r="AH469" s="2"/>
    </row>
    <row r="470" spans="1:34" x14ac:dyDescent="0.2">
      <c r="A470" s="2" t="s">
        <v>20</v>
      </c>
      <c r="B470" s="2">
        <v>10</v>
      </c>
      <c r="C470" s="2" t="s">
        <v>492</v>
      </c>
      <c r="D470" s="2"/>
      <c r="E470" s="2">
        <v>-27.645705</v>
      </c>
      <c r="F470" s="2">
        <v>152.10222200000001</v>
      </c>
      <c r="G470" s="2">
        <v>15.432</v>
      </c>
      <c r="H470" s="2">
        <v>0.29577642944859273</v>
      </c>
      <c r="I470" s="2" t="s">
        <v>22</v>
      </c>
      <c r="J470" s="2" t="s">
        <v>23</v>
      </c>
      <c r="K470" s="2" t="s">
        <v>23</v>
      </c>
      <c r="L470" s="2" t="s">
        <v>24</v>
      </c>
      <c r="M470" s="2">
        <v>627</v>
      </c>
      <c r="N470" s="3">
        <v>8.4</v>
      </c>
      <c r="O470" s="2">
        <v>0.4</v>
      </c>
      <c r="P470" s="2">
        <v>1.06E-3</v>
      </c>
      <c r="Q470" s="2">
        <v>0.282445</v>
      </c>
      <c r="R470" s="2">
        <v>2.5999999999999998E-5</v>
      </c>
      <c r="S470" s="3">
        <v>1.8073664733386785</v>
      </c>
      <c r="T470" s="2">
        <v>0.26</v>
      </c>
      <c r="U470" s="2">
        <v>1356.3322740288099</v>
      </c>
      <c r="V470" s="2">
        <v>0.36150019015376961</v>
      </c>
      <c r="W470" s="2">
        <v>-1.355625713076636</v>
      </c>
      <c r="X470" s="2"/>
      <c r="Y470" s="2"/>
      <c r="Z470" s="2"/>
      <c r="AA470" s="2"/>
      <c r="AB470" s="2"/>
      <c r="AC470" s="2"/>
      <c r="AD470" s="2"/>
      <c r="AE470" s="2"/>
      <c r="AF470" s="2"/>
      <c r="AG470" s="2"/>
      <c r="AH470" s="2"/>
    </row>
    <row r="471" spans="1:34" x14ac:dyDescent="0.2">
      <c r="A471" s="2" t="s">
        <v>20</v>
      </c>
      <c r="B471" s="2">
        <v>10</v>
      </c>
      <c r="C471" s="2" t="s">
        <v>493</v>
      </c>
      <c r="D471" s="2"/>
      <c r="E471" s="2">
        <v>-27.645705</v>
      </c>
      <c r="F471" s="2">
        <v>152.10222200000001</v>
      </c>
      <c r="G471" s="2">
        <v>15.432</v>
      </c>
      <c r="H471" s="2">
        <v>0.29577642944859273</v>
      </c>
      <c r="I471" s="2" t="s">
        <v>22</v>
      </c>
      <c r="J471" s="2" t="s">
        <v>23</v>
      </c>
      <c r="K471" s="2" t="s">
        <v>23</v>
      </c>
      <c r="L471" s="2" t="s">
        <v>24</v>
      </c>
      <c r="M471" s="2">
        <v>583</v>
      </c>
      <c r="N471" s="3">
        <v>8.3000000000000007</v>
      </c>
      <c r="O471" s="2">
        <v>0.5</v>
      </c>
      <c r="P471" s="2">
        <v>8.4999999999999995E-4</v>
      </c>
      <c r="Q471" s="2">
        <v>0.28247100000000003</v>
      </c>
      <c r="R471" s="2">
        <v>2.3E-5</v>
      </c>
      <c r="S471" s="3">
        <v>1.864639519411071</v>
      </c>
      <c r="T471" s="2">
        <v>0.23</v>
      </c>
      <c r="U471" s="2">
        <v>1318.2641925707846</v>
      </c>
      <c r="V471" s="2">
        <v>0.66681154553819244</v>
      </c>
      <c r="W471" s="2">
        <v>-2.5005432957682219</v>
      </c>
      <c r="X471" s="2"/>
      <c r="Y471" s="2"/>
      <c r="Z471" s="2"/>
      <c r="AA471" s="2"/>
      <c r="AB471" s="2"/>
      <c r="AC471" s="2"/>
      <c r="AD471" s="2"/>
      <c r="AE471" s="2"/>
      <c r="AF471" s="2"/>
      <c r="AG471" s="2"/>
      <c r="AH471" s="2"/>
    </row>
    <row r="472" spans="1:34" x14ac:dyDescent="0.2">
      <c r="A472" s="2" t="s">
        <v>20</v>
      </c>
      <c r="B472" s="2">
        <v>10</v>
      </c>
      <c r="C472" s="2" t="s">
        <v>494</v>
      </c>
      <c r="D472" s="2"/>
      <c r="E472" s="2">
        <v>-27.645705</v>
      </c>
      <c r="F472" s="2">
        <v>152.10222200000001</v>
      </c>
      <c r="G472" s="2">
        <v>15.432</v>
      </c>
      <c r="H472" s="2">
        <v>0.29577642944859273</v>
      </c>
      <c r="I472" s="2" t="s">
        <v>22</v>
      </c>
      <c r="J472" s="2" t="s">
        <v>23</v>
      </c>
      <c r="K472" s="2" t="s">
        <v>23</v>
      </c>
      <c r="L472" s="2" t="s">
        <v>24</v>
      </c>
      <c r="M472" s="2">
        <v>580</v>
      </c>
      <c r="N472" s="3">
        <v>8.5</v>
      </c>
      <c r="O472" s="2">
        <v>0.6</v>
      </c>
      <c r="P472" s="2">
        <v>4.0999999999999999E-4</v>
      </c>
      <c r="Q472" s="2">
        <v>0.28246900000000003</v>
      </c>
      <c r="R472" s="2">
        <v>1.8E-5</v>
      </c>
      <c r="S472" s="3">
        <v>1.8984642034070021</v>
      </c>
      <c r="T472" s="2">
        <v>0.18</v>
      </c>
      <c r="U472" s="2">
        <v>1313.994094394888</v>
      </c>
      <c r="V472" s="2">
        <v>2.4050026860268057</v>
      </c>
      <c r="W472" s="2">
        <v>-9.0187600726005215</v>
      </c>
      <c r="X472" s="2"/>
      <c r="Y472" s="2"/>
      <c r="Z472" s="2"/>
      <c r="AA472" s="2"/>
      <c r="AB472" s="2"/>
      <c r="AC472" s="2"/>
      <c r="AD472" s="2"/>
      <c r="AE472" s="2"/>
      <c r="AF472" s="2"/>
      <c r="AG472" s="2"/>
      <c r="AH472" s="2"/>
    </row>
    <row r="473" spans="1:34" x14ac:dyDescent="0.2">
      <c r="A473" s="2" t="s">
        <v>46</v>
      </c>
      <c r="B473" s="2">
        <v>378</v>
      </c>
      <c r="C473" s="2" t="s">
        <v>495</v>
      </c>
      <c r="D473" s="2"/>
      <c r="E473" s="2">
        <v>-41.259500000000003</v>
      </c>
      <c r="F473" s="2">
        <v>147.33081000000001</v>
      </c>
      <c r="G473" s="2">
        <v>14.427</v>
      </c>
      <c r="H473" s="2">
        <v>0.63316130780780344</v>
      </c>
      <c r="I473" s="2" t="s">
        <v>22</v>
      </c>
      <c r="J473" s="2" t="s">
        <v>23</v>
      </c>
      <c r="K473" s="2" t="s">
        <v>23</v>
      </c>
      <c r="L473" s="2" t="s">
        <v>24</v>
      </c>
      <c r="M473" s="2">
        <v>389.4</v>
      </c>
      <c r="N473" s="3">
        <v>6.23</v>
      </c>
      <c r="O473" s="2">
        <v>0.35</v>
      </c>
      <c r="P473" s="2">
        <v>8.0199999999999998E-4</v>
      </c>
      <c r="Q473" s="2">
        <v>0.28259899999999999</v>
      </c>
      <c r="R473" s="2">
        <v>1.1E-5</v>
      </c>
      <c r="S473" s="3">
        <v>1.9</v>
      </c>
      <c r="T473" s="2">
        <v>0.8</v>
      </c>
      <c r="U473" s="2">
        <v>920</v>
      </c>
      <c r="V473" s="2">
        <v>0.76697112695571035</v>
      </c>
      <c r="W473" s="2">
        <v>-2.8761417260839139</v>
      </c>
      <c r="X473" s="2"/>
      <c r="Y473" s="2"/>
      <c r="Z473" s="2"/>
      <c r="AA473" s="2"/>
      <c r="AB473" s="2"/>
      <c r="AC473" s="2"/>
      <c r="AD473" s="2"/>
      <c r="AE473" s="2"/>
      <c r="AF473" s="2"/>
      <c r="AG473" s="2"/>
      <c r="AH473" s="2"/>
    </row>
    <row r="474" spans="1:34" x14ac:dyDescent="0.2">
      <c r="A474" s="2" t="s">
        <v>20</v>
      </c>
      <c r="B474" s="2">
        <v>10</v>
      </c>
      <c r="C474" s="2" t="s">
        <v>496</v>
      </c>
      <c r="D474" s="2"/>
      <c r="E474" s="2">
        <v>-27.645705</v>
      </c>
      <c r="F474" s="2">
        <v>152.10222200000001</v>
      </c>
      <c r="G474" s="2">
        <v>15.432</v>
      </c>
      <c r="H474" s="2">
        <v>0.29577642944859273</v>
      </c>
      <c r="I474" s="2" t="s">
        <v>22</v>
      </c>
      <c r="J474" s="2" t="s">
        <v>23</v>
      </c>
      <c r="K474" s="2" t="s">
        <v>23</v>
      </c>
      <c r="L474" s="2" t="s">
        <v>24</v>
      </c>
      <c r="M474" s="2">
        <v>620</v>
      </c>
      <c r="N474" s="3">
        <v>9.4</v>
      </c>
      <c r="O474" s="2">
        <v>0.8</v>
      </c>
      <c r="P474" s="2">
        <v>4.8000000000000001E-4</v>
      </c>
      <c r="Q474" s="2">
        <v>0.28244599999999997</v>
      </c>
      <c r="R474" s="2">
        <v>2.5999999999999998E-5</v>
      </c>
      <c r="S474" s="3">
        <v>1.9313003832510667</v>
      </c>
      <c r="T474" s="2">
        <v>0.26</v>
      </c>
      <c r="U474" s="2">
        <v>1343.8538439118079</v>
      </c>
      <c r="V474" s="2">
        <v>1.9610291025166391</v>
      </c>
      <c r="W474" s="2">
        <v>-7.3538591344373962</v>
      </c>
      <c r="X474" s="2"/>
      <c r="Y474" s="2"/>
      <c r="Z474" s="2"/>
      <c r="AA474" s="2"/>
      <c r="AB474" s="2"/>
      <c r="AC474" s="2"/>
      <c r="AD474" s="2"/>
      <c r="AE474" s="2"/>
      <c r="AF474" s="2"/>
      <c r="AG474" s="2"/>
      <c r="AH474" s="2"/>
    </row>
    <row r="475" spans="1:34" x14ac:dyDescent="0.2">
      <c r="A475" s="2" t="s">
        <v>20</v>
      </c>
      <c r="B475" s="2">
        <v>20</v>
      </c>
      <c r="C475" s="2" t="s">
        <v>497</v>
      </c>
      <c r="D475" s="2"/>
      <c r="E475" s="2">
        <v>-36.37377</v>
      </c>
      <c r="F475" s="2">
        <v>148.96321</v>
      </c>
      <c r="G475" s="2">
        <v>14.428000000000001</v>
      </c>
      <c r="H475" s="2">
        <v>0.63316130780780344</v>
      </c>
      <c r="I475" s="2" t="s">
        <v>22</v>
      </c>
      <c r="J475" s="2" t="s">
        <v>23</v>
      </c>
      <c r="K475" s="2" t="s">
        <v>23</v>
      </c>
      <c r="L475" s="2" t="s">
        <v>24</v>
      </c>
      <c r="M475" s="2">
        <v>557</v>
      </c>
      <c r="N475" s="3">
        <v>7</v>
      </c>
      <c r="O475" s="2">
        <v>0.7</v>
      </c>
      <c r="P475" s="2">
        <v>2.7300000000000002E-4</v>
      </c>
      <c r="Q475" s="2">
        <v>0.28248400000000001</v>
      </c>
      <c r="R475" s="2">
        <v>6.0000000000000002E-6</v>
      </c>
      <c r="S475" s="3">
        <v>1.9768090437044528</v>
      </c>
      <c r="T475" s="2">
        <v>6.0000000000000005E-2</v>
      </c>
      <c r="U475" s="2">
        <v>1291.3840410675461</v>
      </c>
      <c r="V475" s="2">
        <v>3.5857509783252954</v>
      </c>
      <c r="W475" s="2">
        <v>-13.446566168719858</v>
      </c>
      <c r="X475" s="2"/>
      <c r="Y475" s="2"/>
      <c r="Z475" s="2"/>
      <c r="AA475" s="2"/>
      <c r="AB475" s="2"/>
      <c r="AC475" s="2"/>
      <c r="AD475" s="2"/>
      <c r="AE475" s="2"/>
      <c r="AF475" s="2"/>
      <c r="AG475" s="2"/>
      <c r="AH475" s="2"/>
    </row>
    <row r="476" spans="1:34" x14ac:dyDescent="0.2">
      <c r="A476" s="2" t="s">
        <v>20</v>
      </c>
      <c r="B476" s="2">
        <v>20</v>
      </c>
      <c r="C476" s="2" t="s">
        <v>498</v>
      </c>
      <c r="D476" s="2"/>
      <c r="E476" s="2">
        <v>-36.37377</v>
      </c>
      <c r="F476" s="2">
        <v>148.96321</v>
      </c>
      <c r="G476" s="2">
        <v>14.428000000000001</v>
      </c>
      <c r="H476" s="2">
        <v>0.63316130780780344</v>
      </c>
      <c r="I476" s="2" t="s">
        <v>22</v>
      </c>
      <c r="J476" s="2" t="s">
        <v>23</v>
      </c>
      <c r="K476" s="2" t="s">
        <v>23</v>
      </c>
      <c r="L476" s="2" t="s">
        <v>24</v>
      </c>
      <c r="M476" s="2">
        <v>648</v>
      </c>
      <c r="N476" s="3">
        <v>5.8</v>
      </c>
      <c r="O476" s="2">
        <v>0.3</v>
      </c>
      <c r="P476" s="2">
        <v>1.4400000000000001E-3</v>
      </c>
      <c r="Q476" s="2">
        <v>0.28244200000000003</v>
      </c>
      <c r="R476" s="2">
        <v>9.0000000000000002E-6</v>
      </c>
      <c r="S476" s="3">
        <v>1.988701377289015</v>
      </c>
      <c r="T476" s="2">
        <v>0.09</v>
      </c>
      <c r="U476" s="2">
        <v>1362.8358679941871</v>
      </c>
      <c r="V476" s="2">
        <v>0.11938945106251295</v>
      </c>
      <c r="W476" s="2">
        <v>-0.44771044148442357</v>
      </c>
      <c r="X476" s="2"/>
      <c r="Y476" s="2"/>
      <c r="Z476" s="2"/>
      <c r="AA476" s="2"/>
      <c r="AB476" s="2"/>
      <c r="AC476" s="2"/>
      <c r="AD476" s="2"/>
      <c r="AE476" s="2"/>
      <c r="AF476" s="2"/>
      <c r="AG476" s="2"/>
      <c r="AH476" s="2"/>
    </row>
    <row r="477" spans="1:34" x14ac:dyDescent="0.2">
      <c r="A477" s="2" t="s">
        <v>20</v>
      </c>
      <c r="B477" s="2">
        <v>10</v>
      </c>
      <c r="C477" s="2" t="s">
        <v>499</v>
      </c>
      <c r="D477" s="2"/>
      <c r="E477" s="2">
        <v>-27.645705</v>
      </c>
      <c r="F477" s="2">
        <v>152.10222200000001</v>
      </c>
      <c r="G477" s="2">
        <v>15.432</v>
      </c>
      <c r="H477" s="2">
        <v>0.29577642944859273</v>
      </c>
      <c r="I477" s="2" t="s">
        <v>22</v>
      </c>
      <c r="J477" s="2" t="s">
        <v>23</v>
      </c>
      <c r="K477" s="2" t="s">
        <v>23</v>
      </c>
      <c r="L477" s="2" t="s">
        <v>24</v>
      </c>
      <c r="M477" s="2">
        <v>544</v>
      </c>
      <c r="N477" s="3">
        <v>5.3</v>
      </c>
      <c r="O477" s="2">
        <v>0.4</v>
      </c>
      <c r="P477" s="2">
        <v>3.0000000000000001E-5</v>
      </c>
      <c r="Q477" s="2">
        <v>0.28249200000000002</v>
      </c>
      <c r="R477" s="2">
        <v>3.4E-5</v>
      </c>
      <c r="S477" s="3">
        <v>2.0621667440412494</v>
      </c>
      <c r="T477" s="2">
        <v>0.34</v>
      </c>
      <c r="U477" s="2">
        <v>1276.3027197538365</v>
      </c>
      <c r="V477" s="2">
        <v>7.2821251842743573</v>
      </c>
      <c r="W477" s="2">
        <v>-27.307969441028838</v>
      </c>
      <c r="X477" s="2"/>
      <c r="Y477" s="2"/>
      <c r="Z477" s="2"/>
      <c r="AA477" s="2"/>
      <c r="AB477" s="2"/>
      <c r="AC477" s="2"/>
      <c r="AD477" s="2"/>
      <c r="AE477" s="2"/>
      <c r="AF477" s="2"/>
      <c r="AG477" s="2"/>
      <c r="AH477" s="2"/>
    </row>
    <row r="478" spans="1:34" x14ac:dyDescent="0.2">
      <c r="A478" s="2" t="s">
        <v>20</v>
      </c>
      <c r="B478" s="2">
        <v>10</v>
      </c>
      <c r="C478" s="2" t="s">
        <v>500</v>
      </c>
      <c r="D478" s="2"/>
      <c r="E478" s="2">
        <v>-27.645705</v>
      </c>
      <c r="F478" s="2">
        <v>152.10222200000001</v>
      </c>
      <c r="G478" s="2">
        <v>15.432</v>
      </c>
      <c r="H478" s="2">
        <v>0.29577642944859273</v>
      </c>
      <c r="I478" s="2" t="s">
        <v>22</v>
      </c>
      <c r="J478" s="2" t="s">
        <v>23</v>
      </c>
      <c r="K478" s="2" t="s">
        <v>23</v>
      </c>
      <c r="L478" s="2" t="s">
        <v>24</v>
      </c>
      <c r="M478" s="2">
        <v>553</v>
      </c>
      <c r="N478" s="3">
        <v>10</v>
      </c>
      <c r="O478" s="2">
        <v>0.4</v>
      </c>
      <c r="P478" s="2">
        <v>4.6000000000000001E-4</v>
      </c>
      <c r="Q478" s="2">
        <v>0.28249299999999999</v>
      </c>
      <c r="R478" s="2">
        <v>6.6000000000000005E-5</v>
      </c>
      <c r="S478" s="3">
        <v>2.1389389345749521</v>
      </c>
      <c r="T478" s="2">
        <v>0.66</v>
      </c>
      <c r="U478" s="2">
        <v>1279.1345591254524</v>
      </c>
      <c r="V478" s="2">
        <v>2.0787742677414194</v>
      </c>
      <c r="W478" s="2">
        <v>-7.7954035040303227</v>
      </c>
      <c r="X478" s="2"/>
      <c r="Y478" s="2"/>
      <c r="Z478" s="2"/>
      <c r="AA478" s="2"/>
      <c r="AB478" s="2"/>
      <c r="AC478" s="2"/>
      <c r="AD478" s="2"/>
      <c r="AE478" s="2"/>
      <c r="AF478" s="2"/>
      <c r="AG478" s="2"/>
      <c r="AH478" s="2"/>
    </row>
    <row r="479" spans="1:34" x14ac:dyDescent="0.2">
      <c r="A479" s="2" t="s">
        <v>20</v>
      </c>
      <c r="B479" s="2">
        <v>10</v>
      </c>
      <c r="C479" s="2" t="s">
        <v>501</v>
      </c>
      <c r="D479" s="2"/>
      <c r="E479" s="2">
        <v>-27.645705</v>
      </c>
      <c r="F479" s="2">
        <v>152.10222200000001</v>
      </c>
      <c r="G479" s="2">
        <v>15.432</v>
      </c>
      <c r="H479" s="2">
        <v>0.29577642944859273</v>
      </c>
      <c r="I479" s="2" t="s">
        <v>22</v>
      </c>
      <c r="J479" s="2" t="s">
        <v>23</v>
      </c>
      <c r="K479" s="2" t="s">
        <v>23</v>
      </c>
      <c r="L479" s="2" t="s">
        <v>24</v>
      </c>
      <c r="M479" s="2">
        <v>570</v>
      </c>
      <c r="N479" s="3">
        <v>6.2</v>
      </c>
      <c r="O479" s="2">
        <v>0.6</v>
      </c>
      <c r="P479" s="2">
        <v>5.8E-4</v>
      </c>
      <c r="Q479" s="2">
        <v>0.28248699999999999</v>
      </c>
      <c r="R479" s="2">
        <v>2.0999999999999999E-5</v>
      </c>
      <c r="S479" s="3">
        <v>2.2525757937730262</v>
      </c>
      <c r="T479" s="2">
        <v>0.21</v>
      </c>
      <c r="U479" s="2">
        <v>1286.2440806062109</v>
      </c>
      <c r="V479" s="2">
        <v>1.4651010237032323</v>
      </c>
      <c r="W479" s="2">
        <v>-5.4941288388871206</v>
      </c>
      <c r="X479" s="2"/>
      <c r="Y479" s="2"/>
      <c r="Z479" s="2"/>
      <c r="AA479" s="2"/>
      <c r="AB479" s="2"/>
      <c r="AC479" s="2"/>
      <c r="AD479" s="2"/>
      <c r="AE479" s="2"/>
      <c r="AF479" s="2"/>
      <c r="AG479" s="2"/>
      <c r="AH479" s="2"/>
    </row>
    <row r="480" spans="1:34" x14ac:dyDescent="0.2">
      <c r="A480" s="2" t="s">
        <v>46</v>
      </c>
      <c r="B480" s="2">
        <v>378</v>
      </c>
      <c r="C480" s="2" t="s">
        <v>502</v>
      </c>
      <c r="D480" s="2"/>
      <c r="E480" s="2">
        <v>-42.146830000000001</v>
      </c>
      <c r="F480" s="2">
        <v>148.27610999999999</v>
      </c>
      <c r="G480" s="2">
        <v>13.428000000000001</v>
      </c>
      <c r="H480" s="2">
        <v>10</v>
      </c>
      <c r="I480" s="2" t="s">
        <v>22</v>
      </c>
      <c r="J480" s="2" t="s">
        <v>23</v>
      </c>
      <c r="K480" s="2" t="s">
        <v>23</v>
      </c>
      <c r="L480" s="2" t="s">
        <v>24</v>
      </c>
      <c r="M480" s="2">
        <v>371</v>
      </c>
      <c r="N480" s="3">
        <v>8.0500000000000007</v>
      </c>
      <c r="O480" s="2">
        <v>0.28000000000000003</v>
      </c>
      <c r="P480" s="2">
        <v>2.3180000000000002E-3</v>
      </c>
      <c r="Q480" s="2">
        <v>0.28262999999999999</v>
      </c>
      <c r="R480" s="2">
        <v>1.4E-5</v>
      </c>
      <c r="S480" s="3">
        <v>2.2999999999999998</v>
      </c>
      <c r="T480" s="2">
        <v>1</v>
      </c>
      <c r="U480" s="2">
        <v>914</v>
      </c>
      <c r="V480" s="2">
        <v>9.2315233999730687E-3</v>
      </c>
      <c r="W480" s="2">
        <v>-3.4618212749899006E-2</v>
      </c>
      <c r="X480" s="2"/>
      <c r="Y480" s="2"/>
      <c r="Z480" s="2"/>
      <c r="AA480" s="2"/>
      <c r="AB480" s="2"/>
      <c r="AC480" s="2"/>
      <c r="AD480" s="2"/>
      <c r="AE480" s="2"/>
      <c r="AF480" s="2"/>
      <c r="AG480" s="2"/>
      <c r="AH480" s="2"/>
    </row>
    <row r="481" spans="1:34" x14ac:dyDescent="0.2">
      <c r="A481" s="2" t="s">
        <v>20</v>
      </c>
      <c r="B481" s="2">
        <v>10</v>
      </c>
      <c r="C481" s="2" t="s">
        <v>503</v>
      </c>
      <c r="D481" s="2"/>
      <c r="E481" s="2">
        <v>-27.645705</v>
      </c>
      <c r="F481" s="2">
        <v>152.10222200000001</v>
      </c>
      <c r="G481" s="2">
        <v>15.432</v>
      </c>
      <c r="H481" s="2">
        <v>0.29577642944859273</v>
      </c>
      <c r="I481" s="2" t="s">
        <v>22</v>
      </c>
      <c r="J481" s="2" t="s">
        <v>23</v>
      </c>
      <c r="K481" s="2" t="s">
        <v>23</v>
      </c>
      <c r="L481" s="2" t="s">
        <v>24</v>
      </c>
      <c r="M481" s="2">
        <v>321</v>
      </c>
      <c r="N481" s="3">
        <v>6.2</v>
      </c>
      <c r="O481" s="2">
        <v>0.7</v>
      </c>
      <c r="P481" s="2">
        <v>8.8999999999999995E-4</v>
      </c>
      <c r="Q481" s="2">
        <v>0.28264299999999998</v>
      </c>
      <c r="R481" s="2">
        <v>2.5000000000000001E-5</v>
      </c>
      <c r="S481" s="3">
        <v>2.3006053191187981</v>
      </c>
      <c r="T481" s="2">
        <v>0.25</v>
      </c>
      <c r="U481" s="2">
        <v>1086.2671306905027</v>
      </c>
      <c r="V481" s="2">
        <v>0.59341227277384145</v>
      </c>
      <c r="W481" s="2">
        <v>-2.2252960229019054</v>
      </c>
      <c r="X481" s="2"/>
      <c r="Y481" s="2"/>
      <c r="Z481" s="2"/>
      <c r="AA481" s="2"/>
      <c r="AB481" s="2"/>
      <c r="AC481" s="2"/>
      <c r="AD481" s="2"/>
      <c r="AE481" s="2"/>
      <c r="AF481" s="2"/>
      <c r="AG481" s="2"/>
      <c r="AH481" s="2"/>
    </row>
    <row r="482" spans="1:34" x14ac:dyDescent="0.2">
      <c r="A482" s="2" t="s">
        <v>20</v>
      </c>
      <c r="B482" s="2">
        <v>10</v>
      </c>
      <c r="C482" s="2" t="s">
        <v>504</v>
      </c>
      <c r="D482" s="2"/>
      <c r="E482" s="2">
        <v>-27.645705</v>
      </c>
      <c r="F482" s="2">
        <v>152.10222200000001</v>
      </c>
      <c r="G482" s="2">
        <v>15.432</v>
      </c>
      <c r="H482" s="2">
        <v>0.29577642944859273</v>
      </c>
      <c r="I482" s="2" t="s">
        <v>22</v>
      </c>
      <c r="J482" s="2" t="s">
        <v>23</v>
      </c>
      <c r="K482" s="2" t="s">
        <v>23</v>
      </c>
      <c r="L482" s="2" t="s">
        <v>24</v>
      </c>
      <c r="M482" s="2">
        <v>337</v>
      </c>
      <c r="N482" s="3">
        <v>6.4</v>
      </c>
      <c r="O482" s="2">
        <v>0.7</v>
      </c>
      <c r="P482" s="2">
        <v>7.6999999999999996E-4</v>
      </c>
      <c r="Q482" s="2">
        <v>0.282634</v>
      </c>
      <c r="R482" s="2">
        <v>2.0000000000000002E-5</v>
      </c>
      <c r="S482" s="3">
        <v>2.3522582052026841</v>
      </c>
      <c r="T482" s="2">
        <v>0.2</v>
      </c>
      <c r="U482" s="2">
        <v>1096.034225197425</v>
      </c>
      <c r="V482" s="2">
        <v>0.84196935422664954</v>
      </c>
      <c r="W482" s="2">
        <v>-3.157385078349936</v>
      </c>
      <c r="X482" s="2"/>
      <c r="Y482" s="2"/>
      <c r="Z482" s="2"/>
      <c r="AA482" s="2"/>
      <c r="AB482" s="2"/>
      <c r="AC482" s="2"/>
      <c r="AD482" s="2"/>
      <c r="AE482" s="2"/>
      <c r="AF482" s="2"/>
      <c r="AG482" s="2"/>
      <c r="AH482" s="2"/>
    </row>
    <row r="483" spans="1:34" x14ac:dyDescent="0.2">
      <c r="A483" s="2" t="s">
        <v>20</v>
      </c>
      <c r="B483" s="2">
        <v>10</v>
      </c>
      <c r="C483" s="2" t="s">
        <v>505</v>
      </c>
      <c r="D483" s="2"/>
      <c r="E483" s="2">
        <v>-27.645705</v>
      </c>
      <c r="F483" s="2">
        <v>152.10222200000001</v>
      </c>
      <c r="G483" s="2">
        <v>15.432</v>
      </c>
      <c r="H483" s="2">
        <v>0.29577642944859273</v>
      </c>
      <c r="I483" s="2" t="s">
        <v>22</v>
      </c>
      <c r="J483" s="2" t="s">
        <v>23</v>
      </c>
      <c r="K483" s="2" t="s">
        <v>23</v>
      </c>
      <c r="L483" s="2" t="s">
        <v>24</v>
      </c>
      <c r="M483" s="2">
        <v>323</v>
      </c>
      <c r="N483" s="3">
        <v>6.7</v>
      </c>
      <c r="O483" s="2">
        <v>0.4</v>
      </c>
      <c r="P483" s="2">
        <v>7.9000000000000001E-4</v>
      </c>
      <c r="Q483" s="2">
        <v>0.28264499999999998</v>
      </c>
      <c r="R483" s="2">
        <v>3.0000000000000001E-5</v>
      </c>
      <c r="S483" s="3">
        <v>2.4356834545691264</v>
      </c>
      <c r="T483" s="2">
        <v>0.3</v>
      </c>
      <c r="U483" s="2">
        <v>1080.2538688380698</v>
      </c>
      <c r="V483" s="2">
        <v>0.79427883666250265</v>
      </c>
      <c r="W483" s="2">
        <v>-2.9785456374843848</v>
      </c>
      <c r="X483" s="2"/>
      <c r="Y483" s="2"/>
      <c r="Z483" s="2"/>
      <c r="AA483" s="2"/>
      <c r="AB483" s="2"/>
      <c r="AC483" s="2"/>
      <c r="AD483" s="2"/>
      <c r="AE483" s="2"/>
      <c r="AF483" s="2"/>
      <c r="AG483" s="2"/>
      <c r="AH483" s="2"/>
    </row>
    <row r="484" spans="1:34" x14ac:dyDescent="0.2">
      <c r="A484" s="2" t="s">
        <v>20</v>
      </c>
      <c r="B484" s="2">
        <v>10</v>
      </c>
      <c r="C484" s="2" t="s">
        <v>506</v>
      </c>
      <c r="D484" s="2"/>
      <c r="E484" s="2">
        <v>-27.645705</v>
      </c>
      <c r="F484" s="2">
        <v>152.10222200000001</v>
      </c>
      <c r="G484" s="2">
        <v>15.432</v>
      </c>
      <c r="H484" s="2">
        <v>0.29577642944859273</v>
      </c>
      <c r="I484" s="2" t="s">
        <v>22</v>
      </c>
      <c r="J484" s="2" t="s">
        <v>23</v>
      </c>
      <c r="K484" s="2" t="s">
        <v>23</v>
      </c>
      <c r="L484" s="2" t="s">
        <v>24</v>
      </c>
      <c r="M484" s="2">
        <v>321</v>
      </c>
      <c r="N484" s="3">
        <v>5.3</v>
      </c>
      <c r="O484" s="2">
        <v>0.4</v>
      </c>
      <c r="P484" s="2">
        <v>1.1000000000000001E-3</v>
      </c>
      <c r="Q484" s="2">
        <v>0.28264899999999998</v>
      </c>
      <c r="R484" s="2">
        <v>3.4E-5</v>
      </c>
      <c r="S484" s="3">
        <v>2.4683155639060317</v>
      </c>
      <c r="T484" s="2">
        <v>0.34</v>
      </c>
      <c r="U484" s="2">
        <v>1076.8341959455233</v>
      </c>
      <c r="V484" s="2">
        <v>0.32170806111970263</v>
      </c>
      <c r="W484" s="2">
        <v>-1.2064052291988849</v>
      </c>
      <c r="X484" s="2"/>
      <c r="Y484" s="2"/>
      <c r="Z484" s="2"/>
      <c r="AA484" s="2"/>
      <c r="AB484" s="2"/>
      <c r="AC484" s="2"/>
      <c r="AD484" s="2"/>
      <c r="AE484" s="2"/>
      <c r="AF484" s="2"/>
      <c r="AG484" s="2"/>
      <c r="AH484" s="2"/>
    </row>
    <row r="485" spans="1:34" x14ac:dyDescent="0.2">
      <c r="A485" s="2" t="s">
        <v>20</v>
      </c>
      <c r="B485" s="2">
        <v>10</v>
      </c>
      <c r="C485" s="2" t="s">
        <v>507</v>
      </c>
      <c r="D485" s="2"/>
      <c r="E485" s="2">
        <v>-27.645705</v>
      </c>
      <c r="F485" s="2">
        <v>152.10222200000001</v>
      </c>
      <c r="G485" s="2">
        <v>15.432</v>
      </c>
      <c r="H485" s="2">
        <v>0.29577642944859273</v>
      </c>
      <c r="I485" s="2" t="s">
        <v>22</v>
      </c>
      <c r="J485" s="2" t="s">
        <v>23</v>
      </c>
      <c r="K485" s="2" t="s">
        <v>23</v>
      </c>
      <c r="L485" s="2" t="s">
        <v>24</v>
      </c>
      <c r="M485" s="2">
        <v>464</v>
      </c>
      <c r="N485" s="3">
        <v>8.4</v>
      </c>
      <c r="O485" s="2">
        <v>0.4</v>
      </c>
      <c r="P485" s="2">
        <v>1.5900000000000001E-3</v>
      </c>
      <c r="Q485" s="2">
        <v>0.28256700000000001</v>
      </c>
      <c r="R485" s="2">
        <v>3.8999999999999999E-5</v>
      </c>
      <c r="S485" s="3">
        <v>2.468366575636427</v>
      </c>
      <c r="T485" s="2">
        <v>0.39</v>
      </c>
      <c r="U485" s="2">
        <v>1190.1324496288457</v>
      </c>
      <c r="V485" s="2">
        <v>7.7097670279010905E-2</v>
      </c>
      <c r="W485" s="2">
        <v>-0.28911626354629089</v>
      </c>
      <c r="X485" s="2"/>
      <c r="Y485" s="2"/>
      <c r="Z485" s="2"/>
      <c r="AA485" s="2"/>
      <c r="AB485" s="2"/>
      <c r="AC485" s="2"/>
      <c r="AD485" s="2"/>
      <c r="AE485" s="2"/>
      <c r="AF485" s="2"/>
      <c r="AG485" s="2"/>
      <c r="AH485" s="2"/>
    </row>
    <row r="486" spans="1:34" x14ac:dyDescent="0.2">
      <c r="A486" s="2" t="s">
        <v>20</v>
      </c>
      <c r="B486" s="2">
        <v>10</v>
      </c>
      <c r="C486" s="2" t="s">
        <v>508</v>
      </c>
      <c r="D486" s="2"/>
      <c r="E486" s="2">
        <v>-27.645705</v>
      </c>
      <c r="F486" s="2">
        <v>152.10222200000001</v>
      </c>
      <c r="G486" s="2">
        <v>15.432</v>
      </c>
      <c r="H486" s="2">
        <v>0.29577642944859273</v>
      </c>
      <c r="I486" s="2" t="s">
        <v>22</v>
      </c>
      <c r="J486" s="2" t="s">
        <v>23</v>
      </c>
      <c r="K486" s="2" t="s">
        <v>23</v>
      </c>
      <c r="L486" s="2" t="s">
        <v>24</v>
      </c>
      <c r="M486" s="2">
        <v>543</v>
      </c>
      <c r="N486" s="3">
        <v>8.1</v>
      </c>
      <c r="O486" s="2">
        <v>0.6</v>
      </c>
      <c r="P486" s="2">
        <v>1.08E-3</v>
      </c>
      <c r="Q486" s="2">
        <v>0.28251599999999999</v>
      </c>
      <c r="R486" s="2">
        <v>3.8000000000000002E-5</v>
      </c>
      <c r="S486" s="3">
        <v>2.5113911118301857</v>
      </c>
      <c r="T486" s="2">
        <v>0.38</v>
      </c>
      <c r="U486" s="2">
        <v>1250.3411836374746</v>
      </c>
      <c r="V486" s="2">
        <v>0.34102422973855251</v>
      </c>
      <c r="W486" s="2">
        <v>-1.2788408615195719</v>
      </c>
      <c r="X486" s="2"/>
      <c r="Y486" s="2"/>
      <c r="Z486" s="2"/>
      <c r="AA486" s="2"/>
      <c r="AB486" s="2"/>
      <c r="AC486" s="2"/>
      <c r="AD486" s="2"/>
      <c r="AE486" s="2"/>
      <c r="AF486" s="2"/>
      <c r="AG486" s="2"/>
      <c r="AH486" s="2"/>
    </row>
    <row r="487" spans="1:34" x14ac:dyDescent="0.2">
      <c r="A487" s="2" t="s">
        <v>20</v>
      </c>
      <c r="B487" s="2">
        <v>10</v>
      </c>
      <c r="C487" s="2" t="s">
        <v>509</v>
      </c>
      <c r="D487" s="2"/>
      <c r="E487" s="2">
        <v>-27.645705</v>
      </c>
      <c r="F487" s="2">
        <v>152.10222200000001</v>
      </c>
      <c r="G487" s="2">
        <v>15.432</v>
      </c>
      <c r="H487" s="2">
        <v>0.29577642944859273</v>
      </c>
      <c r="I487" s="2" t="s">
        <v>22</v>
      </c>
      <c r="J487" s="2" t="s">
        <v>23</v>
      </c>
      <c r="K487" s="2" t="s">
        <v>23</v>
      </c>
      <c r="L487" s="2" t="s">
        <v>24</v>
      </c>
      <c r="M487" s="2">
        <v>578</v>
      </c>
      <c r="N487" s="3">
        <v>6.7</v>
      </c>
      <c r="O487" s="2">
        <v>0.5</v>
      </c>
      <c r="P487" s="2">
        <v>2.9999999999999997E-4</v>
      </c>
      <c r="Q487" s="2">
        <v>0.28248699999999999</v>
      </c>
      <c r="R487" s="2">
        <v>2.0999999999999999E-5</v>
      </c>
      <c r="S487" s="3">
        <v>2.5342582380472045</v>
      </c>
      <c r="T487" s="2">
        <v>0.21</v>
      </c>
      <c r="U487" s="2">
        <v>1276.8109384866043</v>
      </c>
      <c r="V487" s="2">
        <v>3.3143142147665032</v>
      </c>
      <c r="W487" s="2">
        <v>-12.428678305374387</v>
      </c>
      <c r="X487" s="2"/>
      <c r="Y487" s="2"/>
      <c r="Z487" s="2"/>
      <c r="AA487" s="2"/>
      <c r="AB487" s="2"/>
      <c r="AC487" s="2"/>
      <c r="AD487" s="2"/>
      <c r="AE487" s="2"/>
      <c r="AF487" s="2"/>
      <c r="AG487" s="2"/>
      <c r="AH487" s="2"/>
    </row>
    <row r="488" spans="1:34" x14ac:dyDescent="0.2">
      <c r="A488" s="2" t="s">
        <v>20</v>
      </c>
      <c r="B488" s="2">
        <v>20</v>
      </c>
      <c r="C488" s="2" t="s">
        <v>510</v>
      </c>
      <c r="D488" s="2"/>
      <c r="E488" s="2">
        <v>-34.622720000000001</v>
      </c>
      <c r="F488" s="2">
        <v>149.69212999999999</v>
      </c>
      <c r="G488" s="2">
        <v>14.429</v>
      </c>
      <c r="H488" s="2">
        <v>0.63316130780780344</v>
      </c>
      <c r="I488" s="2" t="s">
        <v>22</v>
      </c>
      <c r="J488" s="2" t="s">
        <v>23</v>
      </c>
      <c r="K488" s="2" t="s">
        <v>23</v>
      </c>
      <c r="L488" s="2" t="s">
        <v>24</v>
      </c>
      <c r="M488" s="2">
        <v>612</v>
      </c>
      <c r="N488" s="3">
        <v>6.2</v>
      </c>
      <c r="O488" s="2">
        <v>0.3</v>
      </c>
      <c r="P488" s="2">
        <v>1.088E-3</v>
      </c>
      <c r="Q488" s="2">
        <v>0.282476</v>
      </c>
      <c r="R488" s="2">
        <v>1.1E-5</v>
      </c>
      <c r="S488" s="3">
        <v>2.5715992051766889</v>
      </c>
      <c r="T488" s="2">
        <v>0.11</v>
      </c>
      <c r="U488" s="2">
        <v>1301.6826393680724</v>
      </c>
      <c r="V488" s="2">
        <v>0.33316235194582816</v>
      </c>
      <c r="W488" s="2">
        <v>-1.2493588197968557</v>
      </c>
      <c r="X488" s="2"/>
      <c r="Y488" s="2"/>
      <c r="Z488" s="2"/>
      <c r="AA488" s="2"/>
      <c r="AB488" s="2"/>
      <c r="AC488" s="2"/>
      <c r="AD488" s="2"/>
      <c r="AE488" s="2"/>
      <c r="AF488" s="2"/>
      <c r="AG488" s="2"/>
      <c r="AH488" s="2"/>
    </row>
    <row r="489" spans="1:34" x14ac:dyDescent="0.2">
      <c r="A489" s="2" t="s">
        <v>20</v>
      </c>
      <c r="B489" s="2">
        <v>10</v>
      </c>
      <c r="C489" s="2" t="s">
        <v>511</v>
      </c>
      <c r="D489" s="2"/>
      <c r="E489" s="2">
        <v>-27.645705</v>
      </c>
      <c r="F489" s="2">
        <v>152.10222200000001</v>
      </c>
      <c r="G489" s="2">
        <v>15.432</v>
      </c>
      <c r="H489" s="2">
        <v>0.29577642944859273</v>
      </c>
      <c r="I489" s="2" t="s">
        <v>22</v>
      </c>
      <c r="J489" s="2" t="s">
        <v>23</v>
      </c>
      <c r="K489" s="2" t="s">
        <v>23</v>
      </c>
      <c r="L489" s="2" t="s">
        <v>24</v>
      </c>
      <c r="M489" s="2">
        <v>305</v>
      </c>
      <c r="N489" s="3">
        <v>4.2</v>
      </c>
      <c r="O489" s="2">
        <v>0.5</v>
      </c>
      <c r="P489" s="2">
        <v>1.9E-3</v>
      </c>
      <c r="Q489" s="2">
        <v>0.28266799999999997</v>
      </c>
      <c r="R489" s="2">
        <v>4.3999999999999999E-5</v>
      </c>
      <c r="S489" s="3">
        <v>2.6381510284378962</v>
      </c>
      <c r="T489" s="2">
        <v>0.44</v>
      </c>
      <c r="U489" s="2">
        <v>1054.6042970821395</v>
      </c>
      <c r="V489" s="2">
        <v>3.1226995958405165E-2</v>
      </c>
      <c r="W489" s="2">
        <v>-0.11710123484401937</v>
      </c>
      <c r="X489" s="2"/>
      <c r="Y489" s="2"/>
      <c r="Z489" s="2"/>
      <c r="AA489" s="2"/>
      <c r="AB489" s="2"/>
      <c r="AC489" s="2"/>
      <c r="AD489" s="2"/>
      <c r="AE489" s="2"/>
      <c r="AF489" s="2"/>
      <c r="AG489" s="2"/>
      <c r="AH489" s="2"/>
    </row>
    <row r="490" spans="1:34" x14ac:dyDescent="0.2">
      <c r="A490" s="2" t="s">
        <v>20</v>
      </c>
      <c r="B490" s="2">
        <v>10</v>
      </c>
      <c r="C490" s="2" t="s">
        <v>512</v>
      </c>
      <c r="D490" s="2"/>
      <c r="E490" s="2">
        <v>-27.645705</v>
      </c>
      <c r="F490" s="2">
        <v>152.10222200000001</v>
      </c>
      <c r="G490" s="2">
        <v>15.432</v>
      </c>
      <c r="H490" s="2">
        <v>0.29577642944859273</v>
      </c>
      <c r="I490" s="2" t="s">
        <v>22</v>
      </c>
      <c r="J490" s="2" t="s">
        <v>23</v>
      </c>
      <c r="K490" s="2" t="s">
        <v>23</v>
      </c>
      <c r="L490" s="2" t="s">
        <v>24</v>
      </c>
      <c r="M490" s="2">
        <v>620</v>
      </c>
      <c r="N490" s="3">
        <v>6.2</v>
      </c>
      <c r="O490" s="2">
        <v>0.4</v>
      </c>
      <c r="P490" s="2">
        <v>1.1199999999999999E-3</v>
      </c>
      <c r="Q490" s="2">
        <v>0.28247499999999998</v>
      </c>
      <c r="R490" s="2">
        <v>4.1999999999999998E-5</v>
      </c>
      <c r="S490" s="3">
        <v>2.6946788367987473</v>
      </c>
      <c r="T490" s="2">
        <v>0.42</v>
      </c>
      <c r="U490" s="2">
        <v>1301.1380558362828</v>
      </c>
      <c r="V490" s="2">
        <v>0.30348599179813129</v>
      </c>
      <c r="W490" s="2">
        <v>-1.1380724692429924</v>
      </c>
      <c r="X490" s="2"/>
      <c r="Y490" s="2"/>
      <c r="Z490" s="2"/>
      <c r="AA490" s="2"/>
      <c r="AB490" s="2"/>
      <c r="AC490" s="2"/>
      <c r="AD490" s="2"/>
      <c r="AE490" s="2"/>
      <c r="AF490" s="2"/>
      <c r="AG490" s="2"/>
      <c r="AH490" s="2"/>
    </row>
    <row r="491" spans="1:34" x14ac:dyDescent="0.2">
      <c r="A491" s="2" t="s">
        <v>20</v>
      </c>
      <c r="B491" s="2">
        <v>10</v>
      </c>
      <c r="C491" s="2" t="s">
        <v>513</v>
      </c>
      <c r="D491" s="2"/>
      <c r="E491" s="2">
        <v>-27.645705</v>
      </c>
      <c r="F491" s="2">
        <v>152.10222200000001</v>
      </c>
      <c r="G491" s="2">
        <v>15.432</v>
      </c>
      <c r="H491" s="2">
        <v>0.29577642944859273</v>
      </c>
      <c r="I491" s="2" t="s">
        <v>22</v>
      </c>
      <c r="J491" s="2" t="s">
        <v>23</v>
      </c>
      <c r="K491" s="2" t="s">
        <v>23</v>
      </c>
      <c r="L491" s="2" t="s">
        <v>24</v>
      </c>
      <c r="M491" s="2">
        <v>313</v>
      </c>
      <c r="N491" s="3">
        <v>6.9</v>
      </c>
      <c r="O491" s="2">
        <v>0.4</v>
      </c>
      <c r="P491" s="2">
        <v>1.89E-3</v>
      </c>
      <c r="Q491" s="2">
        <v>0.282665</v>
      </c>
      <c r="R491" s="2">
        <v>3.6999999999999998E-5</v>
      </c>
      <c r="S491" s="3">
        <v>2.7003218922394545</v>
      </c>
      <c r="T491" s="2">
        <v>0.37</v>
      </c>
      <c r="U491" s="2">
        <v>1057.4437212193598</v>
      </c>
      <c r="V491" s="2">
        <v>3.2150805176031041E-2</v>
      </c>
      <c r="W491" s="2">
        <v>-0.12056551941011641</v>
      </c>
      <c r="X491" s="2"/>
      <c r="Y491" s="2"/>
      <c r="Z491" s="2"/>
      <c r="AA491" s="2"/>
      <c r="AB491" s="2"/>
      <c r="AC491" s="2"/>
      <c r="AD491" s="2"/>
      <c r="AE491" s="2"/>
      <c r="AF491" s="2"/>
      <c r="AG491" s="2"/>
      <c r="AH491" s="2"/>
    </row>
    <row r="492" spans="1:34" x14ac:dyDescent="0.2">
      <c r="A492" s="2" t="s">
        <v>20</v>
      </c>
      <c r="B492" s="2">
        <v>10</v>
      </c>
      <c r="C492" s="2" t="s">
        <v>514</v>
      </c>
      <c r="D492" s="2"/>
      <c r="E492" s="2">
        <v>-27.645705</v>
      </c>
      <c r="F492" s="2">
        <v>152.10222200000001</v>
      </c>
      <c r="G492" s="2">
        <v>15.432</v>
      </c>
      <c r="H492" s="2">
        <v>0.29577642944859273</v>
      </c>
      <c r="I492" s="2" t="s">
        <v>22</v>
      </c>
      <c r="J492" s="2" t="s">
        <v>23</v>
      </c>
      <c r="K492" s="2" t="s">
        <v>23</v>
      </c>
      <c r="L492" s="2" t="s">
        <v>24</v>
      </c>
      <c r="M492" s="2">
        <v>614</v>
      </c>
      <c r="N492" s="3">
        <v>8.9</v>
      </c>
      <c r="O492" s="2">
        <v>0.7</v>
      </c>
      <c r="P492" s="2">
        <v>5.5000000000000003E-4</v>
      </c>
      <c r="Q492" s="2">
        <v>0.282474</v>
      </c>
      <c r="R492" s="2">
        <v>2.8E-5</v>
      </c>
      <c r="S492" s="3">
        <v>2.7631066567312956</v>
      </c>
      <c r="T492" s="2">
        <v>0.27999999999999997</v>
      </c>
      <c r="U492" s="2">
        <v>1292.5477238615745</v>
      </c>
      <c r="V492" s="2">
        <v>1.5990149047485729</v>
      </c>
      <c r="W492" s="2">
        <v>-5.9963058928071487</v>
      </c>
      <c r="X492" s="2"/>
      <c r="Y492" s="2"/>
      <c r="Z492" s="2"/>
      <c r="AA492" s="2"/>
      <c r="AB492" s="2"/>
      <c r="AC492" s="2"/>
      <c r="AD492" s="2"/>
      <c r="AE492" s="2"/>
      <c r="AF492" s="2"/>
      <c r="AG492" s="2"/>
      <c r="AH492" s="2"/>
    </row>
    <row r="493" spans="1:34" x14ac:dyDescent="0.2">
      <c r="A493" s="2" t="s">
        <v>20</v>
      </c>
      <c r="B493" s="2">
        <v>10</v>
      </c>
      <c r="C493" s="2" t="s">
        <v>515</v>
      </c>
      <c r="D493" s="2"/>
      <c r="E493" s="2">
        <v>-27.645705</v>
      </c>
      <c r="F493" s="2">
        <v>152.10222200000001</v>
      </c>
      <c r="G493" s="2">
        <v>15.432</v>
      </c>
      <c r="H493" s="2">
        <v>0.29577642944859273</v>
      </c>
      <c r="I493" s="2" t="s">
        <v>22</v>
      </c>
      <c r="J493" s="2" t="s">
        <v>23</v>
      </c>
      <c r="K493" s="2" t="s">
        <v>23</v>
      </c>
      <c r="L493" s="2" t="s">
        <v>24</v>
      </c>
      <c r="M493" s="2">
        <v>548</v>
      </c>
      <c r="N493" s="3">
        <v>9</v>
      </c>
      <c r="O493" s="2">
        <v>0.7</v>
      </c>
      <c r="P493" s="2">
        <v>9.0000000000000006E-5</v>
      </c>
      <c r="Q493" s="2">
        <v>0.28250999999999998</v>
      </c>
      <c r="R493" s="2">
        <v>3.0000000000000001E-5</v>
      </c>
      <c r="S493" s="3">
        <v>2.7661960954850073</v>
      </c>
      <c r="T493" s="2">
        <v>0.3</v>
      </c>
      <c r="U493" s="2">
        <v>1240.0250589050881</v>
      </c>
      <c r="V493" s="2">
        <v>6.1134766845007347</v>
      </c>
      <c r="W493" s="2">
        <v>-22.925537566877754</v>
      </c>
      <c r="X493" s="2"/>
      <c r="Y493" s="2"/>
      <c r="Z493" s="2"/>
      <c r="AA493" s="2"/>
      <c r="AB493" s="2"/>
      <c r="AC493" s="2"/>
      <c r="AD493" s="2"/>
      <c r="AE493" s="2"/>
      <c r="AF493" s="2"/>
      <c r="AG493" s="2"/>
      <c r="AH493" s="2"/>
    </row>
    <row r="494" spans="1:34" x14ac:dyDescent="0.2">
      <c r="A494" s="2" t="s">
        <v>20</v>
      </c>
      <c r="B494" s="2">
        <v>10</v>
      </c>
      <c r="C494" s="2" t="s">
        <v>516</v>
      </c>
      <c r="D494" s="2"/>
      <c r="E494" s="2">
        <v>-27.645705</v>
      </c>
      <c r="F494" s="2">
        <v>152.10222200000001</v>
      </c>
      <c r="G494" s="2">
        <v>15.432</v>
      </c>
      <c r="H494" s="2">
        <v>0.29577642944859273</v>
      </c>
      <c r="I494" s="2" t="s">
        <v>22</v>
      </c>
      <c r="J494" s="2" t="s">
        <v>23</v>
      </c>
      <c r="K494" s="2" t="s">
        <v>23</v>
      </c>
      <c r="L494" s="2" t="s">
        <v>24</v>
      </c>
      <c r="M494" s="2">
        <v>405</v>
      </c>
      <c r="N494" s="3">
        <v>9.1</v>
      </c>
      <c r="O494" s="2">
        <v>0.9</v>
      </c>
      <c r="P494" s="2">
        <v>8.7000000000000001E-4</v>
      </c>
      <c r="Q494" s="2">
        <v>0.28260800000000003</v>
      </c>
      <c r="R494" s="2">
        <v>2.6999999999999999E-5</v>
      </c>
      <c r="S494" s="3">
        <v>2.8713385452028284</v>
      </c>
      <c r="T494" s="2">
        <v>0.26999999999999996</v>
      </c>
      <c r="U494" s="2">
        <v>1120.7384328831226</v>
      </c>
      <c r="V494" s="2">
        <v>0.62904225195900521</v>
      </c>
      <c r="W494" s="2">
        <v>-2.3589084448462696</v>
      </c>
      <c r="X494" s="2"/>
      <c r="Y494" s="2"/>
      <c r="Z494" s="2"/>
      <c r="AA494" s="2"/>
      <c r="AB494" s="2"/>
      <c r="AC494" s="2"/>
      <c r="AD494" s="2"/>
      <c r="AE494" s="2"/>
      <c r="AF494" s="2"/>
      <c r="AG494" s="2"/>
      <c r="AH494" s="2"/>
    </row>
    <row r="495" spans="1:34" x14ac:dyDescent="0.2">
      <c r="A495" s="2" t="s">
        <v>46</v>
      </c>
      <c r="B495" s="2">
        <v>378</v>
      </c>
      <c r="C495" s="2" t="s">
        <v>517</v>
      </c>
      <c r="D495" s="2"/>
      <c r="E495" s="2">
        <v>-41.129010000000001</v>
      </c>
      <c r="F495" s="2">
        <v>148.00636</v>
      </c>
      <c r="G495" s="2">
        <v>14.428000000000001</v>
      </c>
      <c r="H495" s="2">
        <v>0.63316130780780344</v>
      </c>
      <c r="I495" s="2" t="s">
        <v>22</v>
      </c>
      <c r="J495" s="2" t="s">
        <v>23</v>
      </c>
      <c r="K495" s="2" t="s">
        <v>23</v>
      </c>
      <c r="L495" s="2" t="s">
        <v>24</v>
      </c>
      <c r="M495" s="2">
        <v>389.9</v>
      </c>
      <c r="N495" s="3">
        <v>5.28</v>
      </c>
      <c r="O495" s="2">
        <v>0.27</v>
      </c>
      <c r="P495" s="2">
        <v>1.4369999999999999E-3</v>
      </c>
      <c r="Q495" s="2">
        <v>0.28263199999999999</v>
      </c>
      <c r="R495" s="2">
        <v>1.5999999999999999E-5</v>
      </c>
      <c r="S495" s="3">
        <v>2.9</v>
      </c>
      <c r="T495" s="2">
        <v>1.1000000000000001</v>
      </c>
      <c r="U495" s="2">
        <v>890</v>
      </c>
      <c r="V495" s="2">
        <v>0.120438253580494</v>
      </c>
      <c r="W495" s="2">
        <v>-0.45164345092685249</v>
      </c>
      <c r="X495" s="2"/>
      <c r="Y495" s="2"/>
      <c r="Z495" s="2"/>
      <c r="AA495" s="2"/>
      <c r="AB495" s="2"/>
      <c r="AC495" s="2"/>
      <c r="AD495" s="2"/>
      <c r="AE495" s="2"/>
      <c r="AF495" s="2"/>
      <c r="AG495" s="2"/>
      <c r="AH495" s="2"/>
    </row>
    <row r="496" spans="1:34" x14ac:dyDescent="0.2">
      <c r="A496" s="2" t="s">
        <v>46</v>
      </c>
      <c r="B496" s="2">
        <v>378</v>
      </c>
      <c r="C496" s="2" t="s">
        <v>518</v>
      </c>
      <c r="D496" s="2"/>
      <c r="E496" s="2">
        <v>-41.259500000000003</v>
      </c>
      <c r="F496" s="2">
        <v>147.33081000000001</v>
      </c>
      <c r="G496" s="2">
        <v>14.427</v>
      </c>
      <c r="H496" s="2">
        <v>0.63316130780780344</v>
      </c>
      <c r="I496" s="2" t="s">
        <v>22</v>
      </c>
      <c r="J496" s="2" t="s">
        <v>23</v>
      </c>
      <c r="K496" s="2" t="s">
        <v>23</v>
      </c>
      <c r="L496" s="2" t="s">
        <v>24</v>
      </c>
      <c r="M496" s="2">
        <v>396</v>
      </c>
      <c r="N496" s="3">
        <v>7.17</v>
      </c>
      <c r="O496" s="2">
        <v>0.36</v>
      </c>
      <c r="P496" s="2">
        <v>8.61E-4</v>
      </c>
      <c r="Q496" s="2">
        <v>0.28262500000000002</v>
      </c>
      <c r="R496" s="2">
        <v>1.1E-5</v>
      </c>
      <c r="S496" s="3">
        <v>2.9</v>
      </c>
      <c r="T496" s="2">
        <v>0.8</v>
      </c>
      <c r="U496" s="2">
        <v>886</v>
      </c>
      <c r="V496" s="2">
        <v>0.64576618447338485</v>
      </c>
      <c r="W496" s="2">
        <v>-2.4216231917751934</v>
      </c>
      <c r="X496" s="2"/>
      <c r="Y496" s="2"/>
      <c r="Z496" s="2"/>
      <c r="AA496" s="2"/>
      <c r="AB496" s="2"/>
      <c r="AC496" s="2"/>
      <c r="AD496" s="2"/>
      <c r="AE496" s="2"/>
      <c r="AF496" s="2"/>
      <c r="AG496" s="2"/>
      <c r="AH496" s="2"/>
    </row>
    <row r="497" spans="1:34" x14ac:dyDescent="0.2">
      <c r="A497" s="2" t="s">
        <v>20</v>
      </c>
      <c r="B497" s="2">
        <v>10</v>
      </c>
      <c r="C497" s="2" t="s">
        <v>519</v>
      </c>
      <c r="D497" s="2"/>
      <c r="E497" s="2">
        <v>-27.645705</v>
      </c>
      <c r="F497" s="2">
        <v>152.10222200000001</v>
      </c>
      <c r="G497" s="2">
        <v>15.432</v>
      </c>
      <c r="H497" s="2">
        <v>0.29577642944859273</v>
      </c>
      <c r="I497" s="2" t="s">
        <v>22</v>
      </c>
      <c r="J497" s="2" t="s">
        <v>23</v>
      </c>
      <c r="K497" s="2" t="s">
        <v>23</v>
      </c>
      <c r="L497" s="2" t="s">
        <v>24</v>
      </c>
      <c r="M497" s="2">
        <v>477</v>
      </c>
      <c r="N497" s="3">
        <v>6.8</v>
      </c>
      <c r="O497" s="2">
        <v>0.5</v>
      </c>
      <c r="P497" s="2">
        <v>1.1900000000000001E-3</v>
      </c>
      <c r="Q497" s="2">
        <v>0.28256900000000001</v>
      </c>
      <c r="R497" s="2">
        <v>3.4999999999999997E-5</v>
      </c>
      <c r="S497" s="3">
        <v>2.939476336816238</v>
      </c>
      <c r="T497" s="2">
        <v>0.35</v>
      </c>
      <c r="U497" s="2">
        <v>1173.9991668011789</v>
      </c>
      <c r="V497" s="2">
        <v>0.24746120475460789</v>
      </c>
      <c r="W497" s="2">
        <v>-0.92797951782977961</v>
      </c>
      <c r="X497" s="2"/>
      <c r="Y497" s="2"/>
      <c r="Z497" s="2"/>
      <c r="AA497" s="2"/>
      <c r="AB497" s="2"/>
      <c r="AC497" s="2"/>
      <c r="AD497" s="2"/>
      <c r="AE497" s="2"/>
      <c r="AF497" s="2"/>
      <c r="AG497" s="2"/>
      <c r="AH497" s="2"/>
    </row>
    <row r="498" spans="1:34" x14ac:dyDescent="0.2">
      <c r="A498" s="2" t="s">
        <v>20</v>
      </c>
      <c r="B498" s="2">
        <v>10</v>
      </c>
      <c r="C498" s="2" t="s">
        <v>520</v>
      </c>
      <c r="D498" s="2"/>
      <c r="E498" s="2">
        <v>-27.645705</v>
      </c>
      <c r="F498" s="2">
        <v>152.10222200000001</v>
      </c>
      <c r="G498" s="2">
        <v>15.432</v>
      </c>
      <c r="H498" s="2">
        <v>0.29577642944859273</v>
      </c>
      <c r="I498" s="2" t="s">
        <v>22</v>
      </c>
      <c r="J498" s="2" t="s">
        <v>23</v>
      </c>
      <c r="K498" s="2" t="s">
        <v>23</v>
      </c>
      <c r="L498" s="2" t="s">
        <v>24</v>
      </c>
      <c r="M498" s="2">
        <v>583</v>
      </c>
      <c r="N498" s="3">
        <v>8.6</v>
      </c>
      <c r="O498" s="2">
        <v>0.6</v>
      </c>
      <c r="P498" s="2">
        <v>7.2999999999999996E-4</v>
      </c>
      <c r="Q498" s="2">
        <v>0.28250199999999998</v>
      </c>
      <c r="R498" s="2">
        <v>2.5000000000000001E-5</v>
      </c>
      <c r="S498" s="3">
        <v>3.0087909981646455</v>
      </c>
      <c r="T498" s="2">
        <v>0.25</v>
      </c>
      <c r="U498" s="2">
        <v>1254.1932051517715</v>
      </c>
      <c r="V498" s="2">
        <v>0.9461126979448865</v>
      </c>
      <c r="W498" s="2">
        <v>-3.5479226172933243</v>
      </c>
      <c r="X498" s="2"/>
      <c r="Y498" s="2"/>
      <c r="Z498" s="2"/>
      <c r="AA498" s="2"/>
      <c r="AB498" s="2"/>
      <c r="AC498" s="2"/>
      <c r="AD498" s="2"/>
      <c r="AE498" s="2"/>
      <c r="AF498" s="2"/>
      <c r="AG498" s="2"/>
      <c r="AH498" s="2"/>
    </row>
    <row r="499" spans="1:34" x14ac:dyDescent="0.2">
      <c r="A499" s="2" t="s">
        <v>20</v>
      </c>
      <c r="B499" s="2">
        <v>10</v>
      </c>
      <c r="C499" s="2" t="s">
        <v>521</v>
      </c>
      <c r="D499" s="2"/>
      <c r="E499" s="2">
        <v>-27.645705</v>
      </c>
      <c r="F499" s="2">
        <v>152.10222200000001</v>
      </c>
      <c r="G499" s="2">
        <v>15.432</v>
      </c>
      <c r="H499" s="2">
        <v>0.29577642944859273</v>
      </c>
      <c r="I499" s="2" t="s">
        <v>22</v>
      </c>
      <c r="J499" s="2" t="s">
        <v>23</v>
      </c>
      <c r="K499" s="2" t="s">
        <v>23</v>
      </c>
      <c r="L499" s="2" t="s">
        <v>24</v>
      </c>
      <c r="M499" s="2">
        <v>309</v>
      </c>
      <c r="N499" s="3">
        <v>4.7</v>
      </c>
      <c r="O499" s="2">
        <v>0.6</v>
      </c>
      <c r="P499" s="2">
        <v>1.15E-3</v>
      </c>
      <c r="Q499" s="2">
        <v>0.28267199999999998</v>
      </c>
      <c r="R499" s="2">
        <v>4.3000000000000002E-5</v>
      </c>
      <c r="S499" s="3">
        <v>3.0162264526034654</v>
      </c>
      <c r="T499" s="2">
        <v>0.43</v>
      </c>
      <c r="U499" s="2">
        <v>1036.4939268372816</v>
      </c>
      <c r="V499" s="2">
        <v>0.27806972651887008</v>
      </c>
      <c r="W499" s="2">
        <v>-1.0427614744457627</v>
      </c>
      <c r="X499" s="2"/>
      <c r="Y499" s="2"/>
      <c r="Z499" s="2"/>
      <c r="AA499" s="2"/>
      <c r="AB499" s="2"/>
      <c r="AC499" s="2"/>
      <c r="AD499" s="2"/>
      <c r="AE499" s="2"/>
      <c r="AF499" s="2"/>
      <c r="AG499" s="2"/>
      <c r="AH499" s="2"/>
    </row>
    <row r="500" spans="1:34" x14ac:dyDescent="0.2">
      <c r="A500" s="2" t="s">
        <v>20</v>
      </c>
      <c r="B500" s="2">
        <v>10</v>
      </c>
      <c r="C500" s="2" t="s">
        <v>522</v>
      </c>
      <c r="D500" s="2"/>
      <c r="E500" s="2">
        <v>-27.645705</v>
      </c>
      <c r="F500" s="2">
        <v>152.10222200000001</v>
      </c>
      <c r="G500" s="2">
        <v>15.432</v>
      </c>
      <c r="H500" s="2">
        <v>0.29577642944859273</v>
      </c>
      <c r="I500" s="2" t="s">
        <v>22</v>
      </c>
      <c r="J500" s="2" t="s">
        <v>23</v>
      </c>
      <c r="K500" s="2" t="s">
        <v>23</v>
      </c>
      <c r="L500" s="2" t="s">
        <v>24</v>
      </c>
      <c r="M500" s="2">
        <v>575</v>
      </c>
      <c r="N500" s="3">
        <v>5.5</v>
      </c>
      <c r="O500" s="2">
        <v>0.6</v>
      </c>
      <c r="P500" s="2">
        <v>5.4000000000000001E-4</v>
      </c>
      <c r="Q500" s="2">
        <v>0.28250799999999998</v>
      </c>
      <c r="R500" s="2">
        <v>2.3E-5</v>
      </c>
      <c r="S500" s="3">
        <v>3.1203240319266357</v>
      </c>
      <c r="T500" s="2">
        <v>0.23</v>
      </c>
      <c r="U500" s="2">
        <v>1241.5953348962942</v>
      </c>
      <c r="V500" s="2">
        <v>1.6463196378101697</v>
      </c>
      <c r="W500" s="2">
        <v>-6.1736986417881363</v>
      </c>
      <c r="X500" s="2"/>
      <c r="Y500" s="2"/>
      <c r="Z500" s="2"/>
      <c r="AA500" s="2"/>
      <c r="AB500" s="2"/>
      <c r="AC500" s="2"/>
      <c r="AD500" s="2"/>
      <c r="AE500" s="2"/>
      <c r="AF500" s="2"/>
      <c r="AG500" s="2"/>
      <c r="AH500" s="2"/>
    </row>
    <row r="501" spans="1:34" x14ac:dyDescent="0.2">
      <c r="A501" s="2" t="s">
        <v>20</v>
      </c>
      <c r="B501" s="2">
        <v>10</v>
      </c>
      <c r="C501" s="2" t="s">
        <v>523</v>
      </c>
      <c r="D501" s="2"/>
      <c r="E501" s="2">
        <v>-27.645705</v>
      </c>
      <c r="F501" s="2">
        <v>152.10222200000001</v>
      </c>
      <c r="G501" s="2">
        <v>15.432</v>
      </c>
      <c r="H501" s="2">
        <v>0.29577642944859273</v>
      </c>
      <c r="I501" s="2" t="s">
        <v>22</v>
      </c>
      <c r="J501" s="2" t="s">
        <v>23</v>
      </c>
      <c r="K501" s="2" t="s">
        <v>23</v>
      </c>
      <c r="L501" s="2" t="s">
        <v>24</v>
      </c>
      <c r="M501" s="2">
        <v>573</v>
      </c>
      <c r="N501" s="3">
        <v>6.3</v>
      </c>
      <c r="O501" s="2">
        <v>0.6</v>
      </c>
      <c r="P501" s="2">
        <v>8.0999999999999996E-4</v>
      </c>
      <c r="Q501" s="2">
        <v>0.28251300000000001</v>
      </c>
      <c r="R501" s="2">
        <v>2.0999999999999999E-5</v>
      </c>
      <c r="S501" s="3">
        <v>3.1510400242207304</v>
      </c>
      <c r="T501" s="2">
        <v>0.21</v>
      </c>
      <c r="U501" s="2">
        <v>1238.2867435798389</v>
      </c>
      <c r="V501" s="2">
        <v>0.7492895878014495</v>
      </c>
      <c r="W501" s="2">
        <v>-2.8098359542554356</v>
      </c>
      <c r="X501" s="2"/>
      <c r="Y501" s="2"/>
      <c r="Z501" s="2"/>
      <c r="AA501" s="2"/>
      <c r="AB501" s="2"/>
      <c r="AC501" s="2"/>
      <c r="AD501" s="2"/>
      <c r="AE501" s="2"/>
      <c r="AF501" s="2"/>
      <c r="AG501" s="2"/>
      <c r="AH501" s="2"/>
    </row>
    <row r="502" spans="1:34" x14ac:dyDescent="0.2">
      <c r="A502" s="2" t="s">
        <v>20</v>
      </c>
      <c r="B502" s="2">
        <v>10</v>
      </c>
      <c r="C502" s="2" t="s">
        <v>524</v>
      </c>
      <c r="D502" s="2"/>
      <c r="E502" s="2">
        <v>-27.645705</v>
      </c>
      <c r="F502" s="2">
        <v>152.10222200000001</v>
      </c>
      <c r="G502" s="2">
        <v>15.432</v>
      </c>
      <c r="H502" s="2">
        <v>0.29577642944859273</v>
      </c>
      <c r="I502" s="2" t="s">
        <v>22</v>
      </c>
      <c r="J502" s="2" t="s">
        <v>23</v>
      </c>
      <c r="K502" s="2" t="s">
        <v>23</v>
      </c>
      <c r="L502" s="2" t="s">
        <v>24</v>
      </c>
      <c r="M502" s="2">
        <v>562</v>
      </c>
      <c r="N502" s="3">
        <v>8.1</v>
      </c>
      <c r="O502" s="2">
        <v>0.4</v>
      </c>
      <c r="P502" s="2">
        <v>8.0000000000000007E-5</v>
      </c>
      <c r="Q502" s="2">
        <v>0.28251300000000001</v>
      </c>
      <c r="R502" s="2">
        <v>1.5999999999999999E-5</v>
      </c>
      <c r="S502" s="3">
        <v>3.1855241657341438</v>
      </c>
      <c r="T502" s="2">
        <v>0.16</v>
      </c>
      <c r="U502" s="2">
        <v>1227.6249794352962</v>
      </c>
      <c r="V502" s="2">
        <v>6.2943357757948686</v>
      </c>
      <c r="W502" s="2">
        <v>-23.603759159230759</v>
      </c>
      <c r="X502" s="2"/>
      <c r="Y502" s="2"/>
      <c r="Z502" s="2"/>
      <c r="AA502" s="2"/>
      <c r="AB502" s="2"/>
      <c r="AC502" s="2"/>
      <c r="AD502" s="2"/>
      <c r="AE502" s="2"/>
      <c r="AF502" s="2"/>
      <c r="AG502" s="2"/>
      <c r="AH502" s="2"/>
    </row>
    <row r="503" spans="1:34" x14ac:dyDescent="0.2">
      <c r="A503" s="2" t="s">
        <v>20</v>
      </c>
      <c r="B503" s="2">
        <v>10</v>
      </c>
      <c r="C503" s="2" t="s">
        <v>525</v>
      </c>
      <c r="D503" s="2"/>
      <c r="E503" s="2">
        <v>-27.645705</v>
      </c>
      <c r="F503" s="2">
        <v>152.10222200000001</v>
      </c>
      <c r="G503" s="2">
        <v>15.432</v>
      </c>
      <c r="H503" s="2">
        <v>0.29577642944859273</v>
      </c>
      <c r="I503" s="2" t="s">
        <v>22</v>
      </c>
      <c r="J503" s="2" t="s">
        <v>23</v>
      </c>
      <c r="K503" s="2" t="s">
        <v>23</v>
      </c>
      <c r="L503" s="2" t="s">
        <v>24</v>
      </c>
      <c r="M503" s="2">
        <v>676</v>
      </c>
      <c r="N503" s="3">
        <v>7.3</v>
      </c>
      <c r="O503" s="2">
        <v>0.6</v>
      </c>
      <c r="P503" s="2">
        <v>1.0399999999999999E-3</v>
      </c>
      <c r="Q503" s="2">
        <v>0.28245599999999998</v>
      </c>
      <c r="R503" s="2">
        <v>4.1999999999999998E-5</v>
      </c>
      <c r="S503" s="3">
        <v>3.2590884859318159</v>
      </c>
      <c r="T503" s="2">
        <v>0.42</v>
      </c>
      <c r="U503" s="2">
        <v>1313.9896091101743</v>
      </c>
      <c r="V503" s="2">
        <v>0.38320557920884307</v>
      </c>
      <c r="W503" s="2">
        <v>-1.4370209220331616</v>
      </c>
      <c r="X503" s="2"/>
      <c r="Y503" s="2"/>
      <c r="Z503" s="2"/>
      <c r="AA503" s="2"/>
      <c r="AB503" s="2"/>
      <c r="AC503" s="2"/>
      <c r="AD503" s="2"/>
      <c r="AE503" s="2"/>
      <c r="AF503" s="2"/>
      <c r="AG503" s="2"/>
      <c r="AH503" s="2"/>
    </row>
    <row r="504" spans="1:34" x14ac:dyDescent="0.2">
      <c r="A504" s="2" t="s">
        <v>46</v>
      </c>
      <c r="B504" s="2">
        <v>378</v>
      </c>
      <c r="C504" s="2" t="s">
        <v>526</v>
      </c>
      <c r="D504" s="2"/>
      <c r="E504" s="2">
        <v>-41.129010000000001</v>
      </c>
      <c r="F504" s="2">
        <v>148.00636</v>
      </c>
      <c r="G504" s="2">
        <v>14.428000000000001</v>
      </c>
      <c r="H504" s="2">
        <v>0.63316130780780344</v>
      </c>
      <c r="I504" s="2" t="s">
        <v>22</v>
      </c>
      <c r="J504" s="2" t="s">
        <v>23</v>
      </c>
      <c r="K504" s="2" t="s">
        <v>23</v>
      </c>
      <c r="L504" s="2" t="s">
        <v>24</v>
      </c>
      <c r="M504" s="2">
        <v>399.2</v>
      </c>
      <c r="N504" s="3">
        <v>5.69</v>
      </c>
      <c r="O504" s="2">
        <v>0.26</v>
      </c>
      <c r="P504" s="2">
        <v>4.6099999999999998E-4</v>
      </c>
      <c r="Q504" s="2">
        <v>0.28263100000000002</v>
      </c>
      <c r="R504" s="2">
        <v>1.2999999999999999E-5</v>
      </c>
      <c r="S504" s="3">
        <v>3.3</v>
      </c>
      <c r="T504" s="2">
        <v>0.9</v>
      </c>
      <c r="U504" s="2">
        <v>867</v>
      </c>
      <c r="V504" s="2">
        <v>2.0727225274286241</v>
      </c>
      <c r="W504" s="2">
        <v>-7.7727094778573402</v>
      </c>
      <c r="X504" s="2"/>
      <c r="Y504" s="2"/>
      <c r="Z504" s="2"/>
      <c r="AA504" s="2"/>
      <c r="AB504" s="2"/>
      <c r="AC504" s="2"/>
      <c r="AD504" s="2"/>
      <c r="AE504" s="2"/>
      <c r="AF504" s="2"/>
      <c r="AG504" s="2"/>
      <c r="AH504" s="2"/>
    </row>
    <row r="505" spans="1:34" x14ac:dyDescent="0.2">
      <c r="A505" s="2" t="s">
        <v>20</v>
      </c>
      <c r="B505" s="2">
        <v>10</v>
      </c>
      <c r="C505" s="2" t="s">
        <v>527</v>
      </c>
      <c r="D505" s="2"/>
      <c r="E505" s="2">
        <v>-27.645705</v>
      </c>
      <c r="F505" s="2">
        <v>152.10222200000001</v>
      </c>
      <c r="G505" s="2">
        <v>15.432</v>
      </c>
      <c r="H505" s="2">
        <v>0.29577642944859273</v>
      </c>
      <c r="I505" s="2" t="s">
        <v>22</v>
      </c>
      <c r="J505" s="2" t="s">
        <v>23</v>
      </c>
      <c r="K505" s="2" t="s">
        <v>23</v>
      </c>
      <c r="L505" s="2" t="s">
        <v>24</v>
      </c>
      <c r="M505" s="2">
        <v>313</v>
      </c>
      <c r="N505" s="3">
        <v>7.8</v>
      </c>
      <c r="O505" s="2">
        <v>0.4</v>
      </c>
      <c r="P505" s="2">
        <v>1.14E-3</v>
      </c>
      <c r="Q505" s="2">
        <v>0.28267799999999998</v>
      </c>
      <c r="R505" s="2">
        <v>4.5000000000000003E-5</v>
      </c>
      <c r="S505" s="3">
        <v>3.3157595275690177</v>
      </c>
      <c r="T505" s="2">
        <v>0.45</v>
      </c>
      <c r="U505" s="2">
        <v>1022.8008011054594</v>
      </c>
      <c r="V505" s="2">
        <v>0.286296050205049</v>
      </c>
      <c r="W505" s="2">
        <v>-1.0736101882689337</v>
      </c>
      <c r="X505" s="2"/>
      <c r="Y505" s="2"/>
      <c r="Z505" s="2"/>
      <c r="AA505" s="2"/>
      <c r="AB505" s="2"/>
      <c r="AC505" s="2"/>
      <c r="AD505" s="2"/>
      <c r="AE505" s="2"/>
      <c r="AF505" s="2"/>
      <c r="AG505" s="2"/>
      <c r="AH505" s="2"/>
    </row>
    <row r="506" spans="1:34" x14ac:dyDescent="0.2">
      <c r="A506" s="2" t="s">
        <v>20</v>
      </c>
      <c r="B506" s="2">
        <v>10</v>
      </c>
      <c r="C506" s="2" t="s">
        <v>528</v>
      </c>
      <c r="D506" s="2"/>
      <c r="E506" s="2">
        <v>-27.645705</v>
      </c>
      <c r="F506" s="2">
        <v>152.10222200000001</v>
      </c>
      <c r="G506" s="2">
        <v>15.432</v>
      </c>
      <c r="H506" s="2">
        <v>0.29577642944859273</v>
      </c>
      <c r="I506" s="2" t="s">
        <v>22</v>
      </c>
      <c r="J506" s="2" t="s">
        <v>23</v>
      </c>
      <c r="K506" s="2" t="s">
        <v>23</v>
      </c>
      <c r="L506" s="2" t="s">
        <v>24</v>
      </c>
      <c r="M506" s="2">
        <v>102</v>
      </c>
      <c r="N506" s="3">
        <v>5.6</v>
      </c>
      <c r="O506" s="2">
        <v>0.4</v>
      </c>
      <c r="P506" s="2">
        <v>6.7000000000000002E-4</v>
      </c>
      <c r="Q506" s="2">
        <v>0.28280899999999998</v>
      </c>
      <c r="R506" s="2">
        <v>3.6000000000000001E-5</v>
      </c>
      <c r="S506" s="3">
        <v>3.4997396966818251</v>
      </c>
      <c r="T506" s="2">
        <v>0.36</v>
      </c>
      <c r="U506" s="2">
        <v>845.17326995210533</v>
      </c>
      <c r="V506" s="2">
        <v>1.1269710281767225</v>
      </c>
      <c r="W506" s="2">
        <v>-4.2261413556627092</v>
      </c>
      <c r="X506" s="2"/>
      <c r="Y506" s="2"/>
      <c r="Z506" s="2"/>
      <c r="AA506" s="2"/>
      <c r="AB506" s="2"/>
      <c r="AC506" s="2"/>
      <c r="AD506" s="2"/>
      <c r="AE506" s="2"/>
      <c r="AF506" s="2"/>
      <c r="AG506" s="2"/>
      <c r="AH506" s="2"/>
    </row>
    <row r="507" spans="1:34" x14ac:dyDescent="0.2">
      <c r="A507" s="2" t="s">
        <v>20</v>
      </c>
      <c r="B507" s="2">
        <v>10</v>
      </c>
      <c r="C507" s="2" t="s">
        <v>529</v>
      </c>
      <c r="D507" s="2"/>
      <c r="E507" s="2">
        <v>-27.645705</v>
      </c>
      <c r="F507" s="2">
        <v>152.10222200000001</v>
      </c>
      <c r="G507" s="2">
        <v>15.432</v>
      </c>
      <c r="H507" s="2">
        <v>0.29577642944859273</v>
      </c>
      <c r="I507" s="2" t="s">
        <v>22</v>
      </c>
      <c r="J507" s="2" t="s">
        <v>23</v>
      </c>
      <c r="K507" s="2" t="s">
        <v>23</v>
      </c>
      <c r="L507" s="2" t="s">
        <v>24</v>
      </c>
      <c r="M507" s="2">
        <v>575</v>
      </c>
      <c r="N507" s="3">
        <v>6.1</v>
      </c>
      <c r="O507" s="2">
        <v>0.6</v>
      </c>
      <c r="P507" s="2">
        <v>3.2000000000000003E-4</v>
      </c>
      <c r="Q507" s="2">
        <v>0.28252100000000002</v>
      </c>
      <c r="R507" s="2">
        <v>2.5000000000000001E-5</v>
      </c>
      <c r="S507" s="3">
        <v>3.6646283928476464</v>
      </c>
      <c r="T507" s="2">
        <v>0.25</v>
      </c>
      <c r="U507" s="2">
        <v>1211.0803951911612</v>
      </c>
      <c r="V507" s="2">
        <v>3.1265860516463584</v>
      </c>
      <c r="W507" s="2">
        <v>-11.724697693673845</v>
      </c>
      <c r="X507" s="2"/>
      <c r="Y507" s="2"/>
      <c r="Z507" s="2"/>
      <c r="AA507" s="2"/>
      <c r="AB507" s="2"/>
      <c r="AC507" s="2"/>
      <c r="AD507" s="2"/>
      <c r="AE507" s="2"/>
      <c r="AF507" s="2"/>
      <c r="AG507" s="2"/>
      <c r="AH507" s="2"/>
    </row>
    <row r="508" spans="1:34" x14ac:dyDescent="0.2">
      <c r="A508" s="2" t="s">
        <v>20</v>
      </c>
      <c r="B508" s="2">
        <v>10</v>
      </c>
      <c r="C508" s="2" t="s">
        <v>530</v>
      </c>
      <c r="D508" s="2"/>
      <c r="E508" s="2">
        <v>-27.645705</v>
      </c>
      <c r="F508" s="2">
        <v>152.10222200000001</v>
      </c>
      <c r="G508" s="2">
        <v>15.432</v>
      </c>
      <c r="H508" s="2">
        <v>0.29577642944859273</v>
      </c>
      <c r="I508" s="2" t="s">
        <v>22</v>
      </c>
      <c r="J508" s="2" t="s">
        <v>23</v>
      </c>
      <c r="K508" s="2" t="s">
        <v>23</v>
      </c>
      <c r="L508" s="2" t="s">
        <v>24</v>
      </c>
      <c r="M508" s="2">
        <v>101</v>
      </c>
      <c r="N508" s="3">
        <v>6.2</v>
      </c>
      <c r="O508" s="2">
        <v>0.4</v>
      </c>
      <c r="P508" s="2">
        <v>8.3000000000000001E-4</v>
      </c>
      <c r="Q508" s="2">
        <v>0.28281499999999998</v>
      </c>
      <c r="R508" s="2">
        <v>2.6999999999999999E-5</v>
      </c>
      <c r="S508" s="3">
        <v>3.6797931638465897</v>
      </c>
      <c r="T508" s="2">
        <v>0.26999999999999996</v>
      </c>
      <c r="U508" s="2">
        <v>834.20289303057802</v>
      </c>
      <c r="V508" s="2">
        <v>0.70684860337809219</v>
      </c>
      <c r="W508" s="2">
        <v>-2.6506822626678459</v>
      </c>
      <c r="X508" s="2"/>
      <c r="Y508" s="2"/>
      <c r="Z508" s="2"/>
      <c r="AA508" s="2"/>
      <c r="AB508" s="2"/>
      <c r="AC508" s="2"/>
      <c r="AD508" s="2"/>
      <c r="AE508" s="2"/>
      <c r="AF508" s="2"/>
      <c r="AG508" s="2"/>
      <c r="AH508" s="2"/>
    </row>
    <row r="509" spans="1:34" x14ac:dyDescent="0.2">
      <c r="A509" s="2" t="s">
        <v>46</v>
      </c>
      <c r="B509" s="2">
        <v>378</v>
      </c>
      <c r="C509" s="2" t="s">
        <v>531</v>
      </c>
      <c r="D509" s="2"/>
      <c r="E509" s="2">
        <v>-41.129010000000001</v>
      </c>
      <c r="F509" s="2">
        <v>148.00636</v>
      </c>
      <c r="G509" s="2">
        <v>14.428000000000001</v>
      </c>
      <c r="H509" s="2">
        <v>0.63316130780780344</v>
      </c>
      <c r="I509" s="2" t="s">
        <v>22</v>
      </c>
      <c r="J509" s="2" t="s">
        <v>23</v>
      </c>
      <c r="K509" s="2" t="s">
        <v>23</v>
      </c>
      <c r="L509" s="2" t="s">
        <v>24</v>
      </c>
      <c r="M509" s="2">
        <v>391.3</v>
      </c>
      <c r="N509" s="3">
        <v>5.79</v>
      </c>
      <c r="O509" s="2">
        <v>0.3</v>
      </c>
      <c r="P509" s="2">
        <v>9.7000000000000005E-4</v>
      </c>
      <c r="Q509" s="2">
        <v>0.28265000000000001</v>
      </c>
      <c r="R509" s="2">
        <v>1.2E-5</v>
      </c>
      <c r="S509" s="3">
        <v>3.7</v>
      </c>
      <c r="T509" s="2">
        <v>0.8</v>
      </c>
      <c r="U509" s="2">
        <v>852</v>
      </c>
      <c r="V509" s="2">
        <v>0.46996265691059785</v>
      </c>
      <c r="W509" s="2">
        <v>-1.762359963414742</v>
      </c>
      <c r="X509" s="2"/>
      <c r="Y509" s="2"/>
      <c r="Z509" s="2"/>
      <c r="AA509" s="2"/>
      <c r="AB509" s="2"/>
      <c r="AC509" s="2"/>
      <c r="AD509" s="2"/>
      <c r="AE509" s="2"/>
      <c r="AF509" s="2"/>
      <c r="AG509" s="2"/>
      <c r="AH509" s="2"/>
    </row>
    <row r="510" spans="1:34" x14ac:dyDescent="0.2">
      <c r="A510" s="2" t="s">
        <v>46</v>
      </c>
      <c r="B510" s="2">
        <v>378</v>
      </c>
      <c r="C510" s="2" t="s">
        <v>532</v>
      </c>
      <c r="D510" s="2"/>
      <c r="E510" s="2">
        <v>-41.129010000000001</v>
      </c>
      <c r="F510" s="2">
        <v>148.00636</v>
      </c>
      <c r="G510" s="2">
        <v>14.428000000000001</v>
      </c>
      <c r="H510" s="2">
        <v>0.63316130780780344</v>
      </c>
      <c r="I510" s="2" t="s">
        <v>22</v>
      </c>
      <c r="J510" s="2" t="s">
        <v>23</v>
      </c>
      <c r="K510" s="2" t="s">
        <v>23</v>
      </c>
      <c r="L510" s="2" t="s">
        <v>24</v>
      </c>
      <c r="M510" s="2">
        <v>395.2</v>
      </c>
      <c r="N510" s="3">
        <v>6.14</v>
      </c>
      <c r="O510" s="2">
        <v>0.32</v>
      </c>
      <c r="P510" s="2">
        <v>1.2880000000000001E-3</v>
      </c>
      <c r="Q510" s="2">
        <v>0.28265000000000001</v>
      </c>
      <c r="R510" s="2">
        <v>1.7E-5</v>
      </c>
      <c r="S510" s="3">
        <v>3.7</v>
      </c>
      <c r="T510" s="2">
        <v>1.2</v>
      </c>
      <c r="U510" s="2">
        <v>860</v>
      </c>
      <c r="V510" s="2">
        <v>0.18596147629014179</v>
      </c>
      <c r="W510" s="2">
        <v>-0.69735553608803169</v>
      </c>
      <c r="X510" s="2"/>
      <c r="Y510" s="2"/>
      <c r="Z510" s="2"/>
      <c r="AA510" s="2"/>
      <c r="AB510" s="2"/>
      <c r="AC510" s="2"/>
      <c r="AD510" s="2"/>
      <c r="AE510" s="2"/>
      <c r="AF510" s="2"/>
      <c r="AG510" s="2"/>
      <c r="AH510" s="2"/>
    </row>
    <row r="511" spans="1:34" x14ac:dyDescent="0.2">
      <c r="A511" s="2" t="s">
        <v>20</v>
      </c>
      <c r="B511" s="2">
        <v>10</v>
      </c>
      <c r="C511" s="2" t="s">
        <v>533</v>
      </c>
      <c r="D511" s="2"/>
      <c r="E511" s="2">
        <v>-27.645705</v>
      </c>
      <c r="F511" s="2">
        <v>152.10222200000001</v>
      </c>
      <c r="G511" s="2">
        <v>15.432</v>
      </c>
      <c r="H511" s="2">
        <v>0.29577642944859273</v>
      </c>
      <c r="I511" s="2" t="s">
        <v>22</v>
      </c>
      <c r="J511" s="2" t="s">
        <v>23</v>
      </c>
      <c r="K511" s="2" t="s">
        <v>23</v>
      </c>
      <c r="L511" s="2" t="s">
        <v>24</v>
      </c>
      <c r="M511" s="2">
        <v>247</v>
      </c>
      <c r="N511" s="3">
        <v>7.7</v>
      </c>
      <c r="O511" s="2">
        <v>0.4</v>
      </c>
      <c r="P511" s="2">
        <v>8.5999999999999998E-4</v>
      </c>
      <c r="Q511" s="2">
        <v>0.28272799999999998</v>
      </c>
      <c r="R511" s="2">
        <v>4.8999999999999998E-5</v>
      </c>
      <c r="S511" s="3">
        <v>3.726557484002857</v>
      </c>
      <c r="T511" s="2">
        <v>0.49</v>
      </c>
      <c r="U511" s="2">
        <v>947.31509668526326</v>
      </c>
      <c r="V511" s="2">
        <v>0.64765163184972308</v>
      </c>
      <c r="W511" s="2">
        <v>-2.4286936194364617</v>
      </c>
      <c r="X511" s="2"/>
      <c r="Y511" s="2"/>
      <c r="Z511" s="2"/>
      <c r="AA511" s="2"/>
      <c r="AB511" s="2"/>
      <c r="AC511" s="2"/>
      <c r="AD511" s="2"/>
      <c r="AE511" s="2"/>
      <c r="AF511" s="2"/>
      <c r="AG511" s="2"/>
      <c r="AH511" s="2"/>
    </row>
    <row r="512" spans="1:34" x14ac:dyDescent="0.2">
      <c r="A512" s="2" t="s">
        <v>20</v>
      </c>
      <c r="B512" s="2">
        <v>10</v>
      </c>
      <c r="C512" s="2" t="s">
        <v>534</v>
      </c>
      <c r="D512" s="2"/>
      <c r="E512" s="2">
        <v>-27.645705</v>
      </c>
      <c r="F512" s="2">
        <v>152.10222200000001</v>
      </c>
      <c r="G512" s="2">
        <v>15.432</v>
      </c>
      <c r="H512" s="2">
        <v>0.29577642944859273</v>
      </c>
      <c r="I512" s="2" t="s">
        <v>22</v>
      </c>
      <c r="J512" s="2" t="s">
        <v>23</v>
      </c>
      <c r="K512" s="2" t="s">
        <v>23</v>
      </c>
      <c r="L512" s="2" t="s">
        <v>24</v>
      </c>
      <c r="M512" s="2">
        <v>325</v>
      </c>
      <c r="N512" s="3">
        <v>5.8</v>
      </c>
      <c r="O512" s="2">
        <v>0.7</v>
      </c>
      <c r="P512" s="2">
        <v>6.6E-4</v>
      </c>
      <c r="Q512" s="2">
        <v>0.28267999999999999</v>
      </c>
      <c r="R512" s="2">
        <v>3.1999999999999999E-5</v>
      </c>
      <c r="S512" s="3">
        <v>3.7453362281714142</v>
      </c>
      <c r="T512" s="2">
        <v>0.32</v>
      </c>
      <c r="U512" s="2">
        <v>1008.1264352514307</v>
      </c>
      <c r="V512" s="2">
        <v>1.1603109698481453</v>
      </c>
      <c r="W512" s="2">
        <v>-4.3511661369305452</v>
      </c>
      <c r="X512" s="2"/>
      <c r="Y512" s="2"/>
      <c r="Z512" s="2"/>
      <c r="AA512" s="2"/>
      <c r="AB512" s="2"/>
      <c r="AC512" s="2"/>
      <c r="AD512" s="2"/>
      <c r="AE512" s="2"/>
      <c r="AF512" s="2"/>
      <c r="AG512" s="2"/>
      <c r="AH512" s="2"/>
    </row>
    <row r="513" spans="1:34" x14ac:dyDescent="0.2">
      <c r="A513" s="2" t="s">
        <v>20</v>
      </c>
      <c r="B513" s="2">
        <v>10</v>
      </c>
      <c r="C513" s="2" t="s">
        <v>535</v>
      </c>
      <c r="D513" s="2"/>
      <c r="E513" s="2">
        <v>-27.645705</v>
      </c>
      <c r="F513" s="2">
        <v>152.10222200000001</v>
      </c>
      <c r="G513" s="2">
        <v>15.432</v>
      </c>
      <c r="H513" s="2">
        <v>0.29577642944859273</v>
      </c>
      <c r="I513" s="2" t="s">
        <v>22</v>
      </c>
      <c r="J513" s="2" t="s">
        <v>23</v>
      </c>
      <c r="K513" s="2" t="s">
        <v>23</v>
      </c>
      <c r="L513" s="2" t="s">
        <v>24</v>
      </c>
      <c r="M513" s="2">
        <v>602</v>
      </c>
      <c r="N513" s="3">
        <v>6</v>
      </c>
      <c r="O513" s="2">
        <v>0.7</v>
      </c>
      <c r="P513" s="2">
        <v>3.1E-4</v>
      </c>
      <c r="Q513" s="2">
        <v>0.28250700000000001</v>
      </c>
      <c r="R513" s="2">
        <v>2.0000000000000002E-5</v>
      </c>
      <c r="S513" s="3">
        <v>3.7658526255279767</v>
      </c>
      <c r="T513" s="2">
        <v>0.2</v>
      </c>
      <c r="U513" s="2">
        <v>1226.8457647978976</v>
      </c>
      <c r="V513" s="2">
        <v>3.2190819490441993</v>
      </c>
      <c r="W513" s="2">
        <v>-12.071557308915747</v>
      </c>
      <c r="X513" s="2"/>
      <c r="Y513" s="2"/>
      <c r="Z513" s="2"/>
      <c r="AA513" s="2"/>
      <c r="AB513" s="2"/>
      <c r="AC513" s="2"/>
      <c r="AD513" s="2"/>
      <c r="AE513" s="2"/>
      <c r="AF513" s="2"/>
      <c r="AG513" s="2"/>
      <c r="AH513" s="2"/>
    </row>
    <row r="514" spans="1:34" x14ac:dyDescent="0.2">
      <c r="A514" s="2" t="s">
        <v>20</v>
      </c>
      <c r="B514" s="2">
        <v>10</v>
      </c>
      <c r="C514" s="2" t="s">
        <v>536</v>
      </c>
      <c r="D514" s="2"/>
      <c r="E514" s="2">
        <v>-27.645705</v>
      </c>
      <c r="F514" s="2">
        <v>152.10222200000001</v>
      </c>
      <c r="G514" s="2">
        <v>15.432</v>
      </c>
      <c r="H514" s="2">
        <v>0.29577642944859273</v>
      </c>
      <c r="I514" s="2" t="s">
        <v>22</v>
      </c>
      <c r="J514" s="2" t="s">
        <v>23</v>
      </c>
      <c r="K514" s="2" t="s">
        <v>23</v>
      </c>
      <c r="L514" s="2" t="s">
        <v>24</v>
      </c>
      <c r="M514" s="2">
        <v>309</v>
      </c>
      <c r="N514" s="3">
        <v>6.2</v>
      </c>
      <c r="O514" s="2">
        <v>0.6</v>
      </c>
      <c r="P514" s="2">
        <v>1.1000000000000001E-3</v>
      </c>
      <c r="Q514" s="2">
        <v>0.28269300000000003</v>
      </c>
      <c r="R514" s="2">
        <v>3.1000000000000001E-5</v>
      </c>
      <c r="S514" s="3">
        <v>3.7696047964486112</v>
      </c>
      <c r="T514" s="2">
        <v>0.31</v>
      </c>
      <c r="U514" s="2">
        <v>994.06631277305621</v>
      </c>
      <c r="V514" s="2">
        <v>0.32170806111970263</v>
      </c>
      <c r="W514" s="2">
        <v>-1.2064052291988849</v>
      </c>
      <c r="X514" s="2"/>
      <c r="Y514" s="2"/>
      <c r="Z514" s="2"/>
      <c r="AA514" s="2"/>
      <c r="AB514" s="2"/>
      <c r="AC514" s="2"/>
      <c r="AD514" s="2"/>
      <c r="AE514" s="2"/>
      <c r="AF514" s="2"/>
      <c r="AG514" s="2"/>
      <c r="AH514" s="2"/>
    </row>
    <row r="515" spans="1:34" x14ac:dyDescent="0.2">
      <c r="A515" s="2" t="s">
        <v>20</v>
      </c>
      <c r="B515" s="2">
        <v>10</v>
      </c>
      <c r="C515" s="2" t="s">
        <v>537</v>
      </c>
      <c r="D515" s="2"/>
      <c r="E515" s="2">
        <v>-27.645705</v>
      </c>
      <c r="F515" s="2">
        <v>152.10222200000001</v>
      </c>
      <c r="G515" s="2">
        <v>15.432</v>
      </c>
      <c r="H515" s="2">
        <v>0.29577642944859273</v>
      </c>
      <c r="I515" s="2" t="s">
        <v>22</v>
      </c>
      <c r="J515" s="2" t="s">
        <v>23</v>
      </c>
      <c r="K515" s="2" t="s">
        <v>23</v>
      </c>
      <c r="L515" s="2" t="s">
        <v>24</v>
      </c>
      <c r="M515" s="2">
        <v>280</v>
      </c>
      <c r="N515" s="3">
        <v>4.4000000000000004</v>
      </c>
      <c r="O515" s="2">
        <v>0.4</v>
      </c>
      <c r="P515" s="2">
        <v>2.0799999999999998E-3</v>
      </c>
      <c r="Q515" s="2">
        <v>0.282717</v>
      </c>
      <c r="R515" s="2">
        <v>2.6999999999999999E-5</v>
      </c>
      <c r="S515" s="3">
        <v>3.8193342604153635</v>
      </c>
      <c r="T515" s="2">
        <v>0.26999999999999996</v>
      </c>
      <c r="U515" s="2">
        <v>968.25864039036662</v>
      </c>
      <c r="V515" s="2">
        <v>1.8476536589611268E-2</v>
      </c>
      <c r="W515" s="2">
        <v>-6.9287012211042248E-2</v>
      </c>
      <c r="X515" s="2"/>
      <c r="Y515" s="2"/>
      <c r="Z515" s="2"/>
      <c r="AA515" s="2"/>
      <c r="AB515" s="2"/>
      <c r="AC515" s="2"/>
      <c r="AD515" s="2"/>
      <c r="AE515" s="2"/>
      <c r="AF515" s="2"/>
      <c r="AG515" s="2"/>
      <c r="AH515" s="2"/>
    </row>
    <row r="516" spans="1:34" x14ac:dyDescent="0.2">
      <c r="A516" s="2" t="s">
        <v>20</v>
      </c>
      <c r="B516" s="2">
        <v>10</v>
      </c>
      <c r="C516" s="2" t="s">
        <v>538</v>
      </c>
      <c r="D516" s="2"/>
      <c r="E516" s="2">
        <v>-27.645705</v>
      </c>
      <c r="F516" s="2">
        <v>152.10222200000001</v>
      </c>
      <c r="G516" s="2">
        <v>15.432</v>
      </c>
      <c r="H516" s="2">
        <v>0.29577642944859273</v>
      </c>
      <c r="I516" s="2" t="s">
        <v>22</v>
      </c>
      <c r="J516" s="2" t="s">
        <v>23</v>
      </c>
      <c r="K516" s="2" t="s">
        <v>23</v>
      </c>
      <c r="L516" s="2" t="s">
        <v>24</v>
      </c>
      <c r="M516" s="2">
        <v>550</v>
      </c>
      <c r="N516" s="3">
        <v>6</v>
      </c>
      <c r="O516" s="2">
        <v>0.4</v>
      </c>
      <c r="P516" s="2">
        <v>1E-4</v>
      </c>
      <c r="Q516" s="2">
        <v>0.28254000000000001</v>
      </c>
      <c r="R516" s="2">
        <v>2.8E-5</v>
      </c>
      <c r="S516" s="3">
        <v>3.8689468450159303</v>
      </c>
      <c r="T516" s="2">
        <v>0.27999999999999997</v>
      </c>
      <c r="U516" s="2">
        <v>1179.7670355062239</v>
      </c>
      <c r="V516" s="2">
        <v>5.9378143307288545</v>
      </c>
      <c r="W516" s="2">
        <v>-22.266803740233204</v>
      </c>
      <c r="X516" s="2"/>
      <c r="Y516" s="2"/>
      <c r="Z516" s="2"/>
      <c r="AA516" s="2"/>
      <c r="AB516" s="2"/>
      <c r="AC516" s="2"/>
      <c r="AD516" s="2"/>
      <c r="AE516" s="2"/>
      <c r="AF516" s="2"/>
      <c r="AG516" s="2"/>
      <c r="AH516" s="2"/>
    </row>
    <row r="517" spans="1:34" x14ac:dyDescent="0.2">
      <c r="A517" s="2" t="s">
        <v>20</v>
      </c>
      <c r="B517" s="2">
        <v>10</v>
      </c>
      <c r="C517" s="2" t="s">
        <v>539</v>
      </c>
      <c r="D517" s="2"/>
      <c r="E517" s="2">
        <v>-27.645705</v>
      </c>
      <c r="F517" s="2">
        <v>152.10222200000001</v>
      </c>
      <c r="G517" s="2">
        <v>15.432</v>
      </c>
      <c r="H517" s="2">
        <v>0.29577642944859273</v>
      </c>
      <c r="I517" s="2" t="s">
        <v>22</v>
      </c>
      <c r="J517" s="2" t="s">
        <v>23</v>
      </c>
      <c r="K517" s="2" t="s">
        <v>23</v>
      </c>
      <c r="L517" s="2" t="s">
        <v>24</v>
      </c>
      <c r="M517" s="2">
        <v>412</v>
      </c>
      <c r="N517" s="3">
        <v>5.5</v>
      </c>
      <c r="O517" s="2">
        <v>0.9</v>
      </c>
      <c r="P517" s="2">
        <v>6.4999999999999997E-4</v>
      </c>
      <c r="Q517" s="2">
        <v>0.282634</v>
      </c>
      <c r="R517" s="2">
        <v>2.5000000000000001E-5</v>
      </c>
      <c r="S517" s="3">
        <v>4.0022893741120669</v>
      </c>
      <c r="T517" s="2">
        <v>0.25</v>
      </c>
      <c r="U517" s="2">
        <v>1062.7049906129364</v>
      </c>
      <c r="V517" s="2">
        <v>1.1946372294309098</v>
      </c>
      <c r="W517" s="2">
        <v>-4.4798896103659116</v>
      </c>
      <c r="X517" s="2"/>
      <c r="Y517" s="2"/>
      <c r="Z517" s="2"/>
      <c r="AA517" s="2"/>
      <c r="AB517" s="2"/>
      <c r="AC517" s="2"/>
      <c r="AD517" s="2"/>
      <c r="AE517" s="2"/>
      <c r="AF517" s="2"/>
      <c r="AG517" s="2"/>
      <c r="AH517" s="2"/>
    </row>
    <row r="518" spans="1:34" x14ac:dyDescent="0.2">
      <c r="A518" s="2" t="s">
        <v>20</v>
      </c>
      <c r="B518" s="2">
        <v>10</v>
      </c>
      <c r="C518" s="2" t="s">
        <v>540</v>
      </c>
      <c r="D518" s="2"/>
      <c r="E518" s="2">
        <v>-27.645705</v>
      </c>
      <c r="F518" s="2">
        <v>152.10222200000001</v>
      </c>
      <c r="G518" s="2">
        <v>15.432</v>
      </c>
      <c r="H518" s="2">
        <v>0.29577642944859273</v>
      </c>
      <c r="I518" s="2" t="s">
        <v>22</v>
      </c>
      <c r="J518" s="2" t="s">
        <v>23</v>
      </c>
      <c r="K518" s="2" t="s">
        <v>23</v>
      </c>
      <c r="L518" s="2" t="s">
        <v>24</v>
      </c>
      <c r="M518" s="2">
        <v>658</v>
      </c>
      <c r="N518" s="3">
        <v>7.8</v>
      </c>
      <c r="O518" s="2">
        <v>0.3</v>
      </c>
      <c r="P518" s="2">
        <v>5.2999999999999998E-4</v>
      </c>
      <c r="Q518" s="2">
        <v>0.28248499999999999</v>
      </c>
      <c r="R518" s="2">
        <v>3.3000000000000003E-5</v>
      </c>
      <c r="S518" s="3">
        <v>4.1218884659977029</v>
      </c>
      <c r="T518" s="2">
        <v>0.33</v>
      </c>
      <c r="U518" s="2">
        <v>1251.3819708327701</v>
      </c>
      <c r="V518" s="2">
        <v>1.695023818596352</v>
      </c>
      <c r="W518" s="2">
        <v>-6.3563393197363203</v>
      </c>
      <c r="X518" s="2"/>
      <c r="Y518" s="2"/>
      <c r="Z518" s="2"/>
      <c r="AA518" s="2"/>
      <c r="AB518" s="2"/>
      <c r="AC518" s="2"/>
      <c r="AD518" s="2"/>
      <c r="AE518" s="2"/>
      <c r="AF518" s="2"/>
      <c r="AG518" s="2"/>
      <c r="AH518" s="2"/>
    </row>
    <row r="519" spans="1:34" x14ac:dyDescent="0.2">
      <c r="A519" s="2" t="s">
        <v>20</v>
      </c>
      <c r="B519" s="2">
        <v>10</v>
      </c>
      <c r="C519" s="2" t="s">
        <v>541</v>
      </c>
      <c r="D519" s="2"/>
      <c r="E519" s="2">
        <v>-27.645705</v>
      </c>
      <c r="F519" s="2">
        <v>152.10222200000001</v>
      </c>
      <c r="G519" s="2">
        <v>15.432</v>
      </c>
      <c r="H519" s="2">
        <v>0.29577642944859273</v>
      </c>
      <c r="I519" s="2" t="s">
        <v>22</v>
      </c>
      <c r="J519" s="2" t="s">
        <v>23</v>
      </c>
      <c r="K519" s="2" t="s">
        <v>23</v>
      </c>
      <c r="L519" s="2" t="s">
        <v>24</v>
      </c>
      <c r="M519" s="2">
        <v>248</v>
      </c>
      <c r="N519" s="3">
        <v>7.1</v>
      </c>
      <c r="O519" s="2">
        <v>0.4</v>
      </c>
      <c r="P519" s="2">
        <v>9.7999999999999997E-4</v>
      </c>
      <c r="Q519" s="2">
        <v>0.28274300000000002</v>
      </c>
      <c r="R519" s="2">
        <v>2.5000000000000001E-5</v>
      </c>
      <c r="S519" s="3">
        <v>4.2590730728053749</v>
      </c>
      <c r="T519" s="2">
        <v>0.25</v>
      </c>
      <c r="U519" s="2">
        <v>918.06872805617593</v>
      </c>
      <c r="V519" s="2">
        <v>0.45645892560381152</v>
      </c>
      <c r="W519" s="2">
        <v>-1.7117209710142931</v>
      </c>
      <c r="X519" s="2"/>
      <c r="Y519" s="2"/>
      <c r="Z519" s="2"/>
      <c r="AA519" s="2"/>
      <c r="AB519" s="2"/>
      <c r="AC519" s="2"/>
      <c r="AD519" s="2"/>
      <c r="AE519" s="2"/>
      <c r="AF519" s="2"/>
      <c r="AG519" s="2"/>
      <c r="AH519" s="2"/>
    </row>
    <row r="520" spans="1:34" x14ac:dyDescent="0.2">
      <c r="A520" s="2" t="s">
        <v>20</v>
      </c>
      <c r="B520" s="2">
        <v>10</v>
      </c>
      <c r="C520" s="2" t="s">
        <v>542</v>
      </c>
      <c r="D520" s="2"/>
      <c r="E520" s="2">
        <v>-27.645705</v>
      </c>
      <c r="F520" s="2">
        <v>152.10222200000001</v>
      </c>
      <c r="G520" s="2">
        <v>15.432</v>
      </c>
      <c r="H520" s="2">
        <v>0.29577642944859273</v>
      </c>
      <c r="I520" s="2" t="s">
        <v>22</v>
      </c>
      <c r="J520" s="2" t="s">
        <v>23</v>
      </c>
      <c r="K520" s="2" t="s">
        <v>23</v>
      </c>
      <c r="L520" s="2" t="s">
        <v>24</v>
      </c>
      <c r="M520" s="2">
        <v>242</v>
      </c>
      <c r="N520" s="3">
        <v>7.5</v>
      </c>
      <c r="O520" s="2">
        <v>0.5</v>
      </c>
      <c r="P520" s="2">
        <v>5.5999999999999995E-4</v>
      </c>
      <c r="Q520" s="2">
        <v>0.28274500000000002</v>
      </c>
      <c r="R520" s="2">
        <v>3.3000000000000003E-5</v>
      </c>
      <c r="S520" s="3">
        <v>4.2688511868393952</v>
      </c>
      <c r="T520" s="2">
        <v>0.33</v>
      </c>
      <c r="U520" s="2">
        <v>912.75546312248116</v>
      </c>
      <c r="V520" s="2">
        <v>1.5530694082037722</v>
      </c>
      <c r="W520" s="2">
        <v>-5.8240102807641456</v>
      </c>
      <c r="X520" s="2"/>
      <c r="Y520" s="2"/>
      <c r="Z520" s="2"/>
      <c r="AA520" s="2"/>
      <c r="AB520" s="2"/>
      <c r="AC520" s="2"/>
      <c r="AD520" s="2"/>
      <c r="AE520" s="2"/>
      <c r="AF520" s="2"/>
      <c r="AG520" s="2"/>
      <c r="AH520" s="2"/>
    </row>
    <row r="521" spans="1:34" x14ac:dyDescent="0.2">
      <c r="A521" s="2" t="s">
        <v>20</v>
      </c>
      <c r="B521" s="2">
        <v>10</v>
      </c>
      <c r="C521" s="2" t="s">
        <v>543</v>
      </c>
      <c r="D521" s="2"/>
      <c r="E521" s="2">
        <v>-27.645705</v>
      </c>
      <c r="F521" s="2">
        <v>152.10222200000001</v>
      </c>
      <c r="G521" s="2">
        <v>15.432</v>
      </c>
      <c r="H521" s="2">
        <v>0.29577642944859273</v>
      </c>
      <c r="I521" s="2" t="s">
        <v>22</v>
      </c>
      <c r="J521" s="2" t="s">
        <v>23</v>
      </c>
      <c r="K521" s="2" t="s">
        <v>23</v>
      </c>
      <c r="L521" s="2" t="s">
        <v>24</v>
      </c>
      <c r="M521" s="2">
        <v>242</v>
      </c>
      <c r="N521" s="3">
        <v>6.8</v>
      </c>
      <c r="O521" s="2">
        <v>0.4</v>
      </c>
      <c r="P521" s="2">
        <v>7.2999999999999996E-4</v>
      </c>
      <c r="Q521" s="2">
        <v>0.282746</v>
      </c>
      <c r="R521" s="2">
        <v>3.6999999999999998E-5</v>
      </c>
      <c r="S521" s="3">
        <v>4.2770248286627677</v>
      </c>
      <c r="T521" s="2">
        <v>0.37</v>
      </c>
      <c r="U521" s="2">
        <v>912.29420136523754</v>
      </c>
      <c r="V521" s="2">
        <v>0.9461126979448865</v>
      </c>
      <c r="W521" s="2">
        <v>-3.5479226172933243</v>
      </c>
      <c r="X521" s="2"/>
      <c r="Y521" s="2"/>
      <c r="Z521" s="2"/>
      <c r="AA521" s="2"/>
      <c r="AB521" s="2"/>
      <c r="AC521" s="2"/>
      <c r="AD521" s="2"/>
      <c r="AE521" s="2"/>
      <c r="AF521" s="2"/>
      <c r="AG521" s="2"/>
      <c r="AH521" s="2"/>
    </row>
    <row r="522" spans="1:34" x14ac:dyDescent="0.2">
      <c r="A522" s="2" t="s">
        <v>20</v>
      </c>
      <c r="B522" s="2">
        <v>10</v>
      </c>
      <c r="C522" s="2" t="s">
        <v>544</v>
      </c>
      <c r="D522" s="2"/>
      <c r="E522" s="2">
        <v>-27.645705</v>
      </c>
      <c r="F522" s="2">
        <v>152.10222200000001</v>
      </c>
      <c r="G522" s="2">
        <v>15.432</v>
      </c>
      <c r="H522" s="2">
        <v>0.29577642944859273</v>
      </c>
      <c r="I522" s="2" t="s">
        <v>22</v>
      </c>
      <c r="J522" s="2" t="s">
        <v>23</v>
      </c>
      <c r="K522" s="2" t="s">
        <v>23</v>
      </c>
      <c r="L522" s="2" t="s">
        <v>24</v>
      </c>
      <c r="M522" s="2">
        <v>312</v>
      </c>
      <c r="N522" s="3">
        <v>6</v>
      </c>
      <c r="O522" s="2">
        <v>0.6</v>
      </c>
      <c r="P522" s="2">
        <v>8.9999999999999998E-4</v>
      </c>
      <c r="Q522" s="2">
        <v>0.28270499999999998</v>
      </c>
      <c r="R522" s="2">
        <v>2.3E-5</v>
      </c>
      <c r="S522" s="3">
        <v>4.2995210949325902</v>
      </c>
      <c r="T522" s="2">
        <v>0.23</v>
      </c>
      <c r="U522" s="2">
        <v>966.58461730749593</v>
      </c>
      <c r="V522" s="2">
        <v>0.57636138635157863</v>
      </c>
      <c r="W522" s="2">
        <v>-2.1613551988184199</v>
      </c>
      <c r="X522" s="2"/>
      <c r="Y522" s="2"/>
      <c r="Z522" s="2"/>
      <c r="AA522" s="2"/>
      <c r="AB522" s="2"/>
      <c r="AC522" s="2"/>
      <c r="AD522" s="2"/>
      <c r="AE522" s="2"/>
      <c r="AF522" s="2"/>
      <c r="AG522" s="2"/>
      <c r="AH522" s="2"/>
    </row>
    <row r="523" spans="1:34" x14ac:dyDescent="0.2">
      <c r="A523" s="2" t="s">
        <v>46</v>
      </c>
      <c r="B523" s="2">
        <v>378</v>
      </c>
      <c r="C523" s="2" t="s">
        <v>545</v>
      </c>
      <c r="D523" s="2"/>
      <c r="E523" s="2">
        <v>-41.15381</v>
      </c>
      <c r="F523" s="2">
        <v>147.9676</v>
      </c>
      <c r="G523" s="2">
        <v>14.427</v>
      </c>
      <c r="H523" s="2">
        <v>0.63316130780780344</v>
      </c>
      <c r="I523" s="2" t="s">
        <v>22</v>
      </c>
      <c r="J523" s="2" t="s">
        <v>23</v>
      </c>
      <c r="K523" s="2" t="s">
        <v>23</v>
      </c>
      <c r="L523" s="2" t="s">
        <v>24</v>
      </c>
      <c r="M523" s="2">
        <v>381.8</v>
      </c>
      <c r="N523" s="3">
        <v>8.36</v>
      </c>
      <c r="O523" s="2">
        <v>0.27</v>
      </c>
      <c r="P523" s="2">
        <v>1.6280000000000001E-3</v>
      </c>
      <c r="Q523" s="2">
        <v>0.28267999999999999</v>
      </c>
      <c r="R523" s="2">
        <v>6.7999999999999999E-5</v>
      </c>
      <c r="S523" s="3">
        <v>4.4000000000000004</v>
      </c>
      <c r="T523" s="2">
        <v>4.8</v>
      </c>
      <c r="U523" s="2">
        <v>825</v>
      </c>
      <c r="V523" s="2">
        <v>6.9012378787715822E-2</v>
      </c>
      <c r="W523" s="2">
        <v>-0.25879642045393436</v>
      </c>
      <c r="X523" s="2"/>
      <c r="Y523" s="2"/>
      <c r="Z523" s="2"/>
      <c r="AA523" s="2"/>
      <c r="AB523" s="2"/>
      <c r="AC523" s="2"/>
      <c r="AD523" s="2"/>
      <c r="AE523" s="2"/>
      <c r="AF523" s="2"/>
      <c r="AG523" s="2"/>
      <c r="AH523" s="2"/>
    </row>
    <row r="524" spans="1:34" x14ac:dyDescent="0.2">
      <c r="A524" s="2" t="s">
        <v>20</v>
      </c>
      <c r="B524" s="2">
        <v>10</v>
      </c>
      <c r="C524" s="2" t="s">
        <v>546</v>
      </c>
      <c r="D524" s="2"/>
      <c r="E524" s="2">
        <v>-27.645705</v>
      </c>
      <c r="F524" s="2">
        <v>152.10222200000001</v>
      </c>
      <c r="G524" s="2">
        <v>15.432</v>
      </c>
      <c r="H524" s="2">
        <v>0.29577642944859273</v>
      </c>
      <c r="I524" s="2" t="s">
        <v>22</v>
      </c>
      <c r="J524" s="2" t="s">
        <v>23</v>
      </c>
      <c r="K524" s="2" t="s">
        <v>23</v>
      </c>
      <c r="L524" s="2" t="s">
        <v>24</v>
      </c>
      <c r="M524" s="2">
        <v>284</v>
      </c>
      <c r="N524" s="3">
        <v>8.6999999999999993</v>
      </c>
      <c r="O524" s="2">
        <v>0.5</v>
      </c>
      <c r="P524" s="2">
        <v>2.5600000000000002E-3</v>
      </c>
      <c r="Q524" s="2">
        <v>0.28273599999999999</v>
      </c>
      <c r="R524" s="2">
        <v>3.8000000000000002E-5</v>
      </c>
      <c r="S524" s="3">
        <v>4.4840872231621809</v>
      </c>
      <c r="T524" s="2">
        <v>0.38</v>
      </c>
      <c r="U524" s="2">
        <v>933.94938083218801</v>
      </c>
      <c r="V524" s="2">
        <v>4.5589153119590499E-3</v>
      </c>
      <c r="W524" s="2">
        <v>-1.7095932419846437E-2</v>
      </c>
      <c r="X524" s="2"/>
      <c r="Y524" s="2"/>
      <c r="Z524" s="2"/>
      <c r="AA524" s="2"/>
      <c r="AB524" s="2"/>
      <c r="AC524" s="2"/>
      <c r="AD524" s="2"/>
      <c r="AE524" s="2"/>
      <c r="AF524" s="2"/>
      <c r="AG524" s="2"/>
      <c r="AH524" s="2"/>
    </row>
    <row r="525" spans="1:34" x14ac:dyDescent="0.2">
      <c r="A525" s="2" t="s">
        <v>20</v>
      </c>
      <c r="B525" s="2">
        <v>10</v>
      </c>
      <c r="C525" s="2" t="s">
        <v>547</v>
      </c>
      <c r="D525" s="2"/>
      <c r="E525" s="2">
        <v>-27.645705</v>
      </c>
      <c r="F525" s="2">
        <v>152.10222200000001</v>
      </c>
      <c r="G525" s="2">
        <v>15.432</v>
      </c>
      <c r="H525" s="2">
        <v>0.29577642944859273</v>
      </c>
      <c r="I525" s="2" t="s">
        <v>22</v>
      </c>
      <c r="J525" s="2" t="s">
        <v>23</v>
      </c>
      <c r="K525" s="2" t="s">
        <v>23</v>
      </c>
      <c r="L525" s="2" t="s">
        <v>24</v>
      </c>
      <c r="M525" s="2">
        <v>232</v>
      </c>
      <c r="N525" s="3">
        <v>7.7</v>
      </c>
      <c r="O525" s="2">
        <v>0.4</v>
      </c>
      <c r="P525" s="2">
        <v>6.8999999999999997E-4</v>
      </c>
      <c r="Q525" s="2">
        <v>0.28275800000000001</v>
      </c>
      <c r="R525" s="2">
        <v>2.6999999999999999E-5</v>
      </c>
      <c r="S525" s="3">
        <v>4.4924424658532303</v>
      </c>
      <c r="T525" s="2">
        <v>0.26999999999999996</v>
      </c>
      <c r="U525" s="2">
        <v>892.19837577128055</v>
      </c>
      <c r="V525" s="2">
        <v>1.0631375509322782</v>
      </c>
      <c r="W525" s="2">
        <v>-3.9867658159960433</v>
      </c>
      <c r="X525" s="2"/>
      <c r="Y525" s="2"/>
      <c r="Z525" s="2"/>
      <c r="AA525" s="2"/>
      <c r="AB525" s="2"/>
      <c r="AC525" s="2"/>
      <c r="AD525" s="2"/>
      <c r="AE525" s="2"/>
      <c r="AF525" s="2"/>
      <c r="AG525" s="2"/>
      <c r="AH525" s="2"/>
    </row>
    <row r="526" spans="1:34" x14ac:dyDescent="0.2">
      <c r="A526" s="2" t="s">
        <v>20</v>
      </c>
      <c r="B526" s="2">
        <v>10</v>
      </c>
      <c r="C526" s="2" t="s">
        <v>548</v>
      </c>
      <c r="D526" s="2"/>
      <c r="E526" s="2">
        <v>-27.645705</v>
      </c>
      <c r="F526" s="2">
        <v>152.10222200000001</v>
      </c>
      <c r="G526" s="2">
        <v>15.432</v>
      </c>
      <c r="H526" s="2">
        <v>0.29577642944859273</v>
      </c>
      <c r="I526" s="2" t="s">
        <v>22</v>
      </c>
      <c r="J526" s="2" t="s">
        <v>23</v>
      </c>
      <c r="K526" s="2" t="s">
        <v>23</v>
      </c>
      <c r="L526" s="2" t="s">
        <v>24</v>
      </c>
      <c r="M526" s="2">
        <v>313</v>
      </c>
      <c r="N526" s="3">
        <v>5.6</v>
      </c>
      <c r="O526" s="2">
        <v>0.4</v>
      </c>
      <c r="P526" s="2">
        <v>5.4000000000000001E-4</v>
      </c>
      <c r="Q526" s="2">
        <v>0.28270800000000001</v>
      </c>
      <c r="R526" s="2">
        <v>2.9E-5</v>
      </c>
      <c r="S526" s="3">
        <v>4.5017243429512632</v>
      </c>
      <c r="T526" s="2">
        <v>0.28999999999999998</v>
      </c>
      <c r="U526" s="2">
        <v>955.9797759668279</v>
      </c>
      <c r="V526" s="2">
        <v>1.6463196378101697</v>
      </c>
      <c r="W526" s="2">
        <v>-6.1736986417881363</v>
      </c>
      <c r="X526" s="2"/>
      <c r="Y526" s="2"/>
      <c r="Z526" s="2"/>
      <c r="AA526" s="2"/>
      <c r="AB526" s="2"/>
      <c r="AC526" s="2"/>
      <c r="AD526" s="2"/>
      <c r="AE526" s="2"/>
      <c r="AF526" s="2"/>
      <c r="AG526" s="2"/>
      <c r="AH526" s="2"/>
    </row>
    <row r="527" spans="1:34" x14ac:dyDescent="0.2">
      <c r="A527" s="2" t="s">
        <v>20</v>
      </c>
      <c r="B527" s="2">
        <v>10</v>
      </c>
      <c r="C527" s="2" t="s">
        <v>549</v>
      </c>
      <c r="D527" s="2"/>
      <c r="E527" s="2">
        <v>-27.645705</v>
      </c>
      <c r="F527" s="2">
        <v>152.10222200000001</v>
      </c>
      <c r="G527" s="2">
        <v>15.432</v>
      </c>
      <c r="H527" s="2">
        <v>0.29577642944859273</v>
      </c>
      <c r="I527" s="2" t="s">
        <v>22</v>
      </c>
      <c r="J527" s="2" t="s">
        <v>23</v>
      </c>
      <c r="K527" s="2" t="s">
        <v>23</v>
      </c>
      <c r="L527" s="2" t="s">
        <v>24</v>
      </c>
      <c r="M527" s="2">
        <v>284</v>
      </c>
      <c r="N527" s="3">
        <v>5</v>
      </c>
      <c r="O527" s="2">
        <v>0.4</v>
      </c>
      <c r="P527" s="2">
        <v>1.2899999999999999E-3</v>
      </c>
      <c r="Q527" s="2">
        <v>0.28273100000000001</v>
      </c>
      <c r="R527" s="2">
        <v>4.8999999999999998E-5</v>
      </c>
      <c r="S527" s="3">
        <v>4.5458195088809994</v>
      </c>
      <c r="T527" s="2">
        <v>0.49</v>
      </c>
      <c r="U527" s="2">
        <v>930.46725375932181</v>
      </c>
      <c r="V527" s="2">
        <v>0.18488030797071514</v>
      </c>
      <c r="W527" s="2">
        <v>-0.69330115489018174</v>
      </c>
      <c r="X527" s="2"/>
      <c r="Y527" s="2"/>
      <c r="Z527" s="2"/>
      <c r="AA527" s="2"/>
      <c r="AB527" s="2"/>
      <c r="AC527" s="2"/>
      <c r="AD527" s="2"/>
      <c r="AE527" s="2"/>
      <c r="AF527" s="2"/>
      <c r="AG527" s="2"/>
      <c r="AH527" s="2"/>
    </row>
    <row r="528" spans="1:34" x14ac:dyDescent="0.2">
      <c r="A528" s="2" t="s">
        <v>20</v>
      </c>
      <c r="B528" s="2">
        <v>10</v>
      </c>
      <c r="C528" s="2" t="s">
        <v>550</v>
      </c>
      <c r="D528" s="2"/>
      <c r="E528" s="2">
        <v>-27.645705</v>
      </c>
      <c r="F528" s="2">
        <v>152.10222200000001</v>
      </c>
      <c r="G528" s="2">
        <v>15.432</v>
      </c>
      <c r="H528" s="2">
        <v>0.29577642944859273</v>
      </c>
      <c r="I528" s="2" t="s">
        <v>22</v>
      </c>
      <c r="J528" s="2" t="s">
        <v>23</v>
      </c>
      <c r="K528" s="2" t="s">
        <v>23</v>
      </c>
      <c r="L528" s="2" t="s">
        <v>24</v>
      </c>
      <c r="M528" s="2">
        <v>351</v>
      </c>
      <c r="N528" s="3">
        <v>7.2</v>
      </c>
      <c r="O528" s="2">
        <v>0.4</v>
      </c>
      <c r="P528" s="2">
        <v>1.08E-3</v>
      </c>
      <c r="Q528" s="2">
        <v>0.28269499999999997</v>
      </c>
      <c r="R528" s="2">
        <v>3.1999999999999999E-5</v>
      </c>
      <c r="S528" s="3">
        <v>4.7407599230631092</v>
      </c>
      <c r="T528" s="2">
        <v>0.32</v>
      </c>
      <c r="U528" s="2">
        <v>972.68524568983173</v>
      </c>
      <c r="V528" s="2">
        <v>0.34102422973855251</v>
      </c>
      <c r="W528" s="2">
        <v>-1.2788408615195719</v>
      </c>
      <c r="X528" s="2"/>
      <c r="Y528" s="2"/>
      <c r="Z528" s="2"/>
      <c r="AA528" s="2"/>
      <c r="AB528" s="2"/>
      <c r="AC528" s="2"/>
      <c r="AD528" s="2"/>
      <c r="AE528" s="2"/>
      <c r="AF528" s="2"/>
      <c r="AG528" s="2"/>
      <c r="AH528" s="2"/>
    </row>
    <row r="529" spans="1:34" x14ac:dyDescent="0.2">
      <c r="A529" s="2" t="s">
        <v>20</v>
      </c>
      <c r="B529" s="2">
        <v>10</v>
      </c>
      <c r="C529" s="2" t="s">
        <v>551</v>
      </c>
      <c r="D529" s="2"/>
      <c r="E529" s="2">
        <v>-27.645705</v>
      </c>
      <c r="F529" s="2">
        <v>152.10222200000001</v>
      </c>
      <c r="G529" s="2">
        <v>15.432</v>
      </c>
      <c r="H529" s="2">
        <v>0.29577642944859273</v>
      </c>
      <c r="I529" s="2" t="s">
        <v>22</v>
      </c>
      <c r="J529" s="2" t="s">
        <v>23</v>
      </c>
      <c r="K529" s="2" t="s">
        <v>23</v>
      </c>
      <c r="L529" s="2" t="s">
        <v>24</v>
      </c>
      <c r="M529" s="2">
        <v>108</v>
      </c>
      <c r="N529" s="3">
        <v>5.2</v>
      </c>
      <c r="O529" s="2">
        <v>0.5</v>
      </c>
      <c r="P529" s="2">
        <v>1.3500000000000001E-3</v>
      </c>
      <c r="Q529" s="2">
        <v>0.28284700000000002</v>
      </c>
      <c r="R529" s="2">
        <v>2.5999999999999998E-5</v>
      </c>
      <c r="S529" s="3">
        <v>4.9244580403029481</v>
      </c>
      <c r="T529" s="2">
        <v>0.26</v>
      </c>
      <c r="U529" s="2">
        <v>769.34875728249756</v>
      </c>
      <c r="V529" s="2">
        <v>0.15521038482599353</v>
      </c>
      <c r="W529" s="2">
        <v>-0.58203894309747572</v>
      </c>
      <c r="X529" s="2"/>
      <c r="Y529" s="2"/>
      <c r="Z529" s="2"/>
      <c r="AA529" s="2"/>
      <c r="AB529" s="2"/>
      <c r="AC529" s="2"/>
      <c r="AD529" s="2"/>
      <c r="AE529" s="2"/>
      <c r="AF529" s="2"/>
      <c r="AG529" s="2"/>
      <c r="AH529" s="2"/>
    </row>
    <row r="530" spans="1:34" x14ac:dyDescent="0.2">
      <c r="A530" s="2" t="s">
        <v>20</v>
      </c>
      <c r="B530" s="2">
        <v>10</v>
      </c>
      <c r="C530" s="2" t="s">
        <v>552</v>
      </c>
      <c r="D530" s="2"/>
      <c r="E530" s="2">
        <v>-27.645705</v>
      </c>
      <c r="F530" s="2">
        <v>152.10222200000001</v>
      </c>
      <c r="G530" s="2">
        <v>15.432</v>
      </c>
      <c r="H530" s="2">
        <v>0.29577642944859273</v>
      </c>
      <c r="I530" s="2" t="s">
        <v>22</v>
      </c>
      <c r="J530" s="2" t="s">
        <v>23</v>
      </c>
      <c r="K530" s="2" t="s">
        <v>23</v>
      </c>
      <c r="L530" s="2" t="s">
        <v>24</v>
      </c>
      <c r="M530" s="2">
        <v>388</v>
      </c>
      <c r="N530" s="3">
        <v>7</v>
      </c>
      <c r="O530" s="2">
        <v>0.5</v>
      </c>
      <c r="P530" s="2">
        <v>5.8E-4</v>
      </c>
      <c r="Q530" s="2">
        <v>0.28267500000000001</v>
      </c>
      <c r="R530" s="2">
        <v>3.1000000000000001E-5</v>
      </c>
      <c r="S530" s="3">
        <v>4.9517043298563657</v>
      </c>
      <c r="T530" s="2">
        <v>0.31</v>
      </c>
      <c r="U530" s="2">
        <v>990.1969334884933</v>
      </c>
      <c r="V530" s="2">
        <v>1.4651010237032323</v>
      </c>
      <c r="W530" s="2">
        <v>-5.4941288388871206</v>
      </c>
      <c r="X530" s="2"/>
      <c r="Y530" s="2"/>
      <c r="Z530" s="2"/>
      <c r="AA530" s="2"/>
      <c r="AB530" s="2"/>
      <c r="AC530" s="2"/>
      <c r="AD530" s="2"/>
      <c r="AE530" s="2"/>
      <c r="AF530" s="2"/>
      <c r="AG530" s="2"/>
      <c r="AH530" s="2"/>
    </row>
    <row r="531" spans="1:34" x14ac:dyDescent="0.2">
      <c r="A531" s="2" t="s">
        <v>20</v>
      </c>
      <c r="B531" s="2">
        <v>10</v>
      </c>
      <c r="C531" s="2" t="s">
        <v>553</v>
      </c>
      <c r="D531" s="2"/>
      <c r="E531" s="2">
        <v>-27.645705</v>
      </c>
      <c r="F531" s="2">
        <v>152.10222200000001</v>
      </c>
      <c r="G531" s="2">
        <v>15.432</v>
      </c>
      <c r="H531" s="2">
        <v>0.29577642944859273</v>
      </c>
      <c r="I531" s="2" t="s">
        <v>22</v>
      </c>
      <c r="J531" s="2" t="s">
        <v>23</v>
      </c>
      <c r="K531" s="2" t="s">
        <v>23</v>
      </c>
      <c r="L531" s="2" t="s">
        <v>24</v>
      </c>
      <c r="M531" s="2">
        <v>245</v>
      </c>
      <c r="N531" s="3">
        <v>8.1</v>
      </c>
      <c r="O531" s="2">
        <v>0.5</v>
      </c>
      <c r="P531" s="2">
        <v>1.17E-3</v>
      </c>
      <c r="Q531" s="2">
        <v>0.28276600000000002</v>
      </c>
      <c r="R531" s="2">
        <v>3.8999999999999999E-5</v>
      </c>
      <c r="S531" s="3">
        <v>4.9779906674451979</v>
      </c>
      <c r="T531" s="2">
        <v>0.39</v>
      </c>
      <c r="U531" s="2">
        <v>875.10473335375843</v>
      </c>
      <c r="V531" s="2">
        <v>0.26231940364781237</v>
      </c>
      <c r="W531" s="2">
        <v>-0.9836977636792964</v>
      </c>
      <c r="X531" s="2"/>
      <c r="Y531" s="2"/>
      <c r="Z531" s="2"/>
      <c r="AA531" s="2"/>
      <c r="AB531" s="2"/>
      <c r="AC531" s="2"/>
      <c r="AD531" s="2"/>
      <c r="AE531" s="2"/>
      <c r="AF531" s="2"/>
      <c r="AG531" s="2"/>
      <c r="AH531" s="2"/>
    </row>
    <row r="532" spans="1:34" x14ac:dyDescent="0.2">
      <c r="A532" s="2" t="s">
        <v>20</v>
      </c>
      <c r="B532" s="2">
        <v>10</v>
      </c>
      <c r="C532" s="2" t="s">
        <v>554</v>
      </c>
      <c r="D532" s="2"/>
      <c r="E532" s="2">
        <v>-27.645705</v>
      </c>
      <c r="F532" s="2">
        <v>152.10222200000001</v>
      </c>
      <c r="G532" s="2">
        <v>15.432</v>
      </c>
      <c r="H532" s="2">
        <v>0.29577642944859273</v>
      </c>
      <c r="I532" s="2" t="s">
        <v>22</v>
      </c>
      <c r="J532" s="2" t="s">
        <v>23</v>
      </c>
      <c r="K532" s="2" t="s">
        <v>23</v>
      </c>
      <c r="L532" s="2" t="s">
        <v>24</v>
      </c>
      <c r="M532" s="2">
        <v>322</v>
      </c>
      <c r="N532" s="3">
        <v>6.6</v>
      </c>
      <c r="O532" s="2">
        <v>0.4</v>
      </c>
      <c r="P532" s="2">
        <v>1.09E-3</v>
      </c>
      <c r="Q532" s="2">
        <v>0.282723</v>
      </c>
      <c r="R532" s="2">
        <v>2.9E-5</v>
      </c>
      <c r="S532" s="3">
        <v>5.1105676768381514</v>
      </c>
      <c r="T532" s="2">
        <v>0.28999999999999998</v>
      </c>
      <c r="U532" s="2">
        <v>928.79477321584977</v>
      </c>
      <c r="V532" s="2">
        <v>0.33122536699961519</v>
      </c>
      <c r="W532" s="2">
        <v>-1.2420951262485569</v>
      </c>
      <c r="X532" s="2"/>
      <c r="Y532" s="2"/>
      <c r="Z532" s="2"/>
      <c r="AA532" s="2"/>
      <c r="AB532" s="2"/>
      <c r="AC532" s="2"/>
      <c r="AD532" s="2"/>
      <c r="AE532" s="2"/>
      <c r="AF532" s="2"/>
      <c r="AG532" s="2"/>
      <c r="AH532" s="2"/>
    </row>
    <row r="533" spans="1:34" x14ac:dyDescent="0.2">
      <c r="A533" s="2" t="s">
        <v>20</v>
      </c>
      <c r="B533" s="2">
        <v>10</v>
      </c>
      <c r="C533" s="2" t="s">
        <v>555</v>
      </c>
      <c r="D533" s="2"/>
      <c r="E533" s="2">
        <v>-27.645705</v>
      </c>
      <c r="F533" s="2">
        <v>152.10222200000001</v>
      </c>
      <c r="G533" s="2">
        <v>15.432</v>
      </c>
      <c r="H533" s="2">
        <v>0.29577642944859273</v>
      </c>
      <c r="I533" s="2" t="s">
        <v>22</v>
      </c>
      <c r="J533" s="2" t="s">
        <v>23</v>
      </c>
      <c r="K533" s="2" t="s">
        <v>23</v>
      </c>
      <c r="L533" s="2" t="s">
        <v>24</v>
      </c>
      <c r="M533" s="2">
        <v>366</v>
      </c>
      <c r="N533" s="3">
        <v>6.5</v>
      </c>
      <c r="O533" s="2">
        <v>0.5</v>
      </c>
      <c r="P533" s="2">
        <v>9.7000000000000005E-4</v>
      </c>
      <c r="Q533" s="2">
        <v>0.282696</v>
      </c>
      <c r="R533" s="2">
        <v>3.1000000000000001E-5</v>
      </c>
      <c r="S533" s="3">
        <v>5.1231313766431086</v>
      </c>
      <c r="T533" s="2">
        <v>0.31</v>
      </c>
      <c r="U533" s="2">
        <v>963.05326985565728</v>
      </c>
      <c r="V533" s="2">
        <v>0.46996265691059785</v>
      </c>
      <c r="W533" s="2">
        <v>-1.762359963414742</v>
      </c>
      <c r="X533" s="2"/>
      <c r="Y533" s="2"/>
      <c r="Z533" s="2"/>
      <c r="AA533" s="2"/>
      <c r="AB533" s="2"/>
      <c r="AC533" s="2"/>
      <c r="AD533" s="2"/>
      <c r="AE533" s="2"/>
      <c r="AF533" s="2"/>
      <c r="AG533" s="2"/>
      <c r="AH533" s="2"/>
    </row>
    <row r="534" spans="1:34" x14ac:dyDescent="0.2">
      <c r="A534" s="2" t="s">
        <v>20</v>
      </c>
      <c r="B534" s="2">
        <v>10</v>
      </c>
      <c r="C534" s="2" t="s">
        <v>556</v>
      </c>
      <c r="D534" s="2"/>
      <c r="E534" s="2">
        <v>-27.645705</v>
      </c>
      <c r="F534" s="2">
        <v>152.10222200000001</v>
      </c>
      <c r="G534" s="2">
        <v>15.432</v>
      </c>
      <c r="H534" s="2">
        <v>0.29577642944859273</v>
      </c>
      <c r="I534" s="2" t="s">
        <v>22</v>
      </c>
      <c r="J534" s="2" t="s">
        <v>23</v>
      </c>
      <c r="K534" s="2" t="s">
        <v>23</v>
      </c>
      <c r="L534" s="2" t="s">
        <v>24</v>
      </c>
      <c r="M534" s="2">
        <v>373</v>
      </c>
      <c r="N534" s="3">
        <v>7</v>
      </c>
      <c r="O534" s="2">
        <v>0.4</v>
      </c>
      <c r="P534" s="2">
        <v>1.15E-3</v>
      </c>
      <c r="Q534" s="2">
        <v>0.282696</v>
      </c>
      <c r="R534" s="2">
        <v>2.0999999999999999E-5</v>
      </c>
      <c r="S534" s="3">
        <v>5.2286891393671375</v>
      </c>
      <c r="T534" s="2">
        <v>0.21</v>
      </c>
      <c r="U534" s="2">
        <v>962.66746371958527</v>
      </c>
      <c r="V534" s="2">
        <v>0.27806972651887008</v>
      </c>
      <c r="W534" s="2">
        <v>-1.0427614744457627</v>
      </c>
      <c r="X534" s="2"/>
      <c r="Y534" s="2"/>
      <c r="Z534" s="2"/>
      <c r="AA534" s="2"/>
      <c r="AB534" s="2"/>
      <c r="AC534" s="2"/>
      <c r="AD534" s="2"/>
      <c r="AE534" s="2"/>
      <c r="AF534" s="2"/>
      <c r="AG534" s="2"/>
      <c r="AH534" s="2"/>
    </row>
    <row r="535" spans="1:34" x14ac:dyDescent="0.2">
      <c r="A535" s="2" t="s">
        <v>20</v>
      </c>
      <c r="B535" s="2">
        <v>10</v>
      </c>
      <c r="C535" s="2" t="s">
        <v>557</v>
      </c>
      <c r="D535" s="2"/>
      <c r="E535" s="2">
        <v>-27.645705</v>
      </c>
      <c r="F535" s="2">
        <v>152.10222200000001</v>
      </c>
      <c r="G535" s="2">
        <v>15.432</v>
      </c>
      <c r="H535" s="2">
        <v>0.29577642944859273</v>
      </c>
      <c r="I535" s="2" t="s">
        <v>22</v>
      </c>
      <c r="J535" s="2" t="s">
        <v>23</v>
      </c>
      <c r="K535" s="2" t="s">
        <v>23</v>
      </c>
      <c r="L535" s="2" t="s">
        <v>24</v>
      </c>
      <c r="M535" s="2">
        <v>236</v>
      </c>
      <c r="N535" s="3">
        <v>6.2</v>
      </c>
      <c r="O535" s="2">
        <v>0.5</v>
      </c>
      <c r="P535" s="2">
        <v>1.8600000000000001E-3</v>
      </c>
      <c r="Q535" s="2">
        <v>0.28278199999999998</v>
      </c>
      <c r="R535" s="2">
        <v>5.8999999999999998E-5</v>
      </c>
      <c r="S535" s="3">
        <v>5.2452400490787809</v>
      </c>
      <c r="T535" s="2">
        <v>0.59</v>
      </c>
      <c r="U535" s="2">
        <v>852.85994468762749</v>
      </c>
      <c r="V535" s="2">
        <v>3.5089468810960728E-2</v>
      </c>
      <c r="W535" s="2">
        <v>-0.13158550804110272</v>
      </c>
      <c r="X535" s="2"/>
      <c r="Y535" s="2"/>
      <c r="Z535" s="2"/>
      <c r="AA535" s="2"/>
      <c r="AB535" s="2"/>
      <c r="AC535" s="2"/>
      <c r="AD535" s="2"/>
      <c r="AE535" s="2"/>
      <c r="AF535" s="2"/>
      <c r="AG535" s="2"/>
      <c r="AH535" s="2"/>
    </row>
    <row r="536" spans="1:34" x14ac:dyDescent="0.2">
      <c r="A536" s="2" t="s">
        <v>20</v>
      </c>
      <c r="B536" s="2">
        <v>10</v>
      </c>
      <c r="C536" s="2" t="s">
        <v>558</v>
      </c>
      <c r="D536" s="2"/>
      <c r="E536" s="2">
        <v>-27.645705</v>
      </c>
      <c r="F536" s="2">
        <v>152.10222200000001</v>
      </c>
      <c r="G536" s="2">
        <v>15.432</v>
      </c>
      <c r="H536" s="2">
        <v>0.29577642944859273</v>
      </c>
      <c r="I536" s="2" t="s">
        <v>22</v>
      </c>
      <c r="J536" s="2" t="s">
        <v>23</v>
      </c>
      <c r="K536" s="2" t="s">
        <v>23</v>
      </c>
      <c r="L536" s="2" t="s">
        <v>24</v>
      </c>
      <c r="M536" s="2">
        <v>245</v>
      </c>
      <c r="N536" s="3">
        <v>6.6</v>
      </c>
      <c r="O536" s="2">
        <v>0.5</v>
      </c>
      <c r="P536" s="2">
        <v>1.4499999999999999E-3</v>
      </c>
      <c r="Q536" s="2">
        <v>0.28277600000000003</v>
      </c>
      <c r="R536" s="2">
        <v>7.8999999999999996E-5</v>
      </c>
      <c r="S536" s="3">
        <v>5.2864502259275525</v>
      </c>
      <c r="T536" s="2">
        <v>0.78999999999999992</v>
      </c>
      <c r="U536" s="2">
        <v>857.68261926514867</v>
      </c>
      <c r="V536" s="2">
        <v>0.11595895920468953</v>
      </c>
      <c r="W536" s="2">
        <v>-0.43484609701758575</v>
      </c>
      <c r="X536" s="2"/>
      <c r="Y536" s="2"/>
      <c r="Z536" s="2"/>
      <c r="AA536" s="2"/>
      <c r="AB536" s="2"/>
      <c r="AC536" s="2"/>
      <c r="AD536" s="2"/>
      <c r="AE536" s="2"/>
      <c r="AF536" s="2"/>
      <c r="AG536" s="2"/>
      <c r="AH536" s="2"/>
    </row>
    <row r="537" spans="1:34" x14ac:dyDescent="0.2">
      <c r="A537" s="2" t="s">
        <v>20</v>
      </c>
      <c r="B537" s="2">
        <v>10</v>
      </c>
      <c r="C537" s="2" t="s">
        <v>559</v>
      </c>
      <c r="D537" s="2"/>
      <c r="E537" s="2">
        <v>-27.645705</v>
      </c>
      <c r="F537" s="2">
        <v>152.10222200000001</v>
      </c>
      <c r="G537" s="2">
        <v>15.432</v>
      </c>
      <c r="H537" s="2">
        <v>0.29577642944859273</v>
      </c>
      <c r="I537" s="2" t="s">
        <v>22</v>
      </c>
      <c r="J537" s="2" t="s">
        <v>23</v>
      </c>
      <c r="K537" s="2" t="s">
        <v>23</v>
      </c>
      <c r="L537" s="2" t="s">
        <v>24</v>
      </c>
      <c r="M537" s="2">
        <v>247</v>
      </c>
      <c r="N537" s="3">
        <v>6.1</v>
      </c>
      <c r="O537" s="2">
        <v>0.6</v>
      </c>
      <c r="P537" s="2">
        <v>1.2600000000000001E-3</v>
      </c>
      <c r="Q537" s="2">
        <v>0.28277400000000003</v>
      </c>
      <c r="R537" s="2">
        <v>3.0000000000000001E-5</v>
      </c>
      <c r="S537" s="3">
        <v>5.28884362760218</v>
      </c>
      <c r="T537" s="2">
        <v>0.3</v>
      </c>
      <c r="U537" s="2">
        <v>859.13655389624432</v>
      </c>
      <c r="V537" s="2">
        <v>0.20177882839262914</v>
      </c>
      <c r="W537" s="2">
        <v>-0.75667060647235929</v>
      </c>
      <c r="X537" s="2"/>
      <c r="Y537" s="2"/>
      <c r="Z537" s="2"/>
      <c r="AA537" s="2"/>
      <c r="AB537" s="2"/>
      <c r="AC537" s="2"/>
      <c r="AD537" s="2"/>
      <c r="AE537" s="2"/>
      <c r="AF537" s="2"/>
      <c r="AG537" s="2"/>
      <c r="AH537" s="2"/>
    </row>
    <row r="538" spans="1:34" x14ac:dyDescent="0.2">
      <c r="A538" s="2" t="s">
        <v>20</v>
      </c>
      <c r="B538" s="2">
        <v>10</v>
      </c>
      <c r="C538" s="2" t="s">
        <v>560</v>
      </c>
      <c r="D538" s="2"/>
      <c r="E538" s="2">
        <v>-27.645705</v>
      </c>
      <c r="F538" s="2">
        <v>152.10222200000001</v>
      </c>
      <c r="G538" s="2">
        <v>15.432</v>
      </c>
      <c r="H538" s="2">
        <v>0.29577642944859273</v>
      </c>
      <c r="I538" s="2" t="s">
        <v>22</v>
      </c>
      <c r="J538" s="2" t="s">
        <v>23</v>
      </c>
      <c r="K538" s="2" t="s">
        <v>23</v>
      </c>
      <c r="L538" s="2" t="s">
        <v>24</v>
      </c>
      <c r="M538" s="2">
        <v>372</v>
      </c>
      <c r="N538" s="3">
        <v>6.1</v>
      </c>
      <c r="O538" s="2">
        <v>0.4</v>
      </c>
      <c r="P538" s="2">
        <v>1.0499999999999999E-3</v>
      </c>
      <c r="Q538" s="2">
        <v>0.28270499999999998</v>
      </c>
      <c r="R538" s="2">
        <v>3.6000000000000001E-5</v>
      </c>
      <c r="S538" s="3">
        <v>5.5505529082866545</v>
      </c>
      <c r="T538" s="2">
        <v>0.36</v>
      </c>
      <c r="U538" s="2">
        <v>943.7277206356149</v>
      </c>
      <c r="V538" s="2">
        <v>0.37219469334204935</v>
      </c>
      <c r="W538" s="2">
        <v>-1.3957301000326852</v>
      </c>
      <c r="X538" s="2"/>
      <c r="Y538" s="2"/>
      <c r="Z538" s="2"/>
      <c r="AA538" s="2"/>
      <c r="AB538" s="2"/>
      <c r="AC538" s="2"/>
      <c r="AD538" s="2"/>
      <c r="AE538" s="2"/>
      <c r="AF538" s="2"/>
      <c r="AG538" s="2"/>
      <c r="AH538" s="2"/>
    </row>
    <row r="539" spans="1:34" x14ac:dyDescent="0.2">
      <c r="A539" s="2" t="s">
        <v>20</v>
      </c>
      <c r="B539" s="2">
        <v>10</v>
      </c>
      <c r="C539" s="2" t="s">
        <v>561</v>
      </c>
      <c r="D539" s="2"/>
      <c r="E539" s="2">
        <v>-27.645705</v>
      </c>
      <c r="F539" s="2">
        <v>152.10222200000001</v>
      </c>
      <c r="G539" s="2">
        <v>15.432</v>
      </c>
      <c r="H539" s="2">
        <v>0.29577642944859273</v>
      </c>
      <c r="I539" s="2" t="s">
        <v>22</v>
      </c>
      <c r="J539" s="2" t="s">
        <v>23</v>
      </c>
      <c r="K539" s="2" t="s">
        <v>23</v>
      </c>
      <c r="L539" s="2" t="s">
        <v>24</v>
      </c>
      <c r="M539" s="2">
        <v>542</v>
      </c>
      <c r="N539" s="3">
        <v>5.9</v>
      </c>
      <c r="O539" s="2">
        <v>0.4</v>
      </c>
      <c r="P539" s="2">
        <v>4.4000000000000002E-4</v>
      </c>
      <c r="Q539" s="2">
        <v>0.28259800000000002</v>
      </c>
      <c r="R539" s="2">
        <v>1.5999999999999999E-5</v>
      </c>
      <c r="S539" s="3">
        <v>5.62350275525203</v>
      </c>
      <c r="T539" s="2">
        <v>0.16</v>
      </c>
      <c r="U539" s="2">
        <v>1074.8548004858824</v>
      </c>
      <c r="V539" s="2">
        <v>2.2035891515726287</v>
      </c>
      <c r="W539" s="2">
        <v>-8.2634593183973575</v>
      </c>
      <c r="X539" s="2"/>
      <c r="Y539" s="2"/>
      <c r="Z539" s="2"/>
      <c r="AA539" s="2"/>
      <c r="AB539" s="2"/>
      <c r="AC539" s="2"/>
      <c r="AD539" s="2"/>
      <c r="AE539" s="2"/>
      <c r="AF539" s="2"/>
      <c r="AG539" s="2"/>
      <c r="AH539" s="2"/>
    </row>
    <row r="540" spans="1:34" x14ac:dyDescent="0.2">
      <c r="A540" s="2" t="s">
        <v>20</v>
      </c>
      <c r="B540" s="2">
        <v>10</v>
      </c>
      <c r="C540" s="2" t="s">
        <v>562</v>
      </c>
      <c r="D540" s="2"/>
      <c r="E540" s="2">
        <v>-27.645705</v>
      </c>
      <c r="F540" s="2">
        <v>152.10222200000001</v>
      </c>
      <c r="G540" s="2">
        <v>15.432</v>
      </c>
      <c r="H540" s="2">
        <v>0.29577642944859273</v>
      </c>
      <c r="I540" s="2" t="s">
        <v>22</v>
      </c>
      <c r="J540" s="2" t="s">
        <v>23</v>
      </c>
      <c r="K540" s="2" t="s">
        <v>23</v>
      </c>
      <c r="L540" s="2" t="s">
        <v>24</v>
      </c>
      <c r="M540" s="2">
        <v>522</v>
      </c>
      <c r="N540" s="3">
        <v>9.5</v>
      </c>
      <c r="O540" s="2">
        <v>0.7</v>
      </c>
      <c r="P540" s="2">
        <v>9.7999999999999997E-4</v>
      </c>
      <c r="Q540" s="2">
        <v>0.28261599999999998</v>
      </c>
      <c r="R540" s="2">
        <v>2.5000000000000001E-5</v>
      </c>
      <c r="S540" s="3">
        <v>5.6365639252287103</v>
      </c>
      <c r="T540" s="2">
        <v>0.25</v>
      </c>
      <c r="U540" s="2">
        <v>1058.2049924905189</v>
      </c>
      <c r="V540" s="2">
        <v>0.45645892560381152</v>
      </c>
      <c r="W540" s="2">
        <v>-1.7117209710142931</v>
      </c>
      <c r="X540" s="2"/>
      <c r="Y540" s="2"/>
      <c r="Z540" s="2"/>
      <c r="AA540" s="2"/>
      <c r="AB540" s="2"/>
      <c r="AC540" s="2"/>
      <c r="AD540" s="2"/>
      <c r="AE540" s="2"/>
      <c r="AF540" s="2"/>
      <c r="AG540" s="2"/>
      <c r="AH540" s="2"/>
    </row>
    <row r="541" spans="1:34" x14ac:dyDescent="0.2">
      <c r="A541" s="2" t="s">
        <v>20</v>
      </c>
      <c r="B541" s="2">
        <v>10</v>
      </c>
      <c r="C541" s="2" t="s">
        <v>563</v>
      </c>
      <c r="D541" s="2"/>
      <c r="E541" s="2">
        <v>-27.645705</v>
      </c>
      <c r="F541" s="2">
        <v>152.10222200000001</v>
      </c>
      <c r="G541" s="2">
        <v>15.432</v>
      </c>
      <c r="H541" s="2">
        <v>0.29577642944859273</v>
      </c>
      <c r="I541" s="2" t="s">
        <v>22</v>
      </c>
      <c r="J541" s="2" t="s">
        <v>23</v>
      </c>
      <c r="K541" s="2" t="s">
        <v>23</v>
      </c>
      <c r="L541" s="2" t="s">
        <v>24</v>
      </c>
      <c r="M541" s="2">
        <v>512</v>
      </c>
      <c r="N541" s="3">
        <v>8.8000000000000007</v>
      </c>
      <c r="O541" s="2">
        <v>0.6</v>
      </c>
      <c r="P541" s="2">
        <v>1.0000000000000001E-5</v>
      </c>
      <c r="Q541" s="2">
        <v>0.282613</v>
      </c>
      <c r="R541" s="2">
        <v>2.5000000000000001E-5</v>
      </c>
      <c r="S541" s="3">
        <v>5.6449166543237617</v>
      </c>
      <c r="T541" s="2">
        <v>0.25</v>
      </c>
      <c r="U541" s="2">
        <v>1049.777846809061</v>
      </c>
      <c r="V541" s="2">
        <v>7.7193624654088131</v>
      </c>
      <c r="W541" s="2">
        <v>-28.947609245283051</v>
      </c>
      <c r="X541" s="2"/>
      <c r="Y541" s="2"/>
      <c r="Z541" s="2"/>
      <c r="AA541" s="2"/>
      <c r="AB541" s="2"/>
      <c r="AC541" s="2"/>
      <c r="AD541" s="2"/>
      <c r="AE541" s="2"/>
      <c r="AF541" s="2"/>
      <c r="AG541" s="2"/>
      <c r="AH541" s="2"/>
    </row>
    <row r="542" spans="1:34" x14ac:dyDescent="0.2">
      <c r="A542" s="2" t="s">
        <v>20</v>
      </c>
      <c r="B542" s="2">
        <v>10</v>
      </c>
      <c r="C542" s="2" t="s">
        <v>564</v>
      </c>
      <c r="D542" s="2"/>
      <c r="E542" s="2">
        <v>-27.645705</v>
      </c>
      <c r="F542" s="2">
        <v>152.10222200000001</v>
      </c>
      <c r="G542" s="2">
        <v>15.432</v>
      </c>
      <c r="H542" s="2">
        <v>0.29577642944859273</v>
      </c>
      <c r="I542" s="2" t="s">
        <v>22</v>
      </c>
      <c r="J542" s="2" t="s">
        <v>23</v>
      </c>
      <c r="K542" s="2" t="s">
        <v>23</v>
      </c>
      <c r="L542" s="2" t="s">
        <v>24</v>
      </c>
      <c r="M542" s="2">
        <v>119</v>
      </c>
      <c r="N542" s="3">
        <v>4.9000000000000004</v>
      </c>
      <c r="O542" s="2">
        <v>0.4</v>
      </c>
      <c r="P542" s="2">
        <v>8.7000000000000001E-4</v>
      </c>
      <c r="Q542" s="2">
        <v>0.282862</v>
      </c>
      <c r="R542" s="2">
        <v>2.6999999999999999E-5</v>
      </c>
      <c r="S542" s="3">
        <v>5.7245233576641574</v>
      </c>
      <c r="T542" s="2">
        <v>0.26999999999999996</v>
      </c>
      <c r="U542" s="2">
        <v>732.78605514075218</v>
      </c>
      <c r="V542" s="2">
        <v>0.62904225195900521</v>
      </c>
      <c r="W542" s="2">
        <v>-2.3589084448462696</v>
      </c>
      <c r="X542" s="2"/>
      <c r="Y542" s="2"/>
      <c r="Z542" s="2"/>
      <c r="AA542" s="2"/>
      <c r="AB542" s="2"/>
      <c r="AC542" s="2"/>
      <c r="AD542" s="2"/>
      <c r="AE542" s="2"/>
      <c r="AF542" s="2"/>
      <c r="AG542" s="2"/>
      <c r="AH542" s="2"/>
    </row>
    <row r="543" spans="1:34" x14ac:dyDescent="0.2">
      <c r="A543" s="2" t="s">
        <v>20</v>
      </c>
      <c r="B543" s="2">
        <v>10</v>
      </c>
      <c r="C543" s="2" t="s">
        <v>565</v>
      </c>
      <c r="D543" s="2"/>
      <c r="E543" s="2">
        <v>-27.645705</v>
      </c>
      <c r="F543" s="2">
        <v>152.10222200000001</v>
      </c>
      <c r="G543" s="2">
        <v>15.432</v>
      </c>
      <c r="H543" s="2">
        <v>0.29577642944859273</v>
      </c>
      <c r="I543" s="2" t="s">
        <v>22</v>
      </c>
      <c r="J543" s="2" t="s">
        <v>23</v>
      </c>
      <c r="K543" s="2" t="s">
        <v>23</v>
      </c>
      <c r="L543" s="2" t="s">
        <v>24</v>
      </c>
      <c r="M543" s="2">
        <v>383</v>
      </c>
      <c r="N543" s="3">
        <v>6.9</v>
      </c>
      <c r="O543" s="2">
        <v>0.5</v>
      </c>
      <c r="P543" s="2">
        <v>1.06E-3</v>
      </c>
      <c r="Q543" s="2">
        <v>0.28270400000000001</v>
      </c>
      <c r="R543" s="2">
        <v>5.3000000000000001E-5</v>
      </c>
      <c r="S543" s="3">
        <v>5.7478492876117393</v>
      </c>
      <c r="T543" s="2">
        <v>0.53</v>
      </c>
      <c r="U543" s="2">
        <v>941.35174983809418</v>
      </c>
      <c r="V543" s="2">
        <v>0.36150019015376961</v>
      </c>
      <c r="W543" s="2">
        <v>-1.355625713076636</v>
      </c>
      <c r="X543" s="2"/>
      <c r="Y543" s="2"/>
      <c r="Z543" s="2"/>
      <c r="AA543" s="2"/>
      <c r="AB543" s="2"/>
      <c r="AC543" s="2"/>
      <c r="AD543" s="2"/>
      <c r="AE543" s="2"/>
      <c r="AF543" s="2"/>
      <c r="AG543" s="2"/>
      <c r="AH543" s="2"/>
    </row>
    <row r="544" spans="1:34" x14ac:dyDescent="0.2">
      <c r="A544" s="2" t="s">
        <v>20</v>
      </c>
      <c r="B544" s="2">
        <v>10</v>
      </c>
      <c r="C544" s="2" t="s">
        <v>566</v>
      </c>
      <c r="D544" s="2"/>
      <c r="E544" s="2">
        <v>-27.645705</v>
      </c>
      <c r="F544" s="2">
        <v>152.10222200000001</v>
      </c>
      <c r="G544" s="2">
        <v>15.432</v>
      </c>
      <c r="H544" s="2">
        <v>0.29577642944859273</v>
      </c>
      <c r="I544" s="2" t="s">
        <v>22</v>
      </c>
      <c r="J544" s="2" t="s">
        <v>23</v>
      </c>
      <c r="K544" s="2" t="s">
        <v>23</v>
      </c>
      <c r="L544" s="2" t="s">
        <v>24</v>
      </c>
      <c r="M544" s="2">
        <v>107</v>
      </c>
      <c r="N544" s="3">
        <v>5.4</v>
      </c>
      <c r="O544" s="2">
        <v>0.4</v>
      </c>
      <c r="P544" s="2">
        <v>5.4000000000000001E-4</v>
      </c>
      <c r="Q544" s="2">
        <v>0.28287099999999998</v>
      </c>
      <c r="R544" s="2">
        <v>3.0000000000000001E-5</v>
      </c>
      <c r="S544" s="3">
        <v>5.8095661538581922</v>
      </c>
      <c r="T544" s="2">
        <v>0.3</v>
      </c>
      <c r="U544" s="2">
        <v>718.43322743037641</v>
      </c>
      <c r="V544" s="2">
        <v>1.6463196378101697</v>
      </c>
      <c r="W544" s="2">
        <v>-6.1736986417881363</v>
      </c>
      <c r="X544" s="2"/>
      <c r="Y544" s="2"/>
      <c r="Z544" s="2"/>
      <c r="AA544" s="2"/>
      <c r="AB544" s="2"/>
      <c r="AC544" s="2"/>
      <c r="AD544" s="2"/>
      <c r="AE544" s="2"/>
      <c r="AF544" s="2"/>
      <c r="AG544" s="2"/>
      <c r="AH544" s="2"/>
    </row>
    <row r="545" spans="1:34" x14ac:dyDescent="0.2">
      <c r="A545" s="2" t="s">
        <v>20</v>
      </c>
      <c r="B545" s="2">
        <v>10</v>
      </c>
      <c r="C545" s="2" t="s">
        <v>567</v>
      </c>
      <c r="D545" s="2"/>
      <c r="E545" s="2">
        <v>-27.645705</v>
      </c>
      <c r="F545" s="2">
        <v>152.10222200000001</v>
      </c>
      <c r="G545" s="2">
        <v>15.432</v>
      </c>
      <c r="H545" s="2">
        <v>0.29577642944859273</v>
      </c>
      <c r="I545" s="2" t="s">
        <v>22</v>
      </c>
      <c r="J545" s="2" t="s">
        <v>23</v>
      </c>
      <c r="K545" s="2" t="s">
        <v>23</v>
      </c>
      <c r="L545" s="2" t="s">
        <v>24</v>
      </c>
      <c r="M545" s="2">
        <v>241</v>
      </c>
      <c r="N545" s="3">
        <v>5.7</v>
      </c>
      <c r="O545" s="2">
        <v>0.4</v>
      </c>
      <c r="P545" s="2">
        <v>1.58E-3</v>
      </c>
      <c r="Q545" s="2">
        <v>0.28279599999999999</v>
      </c>
      <c r="R545" s="2">
        <v>4.5000000000000003E-5</v>
      </c>
      <c r="S545" s="3">
        <v>5.8891538377925379</v>
      </c>
      <c r="T545" s="2">
        <v>0.45</v>
      </c>
      <c r="U545" s="2">
        <v>820.44440172714621</v>
      </c>
      <c r="V545" s="2">
        <v>7.9378502497265316E-2</v>
      </c>
      <c r="W545" s="2">
        <v>-0.29766938436474494</v>
      </c>
      <c r="X545" s="2"/>
      <c r="Y545" s="2"/>
      <c r="Z545" s="2"/>
      <c r="AA545" s="2"/>
      <c r="AB545" s="2"/>
      <c r="AC545" s="2"/>
      <c r="AD545" s="2"/>
      <c r="AE545" s="2"/>
      <c r="AF545" s="2"/>
      <c r="AG545" s="2"/>
      <c r="AH545" s="2"/>
    </row>
    <row r="546" spans="1:34" x14ac:dyDescent="0.2">
      <c r="A546" s="2" t="s">
        <v>20</v>
      </c>
      <c r="B546" s="2">
        <v>10</v>
      </c>
      <c r="C546" s="2" t="s">
        <v>568</v>
      </c>
      <c r="D546" s="2"/>
      <c r="E546" s="2">
        <v>-27.645705</v>
      </c>
      <c r="F546" s="2">
        <v>152.10222200000001</v>
      </c>
      <c r="G546" s="2">
        <v>15.432</v>
      </c>
      <c r="H546" s="2">
        <v>0.29577642944859273</v>
      </c>
      <c r="I546" s="2" t="s">
        <v>22</v>
      </c>
      <c r="J546" s="2" t="s">
        <v>23</v>
      </c>
      <c r="K546" s="2" t="s">
        <v>23</v>
      </c>
      <c r="L546" s="2" t="s">
        <v>24</v>
      </c>
      <c r="M546" s="2">
        <v>108</v>
      </c>
      <c r="N546" s="3">
        <v>5.3</v>
      </c>
      <c r="O546" s="2">
        <v>0.4</v>
      </c>
      <c r="P546" s="2">
        <v>2.9999999999999997E-4</v>
      </c>
      <c r="Q546" s="2">
        <v>0.28287299999999999</v>
      </c>
      <c r="R546" s="2">
        <v>3.4999999999999997E-5</v>
      </c>
      <c r="S546" s="3">
        <v>5.9190295998079456</v>
      </c>
      <c r="T546" s="2">
        <v>0.35</v>
      </c>
      <c r="U546" s="2">
        <v>713.02605012179822</v>
      </c>
      <c r="V546" s="2">
        <v>3.3143142147665032</v>
      </c>
      <c r="W546" s="2">
        <v>-12.428678305374387</v>
      </c>
      <c r="X546" s="2"/>
      <c r="Y546" s="2"/>
      <c r="Z546" s="2"/>
      <c r="AA546" s="2"/>
      <c r="AB546" s="2"/>
      <c r="AC546" s="2"/>
      <c r="AD546" s="2"/>
      <c r="AE546" s="2"/>
      <c r="AF546" s="2"/>
      <c r="AG546" s="2"/>
      <c r="AH546" s="2"/>
    </row>
    <row r="547" spans="1:34" x14ac:dyDescent="0.2">
      <c r="A547" s="2" t="s">
        <v>20</v>
      </c>
      <c r="B547" s="2">
        <v>10</v>
      </c>
      <c r="C547" s="2" t="s">
        <v>569</v>
      </c>
      <c r="D547" s="2"/>
      <c r="E547" s="2">
        <v>-27.645705</v>
      </c>
      <c r="F547" s="2">
        <v>152.10222200000001</v>
      </c>
      <c r="G547" s="2">
        <v>15.432</v>
      </c>
      <c r="H547" s="2">
        <v>0.29577642944859273</v>
      </c>
      <c r="I547" s="2" t="s">
        <v>22</v>
      </c>
      <c r="J547" s="2" t="s">
        <v>23</v>
      </c>
      <c r="K547" s="2" t="s">
        <v>23</v>
      </c>
      <c r="L547" s="2" t="s">
        <v>24</v>
      </c>
      <c r="M547" s="2">
        <v>216</v>
      </c>
      <c r="N547" s="3">
        <v>5.2</v>
      </c>
      <c r="O547" s="2">
        <v>0.4</v>
      </c>
      <c r="P547" s="2">
        <v>1.1100000000000001E-3</v>
      </c>
      <c r="Q547" s="2">
        <v>0.28281099999999998</v>
      </c>
      <c r="R547" s="2">
        <v>3.6000000000000001E-5</v>
      </c>
      <c r="S547" s="3">
        <v>5.962824952161494</v>
      </c>
      <c r="T547" s="2">
        <v>0.36</v>
      </c>
      <c r="U547" s="2">
        <v>796.40050113262441</v>
      </c>
      <c r="V547" s="2">
        <v>0.31246422194927653</v>
      </c>
      <c r="W547" s="2">
        <v>-1.1717408323097871</v>
      </c>
      <c r="X547" s="2"/>
      <c r="Y547" s="2"/>
      <c r="Z547" s="2"/>
      <c r="AA547" s="2"/>
      <c r="AB547" s="2"/>
      <c r="AC547" s="2"/>
      <c r="AD547" s="2"/>
      <c r="AE547" s="2"/>
      <c r="AF547" s="2"/>
      <c r="AG547" s="2"/>
      <c r="AH547" s="2"/>
    </row>
    <row r="548" spans="1:34" x14ac:dyDescent="0.2">
      <c r="A548" s="2" t="s">
        <v>20</v>
      </c>
      <c r="B548" s="2">
        <v>10</v>
      </c>
      <c r="C548" s="2" t="s">
        <v>570</v>
      </c>
      <c r="D548" s="2"/>
      <c r="E548" s="2">
        <v>-27.645705</v>
      </c>
      <c r="F548" s="2">
        <v>152.10222200000001</v>
      </c>
      <c r="G548" s="2">
        <v>15.432</v>
      </c>
      <c r="H548" s="2">
        <v>0.29577642944859273</v>
      </c>
      <c r="I548" s="2" t="s">
        <v>22</v>
      </c>
      <c r="J548" s="2" t="s">
        <v>23</v>
      </c>
      <c r="K548" s="2" t="s">
        <v>23</v>
      </c>
      <c r="L548" s="2" t="s">
        <v>24</v>
      </c>
      <c r="M548" s="2">
        <v>242</v>
      </c>
      <c r="N548" s="3">
        <v>6.7</v>
      </c>
      <c r="O548" s="2">
        <v>0.4</v>
      </c>
      <c r="P548" s="2">
        <v>4.2999999999999999E-4</v>
      </c>
      <c r="Q548" s="2">
        <v>0.28279399999999999</v>
      </c>
      <c r="R548" s="2">
        <v>3.3000000000000003E-5</v>
      </c>
      <c r="S548" s="3">
        <v>6.0234239609036067</v>
      </c>
      <c r="T548" s="2">
        <v>0.33</v>
      </c>
      <c r="U548" s="2">
        <v>813.64884324509376</v>
      </c>
      <c r="V548" s="2">
        <v>2.2687794110774107</v>
      </c>
      <c r="W548" s="2">
        <v>-8.50792279154029</v>
      </c>
      <c r="X548" s="2"/>
      <c r="Y548" s="2"/>
      <c r="Z548" s="2"/>
      <c r="AA548" s="2"/>
      <c r="AB548" s="2"/>
      <c r="AC548" s="2"/>
      <c r="AD548" s="2"/>
      <c r="AE548" s="2"/>
      <c r="AF548" s="2"/>
      <c r="AG548" s="2"/>
      <c r="AH548" s="2"/>
    </row>
    <row r="549" spans="1:34" x14ac:dyDescent="0.2">
      <c r="A549" s="2" t="s">
        <v>20</v>
      </c>
      <c r="B549" s="2">
        <v>10</v>
      </c>
      <c r="C549" s="2" t="s">
        <v>571</v>
      </c>
      <c r="D549" s="2"/>
      <c r="E549" s="2">
        <v>-27.645705</v>
      </c>
      <c r="F549" s="2">
        <v>152.10222200000001</v>
      </c>
      <c r="G549" s="2">
        <v>15.432</v>
      </c>
      <c r="H549" s="2">
        <v>0.29577642944859273</v>
      </c>
      <c r="I549" s="2" t="s">
        <v>22</v>
      </c>
      <c r="J549" s="2" t="s">
        <v>23</v>
      </c>
      <c r="K549" s="2" t="s">
        <v>23</v>
      </c>
      <c r="L549" s="2" t="s">
        <v>24</v>
      </c>
      <c r="M549" s="2">
        <v>247</v>
      </c>
      <c r="N549" s="3">
        <v>5.7</v>
      </c>
      <c r="O549" s="2">
        <v>0.5</v>
      </c>
      <c r="P549" s="2">
        <v>1.08E-3</v>
      </c>
      <c r="Q549" s="2">
        <v>0.2828</v>
      </c>
      <c r="R549" s="2">
        <v>3.4E-5</v>
      </c>
      <c r="S549" s="3">
        <v>6.2382178494191365</v>
      </c>
      <c r="T549" s="2">
        <v>0.34</v>
      </c>
      <c r="U549" s="2">
        <v>805.48105941564688</v>
      </c>
      <c r="V549" s="2">
        <v>0.34102422973855251</v>
      </c>
      <c r="W549" s="2">
        <v>-1.2788408615195719</v>
      </c>
      <c r="X549" s="2"/>
      <c r="Y549" s="2"/>
      <c r="Z549" s="2"/>
      <c r="AA549" s="2"/>
      <c r="AB549" s="2"/>
      <c r="AC549" s="2"/>
      <c r="AD549" s="2"/>
      <c r="AE549" s="2"/>
      <c r="AF549" s="2"/>
      <c r="AG549" s="2"/>
      <c r="AH549" s="2"/>
    </row>
    <row r="550" spans="1:34" x14ac:dyDescent="0.2">
      <c r="A550" s="2" t="s">
        <v>20</v>
      </c>
      <c r="B550" s="2">
        <v>10</v>
      </c>
      <c r="C550" s="2" t="s">
        <v>572</v>
      </c>
      <c r="D550" s="2"/>
      <c r="E550" s="2">
        <v>-27.645705</v>
      </c>
      <c r="F550" s="2">
        <v>152.10222200000001</v>
      </c>
      <c r="G550" s="2">
        <v>15.432</v>
      </c>
      <c r="H550" s="2">
        <v>0.29577642944859273</v>
      </c>
      <c r="I550" s="2" t="s">
        <v>22</v>
      </c>
      <c r="J550" s="2" t="s">
        <v>23</v>
      </c>
      <c r="K550" s="2" t="s">
        <v>23</v>
      </c>
      <c r="L550" s="2" t="s">
        <v>24</v>
      </c>
      <c r="M550" s="2">
        <v>238</v>
      </c>
      <c r="N550" s="3">
        <v>7.3</v>
      </c>
      <c r="O550" s="2">
        <v>0.4</v>
      </c>
      <c r="P550" s="2">
        <v>1.64E-3</v>
      </c>
      <c r="Q550" s="2">
        <v>0.28281200000000001</v>
      </c>
      <c r="R550" s="2">
        <v>7.7000000000000001E-5</v>
      </c>
      <c r="S550" s="3">
        <v>6.3829163349216067</v>
      </c>
      <c r="T550" s="2">
        <v>0.77</v>
      </c>
      <c r="U550" s="2">
        <v>790.13795589327822</v>
      </c>
      <c r="V550" s="2">
        <v>6.6639698163328362E-2</v>
      </c>
      <c r="W550" s="2">
        <v>-0.24989886811248135</v>
      </c>
      <c r="X550" s="2"/>
      <c r="Y550" s="2"/>
      <c r="Z550" s="2"/>
      <c r="AA550" s="2"/>
      <c r="AB550" s="2"/>
      <c r="AC550" s="2"/>
      <c r="AD550" s="2"/>
      <c r="AE550" s="2"/>
      <c r="AF550" s="2"/>
      <c r="AG550" s="2"/>
      <c r="AH550" s="2"/>
    </row>
    <row r="551" spans="1:34" x14ac:dyDescent="0.2">
      <c r="A551" s="2" t="s">
        <v>20</v>
      </c>
      <c r="B551" s="2">
        <v>10</v>
      </c>
      <c r="C551" s="2" t="s">
        <v>573</v>
      </c>
      <c r="D551" s="2"/>
      <c r="E551" s="2">
        <v>-27.645705</v>
      </c>
      <c r="F551" s="2">
        <v>152.10222200000001</v>
      </c>
      <c r="G551" s="2">
        <v>15.432</v>
      </c>
      <c r="H551" s="2">
        <v>0.29577642944859273</v>
      </c>
      <c r="I551" s="2" t="s">
        <v>22</v>
      </c>
      <c r="J551" s="2" t="s">
        <v>23</v>
      </c>
      <c r="K551" s="2" t="s">
        <v>23</v>
      </c>
      <c r="L551" s="2" t="s">
        <v>24</v>
      </c>
      <c r="M551" s="2">
        <v>243</v>
      </c>
      <c r="N551" s="3">
        <v>6.5</v>
      </c>
      <c r="O551" s="2">
        <v>0.8</v>
      </c>
      <c r="P551" s="2">
        <v>1.0499999999999999E-3</v>
      </c>
      <c r="Q551" s="2">
        <v>0.28280699999999998</v>
      </c>
      <c r="R551" s="2">
        <v>3.6000000000000001E-5</v>
      </c>
      <c r="S551" s="3">
        <v>6.4054943772884343</v>
      </c>
      <c r="T551" s="2">
        <v>0.36</v>
      </c>
      <c r="U551" s="2">
        <v>792.83901223514886</v>
      </c>
      <c r="V551" s="2">
        <v>0.37219469334204935</v>
      </c>
      <c r="W551" s="2">
        <v>-1.3957301000326852</v>
      </c>
      <c r="X551" s="2"/>
      <c r="Y551" s="2"/>
      <c r="Z551" s="2"/>
      <c r="AA551" s="2"/>
      <c r="AB551" s="2"/>
      <c r="AC551" s="2"/>
      <c r="AD551" s="2"/>
      <c r="AE551" s="2"/>
      <c r="AF551" s="2"/>
      <c r="AG551" s="2"/>
      <c r="AH551" s="2"/>
    </row>
    <row r="552" spans="1:34" x14ac:dyDescent="0.2">
      <c r="A552" s="2" t="s">
        <v>20</v>
      </c>
      <c r="B552" s="2">
        <v>10</v>
      </c>
      <c r="C552" s="2" t="s">
        <v>574</v>
      </c>
      <c r="D552" s="2"/>
      <c r="E552" s="2">
        <v>-27.645705</v>
      </c>
      <c r="F552" s="2">
        <v>152.10222200000001</v>
      </c>
      <c r="G552" s="2">
        <v>15.432</v>
      </c>
      <c r="H552" s="2">
        <v>0.29577642944859273</v>
      </c>
      <c r="I552" s="2" t="s">
        <v>22</v>
      </c>
      <c r="J552" s="2" t="s">
        <v>23</v>
      </c>
      <c r="K552" s="2" t="s">
        <v>23</v>
      </c>
      <c r="L552" s="2" t="s">
        <v>24</v>
      </c>
      <c r="M552" s="2">
        <v>117</v>
      </c>
      <c r="N552" s="3">
        <v>5.6</v>
      </c>
      <c r="O552" s="2">
        <v>0.5</v>
      </c>
      <c r="P552" s="2">
        <v>8.3000000000000001E-4</v>
      </c>
      <c r="Q552" s="2">
        <v>0.28288400000000002</v>
      </c>
      <c r="R552" s="2">
        <v>2.5999999999999998E-5</v>
      </c>
      <c r="S552" s="3">
        <v>6.4630497001627596</v>
      </c>
      <c r="T552" s="2">
        <v>0.26</v>
      </c>
      <c r="U552" s="2">
        <v>689.35072774510036</v>
      </c>
      <c r="V552" s="2">
        <v>0.70684860337809219</v>
      </c>
      <c r="W552" s="2">
        <v>-2.6506822626678459</v>
      </c>
      <c r="X552" s="2"/>
      <c r="Y552" s="2"/>
      <c r="Z552" s="2"/>
      <c r="AA552" s="2"/>
      <c r="AB552" s="2"/>
      <c r="AC552" s="2"/>
      <c r="AD552" s="2"/>
      <c r="AE552" s="2"/>
      <c r="AF552" s="2"/>
      <c r="AG552" s="2"/>
      <c r="AH552" s="2"/>
    </row>
    <row r="553" spans="1:34" x14ac:dyDescent="0.2">
      <c r="A553" s="2" t="s">
        <v>20</v>
      </c>
      <c r="B553" s="2">
        <v>10</v>
      </c>
      <c r="C553" s="2" t="s">
        <v>575</v>
      </c>
      <c r="D553" s="2"/>
      <c r="E553" s="2">
        <v>-27.645705</v>
      </c>
      <c r="F553" s="2">
        <v>152.10222200000001</v>
      </c>
      <c r="G553" s="2">
        <v>15.432</v>
      </c>
      <c r="H553" s="2">
        <v>0.29577642944859273</v>
      </c>
      <c r="I553" s="2" t="s">
        <v>22</v>
      </c>
      <c r="J553" s="2" t="s">
        <v>23</v>
      </c>
      <c r="K553" s="2" t="s">
        <v>23</v>
      </c>
      <c r="L553" s="2" t="s">
        <v>24</v>
      </c>
      <c r="M553" s="2">
        <v>122</v>
      </c>
      <c r="N553" s="3">
        <v>4.5999999999999996</v>
      </c>
      <c r="O553" s="2">
        <v>0.3</v>
      </c>
      <c r="P553" s="2">
        <v>1.24E-3</v>
      </c>
      <c r="Q553" s="2">
        <v>0.28289399999999998</v>
      </c>
      <c r="R553" s="2">
        <v>4.0000000000000003E-5</v>
      </c>
      <c r="S553" s="3">
        <v>6.8908340174123062</v>
      </c>
      <c r="T553" s="2">
        <v>0.4</v>
      </c>
      <c r="U553" s="2">
        <v>669.07545657679168</v>
      </c>
      <c r="V553" s="2">
        <v>0.21389414144813809</v>
      </c>
      <c r="W553" s="2">
        <v>-0.80210303043051789</v>
      </c>
      <c r="X553" s="2"/>
      <c r="Y553" s="2"/>
      <c r="Z553" s="2"/>
      <c r="AA553" s="2"/>
      <c r="AB553" s="2"/>
      <c r="AC553" s="2"/>
      <c r="AD553" s="2"/>
      <c r="AE553" s="2"/>
      <c r="AF553" s="2"/>
      <c r="AG553" s="2"/>
      <c r="AH553" s="2"/>
    </row>
    <row r="554" spans="1:34" x14ac:dyDescent="0.2">
      <c r="A554" s="2" t="s">
        <v>20</v>
      </c>
      <c r="B554" s="2">
        <v>10</v>
      </c>
      <c r="C554" s="2" t="s">
        <v>576</v>
      </c>
      <c r="D554" s="2"/>
      <c r="E554" s="2">
        <v>-27.645705</v>
      </c>
      <c r="F554" s="2">
        <v>152.10222200000001</v>
      </c>
      <c r="G554" s="2">
        <v>15.432</v>
      </c>
      <c r="H554" s="2">
        <v>0.29577642944859273</v>
      </c>
      <c r="I554" s="2" t="s">
        <v>22</v>
      </c>
      <c r="J554" s="2" t="s">
        <v>23</v>
      </c>
      <c r="K554" s="2" t="s">
        <v>23</v>
      </c>
      <c r="L554" s="2" t="s">
        <v>24</v>
      </c>
      <c r="M554" s="2">
        <v>194</v>
      </c>
      <c r="N554" s="3">
        <v>5.6</v>
      </c>
      <c r="O554" s="2">
        <v>0.4</v>
      </c>
      <c r="P554" s="2">
        <v>1.2700000000000001E-3</v>
      </c>
      <c r="Q554" s="2">
        <v>0.28285199999999999</v>
      </c>
      <c r="R554" s="2">
        <v>3.1000000000000001E-5</v>
      </c>
      <c r="S554" s="3">
        <v>6.9249611490374008</v>
      </c>
      <c r="T554" s="2">
        <v>0.31</v>
      </c>
      <c r="U554" s="2">
        <v>724.44350917206009</v>
      </c>
      <c r="V554" s="2">
        <v>0.19598099096460009</v>
      </c>
      <c r="W554" s="2">
        <v>-0.7349287161172503</v>
      </c>
      <c r="X554" s="2"/>
      <c r="Y554" s="2"/>
      <c r="Z554" s="2"/>
      <c r="AA554" s="2"/>
      <c r="AB554" s="2"/>
      <c r="AC554" s="2"/>
      <c r="AD554" s="2"/>
      <c r="AE554" s="2"/>
      <c r="AF554" s="2"/>
      <c r="AG554" s="2"/>
      <c r="AH554" s="2"/>
    </row>
    <row r="555" spans="1:34" x14ac:dyDescent="0.2">
      <c r="A555" s="2" t="s">
        <v>20</v>
      </c>
      <c r="B555" s="2">
        <v>10</v>
      </c>
      <c r="C555" s="2" t="s">
        <v>577</v>
      </c>
      <c r="D555" s="2"/>
      <c r="E555" s="2">
        <v>-27.645705</v>
      </c>
      <c r="F555" s="2">
        <v>152.10222200000001</v>
      </c>
      <c r="G555" s="2">
        <v>15.432</v>
      </c>
      <c r="H555" s="2">
        <v>0.29577642944859273</v>
      </c>
      <c r="I555" s="2" t="s">
        <v>22</v>
      </c>
      <c r="J555" s="2" t="s">
        <v>23</v>
      </c>
      <c r="K555" s="2" t="s">
        <v>23</v>
      </c>
      <c r="L555" s="2" t="s">
        <v>24</v>
      </c>
      <c r="M555" s="2">
        <v>562</v>
      </c>
      <c r="N555" s="3">
        <v>8.4</v>
      </c>
      <c r="O555" s="2">
        <v>0.4</v>
      </c>
      <c r="P555" s="2">
        <v>2.5999999999999998E-4</v>
      </c>
      <c r="Q555" s="2">
        <v>0.28262300000000001</v>
      </c>
      <c r="R555" s="2">
        <v>3.0000000000000001E-5</v>
      </c>
      <c r="S555" s="3">
        <v>7.0132490291863192</v>
      </c>
      <c r="T555" s="2">
        <v>0.3</v>
      </c>
      <c r="U555" s="2">
        <v>1012.6024270847536</v>
      </c>
      <c r="V555" s="2">
        <v>3.724262347351091</v>
      </c>
      <c r="W555" s="2">
        <v>-13.965983802566591</v>
      </c>
      <c r="X555" s="2"/>
      <c r="Y555" s="2"/>
      <c r="Z555" s="2"/>
      <c r="AA555" s="2"/>
      <c r="AB555" s="2"/>
      <c r="AC555" s="2"/>
      <c r="AD555" s="2"/>
      <c r="AE555" s="2"/>
      <c r="AF555" s="2"/>
      <c r="AG555" s="2"/>
      <c r="AH555" s="2"/>
    </row>
    <row r="556" spans="1:34" x14ac:dyDescent="0.2">
      <c r="A556" s="2" t="s">
        <v>20</v>
      </c>
      <c r="B556" s="2">
        <v>10</v>
      </c>
      <c r="C556" s="2" t="s">
        <v>578</v>
      </c>
      <c r="D556" s="2"/>
      <c r="E556" s="2">
        <v>-27.645705</v>
      </c>
      <c r="F556" s="2">
        <v>152.10222200000001</v>
      </c>
      <c r="G556" s="2">
        <v>15.432</v>
      </c>
      <c r="H556" s="2">
        <v>0.29577642944859273</v>
      </c>
      <c r="I556" s="2" t="s">
        <v>22</v>
      </c>
      <c r="J556" s="2" t="s">
        <v>23</v>
      </c>
      <c r="K556" s="2" t="s">
        <v>23</v>
      </c>
      <c r="L556" s="2" t="s">
        <v>24</v>
      </c>
      <c r="M556" s="2">
        <v>121</v>
      </c>
      <c r="N556" s="3">
        <v>5.2</v>
      </c>
      <c r="O556" s="2">
        <v>0.4</v>
      </c>
      <c r="P556" s="2">
        <v>7.9000000000000001E-4</v>
      </c>
      <c r="Q556" s="2">
        <v>0.28289999999999998</v>
      </c>
      <c r="R556" s="2">
        <v>3.4999999999999997E-5</v>
      </c>
      <c r="S556" s="3">
        <v>7.1178900343027429</v>
      </c>
      <c r="T556" s="2">
        <v>0.35</v>
      </c>
      <c r="U556" s="2">
        <v>655.40283720552543</v>
      </c>
      <c r="V556" s="2">
        <v>0.79427883666250265</v>
      </c>
      <c r="W556" s="2">
        <v>-2.9785456374843848</v>
      </c>
      <c r="X556" s="2"/>
      <c r="Y556" s="2"/>
      <c r="Z556" s="2"/>
      <c r="AA556" s="2"/>
      <c r="AB556" s="2"/>
      <c r="AC556" s="2"/>
      <c r="AD556" s="2"/>
      <c r="AE556" s="2"/>
      <c r="AF556" s="2"/>
      <c r="AG556" s="2"/>
      <c r="AH556" s="2"/>
    </row>
    <row r="557" spans="1:34" x14ac:dyDescent="0.2">
      <c r="A557" s="2" t="s">
        <v>20</v>
      </c>
      <c r="B557" s="2">
        <v>10</v>
      </c>
      <c r="C557" s="2" t="s">
        <v>579</v>
      </c>
      <c r="D557" s="2"/>
      <c r="E557" s="2">
        <v>-27.645705</v>
      </c>
      <c r="F557" s="2">
        <v>152.10222200000001</v>
      </c>
      <c r="G557" s="2">
        <v>15.432</v>
      </c>
      <c r="H557" s="2">
        <v>0.29577642944859273</v>
      </c>
      <c r="I557" s="2" t="s">
        <v>22</v>
      </c>
      <c r="J557" s="2" t="s">
        <v>23</v>
      </c>
      <c r="K557" s="2" t="s">
        <v>23</v>
      </c>
      <c r="L557" s="2" t="s">
        <v>24</v>
      </c>
      <c r="M557" s="2">
        <v>101</v>
      </c>
      <c r="N557" s="3">
        <v>5.3</v>
      </c>
      <c r="O557" s="2">
        <v>0.4</v>
      </c>
      <c r="P557" s="2">
        <v>4.8000000000000001E-4</v>
      </c>
      <c r="Q557" s="2">
        <v>0.282912</v>
      </c>
      <c r="R557" s="2">
        <v>5.1E-5</v>
      </c>
      <c r="S557" s="3">
        <v>7.1342201292190488</v>
      </c>
      <c r="T557" s="2">
        <v>0.51</v>
      </c>
      <c r="U557" s="2">
        <v>638.55783350152308</v>
      </c>
      <c r="V557" s="2">
        <v>1.9610291025166391</v>
      </c>
      <c r="W557" s="2">
        <v>-7.3538591344373962</v>
      </c>
      <c r="X557" s="2"/>
      <c r="Y557" s="2"/>
      <c r="Z557" s="2"/>
      <c r="AA557" s="2"/>
      <c r="AB557" s="2"/>
      <c r="AC557" s="2"/>
      <c r="AD557" s="2"/>
      <c r="AE557" s="2"/>
      <c r="AF557" s="2"/>
      <c r="AG557" s="2"/>
      <c r="AH557" s="2"/>
    </row>
    <row r="558" spans="1:34" x14ac:dyDescent="0.2">
      <c r="A558" s="2" t="s">
        <v>20</v>
      </c>
      <c r="B558" s="2">
        <v>10</v>
      </c>
      <c r="C558" s="2" t="s">
        <v>580</v>
      </c>
      <c r="D558" s="2"/>
      <c r="E558" s="2">
        <v>-27.645705</v>
      </c>
      <c r="F558" s="2">
        <v>152.10222200000001</v>
      </c>
      <c r="G558" s="2">
        <v>15.432</v>
      </c>
      <c r="H558" s="2">
        <v>0.29577642944859273</v>
      </c>
      <c r="I558" s="2" t="s">
        <v>22</v>
      </c>
      <c r="J558" s="2" t="s">
        <v>23</v>
      </c>
      <c r="K558" s="2" t="s">
        <v>23</v>
      </c>
      <c r="L558" s="2" t="s">
        <v>24</v>
      </c>
      <c r="M558" s="2">
        <v>395</v>
      </c>
      <c r="N558" s="3">
        <v>6.1</v>
      </c>
      <c r="O558" s="2">
        <v>0.4</v>
      </c>
      <c r="P558" s="2">
        <v>1.74E-3</v>
      </c>
      <c r="Q558" s="2">
        <v>0.282746</v>
      </c>
      <c r="R558" s="2">
        <v>8.6000000000000003E-5</v>
      </c>
      <c r="S558" s="3">
        <v>7.3130729794002036</v>
      </c>
      <c r="T558" s="2">
        <v>0.86</v>
      </c>
      <c r="U558" s="2">
        <v>862.58735613591671</v>
      </c>
      <c r="V558" s="2">
        <v>4.9787068367863944E-2</v>
      </c>
      <c r="W558" s="2">
        <v>-0.18670150637948979</v>
      </c>
      <c r="X558" s="2"/>
      <c r="Y558" s="2"/>
      <c r="Z558" s="2"/>
      <c r="AA558" s="2"/>
      <c r="AB558" s="2"/>
      <c r="AC558" s="2"/>
      <c r="AD558" s="2"/>
      <c r="AE558" s="2"/>
      <c r="AF558" s="2"/>
      <c r="AG558" s="2"/>
      <c r="AH558" s="2"/>
    </row>
    <row r="559" spans="1:34" x14ac:dyDescent="0.2">
      <c r="A559" s="2" t="s">
        <v>20</v>
      </c>
      <c r="B559" s="2">
        <v>10</v>
      </c>
      <c r="C559" s="2" t="s">
        <v>581</v>
      </c>
      <c r="D559" s="2"/>
      <c r="E559" s="2">
        <v>-27.645705</v>
      </c>
      <c r="F559" s="2">
        <v>152.10222200000001</v>
      </c>
      <c r="G559" s="2">
        <v>15.432</v>
      </c>
      <c r="H559" s="2">
        <v>0.29577642944859273</v>
      </c>
      <c r="I559" s="2" t="s">
        <v>22</v>
      </c>
      <c r="J559" s="2" t="s">
        <v>23</v>
      </c>
      <c r="K559" s="2" t="s">
        <v>23</v>
      </c>
      <c r="L559" s="2" t="s">
        <v>24</v>
      </c>
      <c r="M559" s="2">
        <v>113</v>
      </c>
      <c r="N559" s="3">
        <v>5.2</v>
      </c>
      <c r="O559" s="2">
        <v>0.8</v>
      </c>
      <c r="P559" s="2">
        <v>4.8999999999999998E-4</v>
      </c>
      <c r="Q559" s="2">
        <v>0.28290999999999999</v>
      </c>
      <c r="R559" s="2">
        <v>3.4999999999999997E-5</v>
      </c>
      <c r="S559" s="3">
        <v>7.3224600062382628</v>
      </c>
      <c r="T559" s="2">
        <v>0.35</v>
      </c>
      <c r="U559" s="2">
        <v>637.42943312420687</v>
      </c>
      <c r="V559" s="2">
        <v>1.9046816253378069</v>
      </c>
      <c r="W559" s="2">
        <v>-7.1425560950167757</v>
      </c>
      <c r="X559" s="2"/>
      <c r="Y559" s="2"/>
      <c r="Z559" s="2"/>
      <c r="AA559" s="2"/>
      <c r="AB559" s="2"/>
      <c r="AC559" s="2"/>
      <c r="AD559" s="2"/>
      <c r="AE559" s="2"/>
      <c r="AF559" s="2"/>
      <c r="AG559" s="2"/>
      <c r="AH559" s="2"/>
    </row>
    <row r="560" spans="1:34" x14ac:dyDescent="0.2">
      <c r="A560" s="2" t="s">
        <v>20</v>
      </c>
      <c r="B560" s="2">
        <v>10</v>
      </c>
      <c r="C560" s="2" t="s">
        <v>582</v>
      </c>
      <c r="D560" s="2"/>
      <c r="E560" s="2">
        <v>-27.645705</v>
      </c>
      <c r="F560" s="2">
        <v>152.10222200000001</v>
      </c>
      <c r="G560" s="2">
        <v>15.432</v>
      </c>
      <c r="H560" s="2">
        <v>0.29577642944859273</v>
      </c>
      <c r="I560" s="2" t="s">
        <v>22</v>
      </c>
      <c r="J560" s="2" t="s">
        <v>23</v>
      </c>
      <c r="K560" s="2" t="s">
        <v>23</v>
      </c>
      <c r="L560" s="2" t="s">
        <v>24</v>
      </c>
      <c r="M560" s="2">
        <v>522</v>
      </c>
      <c r="N560" s="3">
        <v>6.3</v>
      </c>
      <c r="O560" s="2">
        <v>0.5</v>
      </c>
      <c r="P560" s="2">
        <v>6.9999999999999994E-5</v>
      </c>
      <c r="Q560" s="2">
        <v>0.28265499999999999</v>
      </c>
      <c r="R560" s="2">
        <v>2.1999999999999999E-5</v>
      </c>
      <c r="S560" s="3">
        <v>7.3325405451196701</v>
      </c>
      <c r="T560" s="2">
        <v>0.22</v>
      </c>
      <c r="U560" s="2">
        <v>962.72992920912202</v>
      </c>
      <c r="V560" s="2">
        <v>6.4805453431915225</v>
      </c>
      <c r="W560" s="2">
        <v>-24.30204503696821</v>
      </c>
      <c r="X560" s="2"/>
      <c r="Y560" s="2"/>
      <c r="Z560" s="2"/>
      <c r="AA560" s="2"/>
      <c r="AB560" s="2"/>
      <c r="AC560" s="2"/>
      <c r="AD560" s="2"/>
      <c r="AE560" s="2"/>
      <c r="AF560" s="2"/>
      <c r="AG560" s="2"/>
      <c r="AH560" s="2"/>
    </row>
    <row r="561" spans="1:34" x14ac:dyDescent="0.2">
      <c r="A561" s="2" t="s">
        <v>20</v>
      </c>
      <c r="B561" s="2">
        <v>10</v>
      </c>
      <c r="C561" s="2" t="s">
        <v>583</v>
      </c>
      <c r="D561" s="2"/>
      <c r="E561" s="2">
        <v>-27.645705</v>
      </c>
      <c r="F561" s="2">
        <v>152.10222200000001</v>
      </c>
      <c r="G561" s="2">
        <v>15.432</v>
      </c>
      <c r="H561" s="2">
        <v>0.29577642944859273</v>
      </c>
      <c r="I561" s="2" t="s">
        <v>22</v>
      </c>
      <c r="J561" s="2" t="s">
        <v>23</v>
      </c>
      <c r="K561" s="2" t="s">
        <v>23</v>
      </c>
      <c r="L561" s="2" t="s">
        <v>24</v>
      </c>
      <c r="M561" s="2">
        <v>241</v>
      </c>
      <c r="N561" s="3">
        <v>6</v>
      </c>
      <c r="O561" s="2">
        <v>0.8</v>
      </c>
      <c r="P561" s="2">
        <v>1.2800000000000001E-3</v>
      </c>
      <c r="Q561" s="2">
        <v>0.28283900000000001</v>
      </c>
      <c r="R561" s="2">
        <v>3.4E-5</v>
      </c>
      <c r="S561" s="3">
        <v>7.4584357939544432</v>
      </c>
      <c r="T561" s="2">
        <v>0.34</v>
      </c>
      <c r="U561" s="2">
        <v>731.65950199764495</v>
      </c>
      <c r="V561" s="2">
        <v>0.19034974642993666</v>
      </c>
      <c r="W561" s="2">
        <v>-0.71381154911226241</v>
      </c>
      <c r="X561" s="2"/>
      <c r="Y561" s="2"/>
      <c r="Z561" s="2"/>
      <c r="AA561" s="2"/>
      <c r="AB561" s="2"/>
      <c r="AC561" s="2"/>
      <c r="AD561" s="2"/>
      <c r="AE561" s="2"/>
      <c r="AF561" s="2"/>
      <c r="AG561" s="2"/>
      <c r="AH561" s="2"/>
    </row>
    <row r="562" spans="1:34" x14ac:dyDescent="0.2">
      <c r="A562" s="2" t="s">
        <v>20</v>
      </c>
      <c r="B562" s="2">
        <v>10</v>
      </c>
      <c r="C562" s="2" t="s">
        <v>584</v>
      </c>
      <c r="D562" s="2"/>
      <c r="E562" s="2">
        <v>-27.645705</v>
      </c>
      <c r="F562" s="2">
        <v>152.10222200000001</v>
      </c>
      <c r="G562" s="2">
        <v>15.432</v>
      </c>
      <c r="H562" s="2">
        <v>0.29577642944859273</v>
      </c>
      <c r="I562" s="2" t="s">
        <v>22</v>
      </c>
      <c r="J562" s="2" t="s">
        <v>23</v>
      </c>
      <c r="K562" s="2" t="s">
        <v>23</v>
      </c>
      <c r="L562" s="2" t="s">
        <v>24</v>
      </c>
      <c r="M562" s="2">
        <v>115</v>
      </c>
      <c r="N562" s="3">
        <v>4.7</v>
      </c>
      <c r="O562" s="2">
        <v>0.4</v>
      </c>
      <c r="P562" s="2">
        <v>7.1000000000000002E-4</v>
      </c>
      <c r="Q562" s="2">
        <v>0.282914</v>
      </c>
      <c r="R562" s="2">
        <v>2.6999999999999999E-5</v>
      </c>
      <c r="S562" s="3">
        <v>7.4905259797142243</v>
      </c>
      <c r="T562" s="2">
        <v>0.26999999999999996</v>
      </c>
      <c r="U562" s="2">
        <v>629.48524160819113</v>
      </c>
      <c r="V562" s="2">
        <v>1.0029197059580874</v>
      </c>
      <c r="W562" s="2">
        <v>-3.760948897342828</v>
      </c>
      <c r="X562" s="2"/>
      <c r="Y562" s="2"/>
      <c r="Z562" s="2"/>
      <c r="AA562" s="2"/>
      <c r="AB562" s="2"/>
      <c r="AC562" s="2"/>
      <c r="AD562" s="2"/>
      <c r="AE562" s="2"/>
      <c r="AF562" s="2"/>
      <c r="AG562" s="2"/>
      <c r="AH562" s="2"/>
    </row>
    <row r="563" spans="1:34" x14ac:dyDescent="0.2">
      <c r="A563" s="2" t="s">
        <v>20</v>
      </c>
      <c r="B563" s="2">
        <v>10</v>
      </c>
      <c r="C563" s="2" t="s">
        <v>585</v>
      </c>
      <c r="D563" s="2"/>
      <c r="E563" s="2">
        <v>-27.645705</v>
      </c>
      <c r="F563" s="2">
        <v>152.10222200000001</v>
      </c>
      <c r="G563" s="2">
        <v>15.432</v>
      </c>
      <c r="H563" s="2">
        <v>0.29577642944859273</v>
      </c>
      <c r="I563" s="2" t="s">
        <v>22</v>
      </c>
      <c r="J563" s="2" t="s">
        <v>23</v>
      </c>
      <c r="K563" s="2" t="s">
        <v>23</v>
      </c>
      <c r="L563" s="2" t="s">
        <v>24</v>
      </c>
      <c r="M563" s="2">
        <v>245</v>
      </c>
      <c r="N563" s="3">
        <v>5.8</v>
      </c>
      <c r="O563" s="2">
        <v>0.5</v>
      </c>
      <c r="P563" s="2">
        <v>1.3500000000000001E-3</v>
      </c>
      <c r="Q563" s="2">
        <v>0.28284100000000001</v>
      </c>
      <c r="R563" s="2">
        <v>4.3999999999999999E-5</v>
      </c>
      <c r="S563" s="3">
        <v>7.602563069866175</v>
      </c>
      <c r="T563" s="2">
        <v>0.44</v>
      </c>
      <c r="U563" s="2">
        <v>726.68503130222064</v>
      </c>
      <c r="V563" s="2">
        <v>0.15521038482599353</v>
      </c>
      <c r="W563" s="2">
        <v>-0.58203894309747572</v>
      </c>
      <c r="X563" s="2"/>
      <c r="Y563" s="2"/>
      <c r="Z563" s="2"/>
      <c r="AA563" s="2"/>
      <c r="AB563" s="2"/>
      <c r="AC563" s="2"/>
      <c r="AD563" s="2"/>
      <c r="AE563" s="2"/>
      <c r="AF563" s="2"/>
      <c r="AG563" s="2"/>
      <c r="AH563" s="2"/>
    </row>
    <row r="564" spans="1:34" x14ac:dyDescent="0.2">
      <c r="A564" s="2" t="s">
        <v>20</v>
      </c>
      <c r="B564" s="2">
        <v>10</v>
      </c>
      <c r="C564" s="2" t="s">
        <v>586</v>
      </c>
      <c r="D564" s="2"/>
      <c r="E564" s="2">
        <v>-27.645705</v>
      </c>
      <c r="F564" s="2">
        <v>152.10222200000001</v>
      </c>
      <c r="G564" s="2">
        <v>15.432</v>
      </c>
      <c r="H564" s="2">
        <v>0.29577642944859273</v>
      </c>
      <c r="I564" s="2" t="s">
        <v>22</v>
      </c>
      <c r="J564" s="2" t="s">
        <v>23</v>
      </c>
      <c r="K564" s="2" t="s">
        <v>23</v>
      </c>
      <c r="L564" s="2" t="s">
        <v>24</v>
      </c>
      <c r="M564" s="2">
        <v>658</v>
      </c>
      <c r="N564" s="3">
        <v>6.4</v>
      </c>
      <c r="O564" s="2">
        <v>0.6</v>
      </c>
      <c r="P564" s="2">
        <v>5.9000000000000003E-4</v>
      </c>
      <c r="Q564" s="2">
        <v>0.282586</v>
      </c>
      <c r="R564" s="2">
        <v>3.3000000000000003E-5</v>
      </c>
      <c r="S564" s="3">
        <v>7.6726189811049395</v>
      </c>
      <c r="T564" s="2">
        <v>0.33</v>
      </c>
      <c r="U564" s="2">
        <v>1052.079581078983</v>
      </c>
      <c r="V564" s="2">
        <v>1.4230033585579995</v>
      </c>
      <c r="W564" s="2">
        <v>-5.3362625945924984</v>
      </c>
      <c r="X564" s="2"/>
      <c r="Y564" s="2"/>
      <c r="Z564" s="2"/>
      <c r="AA564" s="2"/>
      <c r="AB564" s="2"/>
      <c r="AC564" s="2"/>
      <c r="AD564" s="2"/>
      <c r="AE564" s="2"/>
      <c r="AF564" s="2"/>
      <c r="AG564" s="2"/>
      <c r="AH564" s="2"/>
    </row>
    <row r="565" spans="1:34" x14ac:dyDescent="0.2">
      <c r="A565" s="2" t="s">
        <v>20</v>
      </c>
      <c r="B565" s="2">
        <v>10</v>
      </c>
      <c r="C565" s="2" t="s">
        <v>587</v>
      </c>
      <c r="D565" s="2"/>
      <c r="E565" s="2">
        <v>-27.645705</v>
      </c>
      <c r="F565" s="2">
        <v>152.10222200000001</v>
      </c>
      <c r="G565" s="2">
        <v>15.432</v>
      </c>
      <c r="H565" s="2">
        <v>0.29577642944859273</v>
      </c>
      <c r="I565" s="2" t="s">
        <v>22</v>
      </c>
      <c r="J565" s="2" t="s">
        <v>23</v>
      </c>
      <c r="K565" s="2" t="s">
        <v>23</v>
      </c>
      <c r="L565" s="2" t="s">
        <v>24</v>
      </c>
      <c r="M565" s="2">
        <v>103</v>
      </c>
      <c r="N565" s="3">
        <v>5</v>
      </c>
      <c r="O565" s="2">
        <v>0.4</v>
      </c>
      <c r="P565" s="2">
        <v>7.2999999999999996E-4</v>
      </c>
      <c r="Q565" s="2">
        <v>0.28293000000000001</v>
      </c>
      <c r="R565" s="2">
        <v>4.0000000000000003E-5</v>
      </c>
      <c r="S565" s="3">
        <v>7.7971994283365653</v>
      </c>
      <c r="T565" s="2">
        <v>0.4</v>
      </c>
      <c r="U565" s="2">
        <v>602.52062899323562</v>
      </c>
      <c r="V565" s="2">
        <v>0.9461126979448865</v>
      </c>
      <c r="W565" s="2">
        <v>-3.5479226172933243</v>
      </c>
      <c r="X565" s="2"/>
      <c r="Y565" s="2"/>
      <c r="Z565" s="2"/>
      <c r="AA565" s="2"/>
      <c r="AB565" s="2"/>
      <c r="AC565" s="2"/>
      <c r="AD565" s="2"/>
      <c r="AE565" s="2"/>
      <c r="AF565" s="2"/>
      <c r="AG565" s="2"/>
      <c r="AH565" s="2"/>
    </row>
    <row r="566" spans="1:34" x14ac:dyDescent="0.2">
      <c r="A566" s="2" t="s">
        <v>20</v>
      </c>
      <c r="B566" s="2">
        <v>10</v>
      </c>
      <c r="C566" s="2" t="s">
        <v>588</v>
      </c>
      <c r="D566" s="2"/>
      <c r="E566" s="2">
        <v>-27.645705</v>
      </c>
      <c r="F566" s="2">
        <v>152.10222200000001</v>
      </c>
      <c r="G566" s="2">
        <v>15.432</v>
      </c>
      <c r="H566" s="2">
        <v>0.29577642944859273</v>
      </c>
      <c r="I566" s="2" t="s">
        <v>22</v>
      </c>
      <c r="J566" s="2" t="s">
        <v>23</v>
      </c>
      <c r="K566" s="2" t="s">
        <v>23</v>
      </c>
      <c r="L566" s="2" t="s">
        <v>24</v>
      </c>
      <c r="M566" s="2">
        <v>104</v>
      </c>
      <c r="N566" s="3">
        <v>4.5</v>
      </c>
      <c r="O566" s="2">
        <v>0.4</v>
      </c>
      <c r="P566" s="2">
        <v>6.3000000000000003E-4</v>
      </c>
      <c r="Q566" s="2">
        <v>0.28293000000000001</v>
      </c>
      <c r="R566" s="2">
        <v>2.9E-5</v>
      </c>
      <c r="S566" s="3">
        <v>7.8255455938780472</v>
      </c>
      <c r="T566" s="2">
        <v>0.28999999999999998</v>
      </c>
      <c r="U566" s="2">
        <v>601.70776796104758</v>
      </c>
      <c r="V566" s="2">
        <v>1.266366281173436</v>
      </c>
      <c r="W566" s="2">
        <v>-4.7488735544003848</v>
      </c>
      <c r="X566" s="2"/>
      <c r="Y566" s="2"/>
      <c r="Z566" s="2"/>
      <c r="AA566" s="2"/>
      <c r="AB566" s="2"/>
      <c r="AC566" s="2"/>
      <c r="AD566" s="2"/>
      <c r="AE566" s="2"/>
      <c r="AF566" s="2"/>
      <c r="AG566" s="2"/>
      <c r="AH566" s="2"/>
    </row>
    <row r="567" spans="1:34" x14ac:dyDescent="0.2">
      <c r="A567" s="2" t="s">
        <v>20</v>
      </c>
      <c r="B567" s="2">
        <v>10</v>
      </c>
      <c r="C567" s="2" t="s">
        <v>589</v>
      </c>
      <c r="D567" s="2"/>
      <c r="E567" s="2">
        <v>-27.645705</v>
      </c>
      <c r="F567" s="2">
        <v>152.10222200000001</v>
      </c>
      <c r="G567" s="2">
        <v>15.432</v>
      </c>
      <c r="H567" s="2">
        <v>0.29577642944859273</v>
      </c>
      <c r="I567" s="2" t="s">
        <v>22</v>
      </c>
      <c r="J567" s="2" t="s">
        <v>23</v>
      </c>
      <c r="K567" s="2" t="s">
        <v>23</v>
      </c>
      <c r="L567" s="2" t="s">
        <v>24</v>
      </c>
      <c r="M567" s="2">
        <v>105</v>
      </c>
      <c r="N567" s="3">
        <v>5.3</v>
      </c>
      <c r="O567" s="2">
        <v>0.4</v>
      </c>
      <c r="P567" s="2">
        <v>7.3999999999999999E-4</v>
      </c>
      <c r="Q567" s="2">
        <v>0.28293000000000001</v>
      </c>
      <c r="R567" s="2">
        <v>2.4000000000000001E-5</v>
      </c>
      <c r="S567" s="3">
        <v>7.839463980674477</v>
      </c>
      <c r="T567" s="2">
        <v>0.24000000000000002</v>
      </c>
      <c r="U567" s="2">
        <v>601.71410311190357</v>
      </c>
      <c r="V567" s="2">
        <v>0.91892744934881121</v>
      </c>
      <c r="W567" s="2">
        <v>-3.4459779350580422</v>
      </c>
      <c r="X567" s="2"/>
      <c r="Y567" s="2"/>
      <c r="Z567" s="2"/>
      <c r="AA567" s="2"/>
      <c r="AB567" s="2"/>
      <c r="AC567" s="2"/>
      <c r="AD567" s="2"/>
      <c r="AE567" s="2"/>
      <c r="AF567" s="2"/>
      <c r="AG567" s="2"/>
      <c r="AH567" s="2"/>
    </row>
    <row r="568" spans="1:34" x14ac:dyDescent="0.2">
      <c r="A568" s="2" t="s">
        <v>20</v>
      </c>
      <c r="B568" s="2">
        <v>10</v>
      </c>
      <c r="C568" s="2" t="s">
        <v>590</v>
      </c>
      <c r="D568" s="2"/>
      <c r="E568" s="2">
        <v>-27.645705</v>
      </c>
      <c r="F568" s="2">
        <v>152.10222200000001</v>
      </c>
      <c r="G568" s="2">
        <v>15.432</v>
      </c>
      <c r="H568" s="2">
        <v>0.29577642944859273</v>
      </c>
      <c r="I568" s="2" t="s">
        <v>22</v>
      </c>
      <c r="J568" s="2" t="s">
        <v>23</v>
      </c>
      <c r="K568" s="2" t="s">
        <v>23</v>
      </c>
      <c r="L568" s="2" t="s">
        <v>24</v>
      </c>
      <c r="M568" s="2">
        <v>107</v>
      </c>
      <c r="N568" s="3">
        <v>4.9000000000000004</v>
      </c>
      <c r="O568" s="2">
        <v>0.4</v>
      </c>
      <c r="P568" s="2">
        <v>8.0999999999999996E-4</v>
      </c>
      <c r="Q568" s="2">
        <v>0.28293299999999999</v>
      </c>
      <c r="R568" s="2">
        <v>3.1999999999999999E-5</v>
      </c>
      <c r="S568" s="3">
        <v>7.9835820136264779</v>
      </c>
      <c r="T568" s="2">
        <v>0.32</v>
      </c>
      <c r="U568" s="2">
        <v>595.12423583979262</v>
      </c>
      <c r="V568" s="2">
        <v>0.7492895878014495</v>
      </c>
      <c r="W568" s="2">
        <v>-2.8098359542554356</v>
      </c>
      <c r="X568" s="2"/>
      <c r="Y568" s="2"/>
      <c r="Z568" s="2"/>
      <c r="AA568" s="2"/>
      <c r="AB568" s="2"/>
      <c r="AC568" s="2"/>
      <c r="AD568" s="2"/>
      <c r="AE568" s="2"/>
      <c r="AF568" s="2"/>
      <c r="AG568" s="2"/>
      <c r="AH568" s="2"/>
    </row>
    <row r="569" spans="1:34" x14ac:dyDescent="0.2">
      <c r="A569" s="2" t="s">
        <v>20</v>
      </c>
      <c r="B569" s="2">
        <v>10</v>
      </c>
      <c r="C569" s="2" t="s">
        <v>591</v>
      </c>
      <c r="D569" s="2"/>
      <c r="E569" s="2">
        <v>-27.645705</v>
      </c>
      <c r="F569" s="2">
        <v>152.10222200000001</v>
      </c>
      <c r="G569" s="2">
        <v>15.432</v>
      </c>
      <c r="H569" s="2">
        <v>0.29577642944859273</v>
      </c>
      <c r="I569" s="2" t="s">
        <v>22</v>
      </c>
      <c r="J569" s="2" t="s">
        <v>23</v>
      </c>
      <c r="K569" s="2" t="s">
        <v>23</v>
      </c>
      <c r="L569" s="2" t="s">
        <v>24</v>
      </c>
      <c r="M569" s="2">
        <v>112</v>
      </c>
      <c r="N569" s="3">
        <v>4.5999999999999996</v>
      </c>
      <c r="O569" s="2">
        <v>0.4</v>
      </c>
      <c r="P569" s="2">
        <v>7.1000000000000002E-4</v>
      </c>
      <c r="Q569" s="2">
        <v>0.28293499999999999</v>
      </c>
      <c r="R569" s="2">
        <v>3.6999999999999998E-5</v>
      </c>
      <c r="S569" s="3">
        <v>8.1688692130033047</v>
      </c>
      <c r="T569" s="2">
        <v>0.37</v>
      </c>
      <c r="U569" s="2">
        <v>588.58639609673867</v>
      </c>
      <c r="V569" s="2">
        <v>1.0029197059580874</v>
      </c>
      <c r="W569" s="2">
        <v>-3.760948897342828</v>
      </c>
      <c r="X569" s="2"/>
      <c r="Y569" s="2"/>
      <c r="Z569" s="2"/>
      <c r="AA569" s="2"/>
      <c r="AB569" s="2"/>
      <c r="AC569" s="2"/>
      <c r="AD569" s="2"/>
      <c r="AE569" s="2"/>
      <c r="AF569" s="2"/>
      <c r="AG569" s="2"/>
      <c r="AH569" s="2"/>
    </row>
    <row r="570" spans="1:34" x14ac:dyDescent="0.2">
      <c r="A570" s="2" t="s">
        <v>20</v>
      </c>
      <c r="B570" s="2">
        <v>10</v>
      </c>
      <c r="C570" s="2" t="s">
        <v>592</v>
      </c>
      <c r="D570" s="2"/>
      <c r="E570" s="2">
        <v>-27.645705</v>
      </c>
      <c r="F570" s="2">
        <v>152.10222200000001</v>
      </c>
      <c r="G570" s="2">
        <v>15.432</v>
      </c>
      <c r="H570" s="2">
        <v>0.29577642944859273</v>
      </c>
      <c r="I570" s="2" t="s">
        <v>22</v>
      </c>
      <c r="J570" s="2" t="s">
        <v>23</v>
      </c>
      <c r="K570" s="2" t="s">
        <v>23</v>
      </c>
      <c r="L570" s="2" t="s">
        <v>24</v>
      </c>
      <c r="M570" s="2">
        <v>113</v>
      </c>
      <c r="N570" s="3">
        <v>3.7</v>
      </c>
      <c r="O570" s="2">
        <v>0.4</v>
      </c>
      <c r="P570" s="2">
        <v>1.2999999999999999E-4</v>
      </c>
      <c r="Q570" s="2">
        <v>0.28293699999999999</v>
      </c>
      <c r="R570" s="2">
        <v>3.3000000000000003E-5</v>
      </c>
      <c r="S570" s="3">
        <v>8.3043945536265262</v>
      </c>
      <c r="T570" s="2">
        <v>0.33</v>
      </c>
      <c r="U570" s="2">
        <v>581.68629614775398</v>
      </c>
      <c r="V570" s="2">
        <v>5.4405358128156198</v>
      </c>
      <c r="W570" s="2">
        <v>-20.402009298058573</v>
      </c>
      <c r="X570" s="2"/>
      <c r="Y570" s="2"/>
      <c r="Z570" s="2"/>
      <c r="AA570" s="2"/>
      <c r="AB570" s="2"/>
      <c r="AC570" s="2"/>
      <c r="AD570" s="2"/>
      <c r="AE570" s="2"/>
      <c r="AF570" s="2"/>
      <c r="AG570" s="2"/>
      <c r="AH570" s="2"/>
    </row>
    <row r="571" spans="1:34" x14ac:dyDescent="0.2">
      <c r="A571" s="2" t="s">
        <v>20</v>
      </c>
      <c r="B571" s="2">
        <v>10</v>
      </c>
      <c r="C571" s="2" t="s">
        <v>593</v>
      </c>
      <c r="D571" s="2"/>
      <c r="E571" s="2">
        <v>-27.645705</v>
      </c>
      <c r="F571" s="2">
        <v>152.10222200000001</v>
      </c>
      <c r="G571" s="2">
        <v>15.432</v>
      </c>
      <c r="H571" s="2">
        <v>0.29577642944859273</v>
      </c>
      <c r="I571" s="2" t="s">
        <v>22</v>
      </c>
      <c r="J571" s="2" t="s">
        <v>23</v>
      </c>
      <c r="K571" s="2" t="s">
        <v>23</v>
      </c>
      <c r="L571" s="2" t="s">
        <v>24</v>
      </c>
      <c r="M571" s="2">
        <v>105</v>
      </c>
      <c r="N571" s="3">
        <v>4.9000000000000004</v>
      </c>
      <c r="O571" s="2">
        <v>0.4</v>
      </c>
      <c r="P571" s="2">
        <v>4.0999999999999999E-4</v>
      </c>
      <c r="Q571" s="2">
        <v>0.282943</v>
      </c>
      <c r="R571" s="2">
        <v>2.9E-5</v>
      </c>
      <c r="S571" s="3">
        <v>8.3221849388270819</v>
      </c>
      <c r="T571" s="2">
        <v>0.28999999999999998</v>
      </c>
      <c r="U571" s="2">
        <v>574.29916839484815</v>
      </c>
      <c r="V571" s="2">
        <v>2.4050026860268057</v>
      </c>
      <c r="W571" s="2">
        <v>-9.0187600726005215</v>
      </c>
      <c r="X571" s="2"/>
      <c r="Y571" s="2"/>
      <c r="Z571" s="2"/>
      <c r="AA571" s="2"/>
      <c r="AB571" s="2"/>
      <c r="AC571" s="2"/>
      <c r="AD571" s="2"/>
      <c r="AE571" s="2"/>
      <c r="AF571" s="2"/>
      <c r="AG571" s="2"/>
      <c r="AH571" s="2"/>
    </row>
    <row r="572" spans="1:34" x14ac:dyDescent="0.2">
      <c r="A572" s="2" t="s">
        <v>20</v>
      </c>
      <c r="B572" s="2">
        <v>10</v>
      </c>
      <c r="C572" s="2" t="s">
        <v>594</v>
      </c>
      <c r="D572" s="2"/>
      <c r="E572" s="2">
        <v>-27.645705</v>
      </c>
      <c r="F572" s="2">
        <v>152.10222200000001</v>
      </c>
      <c r="G572" s="2">
        <v>15.432</v>
      </c>
      <c r="H572" s="2">
        <v>0.29577642944859273</v>
      </c>
      <c r="I572" s="2" t="s">
        <v>22</v>
      </c>
      <c r="J572" s="2" t="s">
        <v>23</v>
      </c>
      <c r="K572" s="2" t="s">
        <v>23</v>
      </c>
      <c r="L572" s="2" t="s">
        <v>24</v>
      </c>
      <c r="M572" s="2">
        <v>349</v>
      </c>
      <c r="N572" s="3">
        <v>6</v>
      </c>
      <c r="O572" s="2">
        <v>0.7</v>
      </c>
      <c r="P572" s="2">
        <v>8.8999999999999995E-4</v>
      </c>
      <c r="Q572" s="2">
        <v>0.28279900000000002</v>
      </c>
      <c r="R572" s="2">
        <v>3.6999999999999998E-5</v>
      </c>
      <c r="S572" s="3">
        <v>8.4226670859566255</v>
      </c>
      <c r="T572" s="2">
        <v>0.37</v>
      </c>
      <c r="U572" s="2">
        <v>763.18929204153721</v>
      </c>
      <c r="V572" s="2">
        <v>0.59341227277384145</v>
      </c>
      <c r="W572" s="2">
        <v>-2.2252960229019054</v>
      </c>
      <c r="X572" s="2"/>
      <c r="Y572" s="2"/>
      <c r="Z572" s="2"/>
      <c r="AA572" s="2"/>
      <c r="AB572" s="2"/>
      <c r="AC572" s="2"/>
      <c r="AD572" s="2"/>
      <c r="AE572" s="2"/>
      <c r="AF572" s="2"/>
      <c r="AG572" s="2"/>
      <c r="AH572" s="2"/>
    </row>
    <row r="573" spans="1:34" x14ac:dyDescent="0.2">
      <c r="A573" s="2" t="s">
        <v>20</v>
      </c>
      <c r="B573" s="2">
        <v>10</v>
      </c>
      <c r="C573" s="2" t="s">
        <v>595</v>
      </c>
      <c r="D573" s="2"/>
      <c r="E573" s="2">
        <v>-27.645705</v>
      </c>
      <c r="F573" s="2">
        <v>152.10222200000001</v>
      </c>
      <c r="G573" s="2">
        <v>15.432</v>
      </c>
      <c r="H573" s="2">
        <v>0.29577642944859273</v>
      </c>
      <c r="I573" s="2" t="s">
        <v>22</v>
      </c>
      <c r="J573" s="2" t="s">
        <v>23</v>
      </c>
      <c r="K573" s="2" t="s">
        <v>23</v>
      </c>
      <c r="L573" s="2" t="s">
        <v>24</v>
      </c>
      <c r="M573" s="2">
        <v>124</v>
      </c>
      <c r="N573" s="3">
        <v>2.7</v>
      </c>
      <c r="O573" s="2">
        <v>0.4</v>
      </c>
      <c r="P573" s="2">
        <v>8.4999999999999995E-4</v>
      </c>
      <c r="Q573" s="2">
        <v>0.28293600000000002</v>
      </c>
      <c r="R573" s="2">
        <v>3.3000000000000003E-5</v>
      </c>
      <c r="S573" s="3">
        <v>8.4507709825087929</v>
      </c>
      <c r="T573" s="2">
        <v>0.33</v>
      </c>
      <c r="U573" s="2">
        <v>582.14132096192668</v>
      </c>
      <c r="V573" s="2">
        <v>0.66681154553819244</v>
      </c>
      <c r="W573" s="2">
        <v>-2.5005432957682219</v>
      </c>
      <c r="X573" s="2"/>
      <c r="Y573" s="2"/>
      <c r="Z573" s="2"/>
      <c r="AA573" s="2"/>
      <c r="AB573" s="2"/>
      <c r="AC573" s="2"/>
      <c r="AD573" s="2"/>
      <c r="AE573" s="2"/>
      <c r="AF573" s="2"/>
      <c r="AG573" s="2"/>
      <c r="AH573" s="2"/>
    </row>
    <row r="574" spans="1:34" x14ac:dyDescent="0.2">
      <c r="A574" s="2" t="s">
        <v>20</v>
      </c>
      <c r="B574" s="2">
        <v>10</v>
      </c>
      <c r="C574" s="2" t="s">
        <v>596</v>
      </c>
      <c r="D574" s="2"/>
      <c r="E574" s="2">
        <v>-27.645705</v>
      </c>
      <c r="F574" s="2">
        <v>152.10222200000001</v>
      </c>
      <c r="G574" s="2">
        <v>15.432</v>
      </c>
      <c r="H574" s="2">
        <v>0.29577642944859273</v>
      </c>
      <c r="I574" s="2" t="s">
        <v>22</v>
      </c>
      <c r="J574" s="2" t="s">
        <v>23</v>
      </c>
      <c r="K574" s="2" t="s">
        <v>23</v>
      </c>
      <c r="L574" s="2" t="s">
        <v>24</v>
      </c>
      <c r="M574" s="2">
        <v>108</v>
      </c>
      <c r="N574" s="3">
        <v>4</v>
      </c>
      <c r="O574" s="2">
        <v>0.4</v>
      </c>
      <c r="P574" s="2">
        <v>7.6999999999999996E-4</v>
      </c>
      <c r="Q574" s="2">
        <v>0.282947</v>
      </c>
      <c r="R574" s="2">
        <v>2.4000000000000001E-5</v>
      </c>
      <c r="S574" s="3">
        <v>8.5030785610196169</v>
      </c>
      <c r="T574" s="2">
        <v>0.24000000000000002</v>
      </c>
      <c r="U574" s="2">
        <v>566.41390347293498</v>
      </c>
      <c r="V574" s="2">
        <v>0.84196935422664954</v>
      </c>
      <c r="W574" s="2">
        <v>-3.157385078349936</v>
      </c>
      <c r="X574" s="2"/>
      <c r="Y574" s="2"/>
      <c r="Z574" s="2"/>
      <c r="AA574" s="2"/>
      <c r="AB574" s="2"/>
      <c r="AC574" s="2"/>
      <c r="AD574" s="2"/>
      <c r="AE574" s="2"/>
      <c r="AF574" s="2"/>
      <c r="AG574" s="2"/>
      <c r="AH574" s="2"/>
    </row>
    <row r="575" spans="1:34" x14ac:dyDescent="0.2">
      <c r="A575" s="2" t="s">
        <v>20</v>
      </c>
      <c r="B575" s="2">
        <v>10</v>
      </c>
      <c r="C575" s="2" t="s">
        <v>597</v>
      </c>
      <c r="D575" s="2"/>
      <c r="E575" s="2">
        <v>-27.645705</v>
      </c>
      <c r="F575" s="2">
        <v>152.10222200000001</v>
      </c>
      <c r="G575" s="2">
        <v>15.432</v>
      </c>
      <c r="H575" s="2">
        <v>0.29577642944859273</v>
      </c>
      <c r="I575" s="2" t="s">
        <v>22</v>
      </c>
      <c r="J575" s="2" t="s">
        <v>23</v>
      </c>
      <c r="K575" s="2" t="s">
        <v>23</v>
      </c>
      <c r="L575" s="2" t="s">
        <v>24</v>
      </c>
      <c r="M575" s="2">
        <v>193</v>
      </c>
      <c r="N575" s="3">
        <v>6</v>
      </c>
      <c r="O575" s="2">
        <v>0.4</v>
      </c>
      <c r="P575" s="2">
        <v>1.47E-3</v>
      </c>
      <c r="Q575" s="2">
        <v>0.28290700000000002</v>
      </c>
      <c r="R575" s="2">
        <v>5.7000000000000003E-5</v>
      </c>
      <c r="S575" s="3">
        <v>8.8241404008537749</v>
      </c>
      <c r="T575" s="2">
        <v>0.57000000000000006</v>
      </c>
      <c r="U575" s="2">
        <v>615.97362746662941</v>
      </c>
      <c r="V575" s="2">
        <v>0.10939085461405287</v>
      </c>
      <c r="W575" s="2">
        <v>-0.41021570480269826</v>
      </c>
      <c r="X575" s="2"/>
      <c r="Y575" s="2"/>
      <c r="Z575" s="2"/>
      <c r="AA575" s="2"/>
      <c r="AB575" s="2"/>
      <c r="AC575" s="2"/>
      <c r="AD575" s="2"/>
      <c r="AE575" s="2"/>
      <c r="AF575" s="2"/>
      <c r="AG575" s="2"/>
      <c r="AH575" s="2"/>
    </row>
    <row r="576" spans="1:34" x14ac:dyDescent="0.2">
      <c r="A576" s="2" t="s">
        <v>20</v>
      </c>
      <c r="B576" s="2">
        <v>10</v>
      </c>
      <c r="C576" s="2" t="s">
        <v>598</v>
      </c>
      <c r="D576" s="2"/>
      <c r="E576" s="2">
        <v>-27.645705</v>
      </c>
      <c r="F576" s="2">
        <v>152.10222200000001</v>
      </c>
      <c r="G576" s="2">
        <v>15.432</v>
      </c>
      <c r="H576" s="2">
        <v>0.29577642944859273</v>
      </c>
      <c r="I576" s="2" t="s">
        <v>22</v>
      </c>
      <c r="J576" s="2" t="s">
        <v>23</v>
      </c>
      <c r="K576" s="2" t="s">
        <v>23</v>
      </c>
      <c r="L576" s="2" t="s">
        <v>24</v>
      </c>
      <c r="M576" s="2">
        <v>356</v>
      </c>
      <c r="N576" s="3">
        <v>6.4</v>
      </c>
      <c r="O576" s="2">
        <v>0.6</v>
      </c>
      <c r="P576" s="2">
        <v>2.7899999999999999E-3</v>
      </c>
      <c r="Q576" s="2">
        <v>0.28282000000000002</v>
      </c>
      <c r="R576" s="2">
        <v>3.6999999999999998E-5</v>
      </c>
      <c r="S576" s="3">
        <v>8.8683474575868004</v>
      </c>
      <c r="T576" s="2">
        <v>0.37</v>
      </c>
      <c r="U576" s="2">
        <v>743.55656072007082</v>
      </c>
      <c r="V576" s="2">
        <v>2.3315441868201445E-3</v>
      </c>
      <c r="W576" s="2">
        <v>-8.7432907005755411E-3</v>
      </c>
      <c r="X576" s="2"/>
      <c r="Y576" s="2"/>
      <c r="Z576" s="2"/>
      <c r="AA576" s="2"/>
      <c r="AB576" s="2"/>
      <c r="AC576" s="2"/>
      <c r="AD576" s="2"/>
      <c r="AE576" s="2"/>
      <c r="AF576" s="2"/>
      <c r="AG576" s="2"/>
      <c r="AH576" s="2"/>
    </row>
    <row r="577" spans="1:34" x14ac:dyDescent="0.2">
      <c r="A577" s="2" t="s">
        <v>20</v>
      </c>
      <c r="B577" s="2">
        <v>10</v>
      </c>
      <c r="C577" s="2" t="s">
        <v>599</v>
      </c>
      <c r="D577" s="2"/>
      <c r="E577" s="2">
        <v>-27.645705</v>
      </c>
      <c r="F577" s="2">
        <v>152.10222200000001</v>
      </c>
      <c r="G577" s="2">
        <v>15.432</v>
      </c>
      <c r="H577" s="2">
        <v>0.29577642944859273</v>
      </c>
      <c r="I577" s="2" t="s">
        <v>22</v>
      </c>
      <c r="J577" s="2" t="s">
        <v>23</v>
      </c>
      <c r="K577" s="2" t="s">
        <v>23</v>
      </c>
      <c r="L577" s="2" t="s">
        <v>24</v>
      </c>
      <c r="M577" s="2">
        <v>375</v>
      </c>
      <c r="N577" s="3">
        <v>4.0999999999999996</v>
      </c>
      <c r="O577" s="2">
        <v>0.4</v>
      </c>
      <c r="P577" s="2">
        <v>1.7899999999999999E-3</v>
      </c>
      <c r="Q577" s="2">
        <v>0.28280300000000003</v>
      </c>
      <c r="R577" s="2">
        <v>5.3999999999999998E-5</v>
      </c>
      <c r="S577" s="3">
        <v>8.8994318839952236</v>
      </c>
      <c r="T577" s="2">
        <v>0.53999999999999992</v>
      </c>
      <c r="U577" s="2">
        <v>756.96709830697375</v>
      </c>
      <c r="V577" s="2">
        <v>4.3033663617390597E-2</v>
      </c>
      <c r="W577" s="2">
        <v>-0.16137623856521474</v>
      </c>
      <c r="X577" s="2"/>
      <c r="Y577" s="2"/>
      <c r="Z577" s="2"/>
      <c r="AA577" s="2"/>
      <c r="AB577" s="2"/>
      <c r="AC577" s="2"/>
      <c r="AD577" s="2"/>
      <c r="AE577" s="2"/>
      <c r="AF577" s="2"/>
      <c r="AG577" s="2"/>
      <c r="AH577" s="2"/>
    </row>
    <row r="578" spans="1:34" x14ac:dyDescent="0.2">
      <c r="A578" s="2" t="s">
        <v>20</v>
      </c>
      <c r="B578" s="2">
        <v>10</v>
      </c>
      <c r="C578" s="2" t="s">
        <v>600</v>
      </c>
      <c r="D578" s="2"/>
      <c r="E578" s="2">
        <v>-27.645705</v>
      </c>
      <c r="F578" s="2">
        <v>152.10222200000001</v>
      </c>
      <c r="G578" s="2">
        <v>15.432</v>
      </c>
      <c r="H578" s="2">
        <v>0.29577642944859273</v>
      </c>
      <c r="I578" s="2" t="s">
        <v>22</v>
      </c>
      <c r="J578" s="2" t="s">
        <v>23</v>
      </c>
      <c r="K578" s="2" t="s">
        <v>23</v>
      </c>
      <c r="L578" s="2" t="s">
        <v>24</v>
      </c>
      <c r="M578" s="2">
        <v>135</v>
      </c>
      <c r="N578" s="3">
        <v>5.4</v>
      </c>
      <c r="O578" s="2">
        <v>0.3</v>
      </c>
      <c r="P578" s="2">
        <v>5.5999999999999995E-4</v>
      </c>
      <c r="Q578" s="2">
        <v>0.28294200000000003</v>
      </c>
      <c r="R578" s="2">
        <v>2.5000000000000001E-5</v>
      </c>
      <c r="S578" s="3">
        <v>8.9244194264770371</v>
      </c>
      <c r="T578" s="2">
        <v>0.25</v>
      </c>
      <c r="U578" s="2">
        <v>564.00807018213811</v>
      </c>
      <c r="V578" s="2">
        <v>1.5530694082037722</v>
      </c>
      <c r="W578" s="2">
        <v>-5.8240102807641456</v>
      </c>
      <c r="X578" s="2"/>
      <c r="Y578" s="2"/>
      <c r="Z578" s="2"/>
      <c r="AA578" s="2"/>
      <c r="AB578" s="2"/>
      <c r="AC578" s="2"/>
      <c r="AD578" s="2"/>
      <c r="AE578" s="2"/>
      <c r="AF578" s="2"/>
      <c r="AG578" s="2"/>
      <c r="AH578" s="2"/>
    </row>
    <row r="579" spans="1:34" x14ac:dyDescent="0.2">
      <c r="A579" s="2" t="s">
        <v>20</v>
      </c>
      <c r="B579" s="2">
        <v>10</v>
      </c>
      <c r="C579" s="2" t="s">
        <v>601</v>
      </c>
      <c r="D579" s="2"/>
      <c r="E579" s="2">
        <v>-27.645705</v>
      </c>
      <c r="F579" s="2">
        <v>152.10222200000001</v>
      </c>
      <c r="G579" s="2">
        <v>15.432</v>
      </c>
      <c r="H579" s="2">
        <v>0.29577642944859273</v>
      </c>
      <c r="I579" s="2" t="s">
        <v>22</v>
      </c>
      <c r="J579" s="2" t="s">
        <v>23</v>
      </c>
      <c r="K579" s="2" t="s">
        <v>23</v>
      </c>
      <c r="L579" s="2" t="s">
        <v>24</v>
      </c>
      <c r="M579" s="2">
        <v>110</v>
      </c>
      <c r="N579" s="3">
        <v>5.0999999999999996</v>
      </c>
      <c r="O579" s="2">
        <v>0.4</v>
      </c>
      <c r="P579" s="2">
        <v>8.7000000000000001E-4</v>
      </c>
      <c r="Q579" s="2">
        <v>0.28298099999999998</v>
      </c>
      <c r="R579" s="2">
        <v>4.0000000000000003E-5</v>
      </c>
      <c r="S579" s="3">
        <v>9.7413991126615862</v>
      </c>
      <c r="T579" s="2">
        <v>0.4</v>
      </c>
      <c r="U579" s="2">
        <v>497.60942812891568</v>
      </c>
      <c r="V579" s="2">
        <v>0.62904225195900521</v>
      </c>
      <c r="W579" s="2">
        <v>-2.3589084448462696</v>
      </c>
      <c r="X579" s="2"/>
      <c r="Y579" s="2"/>
      <c r="Z579" s="2"/>
      <c r="AA579" s="2"/>
      <c r="AB579" s="2"/>
      <c r="AC579" s="2"/>
      <c r="AD579" s="2"/>
      <c r="AE579" s="2"/>
      <c r="AF579" s="2"/>
      <c r="AG579" s="2"/>
      <c r="AH579" s="2"/>
    </row>
    <row r="580" spans="1:34" x14ac:dyDescent="0.2">
      <c r="A580" s="2" t="s">
        <v>20</v>
      </c>
      <c r="B580" s="2">
        <v>10</v>
      </c>
      <c r="C580" s="2" t="s">
        <v>602</v>
      </c>
      <c r="D580" s="2"/>
      <c r="E580" s="2">
        <v>-27.645705</v>
      </c>
      <c r="F580" s="2">
        <v>152.10222200000001</v>
      </c>
      <c r="G580" s="2">
        <v>15.432</v>
      </c>
      <c r="H580" s="2">
        <v>0.29577642944859273</v>
      </c>
      <c r="I580" s="2" t="s">
        <v>22</v>
      </c>
      <c r="J580" s="2" t="s">
        <v>23</v>
      </c>
      <c r="K580" s="2" t="s">
        <v>23</v>
      </c>
      <c r="L580" s="2" t="s">
        <v>24</v>
      </c>
      <c r="M580" s="2">
        <v>44</v>
      </c>
      <c r="N580" s="3">
        <v>4.4000000000000004</v>
      </c>
      <c r="O580" s="2">
        <v>0.6</v>
      </c>
      <c r="P580" s="2">
        <v>7.6999999999999996E-4</v>
      </c>
      <c r="Q580" s="2">
        <v>0.28302300000000002</v>
      </c>
      <c r="R580" s="2">
        <v>3.4999999999999997E-5</v>
      </c>
      <c r="S580" s="3">
        <v>9.8188555198142069</v>
      </c>
      <c r="T580" s="2">
        <v>0.35</v>
      </c>
      <c r="U580" s="2">
        <v>440.50597595037033</v>
      </c>
      <c r="V580" s="2">
        <v>0.84196935422664954</v>
      </c>
      <c r="W580" s="2">
        <v>-3.157385078349936</v>
      </c>
      <c r="X580" s="2"/>
      <c r="Y580" s="2"/>
      <c r="Z580" s="2"/>
      <c r="AA580" s="2"/>
      <c r="AB580" s="2"/>
      <c r="AC580" s="2"/>
      <c r="AD580" s="2"/>
      <c r="AE580" s="2"/>
      <c r="AF580" s="2"/>
      <c r="AG580" s="2"/>
      <c r="AH580" s="2"/>
    </row>
    <row r="581" spans="1:34" x14ac:dyDescent="0.2">
      <c r="A581" s="2" t="s">
        <v>20</v>
      </c>
      <c r="B581" s="2">
        <v>10</v>
      </c>
      <c r="C581" s="2" t="s">
        <v>603</v>
      </c>
      <c r="D581" s="2"/>
      <c r="E581" s="2">
        <v>-27.645705</v>
      </c>
      <c r="F581" s="2">
        <v>152.10222200000001</v>
      </c>
      <c r="G581" s="2">
        <v>15.432</v>
      </c>
      <c r="H581" s="2">
        <v>0.29577642944859273</v>
      </c>
      <c r="I581" s="2" t="s">
        <v>22</v>
      </c>
      <c r="J581" s="2" t="s">
        <v>23</v>
      </c>
      <c r="K581" s="2" t="s">
        <v>23</v>
      </c>
      <c r="L581" s="2" t="s">
        <v>24</v>
      </c>
      <c r="M581" s="2">
        <v>44</v>
      </c>
      <c r="N581" s="3">
        <v>4.3</v>
      </c>
      <c r="O581" s="2">
        <v>0.6</v>
      </c>
      <c r="P581" s="2">
        <v>5.9000000000000003E-4</v>
      </c>
      <c r="Q581" s="2">
        <v>0.28303</v>
      </c>
      <c r="R581" s="2">
        <v>3.6000000000000001E-5</v>
      </c>
      <c r="S581" s="3">
        <v>10.071654864456381</v>
      </c>
      <c r="T581" s="2">
        <v>0.36</v>
      </c>
      <c r="U581" s="2">
        <v>426.10545770558014</v>
      </c>
      <c r="V581" s="2">
        <v>1.4230033585579995</v>
      </c>
      <c r="W581" s="2">
        <v>-5.3362625945924984</v>
      </c>
      <c r="X581" s="2"/>
      <c r="Y581" s="2"/>
      <c r="Z581" s="2"/>
      <c r="AA581" s="2"/>
      <c r="AB581" s="2"/>
      <c r="AC581" s="2"/>
      <c r="AD581" s="2"/>
      <c r="AE581" s="2"/>
      <c r="AF581" s="2"/>
      <c r="AG581" s="2"/>
      <c r="AH581" s="2"/>
    </row>
    <row r="582" spans="1:34" x14ac:dyDescent="0.2">
      <c r="A582" s="2" t="s">
        <v>20</v>
      </c>
      <c r="B582" s="2">
        <v>10</v>
      </c>
      <c r="C582" s="2" t="s">
        <v>604</v>
      </c>
      <c r="D582" s="2"/>
      <c r="E582" s="2">
        <v>-27.645705</v>
      </c>
      <c r="F582" s="2">
        <v>152.10222200000001</v>
      </c>
      <c r="G582" s="2">
        <v>15.432</v>
      </c>
      <c r="H582" s="2">
        <v>0.29577642944859273</v>
      </c>
      <c r="I582" s="2" t="s">
        <v>22</v>
      </c>
      <c r="J582" s="2" t="s">
        <v>23</v>
      </c>
      <c r="K582" s="2" t="s">
        <v>23</v>
      </c>
      <c r="L582" s="2" t="s">
        <v>24</v>
      </c>
      <c r="M582" s="2">
        <v>332</v>
      </c>
      <c r="N582" s="3">
        <v>5.8</v>
      </c>
      <c r="O582" s="2">
        <v>0.4</v>
      </c>
      <c r="P582" s="2">
        <v>8.7000000000000001E-4</v>
      </c>
      <c r="Q582" s="2">
        <v>0.28287000000000001</v>
      </c>
      <c r="R582" s="2">
        <v>4.1999999999999998E-5</v>
      </c>
      <c r="S582" s="3">
        <v>10.574596109036438</v>
      </c>
      <c r="T582" s="2">
        <v>0.42</v>
      </c>
      <c r="U582" s="2">
        <v>627.70207037029184</v>
      </c>
      <c r="V582" s="2">
        <v>0.62904225195900521</v>
      </c>
      <c r="W582" s="2">
        <v>-2.3589084448462696</v>
      </c>
      <c r="X582" s="2"/>
      <c r="Y582" s="2"/>
      <c r="Z582" s="2"/>
      <c r="AA582" s="2"/>
      <c r="AB582" s="2"/>
      <c r="AC582" s="2"/>
      <c r="AD582" s="2"/>
      <c r="AE582" s="2"/>
      <c r="AF582" s="2"/>
      <c r="AG582" s="2"/>
      <c r="AH582" s="2"/>
    </row>
    <row r="583" spans="1:34" x14ac:dyDescent="0.2">
      <c r="A583" s="2" t="s">
        <v>20</v>
      </c>
      <c r="B583" s="2">
        <v>10</v>
      </c>
      <c r="C583" s="2" t="s">
        <v>605</v>
      </c>
      <c r="D583" s="2"/>
      <c r="E583" s="2">
        <v>-27.645705</v>
      </c>
      <c r="F583" s="2">
        <v>152.10222200000001</v>
      </c>
      <c r="G583" s="2">
        <v>15.432</v>
      </c>
      <c r="H583" s="2">
        <v>0.29577642944859273</v>
      </c>
      <c r="I583" s="2" t="s">
        <v>22</v>
      </c>
      <c r="J583" s="2" t="s">
        <v>23</v>
      </c>
      <c r="K583" s="2" t="s">
        <v>23</v>
      </c>
      <c r="L583" s="2" t="s">
        <v>24</v>
      </c>
      <c r="M583" s="2">
        <v>248</v>
      </c>
      <c r="N583" s="3">
        <v>7.2</v>
      </c>
      <c r="O583" s="2">
        <v>0.8</v>
      </c>
      <c r="P583" s="2">
        <v>5.4000000000000001E-4</v>
      </c>
      <c r="Q583" s="2">
        <v>0.28292499999999998</v>
      </c>
      <c r="R583" s="2">
        <v>3.0000000000000001E-5</v>
      </c>
      <c r="S583" s="3">
        <v>10.771034253655998</v>
      </c>
      <c r="T583" s="2">
        <v>0.3</v>
      </c>
      <c r="U583" s="2">
        <v>549.35835378374247</v>
      </c>
      <c r="V583" s="2">
        <v>1.6463196378101697</v>
      </c>
      <c r="W583" s="2">
        <v>-6.1736986417881363</v>
      </c>
      <c r="X583" s="2"/>
      <c r="Y583" s="2"/>
      <c r="Z583" s="2"/>
      <c r="AA583" s="2"/>
      <c r="AB583" s="2"/>
      <c r="AC583" s="2"/>
      <c r="AD583" s="2"/>
      <c r="AE583" s="2"/>
      <c r="AF583" s="2"/>
      <c r="AG583" s="2"/>
      <c r="AH583" s="2"/>
    </row>
    <row r="584" spans="1:34" x14ac:dyDescent="0.2">
      <c r="A584" s="2" t="s">
        <v>20</v>
      </c>
      <c r="B584" s="2">
        <v>10</v>
      </c>
      <c r="C584" s="2" t="s">
        <v>606</v>
      </c>
      <c r="D584" s="2"/>
      <c r="E584" s="2">
        <v>-27.645705</v>
      </c>
      <c r="F584" s="2">
        <v>152.10222200000001</v>
      </c>
      <c r="G584" s="2">
        <v>15.432</v>
      </c>
      <c r="H584" s="2">
        <v>0.29577642944859273</v>
      </c>
      <c r="I584" s="2" t="s">
        <v>22</v>
      </c>
      <c r="J584" s="2" t="s">
        <v>23</v>
      </c>
      <c r="K584" s="2" t="s">
        <v>23</v>
      </c>
      <c r="L584" s="2" t="s">
        <v>24</v>
      </c>
      <c r="M584" s="2">
        <v>330</v>
      </c>
      <c r="N584" s="3">
        <v>4.5</v>
      </c>
      <c r="O584" s="2">
        <v>0.4</v>
      </c>
      <c r="P584" s="2">
        <v>1.34E-3</v>
      </c>
      <c r="Q584" s="2">
        <v>0.28289799999999998</v>
      </c>
      <c r="R584" s="2">
        <v>3.6999999999999998E-5</v>
      </c>
      <c r="S584" s="3">
        <v>11.419838762238843</v>
      </c>
      <c r="T584" s="2">
        <v>0.37</v>
      </c>
      <c r="U584" s="2">
        <v>578.1351308841347</v>
      </c>
      <c r="V584" s="2">
        <v>0.15980207799957014</v>
      </c>
      <c r="W584" s="2">
        <v>-0.59925779249838795</v>
      </c>
      <c r="X584" s="2"/>
      <c r="Y584" s="2"/>
      <c r="Z584" s="2"/>
      <c r="AA584" s="2"/>
      <c r="AB584" s="2"/>
      <c r="AC584" s="2"/>
      <c r="AD584" s="2"/>
      <c r="AE584" s="2"/>
      <c r="AF584" s="2"/>
      <c r="AG584" s="2"/>
      <c r="AH584" s="2"/>
    </row>
    <row r="585" spans="1:34" x14ac:dyDescent="0.2">
      <c r="A585" s="2" t="s">
        <v>20</v>
      </c>
      <c r="B585" s="2">
        <v>10</v>
      </c>
      <c r="C585" s="2" t="s">
        <v>607</v>
      </c>
      <c r="D585" s="2"/>
      <c r="E585" s="2">
        <v>-27.645705</v>
      </c>
      <c r="F585" s="2">
        <v>152.10222200000001</v>
      </c>
      <c r="G585" s="2">
        <v>15.432</v>
      </c>
      <c r="H585" s="2">
        <v>0.29577642944859273</v>
      </c>
      <c r="I585" s="2" t="s">
        <v>22</v>
      </c>
      <c r="J585" s="2" t="s">
        <v>23</v>
      </c>
      <c r="K585" s="2" t="s">
        <v>23</v>
      </c>
      <c r="L585" s="2" t="s">
        <v>24</v>
      </c>
      <c r="M585" s="2">
        <v>136</v>
      </c>
      <c r="N585" s="3">
        <v>4.5999999999999996</v>
      </c>
      <c r="O585" s="2">
        <v>0.4</v>
      </c>
      <c r="P585" s="2">
        <v>5.4000000000000001E-4</v>
      </c>
      <c r="Q585" s="2">
        <v>0.28302899999999998</v>
      </c>
      <c r="R585" s="2">
        <v>3.8999999999999999E-5</v>
      </c>
      <c r="S585" s="3">
        <v>12.025425497808051</v>
      </c>
      <c r="T585" s="2">
        <v>0.39</v>
      </c>
      <c r="U585" s="2">
        <v>388.33759400831696</v>
      </c>
      <c r="V585" s="2">
        <v>1.6463196378101697</v>
      </c>
      <c r="W585" s="2">
        <v>-6.1736986417881363</v>
      </c>
      <c r="X585" s="2"/>
      <c r="Y585" s="2"/>
      <c r="Z585" s="2"/>
      <c r="AA585" s="2"/>
      <c r="AB585" s="2"/>
      <c r="AC585" s="2"/>
      <c r="AD585" s="2"/>
      <c r="AE585" s="2"/>
      <c r="AF585" s="2"/>
      <c r="AG585" s="2"/>
      <c r="AH585" s="2"/>
    </row>
    <row r="586" spans="1:34" x14ac:dyDescent="0.2">
      <c r="A586" s="2" t="s">
        <v>20</v>
      </c>
      <c r="B586" s="2">
        <v>10</v>
      </c>
      <c r="C586" s="2" t="s">
        <v>608</v>
      </c>
      <c r="D586" s="2"/>
      <c r="E586" s="2">
        <v>-27.645705</v>
      </c>
      <c r="F586" s="2">
        <v>152.10222200000001</v>
      </c>
      <c r="G586" s="2">
        <v>15.432</v>
      </c>
      <c r="H586" s="2">
        <v>0.29577642944859273</v>
      </c>
      <c r="I586" s="2" t="s">
        <v>22</v>
      </c>
      <c r="J586" s="2" t="s">
        <v>23</v>
      </c>
      <c r="K586" s="2" t="s">
        <v>23</v>
      </c>
      <c r="L586" s="2" t="s">
        <v>24</v>
      </c>
      <c r="M586" s="2">
        <v>342</v>
      </c>
      <c r="N586" s="3">
        <v>5.5</v>
      </c>
      <c r="O586" s="2">
        <v>0.5</v>
      </c>
      <c r="P586" s="2">
        <v>5.6999999999999998E-4</v>
      </c>
      <c r="Q586" s="2">
        <v>0.28290399999999999</v>
      </c>
      <c r="R586" s="2">
        <v>3.0000000000000001E-5</v>
      </c>
      <c r="S586" s="3">
        <v>12.060787340926193</v>
      </c>
      <c r="T586" s="2">
        <v>0.3</v>
      </c>
      <c r="U586" s="2">
        <v>551.34973960193565</v>
      </c>
      <c r="V586" s="2">
        <v>1.5084440923817892</v>
      </c>
      <c r="W586" s="2">
        <v>-5.6566653464317094</v>
      </c>
      <c r="X586" s="2"/>
      <c r="Y586" s="2"/>
      <c r="Z586" s="2"/>
      <c r="AA586" s="2"/>
      <c r="AB586" s="2"/>
      <c r="AC586" s="2"/>
      <c r="AD586" s="2"/>
      <c r="AE586" s="2"/>
      <c r="AF586" s="2"/>
      <c r="AG586" s="2"/>
      <c r="AH586" s="2"/>
    </row>
    <row r="587" spans="1:34" x14ac:dyDescent="0.2">
      <c r="A587" s="2" t="s">
        <v>20</v>
      </c>
      <c r="B587" s="2">
        <v>10</v>
      </c>
      <c r="C587" s="2" t="s">
        <v>609</v>
      </c>
      <c r="D587" s="2"/>
      <c r="E587" s="2">
        <v>-27.645705</v>
      </c>
      <c r="F587" s="2">
        <v>152.10222200000001</v>
      </c>
      <c r="G587" s="2">
        <v>15.432</v>
      </c>
      <c r="H587" s="2">
        <v>0.29577642944859273</v>
      </c>
      <c r="I587" s="2" t="s">
        <v>22</v>
      </c>
      <c r="J587" s="2" t="s">
        <v>23</v>
      </c>
      <c r="K587" s="2" t="s">
        <v>23</v>
      </c>
      <c r="L587" s="2" t="s">
        <v>24</v>
      </c>
      <c r="M587" s="2">
        <v>335</v>
      </c>
      <c r="N587" s="3">
        <v>4.7</v>
      </c>
      <c r="O587" s="2">
        <v>0.4</v>
      </c>
      <c r="P587" s="2">
        <v>1.4499999999999999E-3</v>
      </c>
      <c r="Q587" s="2">
        <v>0.28292499999999998</v>
      </c>
      <c r="R587" s="2">
        <v>5.1E-5</v>
      </c>
      <c r="S587" s="3">
        <v>12.456898924630977</v>
      </c>
      <c r="T587" s="2">
        <v>0.51</v>
      </c>
      <c r="U587" s="2">
        <v>523.23268226685377</v>
      </c>
      <c r="V587" s="2">
        <v>0.11595895920468953</v>
      </c>
      <c r="W587" s="2">
        <v>-0.43484609701758575</v>
      </c>
      <c r="X587" s="2"/>
      <c r="Y587" s="2"/>
      <c r="Z587" s="2"/>
      <c r="AA587" s="2"/>
      <c r="AB587" s="2"/>
      <c r="AC587" s="2"/>
      <c r="AD587" s="2"/>
      <c r="AE587" s="2"/>
      <c r="AF587" s="2"/>
      <c r="AG587" s="2"/>
      <c r="AH587" s="2"/>
    </row>
    <row r="588" spans="1:34" x14ac:dyDescent="0.2">
      <c r="A588" s="2" t="s">
        <v>20</v>
      </c>
      <c r="B588" s="2">
        <v>10</v>
      </c>
      <c r="C588" s="2" t="s">
        <v>610</v>
      </c>
      <c r="D588" s="2"/>
      <c r="E588" s="2">
        <v>-27.645705</v>
      </c>
      <c r="F588" s="2">
        <v>152.10222200000001</v>
      </c>
      <c r="G588" s="2">
        <v>15.432</v>
      </c>
      <c r="H588" s="2">
        <v>0.29577642944859273</v>
      </c>
      <c r="I588" s="2" t="s">
        <v>22</v>
      </c>
      <c r="J588" s="2" t="s">
        <v>23</v>
      </c>
      <c r="K588" s="2" t="s">
        <v>23</v>
      </c>
      <c r="L588" s="2" t="s">
        <v>24</v>
      </c>
      <c r="M588" s="2">
        <v>345</v>
      </c>
      <c r="N588" s="3">
        <v>6</v>
      </c>
      <c r="O588" s="2">
        <v>0.8</v>
      </c>
      <c r="P588" s="2">
        <v>1.23E-3</v>
      </c>
      <c r="Q588" s="2">
        <v>0.28292400000000001</v>
      </c>
      <c r="R588" s="2">
        <v>3.1000000000000001E-5</v>
      </c>
      <c r="S588" s="3">
        <v>12.682937809342931</v>
      </c>
      <c r="T588" s="2">
        <v>0.31</v>
      </c>
      <c r="U588" s="2">
        <v>518.40493643380978</v>
      </c>
      <c r="V588" s="2">
        <v>0.22022191565124005</v>
      </c>
      <c r="W588" s="2">
        <v>-0.82583218369215017</v>
      </c>
      <c r="X588" s="2"/>
      <c r="Y588" s="2"/>
      <c r="Z588" s="2"/>
      <c r="AA588" s="2"/>
      <c r="AB588" s="2"/>
      <c r="AC588" s="2"/>
      <c r="AD588" s="2"/>
      <c r="AE588" s="2"/>
      <c r="AF588" s="2"/>
      <c r="AG588" s="2"/>
      <c r="AH588" s="2"/>
    </row>
    <row r="589" spans="1:34" x14ac:dyDescent="0.2">
      <c r="A589" s="2" t="s">
        <v>20</v>
      </c>
      <c r="B589" s="2">
        <v>10</v>
      </c>
      <c r="C589" s="2" t="s">
        <v>611</v>
      </c>
      <c r="D589" s="2"/>
      <c r="E589" s="2">
        <v>-27.645705</v>
      </c>
      <c r="F589" s="2">
        <v>152.10222200000001</v>
      </c>
      <c r="G589" s="2">
        <v>15.432</v>
      </c>
      <c r="H589" s="2">
        <v>0.29577642944859273</v>
      </c>
      <c r="I589" s="2" t="s">
        <v>22</v>
      </c>
      <c r="J589" s="2" t="s">
        <v>23</v>
      </c>
      <c r="K589" s="2" t="s">
        <v>23</v>
      </c>
      <c r="L589" s="2" t="s">
        <v>24</v>
      </c>
      <c r="M589" s="2">
        <v>335</v>
      </c>
      <c r="N589" s="3">
        <v>5.5</v>
      </c>
      <c r="O589" s="2">
        <v>0.5</v>
      </c>
      <c r="P589" s="2">
        <v>8.7000000000000001E-4</v>
      </c>
      <c r="Q589" s="2">
        <v>0.28293600000000002</v>
      </c>
      <c r="R589" s="2">
        <v>2.6999999999999999E-5</v>
      </c>
      <c r="S589" s="3">
        <v>12.974836186521177</v>
      </c>
      <c r="T589" s="2">
        <v>0.26999999999999996</v>
      </c>
      <c r="U589" s="2">
        <v>493.78898302495656</v>
      </c>
      <c r="V589" s="2">
        <v>0.62904225195900521</v>
      </c>
      <c r="W589" s="2">
        <v>-2.3589084448462696</v>
      </c>
      <c r="X589" s="2"/>
      <c r="Y589" s="2"/>
      <c r="Z589" s="2"/>
      <c r="AA589" s="2"/>
      <c r="AB589" s="2"/>
      <c r="AC589" s="2"/>
      <c r="AD589" s="2"/>
      <c r="AE589" s="2"/>
      <c r="AF589" s="2"/>
      <c r="AG589" s="2"/>
      <c r="AH589" s="2"/>
    </row>
    <row r="590" spans="1:34" x14ac:dyDescent="0.2">
      <c r="A590" s="2" t="s">
        <v>20</v>
      </c>
      <c r="B590" s="2">
        <v>10</v>
      </c>
      <c r="C590" s="2" t="s">
        <v>612</v>
      </c>
      <c r="D590" s="2"/>
      <c r="E590" s="2">
        <v>-27.645705</v>
      </c>
      <c r="F590" s="2">
        <v>152.10222200000001</v>
      </c>
      <c r="G590" s="2">
        <v>15.432</v>
      </c>
      <c r="H590" s="2">
        <v>0.29577642944859273</v>
      </c>
      <c r="I590" s="2" t="s">
        <v>22</v>
      </c>
      <c r="J590" s="2" t="s">
        <v>23</v>
      </c>
      <c r="K590" s="2" t="s">
        <v>23</v>
      </c>
      <c r="L590" s="2" t="s">
        <v>24</v>
      </c>
      <c r="M590" s="2">
        <v>331</v>
      </c>
      <c r="N590" s="3">
        <v>4.5</v>
      </c>
      <c r="O590" s="2">
        <v>0.5</v>
      </c>
      <c r="P590" s="2">
        <v>1.2700000000000001E-3</v>
      </c>
      <c r="Q590" s="2">
        <v>0.28296300000000002</v>
      </c>
      <c r="R590" s="2">
        <v>4.8000000000000001E-5</v>
      </c>
      <c r="S590" s="3">
        <v>13.756706386216511</v>
      </c>
      <c r="T590" s="2">
        <v>0.48000000000000004</v>
      </c>
      <c r="U590" s="2">
        <v>446.0984121752868</v>
      </c>
      <c r="V590" s="2">
        <v>0.19598099096460009</v>
      </c>
      <c r="W590" s="2">
        <v>-0.7349287161172503</v>
      </c>
      <c r="X590" s="2"/>
      <c r="Y590" s="2"/>
      <c r="Z590" s="2"/>
      <c r="AA590" s="2"/>
      <c r="AB590" s="2"/>
      <c r="AC590" s="2"/>
      <c r="AD590" s="2"/>
      <c r="AE590" s="2"/>
      <c r="AF590" s="2"/>
      <c r="AG590" s="2"/>
      <c r="AH590" s="2"/>
    </row>
    <row r="591" spans="1:34" x14ac:dyDescent="0.2">
      <c r="A591" s="2" t="s">
        <v>46</v>
      </c>
      <c r="B591" s="2">
        <v>378</v>
      </c>
      <c r="C591" s="2" t="s">
        <v>613</v>
      </c>
      <c r="D591" s="2"/>
      <c r="E591" s="2">
        <v>-41.876869999999997</v>
      </c>
      <c r="F591" s="2">
        <v>148.30864</v>
      </c>
      <c r="G591" s="2">
        <v>14.428000000000001</v>
      </c>
      <c r="H591" s="2">
        <v>0.63316130780780344</v>
      </c>
      <c r="I591" s="2" t="s">
        <v>22</v>
      </c>
      <c r="J591" s="2" t="s">
        <v>23</v>
      </c>
      <c r="K591" s="2" t="s">
        <v>23</v>
      </c>
      <c r="L591" s="2" t="s">
        <v>24</v>
      </c>
      <c r="M591" s="2">
        <v>388.4</v>
      </c>
      <c r="N591" s="3">
        <v>9.93</v>
      </c>
      <c r="O591" s="2">
        <v>0.31</v>
      </c>
      <c r="P591" s="2">
        <v>1.2359999999999999E-3</v>
      </c>
      <c r="Q591" s="2">
        <v>0.28245900000000002</v>
      </c>
      <c r="R591" s="2">
        <v>2.5000000000000001E-5</v>
      </c>
      <c r="S591" s="3"/>
      <c r="T591" s="2">
        <v>1.7</v>
      </c>
      <c r="U591" s="2">
        <v>1129</v>
      </c>
      <c r="V591" s="2">
        <v>0.21640313503371345</v>
      </c>
      <c r="W591" s="2">
        <v>-0.81151175637642536</v>
      </c>
      <c r="X591" s="2"/>
      <c r="Y591" s="2"/>
      <c r="Z591" s="2"/>
      <c r="AA591" s="2"/>
      <c r="AB591" s="2"/>
      <c r="AC591" s="2"/>
      <c r="AD591" s="2"/>
      <c r="AE591" s="2"/>
      <c r="AF591" s="2"/>
      <c r="AG591" s="2"/>
      <c r="AH591" s="2"/>
    </row>
    <row r="592" spans="1:34" x14ac:dyDescent="0.2">
      <c r="A592" s="2" t="s">
        <v>46</v>
      </c>
      <c r="B592" s="2">
        <v>372</v>
      </c>
      <c r="C592" s="2" t="s">
        <v>614</v>
      </c>
      <c r="D592" s="2"/>
      <c r="E592" s="2">
        <v>-21.428190000000001</v>
      </c>
      <c r="F592" s="2">
        <v>-70.036460000000005</v>
      </c>
      <c r="G592" s="2">
        <v>15.209</v>
      </c>
      <c r="H592" s="2">
        <v>0.53012236970401616</v>
      </c>
      <c r="I592" s="2" t="s">
        <v>615</v>
      </c>
      <c r="J592" s="2" t="s">
        <v>616</v>
      </c>
      <c r="K592" s="2" t="s">
        <v>617</v>
      </c>
      <c r="L592" s="2" t="s">
        <v>618</v>
      </c>
      <c r="M592" s="2">
        <v>127.4</v>
      </c>
      <c r="N592" s="3">
        <v>5.81</v>
      </c>
      <c r="O592" s="2">
        <v>0.53</v>
      </c>
      <c r="P592" s="2">
        <v>4.1399999999999998E-4</v>
      </c>
      <c r="Q592" s="2">
        <v>0.28290199999999999</v>
      </c>
      <c r="R592" s="2">
        <v>4.0000000000000003E-5</v>
      </c>
      <c r="S592" s="3">
        <v>6.93</v>
      </c>
      <c r="T592" s="2">
        <v>0.4</v>
      </c>
      <c r="U592" s="2">
        <v>715</v>
      </c>
      <c r="V592" s="2">
        <v>2.3771189110916939</v>
      </c>
      <c r="W592" s="2">
        <v>-8.9141959165938527</v>
      </c>
      <c r="X592" s="2"/>
      <c r="Y592" s="2"/>
      <c r="Z592" s="2"/>
      <c r="AA592" s="2"/>
      <c r="AB592" s="2"/>
      <c r="AC592" s="2"/>
      <c r="AD592" s="2"/>
      <c r="AE592" s="2"/>
      <c r="AF592" s="2"/>
      <c r="AG592" s="2"/>
      <c r="AH592" s="2"/>
    </row>
    <row r="593" spans="1:34" x14ac:dyDescent="0.2">
      <c r="A593" s="2" t="s">
        <v>46</v>
      </c>
      <c r="B593" s="2">
        <v>372</v>
      </c>
      <c r="C593" s="2" t="s">
        <v>619</v>
      </c>
      <c r="D593" s="2"/>
      <c r="E593" s="2">
        <v>-21.428190000000001</v>
      </c>
      <c r="F593" s="2">
        <v>-70.036460000000005</v>
      </c>
      <c r="G593" s="2">
        <v>15.209</v>
      </c>
      <c r="H593" s="2">
        <v>0.53012236970401616</v>
      </c>
      <c r="I593" s="2" t="s">
        <v>615</v>
      </c>
      <c r="J593" s="2" t="s">
        <v>616</v>
      </c>
      <c r="K593" s="2" t="s">
        <v>617</v>
      </c>
      <c r="L593" s="2" t="s">
        <v>618</v>
      </c>
      <c r="M593" s="2">
        <v>127.4</v>
      </c>
      <c r="N593" s="3">
        <v>5.54</v>
      </c>
      <c r="O593" s="2">
        <v>0.57999999999999996</v>
      </c>
      <c r="P593" s="2">
        <v>6.6500000000000001E-4</v>
      </c>
      <c r="Q593" s="2">
        <v>0.28292099999999998</v>
      </c>
      <c r="R593" s="2">
        <v>4.0000000000000003E-5</v>
      </c>
      <c r="S593" s="3">
        <v>7.58</v>
      </c>
      <c r="T593" s="2">
        <v>0.4</v>
      </c>
      <c r="U593" s="2">
        <v>673</v>
      </c>
      <c r="V593" s="2">
        <v>1.143519499918779</v>
      </c>
      <c r="W593" s="2">
        <v>-4.2881981246954215</v>
      </c>
      <c r="X593" s="2"/>
      <c r="Y593" s="2"/>
      <c r="Z593" s="2"/>
      <c r="AA593" s="2"/>
      <c r="AB593" s="2"/>
      <c r="AC593" s="2"/>
      <c r="AD593" s="2"/>
      <c r="AE593" s="2"/>
      <c r="AF593" s="2"/>
      <c r="AG593" s="2"/>
      <c r="AH593" s="2"/>
    </row>
    <row r="594" spans="1:34" x14ac:dyDescent="0.2">
      <c r="A594" s="2" t="s">
        <v>46</v>
      </c>
      <c r="B594" s="2">
        <v>372</v>
      </c>
      <c r="C594" s="2" t="s">
        <v>620</v>
      </c>
      <c r="D594" s="2"/>
      <c r="E594" s="2">
        <v>-21.428190000000001</v>
      </c>
      <c r="F594" s="2">
        <v>-70.036460000000005</v>
      </c>
      <c r="G594" s="2">
        <v>15.209</v>
      </c>
      <c r="H594" s="2">
        <v>0.53012236970401616</v>
      </c>
      <c r="I594" s="2" t="s">
        <v>615</v>
      </c>
      <c r="J594" s="2" t="s">
        <v>616</v>
      </c>
      <c r="K594" s="2" t="s">
        <v>617</v>
      </c>
      <c r="L594" s="2" t="s">
        <v>618</v>
      </c>
      <c r="M594" s="2">
        <v>127.5</v>
      </c>
      <c r="N594" s="3">
        <v>5.68</v>
      </c>
      <c r="O594" s="2">
        <v>0.53</v>
      </c>
      <c r="P594" s="2">
        <v>5.1599999999999997E-4</v>
      </c>
      <c r="Q594" s="2">
        <v>0.28289799999999998</v>
      </c>
      <c r="R594" s="2">
        <v>4.0000000000000003E-5</v>
      </c>
      <c r="S594" s="3">
        <v>6.78</v>
      </c>
      <c r="T594" s="2">
        <v>0.4</v>
      </c>
      <c r="U594" s="2">
        <v>724</v>
      </c>
      <c r="V594" s="2">
        <v>1.7656398033813865</v>
      </c>
      <c r="W594" s="2">
        <v>-6.6211492626801993</v>
      </c>
      <c r="X594" s="2"/>
      <c r="Y594" s="2"/>
      <c r="Z594" s="2"/>
      <c r="AA594" s="2"/>
      <c r="AB594" s="2"/>
      <c r="AC594" s="2"/>
      <c r="AD594" s="2"/>
      <c r="AE594" s="2"/>
      <c r="AF594" s="2"/>
      <c r="AG594" s="2"/>
      <c r="AH594" s="2"/>
    </row>
    <row r="595" spans="1:34" x14ac:dyDescent="0.2">
      <c r="A595" s="2" t="s">
        <v>46</v>
      </c>
      <c r="B595" s="2">
        <v>372</v>
      </c>
      <c r="C595" s="2" t="s">
        <v>621</v>
      </c>
      <c r="D595" s="2"/>
      <c r="E595" s="2">
        <v>-21.428190000000001</v>
      </c>
      <c r="F595" s="2">
        <v>-70.036460000000005</v>
      </c>
      <c r="G595" s="2">
        <v>15.209</v>
      </c>
      <c r="H595" s="2">
        <v>0.53012236970401616</v>
      </c>
      <c r="I595" s="2" t="s">
        <v>615</v>
      </c>
      <c r="J595" s="2" t="s">
        <v>616</v>
      </c>
      <c r="K595" s="2" t="s">
        <v>617</v>
      </c>
      <c r="L595" s="2" t="s">
        <v>618</v>
      </c>
      <c r="M595" s="2">
        <v>127.9</v>
      </c>
      <c r="N595" s="3">
        <v>5.9</v>
      </c>
      <c r="O595" s="2">
        <v>0.53</v>
      </c>
      <c r="P595" s="2">
        <v>1.1590000000000001E-3</v>
      </c>
      <c r="Q595" s="2">
        <v>0.28290599999999999</v>
      </c>
      <c r="R595" s="2">
        <v>4.0000000000000003E-5</v>
      </c>
      <c r="S595" s="3">
        <v>7.02</v>
      </c>
      <c r="T595" s="2">
        <v>0.4</v>
      </c>
      <c r="U595" s="2">
        <v>709</v>
      </c>
      <c r="V595" s="2">
        <v>0.27086832847046344</v>
      </c>
      <c r="W595" s="2">
        <v>-1.0157562317642379</v>
      </c>
      <c r="X595" s="2"/>
      <c r="Y595" s="2"/>
      <c r="Z595" s="2"/>
      <c r="AA595" s="2"/>
      <c r="AB595" s="2"/>
      <c r="AC595" s="2"/>
      <c r="AD595" s="2"/>
      <c r="AE595" s="2"/>
      <c r="AF595" s="2"/>
      <c r="AG595" s="2"/>
      <c r="AH595" s="2"/>
    </row>
    <row r="596" spans="1:34" x14ac:dyDescent="0.2">
      <c r="A596" s="2" t="s">
        <v>46</v>
      </c>
      <c r="B596" s="2">
        <v>372</v>
      </c>
      <c r="C596" s="2" t="s">
        <v>622</v>
      </c>
      <c r="D596" s="2"/>
      <c r="E596" s="2">
        <v>-21.428190000000001</v>
      </c>
      <c r="F596" s="2">
        <v>-70.036460000000005</v>
      </c>
      <c r="G596" s="2">
        <v>15.209</v>
      </c>
      <c r="H596" s="2">
        <v>0.53012236970401616</v>
      </c>
      <c r="I596" s="2" t="s">
        <v>615</v>
      </c>
      <c r="J596" s="2" t="s">
        <v>616</v>
      </c>
      <c r="K596" s="2" t="s">
        <v>617</v>
      </c>
      <c r="L596" s="2" t="s">
        <v>618</v>
      </c>
      <c r="M596" s="2">
        <v>129.69999999999999</v>
      </c>
      <c r="N596" s="3">
        <v>6.59</v>
      </c>
      <c r="O596" s="2">
        <v>0.62</v>
      </c>
      <c r="P596" s="2">
        <v>5.04E-4</v>
      </c>
      <c r="Q596" s="2">
        <v>0.28290599999999999</v>
      </c>
      <c r="R596" s="2">
        <v>4.0000000000000003E-5</v>
      </c>
      <c r="S596" s="3">
        <v>7.11</v>
      </c>
      <c r="T596" s="2">
        <v>0.4</v>
      </c>
      <c r="U596" s="2">
        <v>705</v>
      </c>
      <c r="V596" s="2">
        <v>1.8285047242407622</v>
      </c>
      <c r="W596" s="2">
        <v>-6.8568927159028581</v>
      </c>
      <c r="X596" s="2"/>
      <c r="Y596" s="2"/>
      <c r="Z596" s="2"/>
      <c r="AA596" s="2"/>
      <c r="AB596" s="2"/>
      <c r="AC596" s="2"/>
      <c r="AD596" s="2"/>
      <c r="AE596" s="2"/>
      <c r="AF596" s="2"/>
      <c r="AG596" s="2"/>
      <c r="AH596" s="2"/>
    </row>
    <row r="597" spans="1:34" x14ac:dyDescent="0.2">
      <c r="A597" s="2" t="s">
        <v>46</v>
      </c>
      <c r="B597" s="2">
        <v>372</v>
      </c>
      <c r="C597" s="2" t="s">
        <v>623</v>
      </c>
      <c r="D597" s="2"/>
      <c r="E597" s="2">
        <v>-21.428190000000001</v>
      </c>
      <c r="F597" s="2">
        <v>-70.036460000000005</v>
      </c>
      <c r="G597" s="2">
        <v>15.209</v>
      </c>
      <c r="H597" s="2">
        <v>0.53012236970401616</v>
      </c>
      <c r="I597" s="2" t="s">
        <v>615</v>
      </c>
      <c r="J597" s="2" t="s">
        <v>616</v>
      </c>
      <c r="K597" s="2" t="s">
        <v>617</v>
      </c>
      <c r="L597" s="2" t="s">
        <v>618</v>
      </c>
      <c r="M597" s="2">
        <v>130.6</v>
      </c>
      <c r="N597" s="3">
        <v>5.82</v>
      </c>
      <c r="O597" s="2">
        <v>0.52</v>
      </c>
      <c r="P597" s="2">
        <v>4.8899999999999996E-4</v>
      </c>
      <c r="Q597" s="2">
        <v>0.28291100000000002</v>
      </c>
      <c r="R597" s="2">
        <v>4.0000000000000003E-5</v>
      </c>
      <c r="S597" s="3">
        <v>7.31</v>
      </c>
      <c r="T597" s="2">
        <v>0.4</v>
      </c>
      <c r="U597" s="2">
        <v>693</v>
      </c>
      <c r="V597" s="2">
        <v>1.9102427356275653</v>
      </c>
      <c r="W597" s="2">
        <v>-7.1634102586033697</v>
      </c>
      <c r="X597" s="2"/>
      <c r="Y597" s="2"/>
      <c r="Z597" s="2"/>
      <c r="AA597" s="2"/>
      <c r="AB597" s="2"/>
      <c r="AC597" s="2"/>
      <c r="AD597" s="2"/>
      <c r="AE597" s="2"/>
      <c r="AF597" s="2"/>
      <c r="AG597" s="2"/>
      <c r="AH597" s="2"/>
    </row>
    <row r="598" spans="1:34" x14ac:dyDescent="0.2">
      <c r="A598" s="2" t="s">
        <v>46</v>
      </c>
      <c r="B598" s="2">
        <v>372</v>
      </c>
      <c r="C598" s="2" t="s">
        <v>624</v>
      </c>
      <c r="D598" s="2"/>
      <c r="E598" s="2">
        <v>-21.428190000000001</v>
      </c>
      <c r="F598" s="2">
        <v>-70.036460000000005</v>
      </c>
      <c r="G598" s="2">
        <v>15.209</v>
      </c>
      <c r="H598" s="2">
        <v>0.53012236970401616</v>
      </c>
      <c r="I598" s="2" t="s">
        <v>615</v>
      </c>
      <c r="J598" s="2" t="s">
        <v>616</v>
      </c>
      <c r="K598" s="2" t="s">
        <v>617</v>
      </c>
      <c r="L598" s="2" t="s">
        <v>618</v>
      </c>
      <c r="M598" s="2">
        <v>131.80000000000001</v>
      </c>
      <c r="N598" s="3">
        <v>6.57</v>
      </c>
      <c r="O598" s="2">
        <v>0.59</v>
      </c>
      <c r="P598" s="2">
        <v>1.72E-3</v>
      </c>
      <c r="Q598" s="2">
        <v>0.28290399999999999</v>
      </c>
      <c r="R598" s="2">
        <v>4.0000000000000003E-5</v>
      </c>
      <c r="S598" s="3">
        <v>6.98</v>
      </c>
      <c r="T598" s="2">
        <v>0.4</v>
      </c>
      <c r="U598" s="2">
        <v>715</v>
      </c>
      <c r="V598" s="2">
        <v>5.2776410333013009E-2</v>
      </c>
      <c r="W598" s="2">
        <v>-0.19791153874879877</v>
      </c>
      <c r="X598" s="2"/>
      <c r="Y598" s="2"/>
      <c r="Z598" s="2"/>
      <c r="AA598" s="2"/>
      <c r="AB598" s="2"/>
      <c r="AC598" s="2"/>
      <c r="AD598" s="2"/>
      <c r="AE598" s="2"/>
      <c r="AF598" s="2"/>
      <c r="AG598" s="2"/>
      <c r="AH598" s="2"/>
    </row>
    <row r="599" spans="1:34" x14ac:dyDescent="0.2">
      <c r="A599" s="2" t="s">
        <v>46</v>
      </c>
      <c r="B599" s="2">
        <v>372</v>
      </c>
      <c r="C599" s="2" t="s">
        <v>625</v>
      </c>
      <c r="D599" s="2"/>
      <c r="E599" s="2">
        <v>-21.428190000000001</v>
      </c>
      <c r="F599" s="2">
        <v>-70.036460000000005</v>
      </c>
      <c r="G599" s="2">
        <v>15.209</v>
      </c>
      <c r="H599" s="2">
        <v>0.53012236970401616</v>
      </c>
      <c r="I599" s="2" t="s">
        <v>615</v>
      </c>
      <c r="J599" s="2" t="s">
        <v>616</v>
      </c>
      <c r="K599" s="2" t="s">
        <v>617</v>
      </c>
      <c r="L599" s="2" t="s">
        <v>618</v>
      </c>
      <c r="M599" s="2">
        <v>132.19999999999999</v>
      </c>
      <c r="N599" s="3">
        <v>6</v>
      </c>
      <c r="O599" s="2">
        <v>0.57999999999999996</v>
      </c>
      <c r="P599" s="2">
        <v>7.0500000000000001E-4</v>
      </c>
      <c r="Q599" s="2">
        <v>0.28290900000000002</v>
      </c>
      <c r="R599" s="2">
        <v>4.0000000000000003E-5</v>
      </c>
      <c r="S599" s="3">
        <v>7.26</v>
      </c>
      <c r="T599" s="2">
        <v>0.4</v>
      </c>
      <c r="U599" s="2">
        <v>697</v>
      </c>
      <c r="V599" s="2">
        <v>1.0176466048744244</v>
      </c>
      <c r="W599" s="2">
        <v>-3.8161747682790912</v>
      </c>
      <c r="X599" s="2"/>
      <c r="Y599" s="2"/>
      <c r="Z599" s="2"/>
      <c r="AA599" s="2"/>
      <c r="AB599" s="2"/>
      <c r="AC599" s="2"/>
      <c r="AD599" s="2"/>
      <c r="AE599" s="2"/>
      <c r="AF599" s="2"/>
      <c r="AG599" s="2"/>
      <c r="AH599" s="2"/>
    </row>
    <row r="600" spans="1:34" x14ac:dyDescent="0.2">
      <c r="A600" s="2" t="s">
        <v>46</v>
      </c>
      <c r="B600" s="2">
        <v>372</v>
      </c>
      <c r="C600" s="2" t="s">
        <v>626</v>
      </c>
      <c r="D600" s="2"/>
      <c r="E600" s="2">
        <v>-21.428190000000001</v>
      </c>
      <c r="F600" s="2">
        <v>-70.036460000000005</v>
      </c>
      <c r="G600" s="2">
        <v>15.209</v>
      </c>
      <c r="H600" s="2">
        <v>0.53012236970401616</v>
      </c>
      <c r="I600" s="2" t="s">
        <v>615</v>
      </c>
      <c r="J600" s="2" t="s">
        <v>616</v>
      </c>
      <c r="K600" s="2" t="s">
        <v>617</v>
      </c>
      <c r="L600" s="2" t="s">
        <v>618</v>
      </c>
      <c r="M600" s="2">
        <v>133.69999999999999</v>
      </c>
      <c r="N600" s="3">
        <v>5.53</v>
      </c>
      <c r="O600" s="2">
        <v>0.56000000000000005</v>
      </c>
      <c r="P600" s="2">
        <v>6.3100000000000005E-4</v>
      </c>
      <c r="Q600" s="2">
        <v>0.28289900000000001</v>
      </c>
      <c r="R600" s="2">
        <v>4.0000000000000003E-5</v>
      </c>
      <c r="S600" s="3">
        <v>6.94</v>
      </c>
      <c r="T600" s="2">
        <v>0.4</v>
      </c>
      <c r="U600" s="2">
        <v>719</v>
      </c>
      <c r="V600" s="2">
        <v>1.2626796279405823</v>
      </c>
      <c r="W600" s="2">
        <v>-4.7350486047771838</v>
      </c>
      <c r="X600" s="2"/>
      <c r="Y600" s="2"/>
      <c r="Z600" s="2"/>
      <c r="AA600" s="2"/>
      <c r="AB600" s="2"/>
      <c r="AC600" s="2"/>
      <c r="AD600" s="2"/>
      <c r="AE600" s="2"/>
      <c r="AF600" s="2"/>
      <c r="AG600" s="2"/>
      <c r="AH600" s="2"/>
    </row>
    <row r="601" spans="1:34" x14ac:dyDescent="0.2">
      <c r="A601" s="2" t="s">
        <v>46</v>
      </c>
      <c r="B601" s="2">
        <v>372</v>
      </c>
      <c r="C601" s="2" t="s">
        <v>627</v>
      </c>
      <c r="D601" s="2"/>
      <c r="E601" s="2">
        <v>-21.428190000000001</v>
      </c>
      <c r="F601" s="2">
        <v>-70.036460000000005</v>
      </c>
      <c r="G601" s="2">
        <v>15.209</v>
      </c>
      <c r="H601" s="2">
        <v>0.53012236970401616</v>
      </c>
      <c r="I601" s="2" t="s">
        <v>615</v>
      </c>
      <c r="J601" s="2" t="s">
        <v>616</v>
      </c>
      <c r="K601" s="2" t="s">
        <v>617</v>
      </c>
      <c r="L601" s="2" t="s">
        <v>618</v>
      </c>
      <c r="M601" s="2">
        <v>144.30000000000001</v>
      </c>
      <c r="N601" s="3">
        <v>5.95</v>
      </c>
      <c r="O601" s="2">
        <v>0.55000000000000004</v>
      </c>
      <c r="P601" s="2">
        <v>5.0500000000000002E-4</v>
      </c>
      <c r="Q601" s="2">
        <v>0.28287400000000001</v>
      </c>
      <c r="R601" s="2">
        <v>4.0000000000000003E-5</v>
      </c>
      <c r="S601" s="3">
        <v>6.3</v>
      </c>
      <c r="T601" s="2">
        <v>0.4</v>
      </c>
      <c r="U601" s="2">
        <v>768</v>
      </c>
      <c r="V601" s="2">
        <v>1.8231815701477267</v>
      </c>
      <c r="W601" s="2">
        <v>-6.836930888053975</v>
      </c>
      <c r="X601" s="2"/>
      <c r="Y601" s="2"/>
      <c r="Z601" s="2"/>
      <c r="AA601" s="2"/>
      <c r="AB601" s="2"/>
      <c r="AC601" s="2"/>
      <c r="AD601" s="2"/>
      <c r="AE601" s="2"/>
      <c r="AF601" s="2"/>
      <c r="AG601" s="2"/>
      <c r="AH601" s="2"/>
    </row>
    <row r="602" spans="1:34" x14ac:dyDescent="0.2">
      <c r="A602" s="2" t="s">
        <v>46</v>
      </c>
      <c r="B602" s="2">
        <v>372</v>
      </c>
      <c r="C602" s="2" t="s">
        <v>628</v>
      </c>
      <c r="D602" s="2"/>
      <c r="E602" s="2">
        <v>-21.428190000000001</v>
      </c>
      <c r="F602" s="2">
        <v>-70.036460000000005</v>
      </c>
      <c r="G602" s="2">
        <v>15.209</v>
      </c>
      <c r="H602" s="2">
        <v>0.53012236970401616</v>
      </c>
      <c r="I602" s="2" t="s">
        <v>615</v>
      </c>
      <c r="J602" s="2" t="s">
        <v>616</v>
      </c>
      <c r="K602" s="2" t="s">
        <v>617</v>
      </c>
      <c r="L602" s="2" t="s">
        <v>618</v>
      </c>
      <c r="M602" s="2">
        <v>147.6</v>
      </c>
      <c r="N602" s="3">
        <v>5.82</v>
      </c>
      <c r="O602" s="2">
        <v>0.55000000000000004</v>
      </c>
      <c r="P602" s="2">
        <v>5.8399999999999999E-4</v>
      </c>
      <c r="Q602" s="2">
        <v>0.28290700000000002</v>
      </c>
      <c r="R602" s="2">
        <v>4.0000000000000003E-5</v>
      </c>
      <c r="S602" s="3">
        <v>7.53</v>
      </c>
      <c r="T602" s="2">
        <v>0.4</v>
      </c>
      <c r="U602" s="2">
        <v>692</v>
      </c>
      <c r="V602" s="2">
        <v>1.4481145365614514</v>
      </c>
      <c r="W602" s="2">
        <v>-5.4304295121054427</v>
      </c>
      <c r="X602" s="2"/>
      <c r="Y602" s="2"/>
      <c r="Z602" s="2"/>
      <c r="AA602" s="2"/>
      <c r="AB602" s="2"/>
      <c r="AC602" s="2"/>
      <c r="AD602" s="2"/>
      <c r="AE602" s="2"/>
      <c r="AF602" s="2"/>
      <c r="AG602" s="2"/>
      <c r="AH602" s="2"/>
    </row>
    <row r="603" spans="1:34" x14ac:dyDescent="0.2">
      <c r="A603" s="2" t="s">
        <v>46</v>
      </c>
      <c r="B603" s="2">
        <v>372</v>
      </c>
      <c r="C603" s="2" t="s">
        <v>629</v>
      </c>
      <c r="D603" s="2"/>
      <c r="E603" s="2">
        <v>-21.428190000000001</v>
      </c>
      <c r="F603" s="2">
        <v>-70.036460000000005</v>
      </c>
      <c r="G603" s="2">
        <v>15.209</v>
      </c>
      <c r="H603" s="2">
        <v>0.53012236970401616</v>
      </c>
      <c r="I603" s="2" t="s">
        <v>615</v>
      </c>
      <c r="J603" s="2" t="s">
        <v>616</v>
      </c>
      <c r="K603" s="2" t="s">
        <v>617</v>
      </c>
      <c r="L603" s="2" t="s">
        <v>618</v>
      </c>
      <c r="M603" s="2">
        <v>153.19999999999999</v>
      </c>
      <c r="N603" s="3">
        <v>5.85</v>
      </c>
      <c r="O603" s="2">
        <v>0.56000000000000005</v>
      </c>
      <c r="P603" s="2">
        <v>1.353E-3</v>
      </c>
      <c r="Q603" s="2">
        <v>0.28287099999999998</v>
      </c>
      <c r="R603" s="2">
        <v>4.0000000000000003E-5</v>
      </c>
      <c r="S603" s="3">
        <v>6.31</v>
      </c>
      <c r="T603" s="2">
        <v>0.4</v>
      </c>
      <c r="U603" s="2">
        <v>775</v>
      </c>
      <c r="V603" s="2">
        <v>0.15385877902316195</v>
      </c>
      <c r="W603" s="2">
        <v>-0.57697042133685728</v>
      </c>
      <c r="X603" s="2"/>
      <c r="Y603" s="2"/>
      <c r="Z603" s="2"/>
      <c r="AA603" s="2"/>
      <c r="AB603" s="2"/>
      <c r="AC603" s="2"/>
      <c r="AD603" s="2"/>
      <c r="AE603" s="2"/>
      <c r="AF603" s="2"/>
      <c r="AG603" s="2"/>
      <c r="AH603" s="2"/>
    </row>
    <row r="604" spans="1:34" x14ac:dyDescent="0.2">
      <c r="A604" s="2" t="s">
        <v>20</v>
      </c>
      <c r="B604" s="2">
        <v>341</v>
      </c>
      <c r="C604" s="2" t="s">
        <v>630</v>
      </c>
      <c r="D604" s="2"/>
      <c r="E604" s="2">
        <v>-29.83175</v>
      </c>
      <c r="F604" s="2">
        <v>-70.510750000000002</v>
      </c>
      <c r="G604" s="2">
        <v>15.209</v>
      </c>
      <c r="H604" s="2">
        <v>0.53012236970401616</v>
      </c>
      <c r="I604" s="2" t="s">
        <v>615</v>
      </c>
      <c r="J604" s="2" t="s">
        <v>616</v>
      </c>
      <c r="K604" s="2" t="s">
        <v>617</v>
      </c>
      <c r="L604" s="2" t="s">
        <v>618</v>
      </c>
      <c r="M604" s="2">
        <v>202</v>
      </c>
      <c r="N604" s="3">
        <v>5.47</v>
      </c>
      <c r="O604" s="2">
        <v>0.34</v>
      </c>
      <c r="P604" s="2">
        <v>1.194E-3</v>
      </c>
      <c r="Q604" s="2">
        <v>0.28279199999999999</v>
      </c>
      <c r="R604" s="2">
        <v>1.5E-5</v>
      </c>
      <c r="S604" s="3">
        <v>4.58</v>
      </c>
      <c r="T604" s="2">
        <v>0.52</v>
      </c>
      <c r="U604" s="2">
        <v>863</v>
      </c>
      <c r="V604" s="2">
        <v>0.24459212166433142</v>
      </c>
      <c r="W604" s="2">
        <v>-0.91722045624124282</v>
      </c>
      <c r="X604" s="2"/>
      <c r="Y604" s="2"/>
      <c r="Z604" s="2"/>
      <c r="AA604" s="2"/>
      <c r="AB604" s="2"/>
      <c r="AC604" s="2"/>
      <c r="AD604" s="2"/>
      <c r="AE604" s="2"/>
      <c r="AF604" s="2"/>
      <c r="AG604" s="2"/>
      <c r="AH604" s="2"/>
    </row>
    <row r="605" spans="1:34" x14ac:dyDescent="0.2">
      <c r="A605" s="2" t="s">
        <v>46</v>
      </c>
      <c r="B605" s="2">
        <v>341</v>
      </c>
      <c r="C605" s="2" t="s">
        <v>631</v>
      </c>
      <c r="D605" s="2"/>
      <c r="E605" s="2">
        <v>-30.117139999999999</v>
      </c>
      <c r="F605" s="2">
        <v>-70.436499999999995</v>
      </c>
      <c r="G605" s="2">
        <v>14.209</v>
      </c>
      <c r="H605" s="2">
        <v>0.56129944158421841</v>
      </c>
      <c r="I605" s="2" t="s">
        <v>615</v>
      </c>
      <c r="J605" s="2" t="s">
        <v>616</v>
      </c>
      <c r="K605" s="2" t="s">
        <v>617</v>
      </c>
      <c r="L605" s="2" t="s">
        <v>618</v>
      </c>
      <c r="M605" s="2">
        <v>212</v>
      </c>
      <c r="N605" s="3">
        <v>5.89</v>
      </c>
      <c r="O605" s="2">
        <v>0.34</v>
      </c>
      <c r="P605" s="2">
        <v>1.057E-3</v>
      </c>
      <c r="Q605" s="2">
        <v>0.28274500000000002</v>
      </c>
      <c r="R605" s="2">
        <v>1.7E-5</v>
      </c>
      <c r="S605" s="3">
        <v>3.17</v>
      </c>
      <c r="T605" s="2">
        <v>0.59</v>
      </c>
      <c r="U605" s="2">
        <v>961</v>
      </c>
      <c r="V605" s="2">
        <v>0.36467586695192611</v>
      </c>
      <c r="W605" s="2">
        <v>-1.3675345010697229</v>
      </c>
      <c r="X605" s="2"/>
      <c r="Y605" s="2"/>
      <c r="Z605" s="2"/>
      <c r="AA605" s="2"/>
      <c r="AB605" s="2"/>
      <c r="AC605" s="2"/>
      <c r="AD605" s="2"/>
      <c r="AE605" s="2"/>
      <c r="AF605" s="2"/>
      <c r="AG605" s="2"/>
      <c r="AH605" s="2"/>
    </row>
    <row r="606" spans="1:34" x14ac:dyDescent="0.2">
      <c r="A606" s="2" t="s">
        <v>46</v>
      </c>
      <c r="B606" s="2">
        <v>341</v>
      </c>
      <c r="C606" s="2" t="s">
        <v>632</v>
      </c>
      <c r="D606" s="2"/>
      <c r="E606" s="2">
        <v>-29.871400000000001</v>
      </c>
      <c r="F606" s="2">
        <v>-70.339100000000002</v>
      </c>
      <c r="G606" s="2">
        <v>15.209</v>
      </c>
      <c r="H606" s="2">
        <v>0.53012236970401616</v>
      </c>
      <c r="I606" s="2" t="s">
        <v>615</v>
      </c>
      <c r="J606" s="2" t="s">
        <v>616</v>
      </c>
      <c r="K606" s="2" t="s">
        <v>617</v>
      </c>
      <c r="L606" s="2" t="s">
        <v>618</v>
      </c>
      <c r="M606" s="2">
        <v>212</v>
      </c>
      <c r="N606" s="3">
        <v>6.48</v>
      </c>
      <c r="O606" s="2">
        <v>0.41</v>
      </c>
      <c r="P606" s="2">
        <v>2.2200000000000002E-3</v>
      </c>
      <c r="Q606" s="2">
        <v>0.28273700000000002</v>
      </c>
      <c r="R606" s="2">
        <v>3.1000000000000001E-5</v>
      </c>
      <c r="S606" s="3">
        <v>2.69</v>
      </c>
      <c r="T606" s="2">
        <v>1.1000000000000001</v>
      </c>
      <c r="U606" s="2">
        <v>991</v>
      </c>
      <c r="V606" s="2">
        <v>1.2284500789364803E-2</v>
      </c>
      <c r="W606" s="2">
        <v>-4.6066877960118012E-2</v>
      </c>
      <c r="X606" s="2"/>
      <c r="Y606" s="2"/>
      <c r="Z606" s="2"/>
      <c r="AA606" s="2"/>
      <c r="AB606" s="2"/>
      <c r="AC606" s="2"/>
      <c r="AD606" s="2"/>
      <c r="AE606" s="2"/>
      <c r="AF606" s="2"/>
      <c r="AG606" s="2"/>
      <c r="AH606" s="2"/>
    </row>
    <row r="607" spans="1:34" x14ac:dyDescent="0.2">
      <c r="A607" s="2" t="s">
        <v>46</v>
      </c>
      <c r="B607" s="2">
        <v>341</v>
      </c>
      <c r="C607" s="2" t="s">
        <v>633</v>
      </c>
      <c r="D607" s="2"/>
      <c r="E607" s="2">
        <v>-30.093669999999999</v>
      </c>
      <c r="F607" s="2">
        <v>-70.075530000000001</v>
      </c>
      <c r="G607" s="2">
        <v>14.209</v>
      </c>
      <c r="H607" s="2">
        <v>0.56129944158421841</v>
      </c>
      <c r="I607" s="2" t="s">
        <v>615</v>
      </c>
      <c r="J607" s="2" t="s">
        <v>616</v>
      </c>
      <c r="K607" s="2" t="s">
        <v>617</v>
      </c>
      <c r="L607" s="2" t="s">
        <v>618</v>
      </c>
      <c r="M607" s="2">
        <v>212</v>
      </c>
      <c r="N607" s="3">
        <v>1.1200000000000001</v>
      </c>
      <c r="O607" s="2">
        <v>0.45</v>
      </c>
      <c r="P607" s="2">
        <v>2.4090000000000001E-3</v>
      </c>
      <c r="Q607" s="2">
        <v>0.28271600000000002</v>
      </c>
      <c r="R607" s="2">
        <v>2.1999999999999999E-5</v>
      </c>
      <c r="S607" s="3">
        <v>2.81</v>
      </c>
      <c r="T607" s="2">
        <v>0.77</v>
      </c>
      <c r="U607" s="2">
        <v>1017</v>
      </c>
      <c r="V607" s="2">
        <v>7.0803119055953588E-3</v>
      </c>
      <c r="W607" s="2">
        <v>-2.6551169645982597E-2</v>
      </c>
      <c r="X607" s="2"/>
      <c r="Y607" s="2"/>
      <c r="Z607" s="2"/>
      <c r="AA607" s="2"/>
      <c r="AB607" s="2"/>
      <c r="AC607" s="2"/>
      <c r="AD607" s="2"/>
      <c r="AE607" s="2"/>
      <c r="AF607" s="2"/>
      <c r="AG607" s="2"/>
      <c r="AH607" s="2"/>
    </row>
    <row r="608" spans="1:34" x14ac:dyDescent="0.2">
      <c r="A608" s="2" t="s">
        <v>46</v>
      </c>
      <c r="B608" s="2">
        <v>341</v>
      </c>
      <c r="C608" s="2" t="s">
        <v>634</v>
      </c>
      <c r="D608" s="2"/>
      <c r="E608" s="2">
        <v>-30.117139999999999</v>
      </c>
      <c r="F608" s="2">
        <v>-70.436499999999995</v>
      </c>
      <c r="G608" s="2">
        <v>14.209</v>
      </c>
      <c r="H608" s="2">
        <v>0.56129944158421841</v>
      </c>
      <c r="I608" s="2" t="s">
        <v>615</v>
      </c>
      <c r="J608" s="2" t="s">
        <v>616</v>
      </c>
      <c r="K608" s="2" t="s">
        <v>617</v>
      </c>
      <c r="L608" s="2" t="s">
        <v>618</v>
      </c>
      <c r="M608" s="2">
        <v>212</v>
      </c>
      <c r="N608" s="3">
        <v>5.22</v>
      </c>
      <c r="O608" s="2">
        <v>0.34</v>
      </c>
      <c r="P608" s="2">
        <v>5.2779999999999997E-3</v>
      </c>
      <c r="Q608" s="2">
        <v>0.28281899999999999</v>
      </c>
      <c r="R608" s="2">
        <v>2.0999999999999999E-5</v>
      </c>
      <c r="S608" s="3">
        <v>5.17</v>
      </c>
      <c r="T608" s="2">
        <v>0.76</v>
      </c>
      <c r="U608" s="2">
        <v>833</v>
      </c>
      <c r="V608" s="2">
        <v>1.649779682598979E-6</v>
      </c>
      <c r="W608" s="2">
        <v>-6.1866738097461714E-6</v>
      </c>
      <c r="X608" s="2"/>
      <c r="Y608" s="2"/>
      <c r="Z608" s="2"/>
      <c r="AA608" s="2"/>
      <c r="AB608" s="2"/>
      <c r="AC608" s="2"/>
      <c r="AD608" s="2"/>
      <c r="AE608" s="2"/>
      <c r="AF608" s="2"/>
      <c r="AG608" s="2"/>
      <c r="AH608" s="2"/>
    </row>
    <row r="609" spans="1:34" x14ac:dyDescent="0.2">
      <c r="A609" s="2" t="s">
        <v>46</v>
      </c>
      <c r="B609" s="2">
        <v>341</v>
      </c>
      <c r="C609" s="2" t="s">
        <v>635</v>
      </c>
      <c r="D609" s="2"/>
      <c r="E609" s="2">
        <v>-29.871400000000001</v>
      </c>
      <c r="F609" s="2">
        <v>-70.339100000000002</v>
      </c>
      <c r="G609" s="2">
        <v>15.209</v>
      </c>
      <c r="H609" s="2">
        <v>0.53012236970401616</v>
      </c>
      <c r="I609" s="2" t="s">
        <v>615</v>
      </c>
      <c r="J609" s="2" t="s">
        <v>616</v>
      </c>
      <c r="K609" s="2" t="s">
        <v>617</v>
      </c>
      <c r="L609" s="2" t="s">
        <v>618</v>
      </c>
      <c r="M609" s="2">
        <v>213</v>
      </c>
      <c r="N609" s="3">
        <v>6.64</v>
      </c>
      <c r="O609" s="2">
        <v>0.43</v>
      </c>
      <c r="P609" s="2">
        <v>5.9100000000000005E-4</v>
      </c>
      <c r="Q609" s="2">
        <v>0.282719</v>
      </c>
      <c r="R609" s="2">
        <v>3.1000000000000001E-5</v>
      </c>
      <c r="S609" s="3">
        <v>2.3199999999999998</v>
      </c>
      <c r="T609" s="2">
        <v>1.1000000000000001</v>
      </c>
      <c r="U609" s="2">
        <v>1016</v>
      </c>
      <c r="V609" s="2">
        <v>1.4188607025111815</v>
      </c>
      <c r="W609" s="2">
        <v>-5.3207276344169303</v>
      </c>
      <c r="X609" s="2"/>
      <c r="Y609" s="2"/>
      <c r="Z609" s="2"/>
      <c r="AA609" s="2"/>
      <c r="AB609" s="2"/>
      <c r="AC609" s="2"/>
      <c r="AD609" s="2"/>
      <c r="AE609" s="2"/>
      <c r="AF609" s="2"/>
      <c r="AG609" s="2"/>
      <c r="AH609" s="2"/>
    </row>
    <row r="610" spans="1:34" x14ac:dyDescent="0.2">
      <c r="A610" s="2" t="s">
        <v>46</v>
      </c>
      <c r="B610" s="2">
        <v>341</v>
      </c>
      <c r="C610" s="2" t="s">
        <v>636</v>
      </c>
      <c r="D610" s="2"/>
      <c r="E610" s="2">
        <v>-29.871400000000001</v>
      </c>
      <c r="F610" s="2">
        <v>-70.339100000000002</v>
      </c>
      <c r="G610" s="2">
        <v>15.209</v>
      </c>
      <c r="H610" s="2">
        <v>0.53012236970401616</v>
      </c>
      <c r="I610" s="2" t="s">
        <v>615</v>
      </c>
      <c r="J610" s="2" t="s">
        <v>616</v>
      </c>
      <c r="K610" s="2" t="s">
        <v>617</v>
      </c>
      <c r="L610" s="2" t="s">
        <v>618</v>
      </c>
      <c r="M610" s="2">
        <v>213</v>
      </c>
      <c r="N610" s="3">
        <v>6.66</v>
      </c>
      <c r="O610" s="2">
        <v>0.42</v>
      </c>
      <c r="P610" s="2">
        <v>1.3179999999999999E-3</v>
      </c>
      <c r="Q610" s="2">
        <v>0.28270699999999999</v>
      </c>
      <c r="R610" s="2">
        <v>3.3000000000000003E-5</v>
      </c>
      <c r="S610" s="3">
        <v>1.78</v>
      </c>
      <c r="T610" s="2">
        <v>1.17</v>
      </c>
      <c r="U610" s="2">
        <v>1050</v>
      </c>
      <c r="V610" s="2">
        <v>0.17038762332543186</v>
      </c>
      <c r="W610" s="2">
        <v>-0.63895358747036946</v>
      </c>
      <c r="X610" s="2"/>
      <c r="Y610" s="2"/>
      <c r="Z610" s="2"/>
      <c r="AA610" s="2"/>
      <c r="AB610" s="2"/>
      <c r="AC610" s="2"/>
      <c r="AD610" s="2"/>
      <c r="AE610" s="2"/>
      <c r="AF610" s="2"/>
      <c r="AG610" s="2"/>
      <c r="AH610" s="2"/>
    </row>
    <row r="611" spans="1:34" x14ac:dyDescent="0.2">
      <c r="A611" s="2" t="s">
        <v>46</v>
      </c>
      <c r="B611" s="2">
        <v>341</v>
      </c>
      <c r="C611" s="2" t="s">
        <v>637</v>
      </c>
      <c r="D611" s="2"/>
      <c r="E611" s="2">
        <v>-30.117139999999999</v>
      </c>
      <c r="F611" s="2">
        <v>-70.436499999999995</v>
      </c>
      <c r="G611" s="2">
        <v>14.209</v>
      </c>
      <c r="H611" s="2">
        <v>0.56129944158421841</v>
      </c>
      <c r="I611" s="2" t="s">
        <v>615</v>
      </c>
      <c r="J611" s="2" t="s">
        <v>616</v>
      </c>
      <c r="K611" s="2" t="s">
        <v>617</v>
      </c>
      <c r="L611" s="2" t="s">
        <v>618</v>
      </c>
      <c r="M611" s="2">
        <v>213</v>
      </c>
      <c r="N611" s="3">
        <v>5.84</v>
      </c>
      <c r="O611" s="2">
        <v>0.34</v>
      </c>
      <c r="P611" s="2">
        <v>1.9E-3</v>
      </c>
      <c r="Q611" s="2">
        <v>0.28273599999999999</v>
      </c>
      <c r="R611" s="2">
        <v>1.4E-5</v>
      </c>
      <c r="S611" s="3">
        <v>2.73</v>
      </c>
      <c r="T611" s="2">
        <v>0.48</v>
      </c>
      <c r="U611" s="2">
        <v>989</v>
      </c>
      <c r="V611" s="2">
        <v>3.1226995958405165E-2</v>
      </c>
      <c r="W611" s="2">
        <v>-0.11710123484401937</v>
      </c>
      <c r="X611" s="2"/>
      <c r="Y611" s="2"/>
      <c r="Z611" s="2"/>
      <c r="AA611" s="2"/>
      <c r="AB611" s="2"/>
      <c r="AC611" s="2"/>
      <c r="AD611" s="2"/>
      <c r="AE611" s="2"/>
      <c r="AF611" s="2"/>
      <c r="AG611" s="2"/>
      <c r="AH611" s="2"/>
    </row>
    <row r="612" spans="1:34" x14ac:dyDescent="0.2">
      <c r="A612" s="2" t="s">
        <v>46</v>
      </c>
      <c r="B612" s="2">
        <v>341</v>
      </c>
      <c r="C612" s="2" t="s">
        <v>638</v>
      </c>
      <c r="D612" s="2"/>
      <c r="E612" s="2">
        <v>-30.117139999999999</v>
      </c>
      <c r="F612" s="2">
        <v>-70.436499999999995</v>
      </c>
      <c r="G612" s="2">
        <v>14.209</v>
      </c>
      <c r="H612" s="2">
        <v>0.56129944158421841</v>
      </c>
      <c r="I612" s="2" t="s">
        <v>615</v>
      </c>
      <c r="J612" s="2" t="s">
        <v>616</v>
      </c>
      <c r="K612" s="2" t="s">
        <v>617</v>
      </c>
      <c r="L612" s="2" t="s">
        <v>618</v>
      </c>
      <c r="M612" s="2">
        <v>214</v>
      </c>
      <c r="N612" s="3">
        <v>5.6</v>
      </c>
      <c r="O612" s="2">
        <v>0.34</v>
      </c>
      <c r="P612" s="2">
        <v>1.6429999999999999E-3</v>
      </c>
      <c r="Q612" s="2">
        <v>0.28274199999999999</v>
      </c>
      <c r="R612" s="2">
        <v>1.9000000000000001E-5</v>
      </c>
      <c r="S612" s="3">
        <v>3</v>
      </c>
      <c r="T612" s="2">
        <v>0.68</v>
      </c>
      <c r="U612" s="2">
        <v>973</v>
      </c>
      <c r="V612" s="2">
        <v>6.605938517178804E-2</v>
      </c>
      <c r="W612" s="2">
        <v>-0.24772269439420516</v>
      </c>
      <c r="X612" s="2"/>
      <c r="Y612" s="2"/>
      <c r="Z612" s="2"/>
      <c r="AA612" s="2"/>
      <c r="AB612" s="2"/>
      <c r="AC612" s="2"/>
      <c r="AD612" s="2"/>
      <c r="AE612" s="2"/>
      <c r="AF612" s="2"/>
      <c r="AG612" s="2"/>
      <c r="AH612" s="2"/>
    </row>
    <row r="613" spans="1:34" x14ac:dyDescent="0.2">
      <c r="A613" s="2" t="s">
        <v>46</v>
      </c>
      <c r="B613" s="2">
        <v>341</v>
      </c>
      <c r="C613" s="2" t="s">
        <v>639</v>
      </c>
      <c r="D613" s="2"/>
      <c r="E613" s="2">
        <v>-29.871400000000001</v>
      </c>
      <c r="F613" s="2">
        <v>-70.339100000000002</v>
      </c>
      <c r="G613" s="2">
        <v>15.209</v>
      </c>
      <c r="H613" s="2">
        <v>0.53012236970401616</v>
      </c>
      <c r="I613" s="2" t="s">
        <v>615</v>
      </c>
      <c r="J613" s="2" t="s">
        <v>616</v>
      </c>
      <c r="K613" s="2" t="s">
        <v>617</v>
      </c>
      <c r="L613" s="2" t="s">
        <v>618</v>
      </c>
      <c r="M613" s="2">
        <v>214</v>
      </c>
      <c r="N613" s="3">
        <v>5.98</v>
      </c>
      <c r="O613" s="2">
        <v>0.42</v>
      </c>
      <c r="P613" s="2">
        <v>1.9E-3</v>
      </c>
      <c r="Q613" s="2">
        <v>0.28273900000000002</v>
      </c>
      <c r="R613" s="2">
        <v>4.1999999999999998E-5</v>
      </c>
      <c r="S613" s="3">
        <v>2.85</v>
      </c>
      <c r="T613" s="2">
        <v>1.49</v>
      </c>
      <c r="U613" s="2">
        <v>982</v>
      </c>
      <c r="V613" s="2">
        <v>3.1226995958405165E-2</v>
      </c>
      <c r="W613" s="2">
        <v>-0.11710123484401937</v>
      </c>
      <c r="X613" s="2"/>
      <c r="Y613" s="2"/>
      <c r="Z613" s="2"/>
      <c r="AA613" s="2"/>
      <c r="AB613" s="2"/>
      <c r="AC613" s="2"/>
      <c r="AD613" s="2"/>
      <c r="AE613" s="2"/>
      <c r="AF613" s="2"/>
      <c r="AG613" s="2"/>
      <c r="AH613" s="2"/>
    </row>
    <row r="614" spans="1:34" x14ac:dyDescent="0.2">
      <c r="A614" s="2" t="s">
        <v>46</v>
      </c>
      <c r="B614" s="2">
        <v>341</v>
      </c>
      <c r="C614" s="2" t="s">
        <v>640</v>
      </c>
      <c r="D614" s="2"/>
      <c r="E614" s="2">
        <v>-29.871400000000001</v>
      </c>
      <c r="F614" s="2">
        <v>-70.339100000000002</v>
      </c>
      <c r="G614" s="2">
        <v>15.209</v>
      </c>
      <c r="H614" s="2">
        <v>0.53012236970401616</v>
      </c>
      <c r="I614" s="2" t="s">
        <v>615</v>
      </c>
      <c r="J614" s="2" t="s">
        <v>616</v>
      </c>
      <c r="K614" s="2" t="s">
        <v>617</v>
      </c>
      <c r="L614" s="2" t="s">
        <v>618</v>
      </c>
      <c r="M614" s="2">
        <v>214</v>
      </c>
      <c r="N614" s="3">
        <v>6.35</v>
      </c>
      <c r="O614" s="2">
        <v>0.42</v>
      </c>
      <c r="P614" s="2">
        <v>2.16E-3</v>
      </c>
      <c r="Q614" s="2">
        <v>0.28268700000000002</v>
      </c>
      <c r="R614" s="2">
        <v>2.5999999999999998E-5</v>
      </c>
      <c r="S614" s="3">
        <v>0.98</v>
      </c>
      <c r="T614" s="2">
        <v>0.92</v>
      </c>
      <c r="U614" s="2">
        <v>1101</v>
      </c>
      <c r="V614" s="2">
        <v>1.4632798518929374E-2</v>
      </c>
      <c r="W614" s="2">
        <v>-5.4872994445985153E-2</v>
      </c>
      <c r="X614" s="2"/>
      <c r="Y614" s="2"/>
      <c r="Z614" s="2"/>
      <c r="AA614" s="2"/>
      <c r="AB614" s="2"/>
      <c r="AC614" s="2"/>
      <c r="AD614" s="2"/>
      <c r="AE614" s="2"/>
      <c r="AF614" s="2"/>
      <c r="AG614" s="2"/>
      <c r="AH614" s="2"/>
    </row>
    <row r="615" spans="1:34" x14ac:dyDescent="0.2">
      <c r="A615" s="2" t="s">
        <v>46</v>
      </c>
      <c r="B615" s="2">
        <v>341</v>
      </c>
      <c r="C615" s="2" t="s">
        <v>641</v>
      </c>
      <c r="D615" s="2"/>
      <c r="E615" s="2">
        <v>-29.871400000000001</v>
      </c>
      <c r="F615" s="2">
        <v>-70.339100000000002</v>
      </c>
      <c r="G615" s="2">
        <v>15.209</v>
      </c>
      <c r="H615" s="2">
        <v>0.53012236970401616</v>
      </c>
      <c r="I615" s="2" t="s">
        <v>615</v>
      </c>
      <c r="J615" s="2" t="s">
        <v>616</v>
      </c>
      <c r="K615" s="2" t="s">
        <v>617</v>
      </c>
      <c r="L615" s="2" t="s">
        <v>618</v>
      </c>
      <c r="M615" s="2">
        <v>214</v>
      </c>
      <c r="N615" s="3">
        <v>6.61</v>
      </c>
      <c r="O615" s="2">
        <v>0.43</v>
      </c>
      <c r="P615" s="2">
        <v>2.3400000000000001E-3</v>
      </c>
      <c r="Q615" s="2">
        <v>0.28268700000000002</v>
      </c>
      <c r="R615" s="2">
        <v>4.1E-5</v>
      </c>
      <c r="S615" s="3">
        <v>0.96</v>
      </c>
      <c r="T615" s="2">
        <v>1.45</v>
      </c>
      <c r="U615" s="2">
        <v>1103</v>
      </c>
      <c r="V615" s="2">
        <v>8.6580034020414982E-3</v>
      </c>
      <c r="W615" s="2">
        <v>-3.2467512757655616E-2</v>
      </c>
      <c r="X615" s="2"/>
      <c r="Y615" s="2"/>
      <c r="Z615" s="2"/>
      <c r="AA615" s="2"/>
      <c r="AB615" s="2"/>
      <c r="AC615" s="2"/>
      <c r="AD615" s="2"/>
      <c r="AE615" s="2"/>
      <c r="AF615" s="2"/>
      <c r="AG615" s="2"/>
      <c r="AH615" s="2"/>
    </row>
    <row r="616" spans="1:34" x14ac:dyDescent="0.2">
      <c r="A616" s="2" t="s">
        <v>46</v>
      </c>
      <c r="B616" s="2">
        <v>341</v>
      </c>
      <c r="C616" s="2" t="s">
        <v>642</v>
      </c>
      <c r="D616" s="2"/>
      <c r="E616" s="2">
        <v>-30.117139999999999</v>
      </c>
      <c r="F616" s="2">
        <v>-70.436499999999995</v>
      </c>
      <c r="G616" s="2">
        <v>14.209</v>
      </c>
      <c r="H616" s="2">
        <v>0.56129944158421841</v>
      </c>
      <c r="I616" s="2" t="s">
        <v>615</v>
      </c>
      <c r="J616" s="2" t="s">
        <v>616</v>
      </c>
      <c r="K616" s="2" t="s">
        <v>617</v>
      </c>
      <c r="L616" s="2" t="s">
        <v>618</v>
      </c>
      <c r="M616" s="2">
        <v>214</v>
      </c>
      <c r="N616" s="3">
        <v>5.61</v>
      </c>
      <c r="O616" s="2">
        <v>0.34</v>
      </c>
      <c r="P616" s="2">
        <v>3.1909999999999998E-3</v>
      </c>
      <c r="Q616" s="2">
        <v>0.28272900000000001</v>
      </c>
      <c r="R616" s="2">
        <v>1.5999999999999999E-5</v>
      </c>
      <c r="S616" s="3">
        <v>2.31</v>
      </c>
      <c r="T616" s="2">
        <v>0.56000000000000005</v>
      </c>
      <c r="U616" s="2">
        <v>1016</v>
      </c>
      <c r="V616" s="2">
        <v>7.2428854677415819E-4</v>
      </c>
      <c r="W616" s="2">
        <v>-2.716082050403093E-3</v>
      </c>
      <c r="X616" s="2"/>
      <c r="Y616" s="2"/>
      <c r="Z616" s="2"/>
      <c r="AA616" s="2"/>
      <c r="AB616" s="2"/>
      <c r="AC616" s="2"/>
      <c r="AD616" s="2"/>
      <c r="AE616" s="2"/>
      <c r="AF616" s="2"/>
      <c r="AG616" s="2"/>
      <c r="AH616" s="2"/>
    </row>
    <row r="617" spans="1:34" x14ac:dyDescent="0.2">
      <c r="A617" s="2" t="s">
        <v>46</v>
      </c>
      <c r="B617" s="2">
        <v>341</v>
      </c>
      <c r="C617" s="2" t="s">
        <v>643</v>
      </c>
      <c r="D617" s="2"/>
      <c r="E617" s="2">
        <v>-30.117139999999999</v>
      </c>
      <c r="F617" s="2">
        <v>-70.436499999999995</v>
      </c>
      <c r="G617" s="2">
        <v>14.209</v>
      </c>
      <c r="H617" s="2">
        <v>0.56129944158421841</v>
      </c>
      <c r="I617" s="2" t="s">
        <v>615</v>
      </c>
      <c r="J617" s="2" t="s">
        <v>616</v>
      </c>
      <c r="K617" s="2" t="s">
        <v>617</v>
      </c>
      <c r="L617" s="2" t="s">
        <v>618</v>
      </c>
      <c r="M617" s="2">
        <v>215</v>
      </c>
      <c r="N617" s="3">
        <v>5.34</v>
      </c>
      <c r="O617" s="2">
        <v>0.36</v>
      </c>
      <c r="P617" s="2">
        <v>1.0660000000000001E-3</v>
      </c>
      <c r="Q617" s="2">
        <v>0.28272199999999997</v>
      </c>
      <c r="R617" s="2">
        <v>1.4E-5</v>
      </c>
      <c r="S617" s="3">
        <v>2.39</v>
      </c>
      <c r="T617" s="2">
        <v>0.48</v>
      </c>
      <c r="U617" s="2">
        <v>1013</v>
      </c>
      <c r="V617" s="2">
        <v>0.35523155918982097</v>
      </c>
      <c r="W617" s="2">
        <v>-1.3321183469618285</v>
      </c>
      <c r="X617" s="2"/>
      <c r="Y617" s="2"/>
      <c r="Z617" s="2"/>
      <c r="AA617" s="2"/>
      <c r="AB617" s="2"/>
      <c r="AC617" s="2"/>
      <c r="AD617" s="2"/>
      <c r="AE617" s="2"/>
      <c r="AF617" s="2"/>
      <c r="AG617" s="2"/>
      <c r="AH617" s="2"/>
    </row>
    <row r="618" spans="1:34" x14ac:dyDescent="0.2">
      <c r="A618" s="2" t="s">
        <v>46</v>
      </c>
      <c r="B618" s="2">
        <v>341</v>
      </c>
      <c r="C618" s="2" t="s">
        <v>644</v>
      </c>
      <c r="D618" s="2"/>
      <c r="E618" s="2">
        <v>-30.117139999999999</v>
      </c>
      <c r="F618" s="2">
        <v>-70.436499999999995</v>
      </c>
      <c r="G618" s="2">
        <v>14.209</v>
      </c>
      <c r="H618" s="2">
        <v>0.56129944158421841</v>
      </c>
      <c r="I618" s="2" t="s">
        <v>615</v>
      </c>
      <c r="J618" s="2" t="s">
        <v>616</v>
      </c>
      <c r="K618" s="2" t="s">
        <v>617</v>
      </c>
      <c r="L618" s="2" t="s">
        <v>618</v>
      </c>
      <c r="M618" s="2">
        <v>215</v>
      </c>
      <c r="N618" s="3">
        <v>5.68</v>
      </c>
      <c r="O618" s="2">
        <v>0.34</v>
      </c>
      <c r="P618" s="2">
        <v>1.281E-3</v>
      </c>
      <c r="Q618" s="2">
        <v>0.28273700000000002</v>
      </c>
      <c r="R618" s="2">
        <v>1.2999999999999999E-5</v>
      </c>
      <c r="S618" s="3">
        <v>2.9</v>
      </c>
      <c r="T618" s="2">
        <v>0.47</v>
      </c>
      <c r="U618" s="2">
        <v>980</v>
      </c>
      <c r="V618" s="2">
        <v>0.18979559908845939</v>
      </c>
      <c r="W618" s="2">
        <v>-0.71173349658172269</v>
      </c>
      <c r="X618" s="2"/>
      <c r="Y618" s="2"/>
      <c r="Z618" s="2"/>
      <c r="AA618" s="2"/>
      <c r="AB618" s="2"/>
      <c r="AC618" s="2"/>
      <c r="AD618" s="2"/>
      <c r="AE618" s="2"/>
      <c r="AF618" s="2"/>
      <c r="AG618" s="2"/>
      <c r="AH618" s="2"/>
    </row>
    <row r="619" spans="1:34" x14ac:dyDescent="0.2">
      <c r="A619" s="2" t="s">
        <v>46</v>
      </c>
      <c r="B619" s="2">
        <v>341</v>
      </c>
      <c r="C619" s="2" t="s">
        <v>645</v>
      </c>
      <c r="D619" s="2"/>
      <c r="E619" s="2">
        <v>-30.117139999999999</v>
      </c>
      <c r="F619" s="2">
        <v>-70.436499999999995</v>
      </c>
      <c r="G619" s="2">
        <v>14.209</v>
      </c>
      <c r="H619" s="2">
        <v>0.56129944158421841</v>
      </c>
      <c r="I619" s="2" t="s">
        <v>615</v>
      </c>
      <c r="J619" s="2" t="s">
        <v>616</v>
      </c>
      <c r="K619" s="2" t="s">
        <v>617</v>
      </c>
      <c r="L619" s="2" t="s">
        <v>618</v>
      </c>
      <c r="M619" s="2">
        <v>215</v>
      </c>
      <c r="N619" s="3">
        <v>5.34</v>
      </c>
      <c r="O619" s="2">
        <v>0.35</v>
      </c>
      <c r="P619" s="2">
        <v>1.487E-3</v>
      </c>
      <c r="Q619" s="2">
        <v>0.28275299999999998</v>
      </c>
      <c r="R619" s="2">
        <v>1.2999999999999999E-5</v>
      </c>
      <c r="S619" s="3">
        <v>3.43</v>
      </c>
      <c r="T619" s="2">
        <v>0.46</v>
      </c>
      <c r="U619" s="2">
        <v>946</v>
      </c>
      <c r="V619" s="2">
        <v>0.10410131508354423</v>
      </c>
      <c r="W619" s="2">
        <v>-0.39037993156329087</v>
      </c>
      <c r="X619" s="2"/>
      <c r="Y619" s="2"/>
      <c r="Z619" s="2"/>
      <c r="AA619" s="2"/>
      <c r="AB619" s="2"/>
      <c r="AC619" s="2"/>
      <c r="AD619" s="2"/>
      <c r="AE619" s="2"/>
      <c r="AF619" s="2"/>
      <c r="AG619" s="2"/>
      <c r="AH619" s="2"/>
    </row>
    <row r="620" spans="1:34" x14ac:dyDescent="0.2">
      <c r="A620" s="2" t="s">
        <v>46</v>
      </c>
      <c r="B620" s="2">
        <v>341</v>
      </c>
      <c r="C620" s="2" t="s">
        <v>646</v>
      </c>
      <c r="D620" s="2"/>
      <c r="E620" s="2">
        <v>-29.871400000000001</v>
      </c>
      <c r="F620" s="2">
        <v>-70.339100000000002</v>
      </c>
      <c r="G620" s="2">
        <v>15.209</v>
      </c>
      <c r="H620" s="2">
        <v>0.53012236970401616</v>
      </c>
      <c r="I620" s="2" t="s">
        <v>615</v>
      </c>
      <c r="J620" s="2" t="s">
        <v>616</v>
      </c>
      <c r="K620" s="2" t="s">
        <v>617</v>
      </c>
      <c r="L620" s="2" t="s">
        <v>618</v>
      </c>
      <c r="M620" s="2">
        <v>215</v>
      </c>
      <c r="N620" s="3">
        <v>5.85</v>
      </c>
      <c r="O620" s="2">
        <v>0.43</v>
      </c>
      <c r="P620" s="2">
        <v>1.585E-3</v>
      </c>
      <c r="Q620" s="2">
        <v>0.28272700000000001</v>
      </c>
      <c r="R620" s="2">
        <v>3.1999999999999999E-5</v>
      </c>
      <c r="S620" s="3">
        <v>2.5</v>
      </c>
      <c r="T620" s="2">
        <v>1.1299999999999999</v>
      </c>
      <c r="U620" s="2">
        <v>1006</v>
      </c>
      <c r="V620" s="2">
        <v>7.8229774464559254E-2</v>
      </c>
      <c r="W620" s="2">
        <v>-0.2933616542420972</v>
      </c>
      <c r="X620" s="2"/>
      <c r="Y620" s="2"/>
      <c r="Z620" s="2"/>
      <c r="AA620" s="2"/>
      <c r="AB620" s="2"/>
      <c r="AC620" s="2"/>
      <c r="AD620" s="2"/>
      <c r="AE620" s="2"/>
      <c r="AF620" s="2"/>
      <c r="AG620" s="2"/>
      <c r="AH620" s="2"/>
    </row>
    <row r="621" spans="1:34" x14ac:dyDescent="0.2">
      <c r="A621" s="2" t="s">
        <v>46</v>
      </c>
      <c r="B621" s="2">
        <v>341</v>
      </c>
      <c r="C621" s="2" t="s">
        <v>647</v>
      </c>
      <c r="D621" s="2"/>
      <c r="E621" s="2">
        <v>-29.871400000000001</v>
      </c>
      <c r="F621" s="2">
        <v>-70.339100000000002</v>
      </c>
      <c r="G621" s="2">
        <v>15.209</v>
      </c>
      <c r="H621" s="2">
        <v>0.53012236970401616</v>
      </c>
      <c r="I621" s="2" t="s">
        <v>615</v>
      </c>
      <c r="J621" s="2" t="s">
        <v>616</v>
      </c>
      <c r="K621" s="2" t="s">
        <v>617</v>
      </c>
      <c r="L621" s="2" t="s">
        <v>618</v>
      </c>
      <c r="M621" s="2">
        <v>215</v>
      </c>
      <c r="N621" s="3">
        <v>5.81</v>
      </c>
      <c r="O621" s="2">
        <v>0.42</v>
      </c>
      <c r="P621" s="2">
        <v>1.8959999999999999E-3</v>
      </c>
      <c r="Q621" s="2">
        <v>0.28272000000000003</v>
      </c>
      <c r="R621" s="2">
        <v>2.9E-5</v>
      </c>
      <c r="S621" s="3">
        <v>2.2000000000000002</v>
      </c>
      <c r="T621" s="2">
        <v>1.03</v>
      </c>
      <c r="U621" s="2">
        <v>1024</v>
      </c>
      <c r="V621" s="2">
        <v>3.1593290855619176E-2</v>
      </c>
      <c r="W621" s="2">
        <v>-0.11847484070857191</v>
      </c>
      <c r="X621" s="2"/>
      <c r="Y621" s="2"/>
      <c r="Z621" s="2"/>
      <c r="AA621" s="2"/>
      <c r="AB621" s="2"/>
      <c r="AC621" s="2"/>
      <c r="AD621" s="2"/>
      <c r="AE621" s="2"/>
      <c r="AF621" s="2"/>
      <c r="AG621" s="2"/>
      <c r="AH621" s="2"/>
    </row>
    <row r="622" spans="1:34" x14ac:dyDescent="0.2">
      <c r="A622" s="2" t="s">
        <v>46</v>
      </c>
      <c r="B622" s="2">
        <v>341</v>
      </c>
      <c r="C622" s="2" t="s">
        <v>648</v>
      </c>
      <c r="D622" s="2"/>
      <c r="E622" s="2">
        <v>-30.117139999999999</v>
      </c>
      <c r="F622" s="2">
        <v>-70.436499999999995</v>
      </c>
      <c r="G622" s="2">
        <v>14.209</v>
      </c>
      <c r="H622" s="2">
        <v>0.56129944158421841</v>
      </c>
      <c r="I622" s="2" t="s">
        <v>615</v>
      </c>
      <c r="J622" s="2" t="s">
        <v>616</v>
      </c>
      <c r="K622" s="2" t="s">
        <v>617</v>
      </c>
      <c r="L622" s="2" t="s">
        <v>618</v>
      </c>
      <c r="M622" s="2">
        <v>215</v>
      </c>
      <c r="N622" s="3">
        <v>5.79</v>
      </c>
      <c r="O622" s="2">
        <v>0.34</v>
      </c>
      <c r="P622" s="2">
        <v>2.7109999999999999E-3</v>
      </c>
      <c r="Q622" s="2">
        <v>0.28278399999999998</v>
      </c>
      <c r="R622" s="2">
        <v>1.7E-5</v>
      </c>
      <c r="S622" s="3">
        <v>4.37</v>
      </c>
      <c r="T622" s="2">
        <v>0.61</v>
      </c>
      <c r="U622" s="2">
        <v>887</v>
      </c>
      <c r="V622" s="2">
        <v>2.9354227749754857E-3</v>
      </c>
      <c r="W622" s="2">
        <v>-1.1007835406158071E-2</v>
      </c>
      <c r="X622" s="2"/>
      <c r="Y622" s="2"/>
      <c r="Z622" s="2"/>
      <c r="AA622" s="2"/>
      <c r="AB622" s="2"/>
      <c r="AC622" s="2"/>
      <c r="AD622" s="2"/>
      <c r="AE622" s="2"/>
      <c r="AF622" s="2"/>
      <c r="AG622" s="2"/>
      <c r="AH622" s="2"/>
    </row>
    <row r="623" spans="1:34" x14ac:dyDescent="0.2">
      <c r="A623" s="2" t="s">
        <v>46</v>
      </c>
      <c r="B623" s="2">
        <v>341</v>
      </c>
      <c r="C623" s="2" t="s">
        <v>649</v>
      </c>
      <c r="D623" s="2"/>
      <c r="E623" s="2">
        <v>-30.117139999999999</v>
      </c>
      <c r="F623" s="2">
        <v>-70.436499999999995</v>
      </c>
      <c r="G623" s="2">
        <v>14.209</v>
      </c>
      <c r="H623" s="2">
        <v>0.56129944158421841</v>
      </c>
      <c r="I623" s="2" t="s">
        <v>615</v>
      </c>
      <c r="J623" s="2" t="s">
        <v>616</v>
      </c>
      <c r="K623" s="2" t="s">
        <v>617</v>
      </c>
      <c r="L623" s="2" t="s">
        <v>618</v>
      </c>
      <c r="M623" s="2">
        <v>216</v>
      </c>
      <c r="N623" s="3">
        <v>5.64</v>
      </c>
      <c r="O623" s="2">
        <v>0.34</v>
      </c>
      <c r="P623" s="2">
        <v>1.2329999999999999E-3</v>
      </c>
      <c r="Q623" s="2">
        <v>0.28273500000000001</v>
      </c>
      <c r="R623" s="2">
        <v>1.5E-5</v>
      </c>
      <c r="S623" s="3">
        <v>2.87</v>
      </c>
      <c r="T623" s="2">
        <v>0.53</v>
      </c>
      <c r="U623" s="2">
        <v>983</v>
      </c>
      <c r="V623" s="2">
        <v>0.21830417529231627</v>
      </c>
      <c r="W623" s="2">
        <v>-0.81864065734618596</v>
      </c>
      <c r="X623" s="2"/>
      <c r="Y623" s="2"/>
      <c r="Z623" s="2"/>
      <c r="AA623" s="2"/>
      <c r="AB623" s="2"/>
      <c r="AC623" s="2"/>
      <c r="AD623" s="2"/>
      <c r="AE623" s="2"/>
      <c r="AF623" s="2"/>
      <c r="AG623" s="2"/>
      <c r="AH623" s="2"/>
    </row>
    <row r="624" spans="1:34" x14ac:dyDescent="0.2">
      <c r="A624" s="2" t="s">
        <v>46</v>
      </c>
      <c r="B624" s="2">
        <v>341</v>
      </c>
      <c r="C624" s="2" t="s">
        <v>650</v>
      </c>
      <c r="D624" s="2"/>
      <c r="E624" s="2">
        <v>-30.117139999999999</v>
      </c>
      <c r="F624" s="2">
        <v>-70.436499999999995</v>
      </c>
      <c r="G624" s="2">
        <v>14.209</v>
      </c>
      <c r="H624" s="2">
        <v>0.56129944158421841</v>
      </c>
      <c r="I624" s="2" t="s">
        <v>615</v>
      </c>
      <c r="J624" s="2" t="s">
        <v>616</v>
      </c>
      <c r="K624" s="2" t="s">
        <v>617</v>
      </c>
      <c r="L624" s="2" t="s">
        <v>618</v>
      </c>
      <c r="M624" s="2">
        <v>216</v>
      </c>
      <c r="N624" s="3">
        <v>5.25</v>
      </c>
      <c r="O624" s="2">
        <v>0.34</v>
      </c>
      <c r="P624" s="2">
        <v>2.0179999999999998E-3</v>
      </c>
      <c r="Q624" s="2">
        <v>0.28274500000000002</v>
      </c>
      <c r="R624" s="2">
        <v>1.5999999999999999E-5</v>
      </c>
      <c r="S624" s="3">
        <v>3.11</v>
      </c>
      <c r="T624" s="2">
        <v>0.55000000000000004</v>
      </c>
      <c r="U624" s="2">
        <v>967</v>
      </c>
      <c r="V624" s="2">
        <v>2.2137204445340113E-2</v>
      </c>
      <c r="W624" s="2">
        <v>-8.3014516670025421E-2</v>
      </c>
      <c r="X624" s="2"/>
      <c r="Y624" s="2"/>
      <c r="Z624" s="2"/>
      <c r="AA624" s="2"/>
      <c r="AB624" s="2"/>
      <c r="AC624" s="2"/>
      <c r="AD624" s="2"/>
      <c r="AE624" s="2"/>
      <c r="AF624" s="2"/>
      <c r="AG624" s="2"/>
      <c r="AH624" s="2"/>
    </row>
    <row r="625" spans="1:34" x14ac:dyDescent="0.2">
      <c r="A625" s="2" t="s">
        <v>46</v>
      </c>
      <c r="B625" s="2">
        <v>341</v>
      </c>
      <c r="C625" s="2" t="s">
        <v>651</v>
      </c>
      <c r="D625" s="2"/>
      <c r="E625" s="2">
        <v>-29.871400000000001</v>
      </c>
      <c r="F625" s="2">
        <v>-70.339100000000002</v>
      </c>
      <c r="G625" s="2">
        <v>15.209</v>
      </c>
      <c r="H625" s="2">
        <v>0.53012236970401616</v>
      </c>
      <c r="I625" s="2" t="s">
        <v>615</v>
      </c>
      <c r="J625" s="2" t="s">
        <v>616</v>
      </c>
      <c r="K625" s="2" t="s">
        <v>617</v>
      </c>
      <c r="L625" s="2" t="s">
        <v>618</v>
      </c>
      <c r="M625" s="2">
        <v>217</v>
      </c>
      <c r="N625" s="3">
        <v>6.54</v>
      </c>
      <c r="O625" s="2">
        <v>0.43</v>
      </c>
      <c r="P625" s="2">
        <v>1.0150000000000001E-3</v>
      </c>
      <c r="Q625" s="2">
        <v>0.282661</v>
      </c>
      <c r="R625" s="2">
        <v>2.5000000000000001E-5</v>
      </c>
      <c r="S625" s="3">
        <v>0.28000000000000003</v>
      </c>
      <c r="T625" s="2">
        <v>0.88</v>
      </c>
      <c r="U625" s="2">
        <v>1148</v>
      </c>
      <c r="V625" s="2">
        <v>0.41217907496421002</v>
      </c>
      <c r="W625" s="2">
        <v>-1.5456715311157876</v>
      </c>
      <c r="X625" s="2"/>
      <c r="Y625" s="2"/>
      <c r="Z625" s="2"/>
      <c r="AA625" s="2"/>
      <c r="AB625" s="2"/>
      <c r="AC625" s="2"/>
      <c r="AD625" s="2"/>
      <c r="AE625" s="2"/>
      <c r="AF625" s="2"/>
      <c r="AG625" s="2"/>
      <c r="AH625" s="2"/>
    </row>
    <row r="626" spans="1:34" x14ac:dyDescent="0.2">
      <c r="A626" s="2" t="s">
        <v>20</v>
      </c>
      <c r="B626" s="2">
        <v>341</v>
      </c>
      <c r="C626" s="2" t="s">
        <v>652</v>
      </c>
      <c r="D626" s="2"/>
      <c r="E626" s="2">
        <v>-29.83175</v>
      </c>
      <c r="F626" s="2">
        <v>-70.510750000000002</v>
      </c>
      <c r="G626" s="2">
        <v>15.209</v>
      </c>
      <c r="H626" s="2">
        <v>0.53012236970401616</v>
      </c>
      <c r="I626" s="2" t="s">
        <v>615</v>
      </c>
      <c r="J626" s="2" t="s">
        <v>616</v>
      </c>
      <c r="K626" s="2" t="s">
        <v>617</v>
      </c>
      <c r="L626" s="2" t="s">
        <v>618</v>
      </c>
      <c r="M626" s="2">
        <v>217</v>
      </c>
      <c r="N626" s="3">
        <v>3.87</v>
      </c>
      <c r="O626" s="2">
        <v>0.34</v>
      </c>
      <c r="P626" s="2">
        <v>2.3249999999999998E-3</v>
      </c>
      <c r="Q626" s="2">
        <v>0.28273199999999998</v>
      </c>
      <c r="R626" s="2">
        <v>2.4000000000000001E-5</v>
      </c>
      <c r="S626" s="3">
        <v>2.62</v>
      </c>
      <c r="T626" s="2">
        <v>0.83</v>
      </c>
      <c r="U626" s="2">
        <v>999</v>
      </c>
      <c r="V626" s="2">
        <v>9.0450343849430622E-3</v>
      </c>
      <c r="W626" s="2">
        <v>-3.3918878943536485E-2</v>
      </c>
      <c r="X626" s="2"/>
      <c r="Y626" s="2"/>
      <c r="Z626" s="2"/>
      <c r="AA626" s="2"/>
      <c r="AB626" s="2"/>
      <c r="AC626" s="2"/>
      <c r="AD626" s="2"/>
      <c r="AE626" s="2"/>
      <c r="AF626" s="2"/>
      <c r="AG626" s="2"/>
      <c r="AH626" s="2"/>
    </row>
    <row r="627" spans="1:34" x14ac:dyDescent="0.2">
      <c r="A627" s="2" t="s">
        <v>46</v>
      </c>
      <c r="B627" s="2">
        <v>341</v>
      </c>
      <c r="C627" s="2" t="s">
        <v>653</v>
      </c>
      <c r="D627" s="2"/>
      <c r="E627" s="2">
        <v>-30.117139999999999</v>
      </c>
      <c r="F627" s="2">
        <v>-70.436499999999995</v>
      </c>
      <c r="G627" s="2">
        <v>14.209</v>
      </c>
      <c r="H627" s="2">
        <v>0.56129944158421841</v>
      </c>
      <c r="I627" s="2" t="s">
        <v>615</v>
      </c>
      <c r="J627" s="2" t="s">
        <v>616</v>
      </c>
      <c r="K627" s="2" t="s">
        <v>617</v>
      </c>
      <c r="L627" s="2" t="s">
        <v>618</v>
      </c>
      <c r="M627" s="2">
        <v>217</v>
      </c>
      <c r="N627" s="3">
        <v>5.47</v>
      </c>
      <c r="O627" s="2">
        <v>0.34</v>
      </c>
      <c r="P627" s="2">
        <v>5.3949999999999996E-3</v>
      </c>
      <c r="Q627" s="2">
        <v>0.28281200000000001</v>
      </c>
      <c r="R627" s="2">
        <v>1.5E-5</v>
      </c>
      <c r="S627" s="3">
        <v>5</v>
      </c>
      <c r="T627" s="2">
        <v>0.54</v>
      </c>
      <c r="U627" s="2">
        <v>848</v>
      </c>
      <c r="V627" s="2">
        <v>1.1729640034205339E-6</v>
      </c>
      <c r="W627" s="2">
        <v>-4.3986150128270018E-6</v>
      </c>
      <c r="X627" s="2"/>
      <c r="Y627" s="2"/>
      <c r="Z627" s="2"/>
      <c r="AA627" s="2"/>
      <c r="AB627" s="2"/>
      <c r="AC627" s="2"/>
      <c r="AD627" s="2"/>
      <c r="AE627" s="2"/>
      <c r="AF627" s="2"/>
      <c r="AG627" s="2"/>
      <c r="AH627" s="2"/>
    </row>
    <row r="628" spans="1:34" x14ac:dyDescent="0.2">
      <c r="A628" s="2" t="s">
        <v>46</v>
      </c>
      <c r="B628" s="2">
        <v>341</v>
      </c>
      <c r="C628" s="2" t="s">
        <v>654</v>
      </c>
      <c r="D628" s="2"/>
      <c r="E628" s="2">
        <v>-30.117139999999999</v>
      </c>
      <c r="F628" s="2">
        <v>-70.436499999999995</v>
      </c>
      <c r="G628" s="2">
        <v>14.209</v>
      </c>
      <c r="H628" s="2">
        <v>0.56129944158421841</v>
      </c>
      <c r="I628" s="2" t="s">
        <v>615</v>
      </c>
      <c r="J628" s="2" t="s">
        <v>616</v>
      </c>
      <c r="K628" s="2" t="s">
        <v>617</v>
      </c>
      <c r="L628" s="2" t="s">
        <v>618</v>
      </c>
      <c r="M628" s="2">
        <v>218</v>
      </c>
      <c r="N628" s="3">
        <v>5.63</v>
      </c>
      <c r="O628" s="2">
        <v>0.34</v>
      </c>
      <c r="P628" s="2">
        <v>1.2849999999999999E-3</v>
      </c>
      <c r="Q628" s="2">
        <v>0.282725</v>
      </c>
      <c r="R628" s="2">
        <v>1.4E-5</v>
      </c>
      <c r="S628" s="3">
        <v>2.5299999999999998</v>
      </c>
      <c r="T628" s="2">
        <v>0.51</v>
      </c>
      <c r="U628" s="2">
        <v>1006</v>
      </c>
      <c r="V628" s="2">
        <v>0.18759509519738046</v>
      </c>
      <c r="W628" s="2">
        <v>-0.7034816069901767</v>
      </c>
      <c r="X628" s="2"/>
      <c r="Y628" s="2"/>
      <c r="Z628" s="2"/>
      <c r="AA628" s="2"/>
      <c r="AB628" s="2"/>
      <c r="AC628" s="2"/>
      <c r="AD628" s="2"/>
      <c r="AE628" s="2"/>
      <c r="AF628" s="2"/>
      <c r="AG628" s="2"/>
      <c r="AH628" s="2"/>
    </row>
    <row r="629" spans="1:34" x14ac:dyDescent="0.2">
      <c r="A629" s="2" t="s">
        <v>46</v>
      </c>
      <c r="B629" s="2">
        <v>341</v>
      </c>
      <c r="C629" s="2" t="s">
        <v>655</v>
      </c>
      <c r="D629" s="2"/>
      <c r="E629" s="2">
        <v>-30.117139999999999</v>
      </c>
      <c r="F629" s="2">
        <v>-70.436499999999995</v>
      </c>
      <c r="G629" s="2">
        <v>14.209</v>
      </c>
      <c r="H629" s="2">
        <v>0.56129944158421841</v>
      </c>
      <c r="I629" s="2" t="s">
        <v>615</v>
      </c>
      <c r="J629" s="2" t="s">
        <v>616</v>
      </c>
      <c r="K629" s="2" t="s">
        <v>617</v>
      </c>
      <c r="L629" s="2" t="s">
        <v>618</v>
      </c>
      <c r="M629" s="2">
        <v>218</v>
      </c>
      <c r="N629" s="3">
        <v>5.62</v>
      </c>
      <c r="O629" s="2">
        <v>0.34</v>
      </c>
      <c r="P629" s="2">
        <v>1.57E-3</v>
      </c>
      <c r="Q629" s="2">
        <v>0.28273700000000002</v>
      </c>
      <c r="R629" s="2">
        <v>1.5999999999999999E-5</v>
      </c>
      <c r="S629" s="3">
        <v>2.93</v>
      </c>
      <c r="T629" s="2">
        <v>0.55000000000000004</v>
      </c>
      <c r="U629" s="2">
        <v>981</v>
      </c>
      <c r="V629" s="2">
        <v>8.1726810108602346E-2</v>
      </c>
      <c r="W629" s="2">
        <v>-0.30647553790725879</v>
      </c>
      <c r="X629" s="2"/>
      <c r="Y629" s="2"/>
      <c r="Z629" s="2"/>
      <c r="AA629" s="2"/>
      <c r="AB629" s="2"/>
      <c r="AC629" s="2"/>
      <c r="AD629" s="2"/>
      <c r="AE629" s="2"/>
      <c r="AF629" s="2"/>
      <c r="AG629" s="2"/>
      <c r="AH629" s="2"/>
    </row>
    <row r="630" spans="1:34" x14ac:dyDescent="0.2">
      <c r="A630" s="2" t="s">
        <v>46</v>
      </c>
      <c r="B630" s="2">
        <v>341</v>
      </c>
      <c r="C630" s="2" t="s">
        <v>656</v>
      </c>
      <c r="D630" s="2"/>
      <c r="E630" s="2">
        <v>-30.117139999999999</v>
      </c>
      <c r="F630" s="2">
        <v>-70.436499999999995</v>
      </c>
      <c r="G630" s="2">
        <v>14.209</v>
      </c>
      <c r="H630" s="2">
        <v>0.56129944158421841</v>
      </c>
      <c r="I630" s="2" t="s">
        <v>615</v>
      </c>
      <c r="J630" s="2" t="s">
        <v>616</v>
      </c>
      <c r="K630" s="2" t="s">
        <v>617</v>
      </c>
      <c r="L630" s="2" t="s">
        <v>618</v>
      </c>
      <c r="M630" s="2">
        <v>218</v>
      </c>
      <c r="N630" s="3">
        <v>5.87</v>
      </c>
      <c r="O630" s="2">
        <v>0.35</v>
      </c>
      <c r="P630" s="2">
        <v>2.3219999999999998E-3</v>
      </c>
      <c r="Q630" s="2">
        <v>0.28274199999999999</v>
      </c>
      <c r="R630" s="2">
        <v>1.5999999999999999E-5</v>
      </c>
      <c r="S630" s="3">
        <v>2.98</v>
      </c>
      <c r="T630" s="2">
        <v>0.56999999999999995</v>
      </c>
      <c r="U630" s="2">
        <v>977</v>
      </c>
      <c r="V630" s="2">
        <v>9.1244924505738834E-3</v>
      </c>
      <c r="W630" s="2">
        <v>-3.421684668965206E-2</v>
      </c>
      <c r="X630" s="2"/>
      <c r="Y630" s="2"/>
      <c r="Z630" s="2"/>
      <c r="AA630" s="2"/>
      <c r="AB630" s="2"/>
      <c r="AC630" s="2"/>
      <c r="AD630" s="2"/>
      <c r="AE630" s="2"/>
      <c r="AF630" s="2"/>
      <c r="AG630" s="2"/>
      <c r="AH630" s="2"/>
    </row>
    <row r="631" spans="1:34" x14ac:dyDescent="0.2">
      <c r="A631" s="2" t="s">
        <v>46</v>
      </c>
      <c r="B631" s="2">
        <v>341</v>
      </c>
      <c r="C631" s="2" t="s">
        <v>657</v>
      </c>
      <c r="D631" s="2"/>
      <c r="E631" s="2">
        <v>-30.117139999999999</v>
      </c>
      <c r="F631" s="2">
        <v>-70.436499999999995</v>
      </c>
      <c r="G631" s="2">
        <v>14.209</v>
      </c>
      <c r="H631" s="2">
        <v>0.56129944158421841</v>
      </c>
      <c r="I631" s="2" t="s">
        <v>615</v>
      </c>
      <c r="J631" s="2" t="s">
        <v>616</v>
      </c>
      <c r="K631" s="2" t="s">
        <v>617</v>
      </c>
      <c r="L631" s="2" t="s">
        <v>618</v>
      </c>
      <c r="M631" s="2">
        <v>219</v>
      </c>
      <c r="N631" s="3">
        <v>5.83</v>
      </c>
      <c r="O631" s="2">
        <v>0.35</v>
      </c>
      <c r="P631" s="2">
        <v>1.2769999999999999E-3</v>
      </c>
      <c r="Q631" s="2">
        <v>0.28272199999999997</v>
      </c>
      <c r="R631" s="2">
        <v>1.5999999999999999E-5</v>
      </c>
      <c r="S631" s="3">
        <v>2.4700000000000002</v>
      </c>
      <c r="T631" s="2">
        <v>0.55000000000000004</v>
      </c>
      <c r="U631" s="2">
        <v>1011</v>
      </c>
      <c r="V631" s="2">
        <v>0.19202191504765007</v>
      </c>
      <c r="W631" s="2">
        <v>-0.72008218142868774</v>
      </c>
      <c r="X631" s="2"/>
      <c r="Y631" s="2"/>
      <c r="Z631" s="2"/>
      <c r="AA631" s="2"/>
      <c r="AB631" s="2"/>
      <c r="AC631" s="2"/>
      <c r="AD631" s="2"/>
      <c r="AE631" s="2"/>
      <c r="AF631" s="2"/>
      <c r="AG631" s="2"/>
      <c r="AH631" s="2"/>
    </row>
    <row r="632" spans="1:34" x14ac:dyDescent="0.2">
      <c r="A632" s="2" t="s">
        <v>46</v>
      </c>
      <c r="B632" s="2">
        <v>341</v>
      </c>
      <c r="C632" s="2" t="s">
        <v>658</v>
      </c>
      <c r="D632" s="2"/>
      <c r="E632" s="2">
        <v>-29.871400000000001</v>
      </c>
      <c r="F632" s="2">
        <v>-70.339100000000002</v>
      </c>
      <c r="G632" s="2">
        <v>15.209</v>
      </c>
      <c r="H632" s="2">
        <v>0.53012236970401616</v>
      </c>
      <c r="I632" s="2" t="s">
        <v>615</v>
      </c>
      <c r="J632" s="2" t="s">
        <v>616</v>
      </c>
      <c r="K632" s="2" t="s">
        <v>617</v>
      </c>
      <c r="L632" s="2" t="s">
        <v>618</v>
      </c>
      <c r="M632" s="2">
        <v>219</v>
      </c>
      <c r="N632" s="3">
        <v>5.69</v>
      </c>
      <c r="O632" s="2">
        <v>0.41</v>
      </c>
      <c r="P632" s="2">
        <v>1.7910000000000001E-3</v>
      </c>
      <c r="Q632" s="2">
        <v>0.282692</v>
      </c>
      <c r="R632" s="2">
        <v>2.1999999999999999E-5</v>
      </c>
      <c r="S632" s="3">
        <v>1.31</v>
      </c>
      <c r="T632" s="2">
        <v>0.78</v>
      </c>
      <c r="U632" s="2">
        <v>1084</v>
      </c>
      <c r="V632" s="2">
        <v>4.2908383753693019E-2</v>
      </c>
      <c r="W632" s="2">
        <v>-0.16090643907634883</v>
      </c>
      <c r="X632" s="2"/>
      <c r="Y632" s="2"/>
      <c r="Z632" s="2"/>
      <c r="AA632" s="2"/>
      <c r="AB632" s="2"/>
      <c r="AC632" s="2"/>
      <c r="AD632" s="2"/>
      <c r="AE632" s="2"/>
      <c r="AF632" s="2"/>
      <c r="AG632" s="2"/>
      <c r="AH632" s="2"/>
    </row>
    <row r="633" spans="1:34" x14ac:dyDescent="0.2">
      <c r="A633" s="2" t="s">
        <v>46</v>
      </c>
      <c r="B633" s="2">
        <v>341</v>
      </c>
      <c r="C633" s="2" t="s">
        <v>659</v>
      </c>
      <c r="D633" s="2"/>
      <c r="E633" s="2">
        <v>-29.96828</v>
      </c>
      <c r="F633" s="2">
        <v>-70.110470000000007</v>
      </c>
      <c r="G633" s="2">
        <v>15.209</v>
      </c>
      <c r="H633" s="2">
        <v>0.53012236970401616</v>
      </c>
      <c r="I633" s="2" t="s">
        <v>615</v>
      </c>
      <c r="J633" s="2" t="s">
        <v>616</v>
      </c>
      <c r="K633" s="2" t="s">
        <v>617</v>
      </c>
      <c r="L633" s="2" t="s">
        <v>618</v>
      </c>
      <c r="M633" s="2">
        <v>219</v>
      </c>
      <c r="N633" s="3">
        <v>3.64</v>
      </c>
      <c r="O633" s="2">
        <v>0.43</v>
      </c>
      <c r="P633" s="2">
        <v>3.7720000000000002E-3</v>
      </c>
      <c r="Q633" s="2">
        <v>0.282856</v>
      </c>
      <c r="R633" s="2">
        <v>3.1000000000000001E-5</v>
      </c>
      <c r="S633" s="3">
        <v>6.97</v>
      </c>
      <c r="T633" s="2">
        <v>1.1000000000000001</v>
      </c>
      <c r="U633" s="2">
        <v>730</v>
      </c>
      <c r="V633" s="2">
        <v>1.3312816452159672E-4</v>
      </c>
      <c r="W633" s="2">
        <v>-4.9923061695598774E-4</v>
      </c>
      <c r="X633" s="2"/>
      <c r="Y633" s="2"/>
      <c r="Z633" s="2"/>
      <c r="AA633" s="2"/>
      <c r="AB633" s="2"/>
      <c r="AC633" s="2"/>
      <c r="AD633" s="2"/>
      <c r="AE633" s="2"/>
      <c r="AF633" s="2"/>
      <c r="AG633" s="2"/>
      <c r="AH633" s="2"/>
    </row>
    <row r="634" spans="1:34" x14ac:dyDescent="0.2">
      <c r="A634" s="2" t="s">
        <v>20</v>
      </c>
      <c r="B634" s="2">
        <v>341</v>
      </c>
      <c r="C634" s="2" t="s">
        <v>660</v>
      </c>
      <c r="D634" s="2"/>
      <c r="E634" s="2">
        <v>-29.83175</v>
      </c>
      <c r="F634" s="2">
        <v>-70.510750000000002</v>
      </c>
      <c r="G634" s="2">
        <v>15.209</v>
      </c>
      <c r="H634" s="2">
        <v>0.53012236970401616</v>
      </c>
      <c r="I634" s="2" t="s">
        <v>615</v>
      </c>
      <c r="J634" s="2" t="s">
        <v>616</v>
      </c>
      <c r="K634" s="2" t="s">
        <v>617</v>
      </c>
      <c r="L634" s="2" t="s">
        <v>618</v>
      </c>
      <c r="M634" s="2">
        <v>220</v>
      </c>
      <c r="N634" s="3">
        <v>4.96</v>
      </c>
      <c r="O634" s="2">
        <v>0.34</v>
      </c>
      <c r="P634" s="2">
        <v>1.9449999999999999E-3</v>
      </c>
      <c r="Q634" s="2">
        <v>0.28270699999999999</v>
      </c>
      <c r="R634" s="2">
        <v>3.1999999999999999E-5</v>
      </c>
      <c r="S634" s="3">
        <v>1.85</v>
      </c>
      <c r="T634" s="2">
        <v>1.1200000000000001</v>
      </c>
      <c r="U634" s="2">
        <v>1051</v>
      </c>
      <c r="V634" s="2">
        <v>2.7387525623115774E-2</v>
      </c>
      <c r="W634" s="2">
        <v>-0.10270322108668416</v>
      </c>
      <c r="X634" s="2"/>
      <c r="Y634" s="2"/>
      <c r="Z634" s="2"/>
      <c r="AA634" s="2"/>
      <c r="AB634" s="2"/>
      <c r="AC634" s="2"/>
      <c r="AD634" s="2"/>
      <c r="AE634" s="2"/>
      <c r="AF634" s="2"/>
      <c r="AG634" s="2"/>
      <c r="AH634" s="2"/>
    </row>
    <row r="635" spans="1:34" x14ac:dyDescent="0.2">
      <c r="A635" s="2" t="s">
        <v>46</v>
      </c>
      <c r="B635" s="2">
        <v>341</v>
      </c>
      <c r="C635" s="2" t="s">
        <v>661</v>
      </c>
      <c r="D635" s="2"/>
      <c r="E635" s="2">
        <v>-30.117139999999999</v>
      </c>
      <c r="F635" s="2">
        <v>-70.436499999999995</v>
      </c>
      <c r="G635" s="2">
        <v>14.209</v>
      </c>
      <c r="H635" s="2">
        <v>0.56129944158421841</v>
      </c>
      <c r="I635" s="2" t="s">
        <v>615</v>
      </c>
      <c r="J635" s="2" t="s">
        <v>616</v>
      </c>
      <c r="K635" s="2" t="s">
        <v>617</v>
      </c>
      <c r="L635" s="2" t="s">
        <v>618</v>
      </c>
      <c r="M635" s="2">
        <v>220</v>
      </c>
      <c r="N635" s="3">
        <v>5.73</v>
      </c>
      <c r="O635" s="2">
        <v>0.34</v>
      </c>
      <c r="P635" s="2">
        <v>2.0200000000000001E-3</v>
      </c>
      <c r="Q635" s="2">
        <v>0.28275699999999998</v>
      </c>
      <c r="R635" s="2">
        <v>1.2E-5</v>
      </c>
      <c r="S635" s="3">
        <v>3.61</v>
      </c>
      <c r="T635" s="2">
        <v>0.42</v>
      </c>
      <c r="U635" s="2">
        <v>939</v>
      </c>
      <c r="V635" s="2">
        <v>2.2008500131928246E-2</v>
      </c>
      <c r="W635" s="2">
        <v>-8.2531875494730927E-2</v>
      </c>
      <c r="X635" s="2"/>
      <c r="Y635" s="2"/>
      <c r="Z635" s="2"/>
      <c r="AA635" s="2"/>
      <c r="AB635" s="2"/>
      <c r="AC635" s="2"/>
      <c r="AD635" s="2"/>
      <c r="AE635" s="2"/>
      <c r="AF635" s="2"/>
      <c r="AG635" s="2"/>
      <c r="AH635" s="2"/>
    </row>
    <row r="636" spans="1:34" x14ac:dyDescent="0.2">
      <c r="A636" s="2" t="s">
        <v>46</v>
      </c>
      <c r="B636" s="2">
        <v>341</v>
      </c>
      <c r="C636" s="2" t="s">
        <v>662</v>
      </c>
      <c r="D636" s="2"/>
      <c r="E636" s="2">
        <v>-29.871400000000001</v>
      </c>
      <c r="F636" s="2">
        <v>-70.339100000000002</v>
      </c>
      <c r="G636" s="2">
        <v>15.209</v>
      </c>
      <c r="H636" s="2">
        <v>0.53012236970401616</v>
      </c>
      <c r="I636" s="2" t="s">
        <v>615</v>
      </c>
      <c r="J636" s="2" t="s">
        <v>616</v>
      </c>
      <c r="K636" s="2" t="s">
        <v>617</v>
      </c>
      <c r="L636" s="2" t="s">
        <v>618</v>
      </c>
      <c r="M636" s="2">
        <v>220</v>
      </c>
      <c r="N636" s="3">
        <v>4.32</v>
      </c>
      <c r="O636" s="2">
        <v>0.42</v>
      </c>
      <c r="P636" s="2">
        <v>2.4499999999999999E-3</v>
      </c>
      <c r="Q636" s="2">
        <v>0.282721</v>
      </c>
      <c r="R636" s="2">
        <v>3.8999999999999999E-5</v>
      </c>
      <c r="S636" s="3">
        <v>2.27</v>
      </c>
      <c r="T636" s="2">
        <v>1.38</v>
      </c>
      <c r="U636" s="2">
        <v>1024</v>
      </c>
      <c r="V636" s="2">
        <v>6.2826033044081813E-3</v>
      </c>
      <c r="W636" s="2">
        <v>-2.3559762391530681E-2</v>
      </c>
      <c r="X636" s="2"/>
      <c r="Y636" s="2"/>
      <c r="Z636" s="2"/>
      <c r="AA636" s="2"/>
      <c r="AB636" s="2"/>
      <c r="AC636" s="2"/>
      <c r="AD636" s="2"/>
      <c r="AE636" s="2"/>
      <c r="AF636" s="2"/>
      <c r="AG636" s="2"/>
      <c r="AH636" s="2"/>
    </row>
    <row r="637" spans="1:34" x14ac:dyDescent="0.2">
      <c r="A637" s="2" t="s">
        <v>20</v>
      </c>
      <c r="B637" s="2">
        <v>341</v>
      </c>
      <c r="C637" s="2" t="s">
        <v>663</v>
      </c>
      <c r="D637" s="2"/>
      <c r="E637" s="2">
        <v>-29.83175</v>
      </c>
      <c r="F637" s="2">
        <v>-70.510750000000002</v>
      </c>
      <c r="G637" s="2">
        <v>15.209</v>
      </c>
      <c r="H637" s="2">
        <v>0.53012236970401616</v>
      </c>
      <c r="I637" s="2" t="s">
        <v>615</v>
      </c>
      <c r="J637" s="2" t="s">
        <v>616</v>
      </c>
      <c r="K637" s="2" t="s">
        <v>617</v>
      </c>
      <c r="L637" s="2" t="s">
        <v>618</v>
      </c>
      <c r="M637" s="2">
        <v>220</v>
      </c>
      <c r="N637" s="3">
        <v>5.84</v>
      </c>
      <c r="O637" s="2">
        <v>0.36</v>
      </c>
      <c r="P637" s="2">
        <v>6.2500000000000003E-3</v>
      </c>
      <c r="Q637" s="2">
        <v>0.282804</v>
      </c>
      <c r="R637" s="2">
        <v>4.3999999999999999E-5</v>
      </c>
      <c r="S637" s="3">
        <v>4.6500000000000004</v>
      </c>
      <c r="T637" s="2">
        <v>1.56</v>
      </c>
      <c r="U637" s="2">
        <v>873</v>
      </c>
      <c r="V637" s="2">
        <v>9.6987081604500134E-8</v>
      </c>
      <c r="W637" s="2">
        <v>-3.6370155601687548E-7</v>
      </c>
      <c r="X637" s="2"/>
      <c r="Y637" s="2"/>
      <c r="Z637" s="2"/>
      <c r="AA637" s="2"/>
      <c r="AB637" s="2"/>
      <c r="AC637" s="2"/>
      <c r="AD637" s="2"/>
      <c r="AE637" s="2"/>
      <c r="AF637" s="2"/>
      <c r="AG637" s="2"/>
      <c r="AH637" s="2"/>
    </row>
    <row r="638" spans="1:34" x14ac:dyDescent="0.2">
      <c r="A638" s="2" t="s">
        <v>20</v>
      </c>
      <c r="B638" s="2">
        <v>341</v>
      </c>
      <c r="C638" s="2" t="s">
        <v>664</v>
      </c>
      <c r="D638" s="2"/>
      <c r="E638" s="2">
        <v>-29.83175</v>
      </c>
      <c r="F638" s="2">
        <v>-70.510750000000002</v>
      </c>
      <c r="G638" s="2">
        <v>15.209</v>
      </c>
      <c r="H638" s="2">
        <v>0.53012236970401616</v>
      </c>
      <c r="I638" s="2" t="s">
        <v>615</v>
      </c>
      <c r="J638" s="2" t="s">
        <v>616</v>
      </c>
      <c r="K638" s="2" t="s">
        <v>617</v>
      </c>
      <c r="L638" s="2" t="s">
        <v>618</v>
      </c>
      <c r="M638" s="2">
        <v>220</v>
      </c>
      <c r="N638" s="3">
        <v>4.7300000000000004</v>
      </c>
      <c r="O638" s="2">
        <v>0.34</v>
      </c>
      <c r="P638" s="2">
        <v>7.5189999999999996E-3</v>
      </c>
      <c r="Q638" s="2">
        <v>0.282808</v>
      </c>
      <c r="R638" s="2">
        <v>4.1999999999999998E-5</v>
      </c>
      <c r="S638" s="3">
        <v>4.63</v>
      </c>
      <c r="T638" s="2">
        <v>1.48</v>
      </c>
      <c r="U638" s="2">
        <v>875</v>
      </c>
      <c r="V638" s="2">
        <v>2.3985618665764747E-9</v>
      </c>
      <c r="W638" s="2">
        <v>-8.99460699966178E-9</v>
      </c>
      <c r="X638" s="2"/>
      <c r="Y638" s="2"/>
      <c r="Z638" s="2"/>
      <c r="AA638" s="2"/>
      <c r="AB638" s="2"/>
      <c r="AC638" s="2"/>
      <c r="AD638" s="2"/>
      <c r="AE638" s="2"/>
      <c r="AF638" s="2"/>
      <c r="AG638" s="2"/>
      <c r="AH638" s="2"/>
    </row>
    <row r="639" spans="1:34" x14ac:dyDescent="0.2">
      <c r="A639" s="2" t="s">
        <v>20</v>
      </c>
      <c r="B639" s="2">
        <v>72</v>
      </c>
      <c r="C639" s="2" t="s">
        <v>665</v>
      </c>
      <c r="D639" s="2"/>
      <c r="E639" s="2">
        <v>-37.14123</v>
      </c>
      <c r="F639" s="2">
        <v>-70.619050000000001</v>
      </c>
      <c r="G639" s="2">
        <v>14.209</v>
      </c>
      <c r="H639" s="2">
        <v>0.56129944158421841</v>
      </c>
      <c r="I639" s="2" t="s">
        <v>615</v>
      </c>
      <c r="J639" s="2" t="s">
        <v>666</v>
      </c>
      <c r="K639" s="2" t="s">
        <v>617</v>
      </c>
      <c r="L639" s="2" t="s">
        <v>618</v>
      </c>
      <c r="M639" s="2">
        <v>221</v>
      </c>
      <c r="N639" s="3">
        <v>6.66</v>
      </c>
      <c r="O639" s="2">
        <v>0.46</v>
      </c>
      <c r="P639" s="2">
        <v>8.1768151073659137E-4</v>
      </c>
      <c r="Q639" s="2">
        <v>0.28261696503115041</v>
      </c>
      <c r="R639" s="2">
        <v>1.6022635611273273E-5</v>
      </c>
      <c r="S639" s="3">
        <v>-0.75410473207138118</v>
      </c>
      <c r="T639" s="2">
        <v>0.16022635611273273</v>
      </c>
      <c r="U639" s="2">
        <v>1178.8739807078643</v>
      </c>
      <c r="V639" s="2">
        <v>0.73269569552697111</v>
      </c>
      <c r="W639" s="2">
        <v>-2.7476088582261418</v>
      </c>
      <c r="X639" s="2"/>
      <c r="Y639" s="2"/>
      <c r="Z639" s="2"/>
      <c r="AA639" s="2"/>
      <c r="AB639" s="2"/>
      <c r="AC639" s="2"/>
      <c r="AD639" s="2"/>
      <c r="AE639" s="2"/>
      <c r="AF639" s="2"/>
      <c r="AG639" s="2"/>
      <c r="AH639" s="2"/>
    </row>
    <row r="640" spans="1:34" x14ac:dyDescent="0.2">
      <c r="A640" s="2" t="s">
        <v>20</v>
      </c>
      <c r="B640" s="2">
        <v>341</v>
      </c>
      <c r="C640" s="2" t="s">
        <v>667</v>
      </c>
      <c r="D640" s="2"/>
      <c r="E640" s="2">
        <v>-29.83175</v>
      </c>
      <c r="F640" s="2">
        <v>-70.510750000000002</v>
      </c>
      <c r="G640" s="2">
        <v>15.209</v>
      </c>
      <c r="H640" s="2">
        <v>0.53012236970401616</v>
      </c>
      <c r="I640" s="2" t="s">
        <v>615</v>
      </c>
      <c r="J640" s="2" t="s">
        <v>616</v>
      </c>
      <c r="K640" s="2" t="s">
        <v>617</v>
      </c>
      <c r="L640" s="2" t="s">
        <v>618</v>
      </c>
      <c r="M640" s="2">
        <v>221</v>
      </c>
      <c r="N640" s="3">
        <v>4.38</v>
      </c>
      <c r="O640" s="2">
        <v>0.35</v>
      </c>
      <c r="P640" s="2">
        <v>9.5299999999999996E-4</v>
      </c>
      <c r="Q640" s="2">
        <v>0.28287899999999999</v>
      </c>
      <c r="R640" s="2">
        <v>2.5999999999999998E-5</v>
      </c>
      <c r="S640" s="3">
        <v>8.1</v>
      </c>
      <c r="T640" s="2">
        <v>0.93</v>
      </c>
      <c r="U640" s="2">
        <v>654</v>
      </c>
      <c r="V640" s="2">
        <v>0.49384214440406982</v>
      </c>
      <c r="W640" s="2">
        <v>-1.8519080415152618</v>
      </c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</row>
    <row r="641" spans="1:34" x14ac:dyDescent="0.2">
      <c r="A641" s="2" t="s">
        <v>46</v>
      </c>
      <c r="B641" s="2">
        <v>341</v>
      </c>
      <c r="C641" s="2" t="s">
        <v>668</v>
      </c>
      <c r="D641" s="2"/>
      <c r="E641" s="2">
        <v>-29.871400000000001</v>
      </c>
      <c r="F641" s="2">
        <v>-70.339100000000002</v>
      </c>
      <c r="G641" s="2">
        <v>15.209</v>
      </c>
      <c r="H641" s="2">
        <v>0.53012236970401616</v>
      </c>
      <c r="I641" s="2" t="s">
        <v>615</v>
      </c>
      <c r="J641" s="2" t="s">
        <v>616</v>
      </c>
      <c r="K641" s="2" t="s">
        <v>617</v>
      </c>
      <c r="L641" s="2" t="s">
        <v>618</v>
      </c>
      <c r="M641" s="2">
        <v>221</v>
      </c>
      <c r="N641" s="3">
        <v>6.01</v>
      </c>
      <c r="O641" s="2">
        <v>0.45</v>
      </c>
      <c r="P641" s="2">
        <v>1.722E-3</v>
      </c>
      <c r="Q641" s="2">
        <v>0.28270000000000001</v>
      </c>
      <c r="R641" s="2">
        <v>2.6999999999999999E-5</v>
      </c>
      <c r="S641" s="3">
        <v>1.65</v>
      </c>
      <c r="T641" s="2">
        <v>0.96</v>
      </c>
      <c r="U641" s="2">
        <v>1064</v>
      </c>
      <c r="V641" s="2">
        <v>5.2469571604887966E-2</v>
      </c>
      <c r="W641" s="2">
        <v>-0.19676089351832987</v>
      </c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</row>
    <row r="642" spans="1:34" x14ac:dyDescent="0.2">
      <c r="A642" s="2" t="s">
        <v>20</v>
      </c>
      <c r="B642" s="2">
        <v>341</v>
      </c>
      <c r="C642" s="2" t="s">
        <v>669</v>
      </c>
      <c r="D642" s="2"/>
      <c r="E642" s="2">
        <v>-29.83175</v>
      </c>
      <c r="F642" s="2">
        <v>-70.510750000000002</v>
      </c>
      <c r="G642" s="2">
        <v>15.209</v>
      </c>
      <c r="H642" s="2">
        <v>0.53012236970401616</v>
      </c>
      <c r="I642" s="2" t="s">
        <v>615</v>
      </c>
      <c r="J642" s="2" t="s">
        <v>616</v>
      </c>
      <c r="K642" s="2" t="s">
        <v>617</v>
      </c>
      <c r="L642" s="2" t="s">
        <v>618</v>
      </c>
      <c r="M642" s="2">
        <v>221</v>
      </c>
      <c r="N642" s="3">
        <v>4.0199999999999996</v>
      </c>
      <c r="O642" s="2">
        <v>0.35</v>
      </c>
      <c r="P642" s="2">
        <v>1.8600000000000001E-3</v>
      </c>
      <c r="Q642" s="2">
        <v>0.28275499999999998</v>
      </c>
      <c r="R642" s="2">
        <v>2.1999999999999999E-5</v>
      </c>
      <c r="S642" s="3">
        <v>3.58</v>
      </c>
      <c r="T642" s="2">
        <v>0.77</v>
      </c>
      <c r="U642" s="2">
        <v>942</v>
      </c>
      <c r="V642" s="2">
        <v>3.5089468810960728E-2</v>
      </c>
      <c r="W642" s="2">
        <v>-0.13158550804110272</v>
      </c>
      <c r="X642" s="2"/>
      <c r="Y642" s="2"/>
      <c r="Z642" s="2"/>
      <c r="AA642" s="2"/>
      <c r="AB642" s="2"/>
      <c r="AC642" s="2"/>
      <c r="AD642" s="2"/>
      <c r="AE642" s="2"/>
      <c r="AF642" s="2"/>
      <c r="AG642" s="2"/>
      <c r="AH642" s="2"/>
    </row>
    <row r="643" spans="1:34" x14ac:dyDescent="0.2">
      <c r="A643" s="2" t="s">
        <v>20</v>
      </c>
      <c r="B643" s="2">
        <v>341</v>
      </c>
      <c r="C643" s="2" t="s">
        <v>670</v>
      </c>
      <c r="D643" s="2"/>
      <c r="E643" s="2">
        <v>-29.83175</v>
      </c>
      <c r="F643" s="2">
        <v>-70.510750000000002</v>
      </c>
      <c r="G643" s="2">
        <v>15.209</v>
      </c>
      <c r="H643" s="2">
        <v>0.53012236970401616</v>
      </c>
      <c r="I643" s="2" t="s">
        <v>615</v>
      </c>
      <c r="J643" s="2" t="s">
        <v>616</v>
      </c>
      <c r="K643" s="2" t="s">
        <v>617</v>
      </c>
      <c r="L643" s="2" t="s">
        <v>618</v>
      </c>
      <c r="M643" s="2">
        <v>221</v>
      </c>
      <c r="N643" s="3">
        <v>5.22</v>
      </c>
      <c r="O643" s="2">
        <v>0.34</v>
      </c>
      <c r="P643" s="2">
        <v>2.1840000000000002E-3</v>
      </c>
      <c r="Q643" s="2">
        <v>0.28282299999999999</v>
      </c>
      <c r="R643" s="2">
        <v>2.6999999999999999E-5</v>
      </c>
      <c r="S643" s="3">
        <v>5.93</v>
      </c>
      <c r="T643" s="2">
        <v>0.94</v>
      </c>
      <c r="U643" s="2">
        <v>792</v>
      </c>
      <c r="V643" s="2">
        <v>1.3643928683357504E-2</v>
      </c>
      <c r="W643" s="2">
        <v>-5.1164732562590638E-2</v>
      </c>
      <c r="X643" s="2"/>
      <c r="Y643" s="2"/>
      <c r="Z643" s="2"/>
      <c r="AA643" s="2"/>
      <c r="AB643" s="2"/>
      <c r="AC643" s="2"/>
      <c r="AD643" s="2"/>
      <c r="AE643" s="2"/>
      <c r="AF643" s="2"/>
      <c r="AG643" s="2"/>
      <c r="AH643" s="2"/>
    </row>
    <row r="644" spans="1:34" x14ac:dyDescent="0.2">
      <c r="A644" s="2" t="s">
        <v>20</v>
      </c>
      <c r="B644" s="2">
        <v>341</v>
      </c>
      <c r="C644" s="2" t="s">
        <v>671</v>
      </c>
      <c r="D644" s="2"/>
      <c r="E644" s="2">
        <v>-29.83175</v>
      </c>
      <c r="F644" s="2">
        <v>-70.510750000000002</v>
      </c>
      <c r="G644" s="2">
        <v>15.209</v>
      </c>
      <c r="H644" s="2">
        <v>0.53012236970401616</v>
      </c>
      <c r="I644" s="2" t="s">
        <v>615</v>
      </c>
      <c r="J644" s="2" t="s">
        <v>616</v>
      </c>
      <c r="K644" s="2" t="s">
        <v>617</v>
      </c>
      <c r="L644" s="2" t="s">
        <v>618</v>
      </c>
      <c r="M644" s="2">
        <v>221</v>
      </c>
      <c r="N644" s="3">
        <v>5.39</v>
      </c>
      <c r="O644" s="2">
        <v>0.34</v>
      </c>
      <c r="P644" s="2">
        <v>2.647E-3</v>
      </c>
      <c r="Q644" s="2">
        <v>0.28279900000000002</v>
      </c>
      <c r="R644" s="2">
        <v>2.0000000000000002E-5</v>
      </c>
      <c r="S644" s="3">
        <v>5.0199999999999996</v>
      </c>
      <c r="T644" s="2">
        <v>0.7</v>
      </c>
      <c r="U644" s="2">
        <v>850</v>
      </c>
      <c r="V644" s="2">
        <v>3.5375712714666679E-3</v>
      </c>
      <c r="W644" s="2">
        <v>-1.3265892268000005E-2</v>
      </c>
      <c r="X644" s="2"/>
      <c r="Y644" s="2"/>
      <c r="Z644" s="2"/>
      <c r="AA644" s="2"/>
      <c r="AB644" s="2"/>
      <c r="AC644" s="2"/>
      <c r="AD644" s="2"/>
      <c r="AE644" s="2"/>
      <c r="AF644" s="2"/>
      <c r="AG644" s="2"/>
      <c r="AH644" s="2"/>
    </row>
    <row r="645" spans="1:34" x14ac:dyDescent="0.2">
      <c r="A645" s="2" t="s">
        <v>46</v>
      </c>
      <c r="B645" s="2">
        <v>341</v>
      </c>
      <c r="C645" s="2" t="s">
        <v>672</v>
      </c>
      <c r="D645" s="2"/>
      <c r="E645" s="2">
        <v>-30.117139999999999</v>
      </c>
      <c r="F645" s="2">
        <v>-70.436499999999995</v>
      </c>
      <c r="G645" s="2">
        <v>14.209</v>
      </c>
      <c r="H645" s="2">
        <v>0.56129944158421841</v>
      </c>
      <c r="I645" s="2" t="s">
        <v>615</v>
      </c>
      <c r="J645" s="2" t="s">
        <v>616</v>
      </c>
      <c r="K645" s="2" t="s">
        <v>617</v>
      </c>
      <c r="L645" s="2" t="s">
        <v>618</v>
      </c>
      <c r="M645" s="2">
        <v>222</v>
      </c>
      <c r="N645" s="3">
        <v>5.58</v>
      </c>
      <c r="O645" s="2">
        <v>0.34</v>
      </c>
      <c r="P645" s="2">
        <v>1.245E-3</v>
      </c>
      <c r="Q645" s="2">
        <v>0.282744</v>
      </c>
      <c r="R645" s="2">
        <v>1.4E-5</v>
      </c>
      <c r="S645" s="3">
        <v>3.31</v>
      </c>
      <c r="T645" s="2">
        <v>0.49</v>
      </c>
      <c r="U645" s="2">
        <v>960</v>
      </c>
      <c r="V645" s="2">
        <v>0.21079876689982704</v>
      </c>
      <c r="W645" s="2">
        <v>-0.79049537587435137</v>
      </c>
      <c r="X645" s="2"/>
      <c r="Y645" s="2"/>
      <c r="Z645" s="2"/>
      <c r="AA645" s="2"/>
      <c r="AB645" s="2"/>
      <c r="AC645" s="2"/>
      <c r="AD645" s="2"/>
      <c r="AE645" s="2"/>
      <c r="AF645" s="2"/>
      <c r="AG645" s="2"/>
      <c r="AH645" s="2"/>
    </row>
    <row r="646" spans="1:34" x14ac:dyDescent="0.2">
      <c r="A646" s="2" t="s">
        <v>46</v>
      </c>
      <c r="B646" s="2">
        <v>341</v>
      </c>
      <c r="C646" s="2" t="s">
        <v>673</v>
      </c>
      <c r="D646" s="2"/>
      <c r="E646" s="2">
        <v>-29.96828</v>
      </c>
      <c r="F646" s="2">
        <v>-70.110470000000007</v>
      </c>
      <c r="G646" s="2">
        <v>15.209</v>
      </c>
      <c r="H646" s="2">
        <v>0.53012236970401616</v>
      </c>
      <c r="I646" s="2" t="s">
        <v>615</v>
      </c>
      <c r="J646" s="2" t="s">
        <v>616</v>
      </c>
      <c r="K646" s="2" t="s">
        <v>617</v>
      </c>
      <c r="L646" s="2" t="s">
        <v>618</v>
      </c>
      <c r="M646" s="2">
        <v>222</v>
      </c>
      <c r="N646" s="3">
        <v>5.16</v>
      </c>
      <c r="O646" s="2">
        <v>0.43</v>
      </c>
      <c r="P646" s="2">
        <v>1.333E-3</v>
      </c>
      <c r="Q646" s="2">
        <v>0.282777</v>
      </c>
      <c r="R646" s="2">
        <v>2.0000000000000002E-5</v>
      </c>
      <c r="S646" s="3">
        <v>4.53</v>
      </c>
      <c r="T646" s="2">
        <v>0.72</v>
      </c>
      <c r="U646" s="2">
        <v>885</v>
      </c>
      <c r="V646" s="2">
        <v>0.16309685067345839</v>
      </c>
      <c r="W646" s="2">
        <v>-0.61161319002546899</v>
      </c>
      <c r="X646" s="2"/>
      <c r="Y646" s="2"/>
      <c r="Z646" s="2"/>
      <c r="AA646" s="2"/>
      <c r="AB646" s="2"/>
      <c r="AC646" s="2"/>
      <c r="AD646" s="2"/>
      <c r="AE646" s="2"/>
      <c r="AF646" s="2"/>
      <c r="AG646" s="2"/>
      <c r="AH646" s="2"/>
    </row>
    <row r="647" spans="1:34" x14ac:dyDescent="0.2">
      <c r="A647" s="2" t="s">
        <v>46</v>
      </c>
      <c r="B647" s="2">
        <v>341</v>
      </c>
      <c r="C647" s="2" t="s">
        <v>674</v>
      </c>
      <c r="D647" s="2"/>
      <c r="E647" s="2">
        <v>-29.96828</v>
      </c>
      <c r="F647" s="2">
        <v>-70.110470000000007</v>
      </c>
      <c r="G647" s="2">
        <v>15.209</v>
      </c>
      <c r="H647" s="2">
        <v>0.53012236970401616</v>
      </c>
      <c r="I647" s="2" t="s">
        <v>615</v>
      </c>
      <c r="J647" s="2" t="s">
        <v>616</v>
      </c>
      <c r="K647" s="2" t="s">
        <v>617</v>
      </c>
      <c r="L647" s="2" t="s">
        <v>618</v>
      </c>
      <c r="M647" s="2">
        <v>222</v>
      </c>
      <c r="N647" s="3">
        <v>4.0999999999999996</v>
      </c>
      <c r="O647" s="2">
        <v>0.43</v>
      </c>
      <c r="P647" s="2">
        <v>1.8060000000000001E-3</v>
      </c>
      <c r="Q647" s="2">
        <v>0.28278900000000001</v>
      </c>
      <c r="R647" s="2">
        <v>1.9000000000000001E-5</v>
      </c>
      <c r="S647" s="3">
        <v>4.88</v>
      </c>
      <c r="T647" s="2">
        <v>0.67</v>
      </c>
      <c r="U647" s="2">
        <v>863</v>
      </c>
      <c r="V647" s="2">
        <v>4.1072362658344387E-2</v>
      </c>
      <c r="W647" s="2">
        <v>-0.15402135996879146</v>
      </c>
      <c r="X647" s="2"/>
      <c r="Y647" s="2"/>
      <c r="Z647" s="2"/>
      <c r="AA647" s="2"/>
      <c r="AB647" s="2"/>
      <c r="AC647" s="2"/>
      <c r="AD647" s="2"/>
      <c r="AE647" s="2"/>
      <c r="AF647" s="2"/>
      <c r="AG647" s="2"/>
      <c r="AH647" s="2"/>
    </row>
    <row r="648" spans="1:34" x14ac:dyDescent="0.2">
      <c r="A648" s="2" t="s">
        <v>46</v>
      </c>
      <c r="B648" s="2">
        <v>341</v>
      </c>
      <c r="C648" s="2" t="s">
        <v>675</v>
      </c>
      <c r="D648" s="2"/>
      <c r="E648" s="2">
        <v>-29.96828</v>
      </c>
      <c r="F648" s="2">
        <v>-70.110470000000007</v>
      </c>
      <c r="G648" s="2">
        <v>15.209</v>
      </c>
      <c r="H648" s="2">
        <v>0.53012236970401616</v>
      </c>
      <c r="I648" s="2" t="s">
        <v>615</v>
      </c>
      <c r="J648" s="2" t="s">
        <v>616</v>
      </c>
      <c r="K648" s="2" t="s">
        <v>617</v>
      </c>
      <c r="L648" s="2" t="s">
        <v>618</v>
      </c>
      <c r="M648" s="2">
        <v>222</v>
      </c>
      <c r="N648" s="3">
        <v>4.0599999999999996</v>
      </c>
      <c r="O648" s="2">
        <v>0.43</v>
      </c>
      <c r="P648" s="2">
        <v>4.6189999999999998E-3</v>
      </c>
      <c r="Q648" s="2">
        <v>0.28281200000000001</v>
      </c>
      <c r="R648" s="2">
        <v>3.3000000000000003E-5</v>
      </c>
      <c r="S648" s="3">
        <v>5.28</v>
      </c>
      <c r="T648" s="2">
        <v>1.1499999999999999</v>
      </c>
      <c r="U648" s="2">
        <v>837</v>
      </c>
      <c r="V648" s="2">
        <v>1.1267523397559342E-5</v>
      </c>
      <c r="W648" s="2">
        <v>-4.2253212740847532E-5</v>
      </c>
      <c r="X648" s="2"/>
      <c r="Y648" s="2"/>
      <c r="Z648" s="2"/>
      <c r="AA648" s="2"/>
      <c r="AB648" s="2"/>
      <c r="AC648" s="2"/>
      <c r="AD648" s="2"/>
      <c r="AE648" s="2"/>
      <c r="AF648" s="2"/>
      <c r="AG648" s="2"/>
      <c r="AH648" s="2"/>
    </row>
    <row r="649" spans="1:34" x14ac:dyDescent="0.2">
      <c r="A649" s="2" t="s">
        <v>46</v>
      </c>
      <c r="B649" s="2">
        <v>341</v>
      </c>
      <c r="C649" s="2" t="s">
        <v>676</v>
      </c>
      <c r="D649" s="2"/>
      <c r="E649" s="2">
        <v>-29.96828</v>
      </c>
      <c r="F649" s="2">
        <v>-70.110470000000007</v>
      </c>
      <c r="G649" s="2">
        <v>15.209</v>
      </c>
      <c r="H649" s="2">
        <v>0.53012236970401616</v>
      </c>
      <c r="I649" s="2" t="s">
        <v>615</v>
      </c>
      <c r="J649" s="2" t="s">
        <v>616</v>
      </c>
      <c r="K649" s="2" t="s">
        <v>617</v>
      </c>
      <c r="L649" s="2" t="s">
        <v>618</v>
      </c>
      <c r="M649" s="2">
        <v>223</v>
      </c>
      <c r="N649" s="3">
        <v>3.53</v>
      </c>
      <c r="O649" s="2">
        <v>0.43</v>
      </c>
      <c r="P649" s="2">
        <v>1.5120000000000001E-3</v>
      </c>
      <c r="Q649" s="2">
        <v>0.28272900000000001</v>
      </c>
      <c r="R649" s="2">
        <v>2.0000000000000002E-5</v>
      </c>
      <c r="S649" s="3">
        <v>2.82</v>
      </c>
      <c r="T649" s="2">
        <v>0.7</v>
      </c>
      <c r="U649" s="2">
        <v>994</v>
      </c>
      <c r="V649" s="2">
        <v>9.6783672840392715E-2</v>
      </c>
      <c r="W649" s="2">
        <v>-0.36293877315147266</v>
      </c>
      <c r="X649" s="2"/>
      <c r="Y649" s="2"/>
      <c r="Z649" s="2"/>
      <c r="AA649" s="2"/>
      <c r="AB649" s="2"/>
      <c r="AC649" s="2"/>
      <c r="AD649" s="2"/>
      <c r="AE649" s="2"/>
      <c r="AF649" s="2"/>
      <c r="AG649" s="2"/>
      <c r="AH649" s="2"/>
    </row>
    <row r="650" spans="1:34" x14ac:dyDescent="0.2">
      <c r="A650" s="2" t="s">
        <v>20</v>
      </c>
      <c r="B650" s="2">
        <v>341</v>
      </c>
      <c r="C650" s="2" t="s">
        <v>677</v>
      </c>
      <c r="D650" s="2"/>
      <c r="E650" s="2">
        <v>-29.83175</v>
      </c>
      <c r="F650" s="2">
        <v>-70.510750000000002</v>
      </c>
      <c r="G650" s="2">
        <v>15.209</v>
      </c>
      <c r="H650" s="2">
        <v>0.53012236970401616</v>
      </c>
      <c r="I650" s="2" t="s">
        <v>615</v>
      </c>
      <c r="J650" s="2" t="s">
        <v>616</v>
      </c>
      <c r="K650" s="2" t="s">
        <v>617</v>
      </c>
      <c r="L650" s="2" t="s">
        <v>618</v>
      </c>
      <c r="M650" s="2">
        <v>223</v>
      </c>
      <c r="N650" s="3">
        <v>5.25</v>
      </c>
      <c r="O650" s="2">
        <v>0.35</v>
      </c>
      <c r="P650" s="2">
        <v>1.8600000000000001E-3</v>
      </c>
      <c r="Q650" s="2">
        <v>0.28275499999999998</v>
      </c>
      <c r="R650" s="2">
        <v>2.1999999999999999E-5</v>
      </c>
      <c r="S650" s="3">
        <v>3.63</v>
      </c>
      <c r="T650" s="2">
        <v>0.77</v>
      </c>
      <c r="U650" s="2">
        <v>940</v>
      </c>
      <c r="V650" s="2">
        <v>3.5089468810960728E-2</v>
      </c>
      <c r="W650" s="2">
        <v>-0.13158550804110272</v>
      </c>
      <c r="X650" s="2"/>
      <c r="Y650" s="2"/>
      <c r="Z650" s="2"/>
      <c r="AA650" s="2"/>
      <c r="AB650" s="2"/>
      <c r="AC650" s="2"/>
      <c r="AD650" s="2"/>
      <c r="AE650" s="2"/>
      <c r="AF650" s="2"/>
      <c r="AG650" s="2"/>
      <c r="AH650" s="2"/>
    </row>
    <row r="651" spans="1:34" x14ac:dyDescent="0.2">
      <c r="A651" s="2" t="s">
        <v>46</v>
      </c>
      <c r="B651" s="2">
        <v>341</v>
      </c>
      <c r="C651" s="2" t="s">
        <v>678</v>
      </c>
      <c r="D651" s="2"/>
      <c r="E651" s="2">
        <v>-29.96828</v>
      </c>
      <c r="F651" s="2">
        <v>-70.110470000000007</v>
      </c>
      <c r="G651" s="2">
        <v>15.209</v>
      </c>
      <c r="H651" s="2">
        <v>0.53012236970401616</v>
      </c>
      <c r="I651" s="2" t="s">
        <v>615</v>
      </c>
      <c r="J651" s="2" t="s">
        <v>616</v>
      </c>
      <c r="K651" s="2" t="s">
        <v>617</v>
      </c>
      <c r="L651" s="2" t="s">
        <v>618</v>
      </c>
      <c r="M651" s="2">
        <v>223</v>
      </c>
      <c r="N651" s="3">
        <v>3.85</v>
      </c>
      <c r="O651" s="2">
        <v>0.43</v>
      </c>
      <c r="P651" s="2">
        <v>2.6819999999999999E-3</v>
      </c>
      <c r="Q651" s="2">
        <v>0.282835</v>
      </c>
      <c r="R651" s="2">
        <v>2.6999999999999999E-5</v>
      </c>
      <c r="S651" s="3">
        <v>6.4</v>
      </c>
      <c r="T651" s="2">
        <v>0.96</v>
      </c>
      <c r="U651" s="2">
        <v>766</v>
      </c>
      <c r="V651" s="2">
        <v>3.1944010128935065E-3</v>
      </c>
      <c r="W651" s="2">
        <v>-1.197900379835065E-2</v>
      </c>
      <c r="X651" s="2"/>
      <c r="Y651" s="2"/>
      <c r="Z651" s="2"/>
      <c r="AA651" s="2"/>
      <c r="AB651" s="2"/>
      <c r="AC651" s="2"/>
      <c r="AD651" s="2"/>
      <c r="AE651" s="2"/>
      <c r="AF651" s="2"/>
      <c r="AG651" s="2"/>
      <c r="AH651" s="2"/>
    </row>
    <row r="652" spans="1:34" x14ac:dyDescent="0.2">
      <c r="A652" s="2" t="s">
        <v>46</v>
      </c>
      <c r="B652" s="2">
        <v>341</v>
      </c>
      <c r="C652" s="2" t="s">
        <v>679</v>
      </c>
      <c r="D652" s="2"/>
      <c r="E652" s="2">
        <v>-29.96828</v>
      </c>
      <c r="F652" s="2">
        <v>-70.110470000000007</v>
      </c>
      <c r="G652" s="2">
        <v>15.209</v>
      </c>
      <c r="H652" s="2">
        <v>0.53012236970401616</v>
      </c>
      <c r="I652" s="2" t="s">
        <v>615</v>
      </c>
      <c r="J652" s="2" t="s">
        <v>616</v>
      </c>
      <c r="K652" s="2" t="s">
        <v>617</v>
      </c>
      <c r="L652" s="2" t="s">
        <v>618</v>
      </c>
      <c r="M652" s="2">
        <v>224</v>
      </c>
      <c r="N652" s="3">
        <v>3.94</v>
      </c>
      <c r="O652" s="2">
        <v>0.44</v>
      </c>
      <c r="P652" s="2">
        <v>2.369E-3</v>
      </c>
      <c r="Q652" s="2">
        <v>0.28277600000000003</v>
      </c>
      <c r="R652" s="2">
        <v>2.0999999999999999E-5</v>
      </c>
      <c r="S652" s="3">
        <v>4.3499999999999996</v>
      </c>
      <c r="T652" s="2">
        <v>0.75</v>
      </c>
      <c r="U652" s="2">
        <v>897</v>
      </c>
      <c r="V652" s="2">
        <v>7.9560769826913288E-3</v>
      </c>
      <c r="W652" s="2">
        <v>-2.9835288685092484E-2</v>
      </c>
      <c r="X652" s="2"/>
      <c r="Y652" s="2"/>
      <c r="Z652" s="2"/>
      <c r="AA652" s="2"/>
      <c r="AB652" s="2"/>
      <c r="AC652" s="2"/>
      <c r="AD652" s="2"/>
      <c r="AE652" s="2"/>
      <c r="AF652" s="2"/>
      <c r="AG652" s="2"/>
      <c r="AH652" s="2"/>
    </row>
    <row r="653" spans="1:34" x14ac:dyDescent="0.2">
      <c r="A653" s="2" t="s">
        <v>46</v>
      </c>
      <c r="B653" s="2">
        <v>341</v>
      </c>
      <c r="C653" s="2" t="s">
        <v>680</v>
      </c>
      <c r="D653" s="2"/>
      <c r="E653" s="2">
        <v>-30.093669999999999</v>
      </c>
      <c r="F653" s="2">
        <v>-70.075530000000001</v>
      </c>
      <c r="G653" s="2">
        <v>14.209</v>
      </c>
      <c r="H653" s="2">
        <v>0.56129944158421841</v>
      </c>
      <c r="I653" s="2" t="s">
        <v>615</v>
      </c>
      <c r="J653" s="2" t="s">
        <v>616</v>
      </c>
      <c r="K653" s="2" t="s">
        <v>617</v>
      </c>
      <c r="L653" s="2" t="s">
        <v>618</v>
      </c>
      <c r="M653" s="2">
        <v>224</v>
      </c>
      <c r="N653" s="3">
        <v>-0.68</v>
      </c>
      <c r="O653" s="2">
        <v>0.43</v>
      </c>
      <c r="P653" s="2">
        <v>2.6879999999999999E-3</v>
      </c>
      <c r="Q653" s="2">
        <v>0.28271800000000002</v>
      </c>
      <c r="R653" s="2">
        <v>2.1999999999999999E-5</v>
      </c>
      <c r="S653" s="3">
        <v>2.86</v>
      </c>
      <c r="T653" s="2">
        <v>0.8</v>
      </c>
      <c r="U653" s="2">
        <v>1014</v>
      </c>
      <c r="V653" s="2">
        <v>3.1390081759155386E-3</v>
      </c>
      <c r="W653" s="2">
        <v>-1.177128065968327E-2</v>
      </c>
      <c r="X653" s="2"/>
      <c r="Y653" s="2"/>
      <c r="Z653" s="2"/>
      <c r="AA653" s="2"/>
      <c r="AB653" s="2"/>
      <c r="AC653" s="2"/>
      <c r="AD653" s="2"/>
      <c r="AE653" s="2"/>
      <c r="AF653" s="2"/>
      <c r="AG653" s="2"/>
      <c r="AH653" s="2"/>
    </row>
    <row r="654" spans="1:34" x14ac:dyDescent="0.2">
      <c r="A654" s="2" t="s">
        <v>46</v>
      </c>
      <c r="B654" s="2">
        <v>341</v>
      </c>
      <c r="C654" s="2" t="s">
        <v>681</v>
      </c>
      <c r="D654" s="2"/>
      <c r="E654" s="2">
        <v>-29.96828</v>
      </c>
      <c r="F654" s="2">
        <v>-70.110470000000007</v>
      </c>
      <c r="G654" s="2">
        <v>15.209</v>
      </c>
      <c r="H654" s="2">
        <v>0.53012236970401616</v>
      </c>
      <c r="I654" s="2" t="s">
        <v>615</v>
      </c>
      <c r="J654" s="2" t="s">
        <v>616</v>
      </c>
      <c r="K654" s="2" t="s">
        <v>617</v>
      </c>
      <c r="L654" s="2" t="s">
        <v>618</v>
      </c>
      <c r="M654" s="2">
        <v>225</v>
      </c>
      <c r="N654" s="3">
        <v>5.44</v>
      </c>
      <c r="O654" s="2">
        <v>0.43</v>
      </c>
      <c r="P654" s="2">
        <v>2.1480000000000002E-3</v>
      </c>
      <c r="Q654" s="2">
        <v>0.28281000000000001</v>
      </c>
      <c r="R654" s="2">
        <v>2.0999999999999999E-5</v>
      </c>
      <c r="S654" s="3">
        <v>5.58</v>
      </c>
      <c r="T654" s="2">
        <v>0.75</v>
      </c>
      <c r="U654" s="2">
        <v>819</v>
      </c>
      <c r="V654" s="2">
        <v>1.5153793638705225E-2</v>
      </c>
      <c r="W654" s="2">
        <v>-5.6826726145144592E-2</v>
      </c>
      <c r="X654" s="2"/>
      <c r="Y654" s="2"/>
      <c r="Z654" s="2"/>
      <c r="AA654" s="2"/>
      <c r="AB654" s="2"/>
      <c r="AC654" s="2"/>
      <c r="AD654" s="2"/>
      <c r="AE654" s="2"/>
      <c r="AF654" s="2"/>
      <c r="AG654" s="2"/>
      <c r="AH654" s="2"/>
    </row>
    <row r="655" spans="1:34" x14ac:dyDescent="0.2">
      <c r="A655" s="2" t="s">
        <v>46</v>
      </c>
      <c r="B655" s="2">
        <v>341</v>
      </c>
      <c r="C655" s="2" t="s">
        <v>682</v>
      </c>
      <c r="D655" s="2"/>
      <c r="E655" s="2">
        <v>-29.96828</v>
      </c>
      <c r="F655" s="2">
        <v>-70.110470000000007</v>
      </c>
      <c r="G655" s="2">
        <v>15.209</v>
      </c>
      <c r="H655" s="2">
        <v>0.53012236970401616</v>
      </c>
      <c r="I655" s="2" t="s">
        <v>615</v>
      </c>
      <c r="J655" s="2" t="s">
        <v>616</v>
      </c>
      <c r="K655" s="2" t="s">
        <v>617</v>
      </c>
      <c r="L655" s="2" t="s">
        <v>618</v>
      </c>
      <c r="M655" s="2">
        <v>225</v>
      </c>
      <c r="N655" s="3">
        <v>3.47</v>
      </c>
      <c r="O655" s="2">
        <v>0.43</v>
      </c>
      <c r="P655" s="2">
        <v>3.0279999999999999E-3</v>
      </c>
      <c r="Q655" s="2">
        <v>0.28283399999999997</v>
      </c>
      <c r="R655" s="2">
        <v>2.8E-5</v>
      </c>
      <c r="S655" s="3">
        <v>6.31</v>
      </c>
      <c r="T655" s="2">
        <v>0.99</v>
      </c>
      <c r="U655" s="2">
        <v>772</v>
      </c>
      <c r="V655" s="2">
        <v>1.164920958769051E-3</v>
      </c>
      <c r="W655" s="2">
        <v>-4.3684535953839414E-3</v>
      </c>
      <c r="X655" s="2"/>
      <c r="Y655" s="2"/>
      <c r="Z655" s="2"/>
      <c r="AA655" s="2"/>
      <c r="AB655" s="2"/>
      <c r="AC655" s="2"/>
      <c r="AD655" s="2"/>
      <c r="AE655" s="2"/>
      <c r="AF655" s="2"/>
      <c r="AG655" s="2"/>
      <c r="AH655" s="2"/>
    </row>
    <row r="656" spans="1:34" x14ac:dyDescent="0.2">
      <c r="A656" s="2" t="s">
        <v>20</v>
      </c>
      <c r="B656" s="2">
        <v>341</v>
      </c>
      <c r="C656" s="2" t="s">
        <v>683</v>
      </c>
      <c r="D656" s="2"/>
      <c r="E656" s="2">
        <v>-29.83175</v>
      </c>
      <c r="F656" s="2">
        <v>-70.510750000000002</v>
      </c>
      <c r="G656" s="2">
        <v>15.209</v>
      </c>
      <c r="H656" s="2">
        <v>0.53012236970401616</v>
      </c>
      <c r="I656" s="2" t="s">
        <v>615</v>
      </c>
      <c r="J656" s="2" t="s">
        <v>616</v>
      </c>
      <c r="K656" s="2" t="s">
        <v>617</v>
      </c>
      <c r="L656" s="2" t="s">
        <v>618</v>
      </c>
      <c r="M656" s="2">
        <v>226</v>
      </c>
      <c r="N656" s="3">
        <v>4.71</v>
      </c>
      <c r="O656" s="2">
        <v>0.37</v>
      </c>
      <c r="P656" s="2">
        <v>1.0399999999999999E-3</v>
      </c>
      <c r="Q656" s="2">
        <v>0.282725</v>
      </c>
      <c r="R656" s="2">
        <v>1.9000000000000001E-5</v>
      </c>
      <c r="S656" s="3">
        <v>2.75</v>
      </c>
      <c r="T656" s="2">
        <v>0.67</v>
      </c>
      <c r="U656" s="2">
        <v>999</v>
      </c>
      <c r="V656" s="2">
        <v>0.38320557920884307</v>
      </c>
      <c r="W656" s="2">
        <v>-1.4370209220331616</v>
      </c>
      <c r="X656" s="2"/>
      <c r="Y656" s="2"/>
      <c r="Z656" s="2"/>
      <c r="AA656" s="2"/>
      <c r="AB656" s="2"/>
      <c r="AC656" s="2"/>
      <c r="AD656" s="2"/>
      <c r="AE656" s="2"/>
      <c r="AF656" s="2"/>
      <c r="AG656" s="2"/>
      <c r="AH656" s="2"/>
    </row>
    <row r="657" spans="1:34" x14ac:dyDescent="0.2">
      <c r="A657" s="2" t="s">
        <v>46</v>
      </c>
      <c r="B657" s="2">
        <v>341</v>
      </c>
      <c r="C657" s="2" t="s">
        <v>684</v>
      </c>
      <c r="D657" s="2"/>
      <c r="E657" s="2">
        <v>-29.96828</v>
      </c>
      <c r="F657" s="2">
        <v>-70.110470000000007</v>
      </c>
      <c r="G657" s="2">
        <v>15.209</v>
      </c>
      <c r="H657" s="2">
        <v>0.53012236970401616</v>
      </c>
      <c r="I657" s="2" t="s">
        <v>615</v>
      </c>
      <c r="J657" s="2" t="s">
        <v>616</v>
      </c>
      <c r="K657" s="2" t="s">
        <v>617</v>
      </c>
      <c r="L657" s="2" t="s">
        <v>618</v>
      </c>
      <c r="M657" s="2">
        <v>226</v>
      </c>
      <c r="N657" s="3">
        <v>3.81</v>
      </c>
      <c r="O657" s="2">
        <v>0.43</v>
      </c>
      <c r="P657" s="2">
        <v>1.1980000000000001E-3</v>
      </c>
      <c r="Q657" s="2">
        <v>0.28274700000000003</v>
      </c>
      <c r="R657" s="2">
        <v>1.5E-5</v>
      </c>
      <c r="S657" s="3">
        <v>3.52</v>
      </c>
      <c r="T657" s="2">
        <v>0.54</v>
      </c>
      <c r="U657" s="2">
        <v>950</v>
      </c>
      <c r="V657" s="2">
        <v>0.24175630293073275</v>
      </c>
      <c r="W657" s="2">
        <v>-0.90658613599024784</v>
      </c>
      <c r="X657" s="2"/>
      <c r="Y657" s="2"/>
      <c r="Z657" s="2"/>
      <c r="AA657" s="2"/>
      <c r="AB657" s="2"/>
      <c r="AC657" s="2"/>
      <c r="AD657" s="2"/>
      <c r="AE657" s="2"/>
      <c r="AF657" s="2"/>
      <c r="AG657" s="2"/>
      <c r="AH657" s="2"/>
    </row>
    <row r="658" spans="1:34" x14ac:dyDescent="0.2">
      <c r="A658" s="2" t="s">
        <v>20</v>
      </c>
      <c r="B658" s="2">
        <v>341</v>
      </c>
      <c r="C658" s="2" t="s">
        <v>685</v>
      </c>
      <c r="D658" s="2"/>
      <c r="E658" s="2">
        <v>-29.83175</v>
      </c>
      <c r="F658" s="2">
        <v>-70.510750000000002</v>
      </c>
      <c r="G658" s="2">
        <v>15.209</v>
      </c>
      <c r="H658" s="2">
        <v>0.53012236970401616</v>
      </c>
      <c r="I658" s="2" t="s">
        <v>615</v>
      </c>
      <c r="J658" s="2" t="s">
        <v>616</v>
      </c>
      <c r="K658" s="2" t="s">
        <v>617</v>
      </c>
      <c r="L658" s="2" t="s">
        <v>618</v>
      </c>
      <c r="M658" s="2">
        <v>226</v>
      </c>
      <c r="N658" s="3">
        <v>5.04</v>
      </c>
      <c r="O658" s="2">
        <v>0.34</v>
      </c>
      <c r="P658" s="2">
        <v>2.6559999999999999E-3</v>
      </c>
      <c r="Q658" s="2">
        <v>0.28278900000000001</v>
      </c>
      <c r="R658" s="2">
        <v>3.0000000000000001E-5</v>
      </c>
      <c r="S658" s="3">
        <v>4.74</v>
      </c>
      <c r="T658" s="2">
        <v>1.06</v>
      </c>
      <c r="U658" s="2">
        <v>871</v>
      </c>
      <c r="V658" s="2">
        <v>3.4459559087683862E-3</v>
      </c>
      <c r="W658" s="2">
        <v>-1.2922334657881448E-2</v>
      </c>
      <c r="X658" s="2"/>
      <c r="Y658" s="2"/>
      <c r="Z658" s="2"/>
      <c r="AA658" s="2"/>
      <c r="AB658" s="2"/>
      <c r="AC658" s="2"/>
      <c r="AD658" s="2"/>
      <c r="AE658" s="2"/>
      <c r="AF658" s="2"/>
      <c r="AG658" s="2"/>
      <c r="AH658" s="2"/>
    </row>
    <row r="659" spans="1:34" x14ac:dyDescent="0.2">
      <c r="A659" s="2" t="s">
        <v>46</v>
      </c>
      <c r="B659" s="2">
        <v>341</v>
      </c>
      <c r="C659" s="2" t="s">
        <v>686</v>
      </c>
      <c r="D659" s="2"/>
      <c r="E659" s="2">
        <v>-29.96828</v>
      </c>
      <c r="F659" s="2">
        <v>-70.110470000000007</v>
      </c>
      <c r="G659" s="2">
        <v>15.209</v>
      </c>
      <c r="H659" s="2">
        <v>0.53012236970401616</v>
      </c>
      <c r="I659" s="2" t="s">
        <v>615</v>
      </c>
      <c r="J659" s="2" t="s">
        <v>616</v>
      </c>
      <c r="K659" s="2" t="s">
        <v>617</v>
      </c>
      <c r="L659" s="2" t="s">
        <v>618</v>
      </c>
      <c r="M659" s="2">
        <v>227</v>
      </c>
      <c r="N659" s="3">
        <v>3.91</v>
      </c>
      <c r="O659" s="2">
        <v>0.43</v>
      </c>
      <c r="P659" s="2">
        <v>1.418E-3</v>
      </c>
      <c r="Q659" s="2">
        <v>0.28282400000000002</v>
      </c>
      <c r="R659" s="2">
        <v>1.5999999999999999E-5</v>
      </c>
      <c r="S659" s="3">
        <v>6.18</v>
      </c>
      <c r="T659" s="2">
        <v>0.57999999999999996</v>
      </c>
      <c r="U659" s="2">
        <v>780</v>
      </c>
      <c r="V659" s="2">
        <v>0.12729799932091157</v>
      </c>
      <c r="W659" s="2">
        <v>-0.47736749745341839</v>
      </c>
      <c r="X659" s="2"/>
      <c r="Y659" s="2"/>
      <c r="Z659" s="2"/>
      <c r="AA659" s="2"/>
      <c r="AB659" s="2"/>
      <c r="AC659" s="2"/>
      <c r="AD659" s="2"/>
      <c r="AE659" s="2"/>
      <c r="AF659" s="2"/>
      <c r="AG659" s="2"/>
      <c r="AH659" s="2"/>
    </row>
    <row r="660" spans="1:34" x14ac:dyDescent="0.2">
      <c r="A660" s="2" t="s">
        <v>20</v>
      </c>
      <c r="B660" s="2">
        <v>341</v>
      </c>
      <c r="C660" s="2" t="s">
        <v>687</v>
      </c>
      <c r="D660" s="2"/>
      <c r="E660" s="2">
        <v>-29.83175</v>
      </c>
      <c r="F660" s="2">
        <v>-70.510750000000002</v>
      </c>
      <c r="G660" s="2">
        <v>15.209</v>
      </c>
      <c r="H660" s="2">
        <v>0.53012236970401616</v>
      </c>
      <c r="I660" s="2" t="s">
        <v>615</v>
      </c>
      <c r="J660" s="2" t="s">
        <v>616</v>
      </c>
      <c r="K660" s="2" t="s">
        <v>617</v>
      </c>
      <c r="L660" s="2" t="s">
        <v>618</v>
      </c>
      <c r="M660" s="2">
        <v>227</v>
      </c>
      <c r="N660" s="3">
        <v>3.69</v>
      </c>
      <c r="O660" s="2">
        <v>0.35</v>
      </c>
      <c r="P660" s="2">
        <v>2.4199999999999998E-3</v>
      </c>
      <c r="Q660" s="2">
        <v>0.28283399999999997</v>
      </c>
      <c r="R660" s="2">
        <v>2.6999999999999999E-5</v>
      </c>
      <c r="S660" s="3">
        <v>6.44</v>
      </c>
      <c r="T660" s="2">
        <v>0.96</v>
      </c>
      <c r="U660" s="2">
        <v>765</v>
      </c>
      <c r="V660" s="2">
        <v>6.8568488874431455E-3</v>
      </c>
      <c r="W660" s="2">
        <v>-2.5713183327911796E-2</v>
      </c>
      <c r="X660" s="2"/>
      <c r="Y660" s="2"/>
      <c r="Z660" s="2"/>
      <c r="AA660" s="2"/>
      <c r="AB660" s="2"/>
      <c r="AC660" s="2"/>
      <c r="AD660" s="2"/>
      <c r="AE660" s="2"/>
      <c r="AF660" s="2"/>
      <c r="AG660" s="2"/>
      <c r="AH660" s="2"/>
    </row>
    <row r="661" spans="1:34" x14ac:dyDescent="0.2">
      <c r="A661" s="2" t="s">
        <v>46</v>
      </c>
      <c r="B661" s="2">
        <v>341</v>
      </c>
      <c r="C661" s="2" t="s">
        <v>688</v>
      </c>
      <c r="D661" s="2"/>
      <c r="E661" s="2">
        <v>-29.96828</v>
      </c>
      <c r="F661" s="2">
        <v>-70.110470000000007</v>
      </c>
      <c r="G661" s="2">
        <v>15.209</v>
      </c>
      <c r="H661" s="2">
        <v>0.53012236970401616</v>
      </c>
      <c r="I661" s="2" t="s">
        <v>615</v>
      </c>
      <c r="J661" s="2" t="s">
        <v>616</v>
      </c>
      <c r="K661" s="2" t="s">
        <v>617</v>
      </c>
      <c r="L661" s="2" t="s">
        <v>618</v>
      </c>
      <c r="M661" s="2">
        <v>227</v>
      </c>
      <c r="N661" s="3">
        <v>4.92</v>
      </c>
      <c r="O661" s="2">
        <v>0.43</v>
      </c>
      <c r="P661" s="2">
        <v>5.5519999999999996E-3</v>
      </c>
      <c r="Q661" s="2">
        <v>0.28285900000000003</v>
      </c>
      <c r="R661" s="2">
        <v>3.1999999999999999E-5</v>
      </c>
      <c r="S661" s="3">
        <v>6.83</v>
      </c>
      <c r="T661" s="2">
        <v>1.1200000000000001</v>
      </c>
      <c r="U661" s="2">
        <v>739</v>
      </c>
      <c r="V661" s="2">
        <v>7.4215878263200903E-7</v>
      </c>
      <c r="W661" s="2">
        <v>-2.783095434870034E-6</v>
      </c>
      <c r="X661" s="2"/>
      <c r="Y661" s="2"/>
      <c r="Z661" s="2"/>
      <c r="AA661" s="2"/>
      <c r="AB661" s="2"/>
      <c r="AC661" s="2"/>
      <c r="AD661" s="2"/>
      <c r="AE661" s="2"/>
      <c r="AF661" s="2"/>
      <c r="AG661" s="2"/>
      <c r="AH661" s="2"/>
    </row>
    <row r="662" spans="1:34" x14ac:dyDescent="0.2">
      <c r="A662" s="2" t="s">
        <v>46</v>
      </c>
      <c r="B662" s="2">
        <v>341</v>
      </c>
      <c r="C662" s="2" t="s">
        <v>689</v>
      </c>
      <c r="D662" s="2"/>
      <c r="E662" s="2">
        <v>-29.96828</v>
      </c>
      <c r="F662" s="2">
        <v>-70.110470000000007</v>
      </c>
      <c r="G662" s="2">
        <v>15.209</v>
      </c>
      <c r="H662" s="2">
        <v>0.53012236970401616</v>
      </c>
      <c r="I662" s="2" t="s">
        <v>615</v>
      </c>
      <c r="J662" s="2" t="s">
        <v>616</v>
      </c>
      <c r="K662" s="2" t="s">
        <v>617</v>
      </c>
      <c r="L662" s="2" t="s">
        <v>618</v>
      </c>
      <c r="M662" s="2">
        <v>228</v>
      </c>
      <c r="N662" s="3">
        <v>4.95</v>
      </c>
      <c r="O662" s="2">
        <v>0.43</v>
      </c>
      <c r="P662" s="2">
        <v>5.8299999999999997E-4</v>
      </c>
      <c r="Q662" s="2">
        <v>0.282725</v>
      </c>
      <c r="R662" s="2">
        <v>2.6999999999999999E-5</v>
      </c>
      <c r="S662" s="3">
        <v>2.81</v>
      </c>
      <c r="T662" s="2">
        <v>0.96</v>
      </c>
      <c r="U662" s="2">
        <v>994</v>
      </c>
      <c r="V662" s="2">
        <v>1.4523426052018429</v>
      </c>
      <c r="W662" s="2">
        <v>-5.446284769506911</v>
      </c>
      <c r="X662" s="2"/>
      <c r="Y662" s="2"/>
      <c r="Z662" s="2"/>
      <c r="AA662" s="2"/>
      <c r="AB662" s="2"/>
      <c r="AC662" s="2"/>
      <c r="AD662" s="2"/>
      <c r="AE662" s="2"/>
      <c r="AF662" s="2"/>
      <c r="AG662" s="2"/>
      <c r="AH662" s="2"/>
    </row>
    <row r="663" spans="1:34" x14ac:dyDescent="0.2">
      <c r="A663" s="2" t="s">
        <v>20</v>
      </c>
      <c r="B663" s="2">
        <v>341</v>
      </c>
      <c r="C663" s="2" t="s">
        <v>690</v>
      </c>
      <c r="D663" s="2"/>
      <c r="E663" s="2">
        <v>-29.83175</v>
      </c>
      <c r="F663" s="2">
        <v>-70.510750000000002</v>
      </c>
      <c r="G663" s="2">
        <v>15.209</v>
      </c>
      <c r="H663" s="2">
        <v>0.53012236970401616</v>
      </c>
      <c r="I663" s="2" t="s">
        <v>615</v>
      </c>
      <c r="J663" s="2" t="s">
        <v>616</v>
      </c>
      <c r="K663" s="2" t="s">
        <v>617</v>
      </c>
      <c r="L663" s="2" t="s">
        <v>618</v>
      </c>
      <c r="M663" s="2">
        <v>228</v>
      </c>
      <c r="N663" s="3">
        <v>4.88</v>
      </c>
      <c r="O663" s="2">
        <v>0.34</v>
      </c>
      <c r="P663" s="2">
        <v>1.6100000000000001E-3</v>
      </c>
      <c r="Q663" s="2">
        <v>0.28290999999999999</v>
      </c>
      <c r="R663" s="2">
        <v>6.9999999999999994E-5</v>
      </c>
      <c r="S663" s="3">
        <v>9.26</v>
      </c>
      <c r="T663" s="2">
        <v>2.48</v>
      </c>
      <c r="U663" s="2">
        <v>585</v>
      </c>
      <c r="V663" s="2">
        <v>7.2730732479982407E-2</v>
      </c>
      <c r="W663" s="2">
        <v>-0.27274024679993403</v>
      </c>
      <c r="X663" s="2"/>
      <c r="Y663" s="2"/>
      <c r="Z663" s="2"/>
      <c r="AA663" s="2"/>
      <c r="AB663" s="2"/>
      <c r="AC663" s="2"/>
      <c r="AD663" s="2"/>
      <c r="AE663" s="2"/>
      <c r="AF663" s="2"/>
      <c r="AG663" s="2"/>
      <c r="AH663" s="2"/>
    </row>
    <row r="664" spans="1:34" x14ac:dyDescent="0.2">
      <c r="A664" s="2" t="s">
        <v>46</v>
      </c>
      <c r="B664" s="2">
        <v>341</v>
      </c>
      <c r="C664" s="2" t="s">
        <v>691</v>
      </c>
      <c r="D664" s="2"/>
      <c r="E664" s="2">
        <v>-29.96828</v>
      </c>
      <c r="F664" s="2">
        <v>-70.110470000000007</v>
      </c>
      <c r="G664" s="2">
        <v>15.209</v>
      </c>
      <c r="H664" s="2">
        <v>0.53012236970401616</v>
      </c>
      <c r="I664" s="2" t="s">
        <v>615</v>
      </c>
      <c r="J664" s="2" t="s">
        <v>616</v>
      </c>
      <c r="K664" s="2" t="s">
        <v>617</v>
      </c>
      <c r="L664" s="2" t="s">
        <v>618</v>
      </c>
      <c r="M664" s="2">
        <v>228</v>
      </c>
      <c r="N664" s="3">
        <v>4.58</v>
      </c>
      <c r="O664" s="2">
        <v>0.43</v>
      </c>
      <c r="P664" s="2">
        <v>2.8649999999999999E-3</v>
      </c>
      <c r="Q664" s="2">
        <v>0.282808</v>
      </c>
      <c r="R664" s="2">
        <v>3.6999999999999998E-5</v>
      </c>
      <c r="S664" s="3">
        <v>5.41</v>
      </c>
      <c r="T664" s="2">
        <v>1.31</v>
      </c>
      <c r="U664" s="2">
        <v>829</v>
      </c>
      <c r="V664" s="2">
        <v>1.8736190793343392E-3</v>
      </c>
      <c r="W664" s="2">
        <v>-7.0260715475037724E-3</v>
      </c>
      <c r="X664" s="2"/>
      <c r="Y664" s="2"/>
      <c r="Z664" s="2"/>
      <c r="AA664" s="2"/>
      <c r="AB664" s="2"/>
      <c r="AC664" s="2"/>
      <c r="AD664" s="2"/>
      <c r="AE664" s="2"/>
      <c r="AF664" s="2"/>
      <c r="AG664" s="2"/>
      <c r="AH664" s="2"/>
    </row>
    <row r="665" spans="1:34" x14ac:dyDescent="0.2">
      <c r="A665" s="2" t="s">
        <v>46</v>
      </c>
      <c r="B665" s="2">
        <v>341</v>
      </c>
      <c r="C665" s="2" t="s">
        <v>692</v>
      </c>
      <c r="D665" s="2"/>
      <c r="E665" s="2">
        <v>-29.96828</v>
      </c>
      <c r="F665" s="2">
        <v>-70.110470000000007</v>
      </c>
      <c r="G665" s="2">
        <v>15.209</v>
      </c>
      <c r="H665" s="2">
        <v>0.53012236970401616</v>
      </c>
      <c r="I665" s="2" t="s">
        <v>615</v>
      </c>
      <c r="J665" s="2" t="s">
        <v>616</v>
      </c>
      <c r="K665" s="2" t="s">
        <v>617</v>
      </c>
      <c r="L665" s="2" t="s">
        <v>618</v>
      </c>
      <c r="M665" s="2">
        <v>231</v>
      </c>
      <c r="N665" s="3">
        <v>4.0999999999999996</v>
      </c>
      <c r="O665" s="2">
        <v>0.43</v>
      </c>
      <c r="P665" s="2">
        <v>8.1400000000000005E-4</v>
      </c>
      <c r="Q665" s="2">
        <v>0.28276499999999999</v>
      </c>
      <c r="R665" s="2">
        <v>1.7E-5</v>
      </c>
      <c r="S665" s="3">
        <v>4.1900000000000004</v>
      </c>
      <c r="T665" s="2">
        <v>0.59</v>
      </c>
      <c r="U665" s="2">
        <v>907</v>
      </c>
      <c r="V665" s="2">
        <v>0.7406022701743763</v>
      </c>
      <c r="W665" s="2">
        <v>-2.7772585131539111</v>
      </c>
      <c r="X665" s="2"/>
      <c r="Y665" s="2"/>
      <c r="Z665" s="2"/>
      <c r="AA665" s="2"/>
      <c r="AB665" s="2"/>
      <c r="AC665" s="2"/>
      <c r="AD665" s="2"/>
      <c r="AE665" s="2"/>
      <c r="AF665" s="2"/>
      <c r="AG665" s="2"/>
      <c r="AH665" s="2"/>
    </row>
    <row r="666" spans="1:34" x14ac:dyDescent="0.2">
      <c r="A666" s="2" t="s">
        <v>46</v>
      </c>
      <c r="B666" s="2">
        <v>341</v>
      </c>
      <c r="C666" s="2" t="s">
        <v>693</v>
      </c>
      <c r="D666" s="2"/>
      <c r="E666" s="2">
        <v>-29.96828</v>
      </c>
      <c r="F666" s="2">
        <v>-70.110470000000007</v>
      </c>
      <c r="G666" s="2">
        <v>15.209</v>
      </c>
      <c r="H666" s="2">
        <v>0.53012236970401616</v>
      </c>
      <c r="I666" s="2" t="s">
        <v>615</v>
      </c>
      <c r="J666" s="2" t="s">
        <v>616</v>
      </c>
      <c r="K666" s="2" t="s">
        <v>617</v>
      </c>
      <c r="L666" s="2" t="s">
        <v>618</v>
      </c>
      <c r="M666" s="2">
        <v>232</v>
      </c>
      <c r="N666" s="3">
        <v>3.97</v>
      </c>
      <c r="O666" s="2">
        <v>0.43</v>
      </c>
      <c r="P666" s="2">
        <v>2.3010000000000001E-3</v>
      </c>
      <c r="Q666" s="2">
        <v>0.28278999999999999</v>
      </c>
      <c r="R666" s="2">
        <v>2.3E-5</v>
      </c>
      <c r="S666" s="3">
        <v>4.8499999999999996</v>
      </c>
      <c r="T666" s="2">
        <v>0.8</v>
      </c>
      <c r="U666" s="2">
        <v>865</v>
      </c>
      <c r="V666" s="2">
        <v>9.7005905574031725E-3</v>
      </c>
      <c r="W666" s="2">
        <v>-3.63772145902619E-2</v>
      </c>
      <c r="X666" s="2"/>
      <c r="Y666" s="2"/>
      <c r="Z666" s="2"/>
      <c r="AA666" s="2"/>
      <c r="AB666" s="2"/>
      <c r="AC666" s="2"/>
      <c r="AD666" s="2"/>
      <c r="AE666" s="2"/>
      <c r="AF666" s="2"/>
      <c r="AG666" s="2"/>
      <c r="AH666" s="2"/>
    </row>
    <row r="667" spans="1:34" x14ac:dyDescent="0.2">
      <c r="A667" s="2" t="s">
        <v>46</v>
      </c>
      <c r="B667" s="2">
        <v>341</v>
      </c>
      <c r="C667" s="2" t="s">
        <v>694</v>
      </c>
      <c r="D667" s="2"/>
      <c r="E667" s="2">
        <v>-29.96828</v>
      </c>
      <c r="F667" s="2">
        <v>-70.110470000000007</v>
      </c>
      <c r="G667" s="2">
        <v>15.209</v>
      </c>
      <c r="H667" s="2">
        <v>0.53012236970401616</v>
      </c>
      <c r="I667" s="2" t="s">
        <v>615</v>
      </c>
      <c r="J667" s="2" t="s">
        <v>616</v>
      </c>
      <c r="K667" s="2" t="s">
        <v>617</v>
      </c>
      <c r="L667" s="2" t="s">
        <v>618</v>
      </c>
      <c r="M667" s="2">
        <v>232</v>
      </c>
      <c r="N667" s="3">
        <v>3.8</v>
      </c>
      <c r="O667" s="2">
        <v>0.43</v>
      </c>
      <c r="P667" s="2">
        <v>3.7490000000000002E-3</v>
      </c>
      <c r="Q667" s="2">
        <v>0.28282600000000002</v>
      </c>
      <c r="R667" s="2">
        <v>2.5000000000000001E-5</v>
      </c>
      <c r="S667" s="3">
        <v>5.9</v>
      </c>
      <c r="T667" s="2">
        <v>0.89</v>
      </c>
      <c r="U667" s="2">
        <v>798</v>
      </c>
      <c r="V667" s="2">
        <v>1.4236123002125668E-4</v>
      </c>
      <c r="W667" s="2">
        <v>-5.338546125797126E-4</v>
      </c>
      <c r="X667" s="2"/>
      <c r="Y667" s="2"/>
      <c r="Z667" s="2"/>
      <c r="AA667" s="2"/>
      <c r="AB667" s="2"/>
      <c r="AC667" s="2"/>
      <c r="AD667" s="2"/>
      <c r="AE667" s="2"/>
      <c r="AF667" s="2"/>
      <c r="AG667" s="2"/>
      <c r="AH667" s="2"/>
    </row>
    <row r="668" spans="1:34" x14ac:dyDescent="0.2">
      <c r="A668" s="2" t="s">
        <v>46</v>
      </c>
      <c r="B668" s="2">
        <v>341</v>
      </c>
      <c r="C668" s="2" t="s">
        <v>695</v>
      </c>
      <c r="D668" s="2"/>
      <c r="E668" s="2">
        <v>-29.96828</v>
      </c>
      <c r="F668" s="2">
        <v>-70.110470000000007</v>
      </c>
      <c r="G668" s="2">
        <v>15.209</v>
      </c>
      <c r="H668" s="2">
        <v>0.53012236970401616</v>
      </c>
      <c r="I668" s="2" t="s">
        <v>615</v>
      </c>
      <c r="J668" s="2" t="s">
        <v>616</v>
      </c>
      <c r="K668" s="2" t="s">
        <v>617</v>
      </c>
      <c r="L668" s="2" t="s">
        <v>618</v>
      </c>
      <c r="M668" s="2">
        <v>236</v>
      </c>
      <c r="N668" s="3">
        <v>4.7</v>
      </c>
      <c r="O668" s="2">
        <v>0.43</v>
      </c>
      <c r="P668" s="2">
        <v>2.2910000000000001E-3</v>
      </c>
      <c r="Q668" s="2">
        <v>0.282696</v>
      </c>
      <c r="R668" s="2">
        <v>2.0000000000000002E-5</v>
      </c>
      <c r="S668" s="3">
        <v>1.53</v>
      </c>
      <c r="T668" s="2">
        <v>0.72</v>
      </c>
      <c r="U668" s="2">
        <v>1076</v>
      </c>
      <c r="V668" s="2">
        <v>9.9875696502778298E-3</v>
      </c>
      <c r="W668" s="2">
        <v>-3.7453386188541861E-2</v>
      </c>
      <c r="X668" s="2"/>
      <c r="Y668" s="2"/>
      <c r="Z668" s="2"/>
      <c r="AA668" s="2"/>
      <c r="AB668" s="2"/>
      <c r="AC668" s="2"/>
      <c r="AD668" s="2"/>
      <c r="AE668" s="2"/>
      <c r="AF668" s="2"/>
      <c r="AG668" s="2"/>
      <c r="AH668" s="2"/>
    </row>
    <row r="669" spans="1:34" x14ac:dyDescent="0.2">
      <c r="A669" s="2" t="s">
        <v>46</v>
      </c>
      <c r="B669" s="2">
        <v>341</v>
      </c>
      <c r="C669" s="2" t="s">
        <v>696</v>
      </c>
      <c r="D669" s="2"/>
      <c r="E669" s="2">
        <v>-30.093669999999999</v>
      </c>
      <c r="F669" s="2">
        <v>-70.075530000000001</v>
      </c>
      <c r="G669" s="2">
        <v>14.209</v>
      </c>
      <c r="H669" s="2">
        <v>0.56129944158421841</v>
      </c>
      <c r="I669" s="2" t="s">
        <v>615</v>
      </c>
      <c r="J669" s="2" t="s">
        <v>616</v>
      </c>
      <c r="K669" s="2" t="s">
        <v>617</v>
      </c>
      <c r="L669" s="2" t="s">
        <v>618</v>
      </c>
      <c r="M669" s="2">
        <v>249</v>
      </c>
      <c r="N669" s="3">
        <v>4.49</v>
      </c>
      <c r="O669" s="2">
        <v>0.43</v>
      </c>
      <c r="P669" s="2">
        <v>2.3930000000000002E-3</v>
      </c>
      <c r="Q669" s="2">
        <v>0.28271400000000002</v>
      </c>
      <c r="R669" s="2">
        <v>2.1999999999999999E-5</v>
      </c>
      <c r="S669" s="3">
        <v>2.76</v>
      </c>
      <c r="T669" s="2">
        <v>0.79</v>
      </c>
      <c r="U669" s="2">
        <v>1021</v>
      </c>
      <c r="V669" s="2">
        <v>7.4184132864753534E-3</v>
      </c>
      <c r="W669" s="2">
        <v>-2.7819049824282575E-2</v>
      </c>
      <c r="X669" s="2"/>
      <c r="Y669" s="2"/>
      <c r="Z669" s="2"/>
      <c r="AA669" s="2"/>
      <c r="AB669" s="2"/>
      <c r="AC669" s="2"/>
      <c r="AD669" s="2"/>
      <c r="AE669" s="2"/>
      <c r="AF669" s="2"/>
      <c r="AG669" s="2"/>
      <c r="AH669" s="2"/>
    </row>
    <row r="670" spans="1:34" x14ac:dyDescent="0.2">
      <c r="A670" s="2" t="s">
        <v>20</v>
      </c>
      <c r="B670" s="2">
        <v>72</v>
      </c>
      <c r="C670" s="2" t="s">
        <v>697</v>
      </c>
      <c r="D670" s="2"/>
      <c r="E670" s="2">
        <v>-40.600999999999999</v>
      </c>
      <c r="F670" s="2">
        <v>-73.755499999999998</v>
      </c>
      <c r="G670" s="2">
        <v>14.206</v>
      </c>
      <c r="H670" s="2">
        <v>1.0222548489187442</v>
      </c>
      <c r="I670" s="2" t="s">
        <v>615</v>
      </c>
      <c r="J670" s="2" t="s">
        <v>616</v>
      </c>
      <c r="K670" s="2" t="s">
        <v>617</v>
      </c>
      <c r="L670" s="2" t="s">
        <v>618</v>
      </c>
      <c r="M670" s="2">
        <v>251</v>
      </c>
      <c r="N670" s="3">
        <v>7.51</v>
      </c>
      <c r="O670" s="2">
        <v>0.5</v>
      </c>
      <c r="P670" s="2">
        <v>5.7973084400673026E-4</v>
      </c>
      <c r="Q670" s="2">
        <v>0.28248802383094601</v>
      </c>
      <c r="R670" s="2">
        <v>1.15879813432262E-5</v>
      </c>
      <c r="S670" s="3">
        <v>-4.6248502504853128</v>
      </c>
      <c r="T670" s="2">
        <v>0.115879813432262</v>
      </c>
      <c r="U670" s="2">
        <v>1419.6544450306505</v>
      </c>
      <c r="V670" s="2">
        <v>1.4662511563084042</v>
      </c>
      <c r="W670" s="2">
        <v>-5.4984418361565162</v>
      </c>
      <c r="X670" s="2"/>
      <c r="Y670" s="2"/>
      <c r="Z670" s="2"/>
      <c r="AA670" s="2"/>
      <c r="AB670" s="2"/>
      <c r="AC670" s="2"/>
      <c r="AD670" s="2"/>
      <c r="AE670" s="2"/>
      <c r="AF670" s="2"/>
      <c r="AG670" s="2"/>
      <c r="AH670" s="2"/>
    </row>
    <row r="671" spans="1:34" x14ac:dyDescent="0.2">
      <c r="A671" s="2" t="s">
        <v>20</v>
      </c>
      <c r="B671" s="2">
        <v>72</v>
      </c>
      <c r="C671" s="2" t="s">
        <v>698</v>
      </c>
      <c r="D671" s="2"/>
      <c r="E671" s="2">
        <v>-40.600999999999999</v>
      </c>
      <c r="F671" s="2">
        <v>-73.755499999999998</v>
      </c>
      <c r="G671" s="2">
        <v>14.206</v>
      </c>
      <c r="H671" s="2">
        <v>1.0222548489187442</v>
      </c>
      <c r="I671" s="2" t="s">
        <v>615</v>
      </c>
      <c r="J671" s="2" t="s">
        <v>616</v>
      </c>
      <c r="K671" s="2" t="s">
        <v>617</v>
      </c>
      <c r="L671" s="2" t="s">
        <v>618</v>
      </c>
      <c r="M671" s="2">
        <v>251</v>
      </c>
      <c r="N671" s="3">
        <v>6.56</v>
      </c>
      <c r="O671" s="2">
        <v>0.44</v>
      </c>
      <c r="P671" s="2">
        <v>1.2632701316685306E-3</v>
      </c>
      <c r="Q671" s="2">
        <v>0.28252534108118482</v>
      </c>
      <c r="R671" s="2">
        <v>1.4946154368489143E-5</v>
      </c>
      <c r="S671" s="3">
        <v>-3.4320024664291626</v>
      </c>
      <c r="T671" s="2">
        <v>0.14946154368489142</v>
      </c>
      <c r="U671" s="2">
        <v>1352.4146441232035</v>
      </c>
      <c r="V671" s="2">
        <v>0.19986422820282601</v>
      </c>
      <c r="W671" s="2">
        <v>-0.74949085576059749</v>
      </c>
      <c r="X671" s="2"/>
      <c r="Y671" s="2"/>
      <c r="Z671" s="2"/>
      <c r="AA671" s="2"/>
      <c r="AB671" s="2"/>
      <c r="AC671" s="2"/>
      <c r="AD671" s="2"/>
      <c r="AE671" s="2"/>
      <c r="AF671" s="2"/>
      <c r="AG671" s="2"/>
      <c r="AH671" s="2"/>
    </row>
    <row r="672" spans="1:34" x14ac:dyDescent="0.2">
      <c r="A672" s="2" t="s">
        <v>46</v>
      </c>
      <c r="B672" s="2">
        <v>341</v>
      </c>
      <c r="C672" s="2" t="s">
        <v>699</v>
      </c>
      <c r="D672" s="2"/>
      <c r="E672" s="2">
        <v>-30.093669999999999</v>
      </c>
      <c r="F672" s="2">
        <v>-70.075530000000001</v>
      </c>
      <c r="G672" s="2">
        <v>14.209</v>
      </c>
      <c r="H672" s="2">
        <v>0.56129944158421841</v>
      </c>
      <c r="I672" s="2" t="s">
        <v>615</v>
      </c>
      <c r="J672" s="2" t="s">
        <v>616</v>
      </c>
      <c r="K672" s="2" t="s">
        <v>617</v>
      </c>
      <c r="L672" s="2" t="s">
        <v>618</v>
      </c>
      <c r="M672" s="2">
        <v>251</v>
      </c>
      <c r="N672" s="3">
        <v>5.46</v>
      </c>
      <c r="O672" s="2">
        <v>0.43</v>
      </c>
      <c r="P672" s="2">
        <v>1.462E-3</v>
      </c>
      <c r="Q672" s="2">
        <v>0.282669</v>
      </c>
      <c r="R672" s="2">
        <v>1.5999999999999999E-5</v>
      </c>
      <c r="S672" s="3">
        <v>1.32</v>
      </c>
      <c r="T672" s="2">
        <v>0.56000000000000005</v>
      </c>
      <c r="U672" s="2">
        <v>1113</v>
      </c>
      <c r="V672" s="2">
        <v>0.11197223130801137</v>
      </c>
      <c r="W672" s="2">
        <v>-0.41989586740504264</v>
      </c>
      <c r="X672" s="2"/>
      <c r="Y672" s="2"/>
      <c r="Z672" s="2"/>
      <c r="AA672" s="2"/>
      <c r="AB672" s="2"/>
      <c r="AC672" s="2"/>
      <c r="AD672" s="2"/>
      <c r="AE672" s="2"/>
      <c r="AF672" s="2"/>
      <c r="AG672" s="2"/>
      <c r="AH672" s="2"/>
    </row>
    <row r="673" spans="1:34" x14ac:dyDescent="0.2">
      <c r="A673" s="2" t="s">
        <v>46</v>
      </c>
      <c r="B673" s="2">
        <v>341</v>
      </c>
      <c r="C673" s="2" t="s">
        <v>700</v>
      </c>
      <c r="D673" s="2"/>
      <c r="E673" s="2">
        <v>-30.093669999999999</v>
      </c>
      <c r="F673" s="2">
        <v>-70.075530000000001</v>
      </c>
      <c r="G673" s="2">
        <v>14.209</v>
      </c>
      <c r="H673" s="2">
        <v>0.56129944158421841</v>
      </c>
      <c r="I673" s="2" t="s">
        <v>615</v>
      </c>
      <c r="J673" s="2" t="s">
        <v>616</v>
      </c>
      <c r="K673" s="2" t="s">
        <v>617</v>
      </c>
      <c r="L673" s="2" t="s">
        <v>618</v>
      </c>
      <c r="M673" s="2">
        <v>252</v>
      </c>
      <c r="N673" s="3">
        <v>4.8099999999999996</v>
      </c>
      <c r="O673" s="2">
        <v>0.43</v>
      </c>
      <c r="P673" s="2">
        <v>1.964E-3</v>
      </c>
      <c r="Q673" s="2">
        <v>0.282696</v>
      </c>
      <c r="R673" s="2">
        <v>2.0000000000000002E-5</v>
      </c>
      <c r="S673" s="3">
        <v>2.2000000000000002</v>
      </c>
      <c r="T673" s="2">
        <v>0.7</v>
      </c>
      <c r="U673" s="2">
        <v>1057</v>
      </c>
      <c r="V673" s="2">
        <v>2.5911685757320752E-2</v>
      </c>
      <c r="W673" s="2">
        <v>-9.7168821589952825E-2</v>
      </c>
      <c r="X673" s="2"/>
      <c r="Y673" s="2"/>
      <c r="Z673" s="2"/>
      <c r="AA673" s="2"/>
      <c r="AB673" s="2"/>
      <c r="AC673" s="2"/>
      <c r="AD673" s="2"/>
      <c r="AE673" s="2"/>
      <c r="AF673" s="2"/>
      <c r="AG673" s="2"/>
      <c r="AH673" s="2"/>
    </row>
    <row r="674" spans="1:34" x14ac:dyDescent="0.2">
      <c r="A674" s="2" t="s">
        <v>46</v>
      </c>
      <c r="B674" s="2">
        <v>341</v>
      </c>
      <c r="C674" s="2" t="s">
        <v>701</v>
      </c>
      <c r="D674" s="2"/>
      <c r="E674" s="2">
        <v>-30.093669999999999</v>
      </c>
      <c r="F674" s="2">
        <v>-70.075530000000001</v>
      </c>
      <c r="G674" s="2">
        <v>14.209</v>
      </c>
      <c r="H674" s="2">
        <v>0.56129944158421841</v>
      </c>
      <c r="I674" s="2" t="s">
        <v>615</v>
      </c>
      <c r="J674" s="2" t="s">
        <v>616</v>
      </c>
      <c r="K674" s="2" t="s">
        <v>617</v>
      </c>
      <c r="L674" s="2" t="s">
        <v>618</v>
      </c>
      <c r="M674" s="2">
        <v>254</v>
      </c>
      <c r="N674" s="3">
        <v>5.05</v>
      </c>
      <c r="O674" s="2">
        <v>0.44</v>
      </c>
      <c r="P674" s="2">
        <v>1.6900000000000001E-3</v>
      </c>
      <c r="Q674" s="2">
        <v>0.28266599999999997</v>
      </c>
      <c r="R674" s="2">
        <v>1.5999999999999999E-5</v>
      </c>
      <c r="S674" s="3">
        <v>1.2</v>
      </c>
      <c r="T674" s="2">
        <v>0.56000000000000005</v>
      </c>
      <c r="U674" s="2">
        <v>1120</v>
      </c>
      <c r="V674" s="2">
        <v>5.7600305628281549E-2</v>
      </c>
      <c r="W674" s="2">
        <v>-0.21600114610605581</v>
      </c>
      <c r="X674" s="2"/>
      <c r="Y674" s="2"/>
      <c r="Z674" s="2"/>
      <c r="AA674" s="2"/>
      <c r="AB674" s="2"/>
      <c r="AC674" s="2"/>
      <c r="AD674" s="2"/>
      <c r="AE674" s="2"/>
      <c r="AF674" s="2"/>
      <c r="AG674" s="2"/>
      <c r="AH674" s="2"/>
    </row>
    <row r="675" spans="1:34" x14ac:dyDescent="0.2">
      <c r="A675" s="2" t="s">
        <v>46</v>
      </c>
      <c r="B675" s="2">
        <v>341</v>
      </c>
      <c r="C675" s="2" t="s">
        <v>702</v>
      </c>
      <c r="D675" s="2"/>
      <c r="E675" s="2">
        <v>-30.093669999999999</v>
      </c>
      <c r="F675" s="2">
        <v>-70.075530000000001</v>
      </c>
      <c r="G675" s="2">
        <v>14.209</v>
      </c>
      <c r="H675" s="2">
        <v>0.56129944158421841</v>
      </c>
      <c r="I675" s="2" t="s">
        <v>615</v>
      </c>
      <c r="J675" s="2" t="s">
        <v>616</v>
      </c>
      <c r="K675" s="2" t="s">
        <v>617</v>
      </c>
      <c r="L675" s="2" t="s">
        <v>618</v>
      </c>
      <c r="M675" s="2">
        <v>254</v>
      </c>
      <c r="N675" s="3">
        <v>5.04</v>
      </c>
      <c r="O675" s="2">
        <v>0.44</v>
      </c>
      <c r="P675" s="2">
        <v>1.787E-3</v>
      </c>
      <c r="Q675" s="2">
        <v>0.282663</v>
      </c>
      <c r="R675" s="2">
        <v>1.2999999999999999E-5</v>
      </c>
      <c r="S675" s="3">
        <v>1.07</v>
      </c>
      <c r="T675" s="2">
        <v>0.47</v>
      </c>
      <c r="U675" s="2">
        <v>1128</v>
      </c>
      <c r="V675" s="2">
        <v>4.3411702165672653E-2</v>
      </c>
      <c r="W675" s="2">
        <v>-0.16279388312127244</v>
      </c>
      <c r="X675" s="2"/>
      <c r="Y675" s="2"/>
      <c r="Z675" s="2"/>
      <c r="AA675" s="2"/>
      <c r="AB675" s="2"/>
      <c r="AC675" s="2"/>
      <c r="AD675" s="2"/>
      <c r="AE675" s="2"/>
      <c r="AF675" s="2"/>
      <c r="AG675" s="2"/>
      <c r="AH675" s="2"/>
    </row>
    <row r="676" spans="1:34" x14ac:dyDescent="0.2">
      <c r="A676" s="2" t="s">
        <v>46</v>
      </c>
      <c r="B676" s="2">
        <v>341</v>
      </c>
      <c r="C676" s="2" t="s">
        <v>703</v>
      </c>
      <c r="D676" s="2"/>
      <c r="E676" s="2">
        <v>-30.093669999999999</v>
      </c>
      <c r="F676" s="2">
        <v>-70.075530000000001</v>
      </c>
      <c r="G676" s="2">
        <v>14.209</v>
      </c>
      <c r="H676" s="2">
        <v>0.56129944158421841</v>
      </c>
      <c r="I676" s="2" t="s">
        <v>615</v>
      </c>
      <c r="J676" s="2" t="s">
        <v>616</v>
      </c>
      <c r="K676" s="2" t="s">
        <v>617</v>
      </c>
      <c r="L676" s="2" t="s">
        <v>618</v>
      </c>
      <c r="M676" s="2">
        <v>254</v>
      </c>
      <c r="N676" s="3">
        <v>5.25</v>
      </c>
      <c r="O676" s="2">
        <v>0.44</v>
      </c>
      <c r="P676" s="2">
        <v>1.8140000000000001E-3</v>
      </c>
      <c r="Q676" s="2">
        <v>0.28272900000000001</v>
      </c>
      <c r="R676" s="2">
        <v>1.5999999999999999E-5</v>
      </c>
      <c r="S676" s="3">
        <v>3.4</v>
      </c>
      <c r="T676" s="2">
        <v>0.56000000000000005</v>
      </c>
      <c r="U676" s="2">
        <v>980</v>
      </c>
      <c r="V676" s="2">
        <v>4.0125491827125402E-2</v>
      </c>
      <c r="W676" s="2">
        <v>-0.15047059435172025</v>
      </c>
      <c r="X676" s="2"/>
      <c r="Y676" s="2"/>
      <c r="Z676" s="2"/>
      <c r="AA676" s="2"/>
      <c r="AB676" s="2"/>
      <c r="AC676" s="2"/>
      <c r="AD676" s="2"/>
      <c r="AE676" s="2"/>
      <c r="AF676" s="2"/>
      <c r="AG676" s="2"/>
      <c r="AH676" s="2"/>
    </row>
    <row r="677" spans="1:34" x14ac:dyDescent="0.2">
      <c r="A677" s="2" t="s">
        <v>46</v>
      </c>
      <c r="B677" s="2">
        <v>341</v>
      </c>
      <c r="C677" s="2" t="s">
        <v>704</v>
      </c>
      <c r="D677" s="2"/>
      <c r="E677" s="2">
        <v>-30.093669999999999</v>
      </c>
      <c r="F677" s="2">
        <v>-70.075530000000001</v>
      </c>
      <c r="G677" s="2">
        <v>14.209</v>
      </c>
      <c r="H677" s="2">
        <v>0.56129944158421841</v>
      </c>
      <c r="I677" s="2" t="s">
        <v>615</v>
      </c>
      <c r="J677" s="2" t="s">
        <v>616</v>
      </c>
      <c r="K677" s="2" t="s">
        <v>617</v>
      </c>
      <c r="L677" s="2" t="s">
        <v>618</v>
      </c>
      <c r="M677" s="2">
        <v>254</v>
      </c>
      <c r="N677" s="3">
        <v>5.48</v>
      </c>
      <c r="O677" s="2">
        <v>0.43</v>
      </c>
      <c r="P677" s="2">
        <v>2.3219999999999998E-3</v>
      </c>
      <c r="Q677" s="2">
        <v>0.28272799999999998</v>
      </c>
      <c r="R677" s="2">
        <v>2.4000000000000001E-5</v>
      </c>
      <c r="S677" s="3">
        <v>3.27</v>
      </c>
      <c r="T677" s="2">
        <v>0.84</v>
      </c>
      <c r="U677" s="2">
        <v>989</v>
      </c>
      <c r="V677" s="2">
        <v>9.1244924505738834E-3</v>
      </c>
      <c r="W677" s="2">
        <v>-3.421684668965206E-2</v>
      </c>
      <c r="X677" s="2"/>
      <c r="Y677" s="2"/>
      <c r="Z677" s="2"/>
      <c r="AA677" s="2"/>
      <c r="AB677" s="2"/>
      <c r="AC677" s="2"/>
      <c r="AD677" s="2"/>
      <c r="AE677" s="2"/>
      <c r="AF677" s="2"/>
      <c r="AG677" s="2"/>
      <c r="AH677" s="2"/>
    </row>
    <row r="678" spans="1:34" x14ac:dyDescent="0.2">
      <c r="A678" s="2" t="s">
        <v>46</v>
      </c>
      <c r="B678" s="2">
        <v>341</v>
      </c>
      <c r="C678" s="2" t="s">
        <v>705</v>
      </c>
      <c r="D678" s="2"/>
      <c r="E678" s="2">
        <v>-30.093669999999999</v>
      </c>
      <c r="F678" s="2">
        <v>-70.075530000000001</v>
      </c>
      <c r="G678" s="2">
        <v>14.209</v>
      </c>
      <c r="H678" s="2">
        <v>0.56129944158421841</v>
      </c>
      <c r="I678" s="2" t="s">
        <v>615</v>
      </c>
      <c r="J678" s="2" t="s">
        <v>616</v>
      </c>
      <c r="K678" s="2" t="s">
        <v>617</v>
      </c>
      <c r="L678" s="2" t="s">
        <v>618</v>
      </c>
      <c r="M678" s="2">
        <v>255</v>
      </c>
      <c r="N678" s="3">
        <v>5.7</v>
      </c>
      <c r="O678" s="2">
        <v>0.43</v>
      </c>
      <c r="P678" s="2">
        <v>2.1919999999999999E-3</v>
      </c>
      <c r="Q678" s="2">
        <v>0.28270899999999999</v>
      </c>
      <c r="R678" s="2">
        <v>1.5999999999999999E-5</v>
      </c>
      <c r="S678" s="3">
        <v>2.63</v>
      </c>
      <c r="T678" s="2">
        <v>0.57999999999999996</v>
      </c>
      <c r="U678" s="2">
        <v>1029</v>
      </c>
      <c r="V678" s="2">
        <v>1.3329385344300806E-2</v>
      </c>
      <c r="W678" s="2">
        <v>-4.9985195041128021E-2</v>
      </c>
      <c r="X678" s="2"/>
      <c r="Y678" s="2"/>
      <c r="Z678" s="2"/>
      <c r="AA678" s="2"/>
      <c r="AB678" s="2"/>
      <c r="AC678" s="2"/>
      <c r="AD678" s="2"/>
      <c r="AE678" s="2"/>
      <c r="AF678" s="2"/>
      <c r="AG678" s="2"/>
      <c r="AH678" s="2"/>
    </row>
    <row r="679" spans="1:34" x14ac:dyDescent="0.2">
      <c r="A679" s="2" t="s">
        <v>46</v>
      </c>
      <c r="B679" s="2">
        <v>341</v>
      </c>
      <c r="C679" s="2" t="s">
        <v>706</v>
      </c>
      <c r="D679" s="2"/>
      <c r="E679" s="2">
        <v>-30.093669999999999</v>
      </c>
      <c r="F679" s="2">
        <v>-70.075530000000001</v>
      </c>
      <c r="G679" s="2">
        <v>14.209</v>
      </c>
      <c r="H679" s="2">
        <v>0.56129944158421841</v>
      </c>
      <c r="I679" s="2" t="s">
        <v>615</v>
      </c>
      <c r="J679" s="2" t="s">
        <v>616</v>
      </c>
      <c r="K679" s="2" t="s">
        <v>617</v>
      </c>
      <c r="L679" s="2" t="s">
        <v>618</v>
      </c>
      <c r="M679" s="2">
        <v>255</v>
      </c>
      <c r="N679" s="3">
        <v>5.42</v>
      </c>
      <c r="O679" s="2">
        <v>0.44</v>
      </c>
      <c r="P679" s="2">
        <v>2.2269999999999998E-3</v>
      </c>
      <c r="Q679" s="2">
        <v>0.28268199999999999</v>
      </c>
      <c r="R679" s="2">
        <v>1.5999999999999999E-5</v>
      </c>
      <c r="S679" s="3">
        <v>1.67</v>
      </c>
      <c r="T679" s="2">
        <v>0.57999999999999996</v>
      </c>
      <c r="U679" s="2">
        <v>1090</v>
      </c>
      <c r="V679" s="2">
        <v>1.2036337582374431E-2</v>
      </c>
      <c r="W679" s="2">
        <v>-4.5136265933904116E-2</v>
      </c>
      <c r="X679" s="2"/>
      <c r="Y679" s="2"/>
      <c r="Z679" s="2"/>
      <c r="AA679" s="2"/>
      <c r="AB679" s="2"/>
      <c r="AC679" s="2"/>
      <c r="AD679" s="2"/>
      <c r="AE679" s="2"/>
      <c r="AF679" s="2"/>
      <c r="AG679" s="2"/>
      <c r="AH679" s="2"/>
    </row>
    <row r="680" spans="1:34" x14ac:dyDescent="0.2">
      <c r="A680" s="2" t="s">
        <v>20</v>
      </c>
      <c r="B680" s="2">
        <v>72</v>
      </c>
      <c r="C680" s="2" t="s">
        <v>707</v>
      </c>
      <c r="D680" s="2"/>
      <c r="E680" s="2">
        <v>-40.600999999999999</v>
      </c>
      <c r="F680" s="2">
        <v>-73.755499999999998</v>
      </c>
      <c r="G680" s="2">
        <v>14.206</v>
      </c>
      <c r="H680" s="2">
        <v>1.0222548489187442</v>
      </c>
      <c r="I680" s="2" t="s">
        <v>615</v>
      </c>
      <c r="J680" s="2" t="s">
        <v>616</v>
      </c>
      <c r="K680" s="2" t="s">
        <v>617</v>
      </c>
      <c r="L680" s="2" t="s">
        <v>618</v>
      </c>
      <c r="M680" s="2">
        <v>256</v>
      </c>
      <c r="N680" s="3">
        <v>7.75</v>
      </c>
      <c r="O680" s="2">
        <v>0.47</v>
      </c>
      <c r="P680" s="2">
        <v>2.4520257739130152E-4</v>
      </c>
      <c r="Q680" s="2">
        <v>0.28251884574849423</v>
      </c>
      <c r="R680" s="2">
        <v>1.0913119642912182E-5</v>
      </c>
      <c r="S680" s="3">
        <v>-3.3771966907980566</v>
      </c>
      <c r="T680" s="2">
        <v>0.10913119642912182</v>
      </c>
      <c r="U680" s="2">
        <v>1353.5165812541782</v>
      </c>
      <c r="V680" s="2">
        <v>3.8884475028752519</v>
      </c>
      <c r="W680" s="2">
        <v>-14.581678135782195</v>
      </c>
      <c r="X680" s="2"/>
      <c r="Y680" s="2"/>
      <c r="Z680" s="2"/>
      <c r="AA680" s="2"/>
      <c r="AB680" s="2"/>
      <c r="AC680" s="2"/>
      <c r="AD680" s="2"/>
      <c r="AE680" s="2"/>
      <c r="AF680" s="2"/>
      <c r="AG680" s="2"/>
      <c r="AH680" s="2"/>
    </row>
    <row r="681" spans="1:34" x14ac:dyDescent="0.2">
      <c r="A681" s="2" t="s">
        <v>46</v>
      </c>
      <c r="B681" s="2">
        <v>341</v>
      </c>
      <c r="C681" s="2" t="s">
        <v>708</v>
      </c>
      <c r="D681" s="2"/>
      <c r="E681" s="2">
        <v>-30.093669999999999</v>
      </c>
      <c r="F681" s="2">
        <v>-70.075530000000001</v>
      </c>
      <c r="G681" s="2">
        <v>14.209</v>
      </c>
      <c r="H681" s="2">
        <v>0.56129944158421841</v>
      </c>
      <c r="I681" s="2" t="s">
        <v>615</v>
      </c>
      <c r="J681" s="2" t="s">
        <v>616</v>
      </c>
      <c r="K681" s="2" t="s">
        <v>617</v>
      </c>
      <c r="L681" s="2" t="s">
        <v>618</v>
      </c>
      <c r="M681" s="2">
        <v>256</v>
      </c>
      <c r="N681" s="3">
        <v>5.01</v>
      </c>
      <c r="O681" s="2">
        <v>0.44</v>
      </c>
      <c r="P681" s="2">
        <v>1.2080000000000001E-3</v>
      </c>
      <c r="Q681" s="2">
        <v>0.28268100000000002</v>
      </c>
      <c r="R681" s="2">
        <v>1.7E-5</v>
      </c>
      <c r="S681" s="3">
        <v>1.81</v>
      </c>
      <c r="T681" s="2">
        <v>0.57999999999999996</v>
      </c>
      <c r="U681" s="2">
        <v>1081</v>
      </c>
      <c r="V681" s="2">
        <v>0.23480976769331763</v>
      </c>
      <c r="W681" s="2">
        <v>-0.88053662884994111</v>
      </c>
      <c r="X681" s="2"/>
      <c r="Y681" s="2"/>
      <c r="Z681" s="2"/>
      <c r="AA681" s="2"/>
      <c r="AB681" s="2"/>
      <c r="AC681" s="2"/>
      <c r="AD681" s="2"/>
      <c r="AE681" s="2"/>
      <c r="AF681" s="2"/>
      <c r="AG681" s="2"/>
      <c r="AH681" s="2"/>
    </row>
    <row r="682" spans="1:34" x14ac:dyDescent="0.2">
      <c r="A682" s="2" t="s">
        <v>46</v>
      </c>
      <c r="B682" s="2">
        <v>341</v>
      </c>
      <c r="C682" s="2" t="s">
        <v>709</v>
      </c>
      <c r="D682" s="2"/>
      <c r="E682" s="2">
        <v>-30.093669999999999</v>
      </c>
      <c r="F682" s="2">
        <v>-70.075530000000001</v>
      </c>
      <c r="G682" s="2">
        <v>14.209</v>
      </c>
      <c r="H682" s="2">
        <v>0.56129944158421841</v>
      </c>
      <c r="I682" s="2" t="s">
        <v>615</v>
      </c>
      <c r="J682" s="2" t="s">
        <v>616</v>
      </c>
      <c r="K682" s="2" t="s">
        <v>617</v>
      </c>
      <c r="L682" s="2" t="s">
        <v>618</v>
      </c>
      <c r="M682" s="2">
        <v>256</v>
      </c>
      <c r="N682" s="3">
        <v>5.46</v>
      </c>
      <c r="O682" s="2">
        <v>0.43</v>
      </c>
      <c r="P682" s="2">
        <v>1.248E-3</v>
      </c>
      <c r="Q682" s="2">
        <v>0.28270499999999998</v>
      </c>
      <c r="R682" s="2">
        <v>1.7E-5</v>
      </c>
      <c r="S682" s="3">
        <v>2.64</v>
      </c>
      <c r="T682" s="2">
        <v>0.57999999999999996</v>
      </c>
      <c r="U682" s="2">
        <v>1029</v>
      </c>
      <c r="V682" s="2">
        <v>0.20896308537058556</v>
      </c>
      <c r="W682" s="2">
        <v>-0.78361157013969585</v>
      </c>
      <c r="X682" s="2"/>
      <c r="Y682" s="2"/>
      <c r="Z682" s="2"/>
      <c r="AA682" s="2"/>
      <c r="AB682" s="2"/>
      <c r="AC682" s="2"/>
      <c r="AD682" s="2"/>
      <c r="AE682" s="2"/>
      <c r="AF682" s="2"/>
      <c r="AG682" s="2"/>
      <c r="AH682" s="2"/>
    </row>
    <row r="683" spans="1:34" x14ac:dyDescent="0.2">
      <c r="A683" s="2" t="s">
        <v>46</v>
      </c>
      <c r="B683" s="2">
        <v>341</v>
      </c>
      <c r="C683" s="2" t="s">
        <v>710</v>
      </c>
      <c r="D683" s="2"/>
      <c r="E683" s="2">
        <v>-30.093669999999999</v>
      </c>
      <c r="F683" s="2">
        <v>-70.075530000000001</v>
      </c>
      <c r="G683" s="2">
        <v>14.209</v>
      </c>
      <c r="H683" s="2">
        <v>0.56129944158421841</v>
      </c>
      <c r="I683" s="2" t="s">
        <v>615</v>
      </c>
      <c r="J683" s="2" t="s">
        <v>616</v>
      </c>
      <c r="K683" s="2" t="s">
        <v>617</v>
      </c>
      <c r="L683" s="2" t="s">
        <v>618</v>
      </c>
      <c r="M683" s="2">
        <v>256</v>
      </c>
      <c r="N683" s="3">
        <v>4.84</v>
      </c>
      <c r="O683" s="2">
        <v>0.42</v>
      </c>
      <c r="P683" s="2">
        <v>2.4120000000000001E-3</v>
      </c>
      <c r="Q683" s="2">
        <v>0.28273799999999999</v>
      </c>
      <c r="R683" s="2">
        <v>1.8E-5</v>
      </c>
      <c r="S683" s="3">
        <v>3.6</v>
      </c>
      <c r="T683" s="2">
        <v>0.65</v>
      </c>
      <c r="U683" s="2">
        <v>968</v>
      </c>
      <c r="V683" s="2">
        <v>7.0186550089373868E-3</v>
      </c>
      <c r="W683" s="2">
        <v>-2.6319956283515199E-2</v>
      </c>
      <c r="X683" s="2"/>
      <c r="Y683" s="2"/>
      <c r="Z683" s="2"/>
      <c r="AA683" s="2"/>
      <c r="AB683" s="2"/>
      <c r="AC683" s="2"/>
      <c r="AD683" s="2"/>
      <c r="AE683" s="2"/>
      <c r="AF683" s="2"/>
      <c r="AG683" s="2"/>
      <c r="AH683" s="2"/>
    </row>
    <row r="684" spans="1:34" x14ac:dyDescent="0.2">
      <c r="A684" s="2" t="s">
        <v>46</v>
      </c>
      <c r="B684" s="2">
        <v>341</v>
      </c>
      <c r="C684" s="2" t="s">
        <v>711</v>
      </c>
      <c r="D684" s="2"/>
      <c r="E684" s="2">
        <v>-30.093669999999999</v>
      </c>
      <c r="F684" s="2">
        <v>-70.075530000000001</v>
      </c>
      <c r="G684" s="2">
        <v>14.209</v>
      </c>
      <c r="H684" s="2">
        <v>0.56129944158421841</v>
      </c>
      <c r="I684" s="2" t="s">
        <v>615</v>
      </c>
      <c r="J684" s="2" t="s">
        <v>616</v>
      </c>
      <c r="K684" s="2" t="s">
        <v>617</v>
      </c>
      <c r="L684" s="2" t="s">
        <v>618</v>
      </c>
      <c r="M684" s="2">
        <v>257</v>
      </c>
      <c r="N684" s="3">
        <v>5.3</v>
      </c>
      <c r="O684" s="2">
        <v>0.43</v>
      </c>
      <c r="P684" s="2">
        <v>1.242E-3</v>
      </c>
      <c r="Q684" s="2">
        <v>0.282667</v>
      </c>
      <c r="R684" s="2">
        <v>1.5E-5</v>
      </c>
      <c r="S684" s="3">
        <v>1.29</v>
      </c>
      <c r="T684" s="2">
        <v>0.54</v>
      </c>
      <c r="U684" s="2">
        <v>1114</v>
      </c>
      <c r="V684" s="2">
        <v>0.21265057437146082</v>
      </c>
      <c r="W684" s="2">
        <v>-0.79743965389297811</v>
      </c>
      <c r="X684" s="2"/>
      <c r="Y684" s="2"/>
      <c r="Z684" s="2"/>
      <c r="AA684" s="2"/>
      <c r="AB684" s="2"/>
      <c r="AC684" s="2"/>
      <c r="AD684" s="2"/>
      <c r="AE684" s="2"/>
      <c r="AF684" s="2"/>
      <c r="AG684" s="2"/>
      <c r="AH684" s="2"/>
    </row>
    <row r="685" spans="1:34" x14ac:dyDescent="0.2">
      <c r="A685" s="2" t="s">
        <v>46</v>
      </c>
      <c r="B685" s="2">
        <v>341</v>
      </c>
      <c r="C685" s="2" t="s">
        <v>712</v>
      </c>
      <c r="D685" s="2"/>
      <c r="E685" s="2">
        <v>-30.093669999999999</v>
      </c>
      <c r="F685" s="2">
        <v>-70.075530000000001</v>
      </c>
      <c r="G685" s="2">
        <v>14.209</v>
      </c>
      <c r="H685" s="2">
        <v>0.56129944158421841</v>
      </c>
      <c r="I685" s="2" t="s">
        <v>615</v>
      </c>
      <c r="J685" s="2" t="s">
        <v>616</v>
      </c>
      <c r="K685" s="2" t="s">
        <v>617</v>
      </c>
      <c r="L685" s="2" t="s">
        <v>618</v>
      </c>
      <c r="M685" s="2">
        <v>258</v>
      </c>
      <c r="N685" s="3">
        <v>5.29</v>
      </c>
      <c r="O685" s="2">
        <v>0.43</v>
      </c>
      <c r="P685" s="2">
        <v>1.431E-3</v>
      </c>
      <c r="Q685" s="2">
        <v>0.28268300000000002</v>
      </c>
      <c r="R685" s="2">
        <v>1.9000000000000001E-5</v>
      </c>
      <c r="S685" s="3">
        <v>1.82</v>
      </c>
      <c r="T685" s="2">
        <v>0.68</v>
      </c>
      <c r="U685" s="2">
        <v>1081</v>
      </c>
      <c r="V685" s="2">
        <v>0.12256357985319465</v>
      </c>
      <c r="W685" s="2">
        <v>-0.45961342444947995</v>
      </c>
      <c r="X685" s="2"/>
      <c r="Y685" s="2"/>
      <c r="Z685" s="2"/>
      <c r="AA685" s="2"/>
      <c r="AB685" s="2"/>
      <c r="AC685" s="2"/>
      <c r="AD685" s="2"/>
      <c r="AE685" s="2"/>
      <c r="AF685" s="2"/>
      <c r="AG685" s="2"/>
      <c r="AH685" s="2"/>
    </row>
    <row r="686" spans="1:34" x14ac:dyDescent="0.2">
      <c r="A686" s="2" t="s">
        <v>46</v>
      </c>
      <c r="B686" s="2">
        <v>341</v>
      </c>
      <c r="C686" s="2" t="s">
        <v>713</v>
      </c>
      <c r="D686" s="2"/>
      <c r="E686" s="2">
        <v>-30.093669999999999</v>
      </c>
      <c r="F686" s="2">
        <v>-70.075530000000001</v>
      </c>
      <c r="G686" s="2">
        <v>14.209</v>
      </c>
      <c r="H686" s="2">
        <v>0.56129944158421841</v>
      </c>
      <c r="I686" s="2" t="s">
        <v>615</v>
      </c>
      <c r="J686" s="2" t="s">
        <v>616</v>
      </c>
      <c r="K686" s="2" t="s">
        <v>617</v>
      </c>
      <c r="L686" s="2" t="s">
        <v>618</v>
      </c>
      <c r="M686" s="2">
        <v>258</v>
      </c>
      <c r="N686" s="3">
        <v>5.15</v>
      </c>
      <c r="O686" s="2">
        <v>0.43</v>
      </c>
      <c r="P686" s="2">
        <v>1.487E-3</v>
      </c>
      <c r="Q686" s="2">
        <v>0.28267399999999998</v>
      </c>
      <c r="R686" s="2">
        <v>1.4E-5</v>
      </c>
      <c r="S686" s="3">
        <v>1.52</v>
      </c>
      <c r="T686" s="2">
        <v>0.49</v>
      </c>
      <c r="U686" s="2">
        <v>1100</v>
      </c>
      <c r="V686" s="2">
        <v>0.10410131508354423</v>
      </c>
      <c r="W686" s="2">
        <v>-0.39037993156329087</v>
      </c>
      <c r="X686" s="2"/>
      <c r="Y686" s="2"/>
      <c r="Z686" s="2"/>
      <c r="AA686" s="2"/>
      <c r="AB686" s="2"/>
      <c r="AC686" s="2"/>
      <c r="AD686" s="2"/>
      <c r="AE686" s="2"/>
      <c r="AF686" s="2"/>
      <c r="AG686" s="2"/>
      <c r="AH686" s="2"/>
    </row>
    <row r="687" spans="1:34" x14ac:dyDescent="0.2">
      <c r="A687" s="2" t="s">
        <v>46</v>
      </c>
      <c r="B687" s="2">
        <v>341</v>
      </c>
      <c r="C687" s="2" t="s">
        <v>714</v>
      </c>
      <c r="D687" s="2"/>
      <c r="E687" s="2">
        <v>-30.093669999999999</v>
      </c>
      <c r="F687" s="2">
        <v>-70.075530000000001</v>
      </c>
      <c r="G687" s="2">
        <v>14.209</v>
      </c>
      <c r="H687" s="2">
        <v>0.56129944158421841</v>
      </c>
      <c r="I687" s="2" t="s">
        <v>615</v>
      </c>
      <c r="J687" s="2" t="s">
        <v>616</v>
      </c>
      <c r="K687" s="2" t="s">
        <v>617</v>
      </c>
      <c r="L687" s="2" t="s">
        <v>618</v>
      </c>
      <c r="M687" s="2">
        <v>259</v>
      </c>
      <c r="N687" s="3">
        <v>5.21</v>
      </c>
      <c r="O687" s="2">
        <v>0.43</v>
      </c>
      <c r="P687" s="2">
        <v>1.258E-3</v>
      </c>
      <c r="Q687" s="2">
        <v>0.28264499999999998</v>
      </c>
      <c r="R687" s="2">
        <v>2.1999999999999999E-5</v>
      </c>
      <c r="S687" s="3">
        <v>0.5</v>
      </c>
      <c r="T687" s="2">
        <v>0.78</v>
      </c>
      <c r="U687" s="2">
        <v>1164</v>
      </c>
      <c r="V687" s="2">
        <v>0.20295881818810116</v>
      </c>
      <c r="W687" s="2">
        <v>-0.76109556820537938</v>
      </c>
      <c r="X687" s="2"/>
      <c r="Y687" s="2"/>
      <c r="Z687" s="2"/>
      <c r="AA687" s="2"/>
      <c r="AB687" s="2"/>
      <c r="AC687" s="2"/>
      <c r="AD687" s="2"/>
      <c r="AE687" s="2"/>
      <c r="AF687" s="2"/>
      <c r="AG687" s="2"/>
      <c r="AH687" s="2"/>
    </row>
    <row r="688" spans="1:34" x14ac:dyDescent="0.2">
      <c r="A688" s="2" t="s">
        <v>46</v>
      </c>
      <c r="B688" s="2">
        <v>341</v>
      </c>
      <c r="C688" s="2" t="s">
        <v>715</v>
      </c>
      <c r="D688" s="2"/>
      <c r="E688" s="2">
        <v>-30.13542</v>
      </c>
      <c r="F688" s="2">
        <v>-70.410780000000003</v>
      </c>
      <c r="G688" s="2">
        <v>14.209</v>
      </c>
      <c r="H688" s="2">
        <v>0.56129944158421841</v>
      </c>
      <c r="I688" s="2" t="s">
        <v>615</v>
      </c>
      <c r="J688" s="2" t="s">
        <v>616</v>
      </c>
      <c r="K688" s="2" t="s">
        <v>617</v>
      </c>
      <c r="L688" s="2" t="s">
        <v>618</v>
      </c>
      <c r="M688" s="2">
        <v>268</v>
      </c>
      <c r="N688" s="3">
        <v>6.82</v>
      </c>
      <c r="O688" s="2">
        <v>0.43</v>
      </c>
      <c r="P688" s="2">
        <v>7.5000000000000002E-4</v>
      </c>
      <c r="Q688" s="2">
        <v>0.28252100000000002</v>
      </c>
      <c r="R688" s="2">
        <v>1.1E-5</v>
      </c>
      <c r="S688" s="3">
        <v>-3.52</v>
      </c>
      <c r="T688" s="2">
        <v>0.39</v>
      </c>
      <c r="U688" s="2">
        <v>1428</v>
      </c>
      <c r="V688" s="2">
        <v>0.89252333152376973</v>
      </c>
      <c r="W688" s="2">
        <v>-3.3469624932141366</v>
      </c>
      <c r="X688" s="2"/>
      <c r="Y688" s="2"/>
      <c r="Z688" s="2"/>
      <c r="AA688" s="2"/>
      <c r="AB688" s="2"/>
      <c r="AC688" s="2"/>
      <c r="AD688" s="2"/>
      <c r="AE688" s="2"/>
      <c r="AF688" s="2"/>
      <c r="AG688" s="2"/>
      <c r="AH688" s="2"/>
    </row>
    <row r="689" spans="1:34" x14ac:dyDescent="0.2">
      <c r="A689" s="2" t="s">
        <v>46</v>
      </c>
      <c r="B689" s="2">
        <v>341</v>
      </c>
      <c r="C689" s="2" t="s">
        <v>716</v>
      </c>
      <c r="D689" s="2"/>
      <c r="E689" s="2">
        <v>-30.13542</v>
      </c>
      <c r="F689" s="2">
        <v>-70.410780000000003</v>
      </c>
      <c r="G689" s="2">
        <v>14.209</v>
      </c>
      <c r="H689" s="2">
        <v>0.56129944158421841</v>
      </c>
      <c r="I689" s="2" t="s">
        <v>615</v>
      </c>
      <c r="J689" s="2" t="s">
        <v>616</v>
      </c>
      <c r="K689" s="2" t="s">
        <v>617</v>
      </c>
      <c r="L689" s="2" t="s">
        <v>618</v>
      </c>
      <c r="M689" s="2">
        <v>271</v>
      </c>
      <c r="N689" s="3">
        <v>6.88</v>
      </c>
      <c r="O689" s="2">
        <v>0.43</v>
      </c>
      <c r="P689" s="2">
        <v>1.3470000000000001E-3</v>
      </c>
      <c r="Q689" s="2">
        <v>0.28264699999999998</v>
      </c>
      <c r="R689" s="2">
        <v>2.3E-5</v>
      </c>
      <c r="S689" s="3">
        <v>0.9</v>
      </c>
      <c r="T689" s="2">
        <v>0.81</v>
      </c>
      <c r="U689" s="2">
        <v>1152</v>
      </c>
      <c r="V689" s="2">
        <v>0.15657386410304505</v>
      </c>
      <c r="W689" s="2">
        <v>-0.58715199038641896</v>
      </c>
      <c r="X689" s="2"/>
      <c r="Y689" s="2"/>
      <c r="Z689" s="2"/>
      <c r="AA689" s="2"/>
      <c r="AB689" s="2"/>
      <c r="AC689" s="2"/>
      <c r="AD689" s="2"/>
      <c r="AE689" s="2"/>
      <c r="AF689" s="2"/>
      <c r="AG689" s="2"/>
      <c r="AH689" s="2"/>
    </row>
    <row r="690" spans="1:34" x14ac:dyDescent="0.2">
      <c r="A690" s="2" t="s">
        <v>46</v>
      </c>
      <c r="B690" s="2">
        <v>341</v>
      </c>
      <c r="C690" s="2" t="s">
        <v>717</v>
      </c>
      <c r="D690" s="2"/>
      <c r="E690" s="2">
        <v>-30.13542</v>
      </c>
      <c r="F690" s="2">
        <v>-70.410780000000003</v>
      </c>
      <c r="G690" s="2">
        <v>14.209</v>
      </c>
      <c r="H690" s="2">
        <v>0.56129944158421841</v>
      </c>
      <c r="I690" s="2" t="s">
        <v>615</v>
      </c>
      <c r="J690" s="2" t="s">
        <v>616</v>
      </c>
      <c r="K690" s="2" t="s">
        <v>617</v>
      </c>
      <c r="L690" s="2" t="s">
        <v>618</v>
      </c>
      <c r="M690" s="2">
        <v>272</v>
      </c>
      <c r="N690" s="3">
        <v>6.86</v>
      </c>
      <c r="O690" s="2">
        <v>0.42</v>
      </c>
      <c r="P690" s="2">
        <v>8.8699999999999998E-4</v>
      </c>
      <c r="Q690" s="2">
        <v>0.282495</v>
      </c>
      <c r="R690" s="2">
        <v>1.1E-5</v>
      </c>
      <c r="S690" s="3">
        <v>-4.37</v>
      </c>
      <c r="T690" s="2">
        <v>0.39</v>
      </c>
      <c r="U690" s="2">
        <v>1485</v>
      </c>
      <c r="V690" s="2">
        <v>0.59862523154320635</v>
      </c>
      <c r="W690" s="2">
        <v>-2.2448446182870239</v>
      </c>
      <c r="X690" s="2"/>
      <c r="Y690" s="2"/>
      <c r="Z690" s="2"/>
      <c r="AA690" s="2"/>
      <c r="AB690" s="2"/>
      <c r="AC690" s="2"/>
      <c r="AD690" s="2"/>
      <c r="AE690" s="2"/>
      <c r="AF690" s="2"/>
      <c r="AG690" s="2"/>
      <c r="AH690" s="2"/>
    </row>
    <row r="691" spans="1:34" x14ac:dyDescent="0.2">
      <c r="A691" s="2" t="s">
        <v>46</v>
      </c>
      <c r="B691" s="2">
        <v>341</v>
      </c>
      <c r="C691" s="2" t="s">
        <v>718</v>
      </c>
      <c r="D691" s="2"/>
      <c r="E691" s="2">
        <v>-29.86167</v>
      </c>
      <c r="F691" s="2">
        <v>-70.505889999999994</v>
      </c>
      <c r="G691" s="2">
        <v>15.209</v>
      </c>
      <c r="H691" s="2">
        <v>0.53012236970401616</v>
      </c>
      <c r="I691" s="2" t="s">
        <v>615</v>
      </c>
      <c r="J691" s="2" t="s">
        <v>616</v>
      </c>
      <c r="K691" s="2" t="s">
        <v>617</v>
      </c>
      <c r="L691" s="2" t="s">
        <v>618</v>
      </c>
      <c r="M691" s="2">
        <v>272</v>
      </c>
      <c r="N691" s="3">
        <v>6.17</v>
      </c>
      <c r="O691" s="2">
        <v>0.34</v>
      </c>
      <c r="P691" s="2">
        <v>1.6919999999999999E-3</v>
      </c>
      <c r="Q691" s="2">
        <v>0.282557</v>
      </c>
      <c r="R691" s="2">
        <v>1.2E-5</v>
      </c>
      <c r="S691" s="3">
        <v>-2.34</v>
      </c>
      <c r="T691" s="2">
        <v>0.43</v>
      </c>
      <c r="U691" s="2">
        <v>1357</v>
      </c>
      <c r="V691" s="2">
        <v>5.7265421076507908E-2</v>
      </c>
      <c r="W691" s="2">
        <v>-0.21474532903690466</v>
      </c>
      <c r="X691" s="2"/>
      <c r="Y691" s="2"/>
      <c r="Z691" s="2"/>
      <c r="AA691" s="2"/>
      <c r="AB691" s="2"/>
      <c r="AC691" s="2"/>
      <c r="AD691" s="2"/>
      <c r="AE691" s="2"/>
      <c r="AF691" s="2"/>
      <c r="AG691" s="2"/>
      <c r="AH691" s="2"/>
    </row>
    <row r="692" spans="1:34" x14ac:dyDescent="0.2">
      <c r="A692" s="2" t="s">
        <v>46</v>
      </c>
      <c r="B692" s="2">
        <v>341</v>
      </c>
      <c r="C692" s="2" t="s">
        <v>719</v>
      </c>
      <c r="D692" s="2"/>
      <c r="E692" s="2">
        <v>-30.13542</v>
      </c>
      <c r="F692" s="2">
        <v>-70.410780000000003</v>
      </c>
      <c r="G692" s="2">
        <v>14.209</v>
      </c>
      <c r="H692" s="2">
        <v>0.56129944158421841</v>
      </c>
      <c r="I692" s="2" t="s">
        <v>615</v>
      </c>
      <c r="J692" s="2" t="s">
        <v>616</v>
      </c>
      <c r="K692" s="2" t="s">
        <v>617</v>
      </c>
      <c r="L692" s="2" t="s">
        <v>618</v>
      </c>
      <c r="M692" s="2">
        <v>275</v>
      </c>
      <c r="N692" s="3">
        <v>7.34</v>
      </c>
      <c r="O692" s="2">
        <v>0.43</v>
      </c>
      <c r="P692" s="2">
        <v>5.6999999999999998E-4</v>
      </c>
      <c r="Q692" s="2">
        <v>0.28246599999999999</v>
      </c>
      <c r="R692" s="2">
        <v>1.5999999999999999E-5</v>
      </c>
      <c r="S692" s="3">
        <v>-5.27</v>
      </c>
      <c r="T692" s="2">
        <v>0.57999999999999996</v>
      </c>
      <c r="U692" s="2">
        <v>1544</v>
      </c>
      <c r="V692" s="2">
        <v>1.5084440923817892</v>
      </c>
      <c r="W692" s="2">
        <v>-5.6566653464317094</v>
      </c>
      <c r="X692" s="2"/>
      <c r="Y692" s="2"/>
      <c r="Z692" s="2"/>
      <c r="AA692" s="2"/>
      <c r="AB692" s="2"/>
      <c r="AC692" s="2"/>
      <c r="AD692" s="2"/>
      <c r="AE692" s="2"/>
      <c r="AF692" s="2"/>
      <c r="AG692" s="2"/>
      <c r="AH692" s="2"/>
    </row>
    <row r="693" spans="1:34" x14ac:dyDescent="0.2">
      <c r="A693" s="2" t="s">
        <v>20</v>
      </c>
      <c r="B693" s="2">
        <v>72</v>
      </c>
      <c r="C693" s="2" t="s">
        <v>720</v>
      </c>
      <c r="D693" s="2"/>
      <c r="E693" s="2">
        <v>-37.14123</v>
      </c>
      <c r="F693" s="2">
        <v>-70.619050000000001</v>
      </c>
      <c r="G693" s="2">
        <v>14.209</v>
      </c>
      <c r="H693" s="2">
        <v>0.56129944158421841</v>
      </c>
      <c r="I693" s="2" t="s">
        <v>615</v>
      </c>
      <c r="J693" s="2" t="s">
        <v>666</v>
      </c>
      <c r="K693" s="2" t="s">
        <v>617</v>
      </c>
      <c r="L693" s="2" t="s">
        <v>618</v>
      </c>
      <c r="M693" s="2">
        <v>275.8</v>
      </c>
      <c r="N693" s="3">
        <v>7.04</v>
      </c>
      <c r="O693" s="2">
        <v>0.45</v>
      </c>
      <c r="P693" s="2">
        <v>4.7293114583825261E-4</v>
      </c>
      <c r="Q693" s="2">
        <v>0.28262596785001254</v>
      </c>
      <c r="R693" s="2">
        <v>1.4731569242645761E-5</v>
      </c>
      <c r="S693" s="3">
        <v>0.80530365325293118</v>
      </c>
      <c r="T693" s="2">
        <v>0.14731569242645762</v>
      </c>
      <c r="U693" s="2">
        <v>1134.5945104149835</v>
      </c>
      <c r="V693" s="2">
        <v>2.0018630901513115</v>
      </c>
      <c r="W693" s="2">
        <v>-7.5069865880674183</v>
      </c>
      <c r="X693" s="2"/>
      <c r="Y693" s="2"/>
      <c r="Z693" s="2"/>
      <c r="AA693" s="2"/>
      <c r="AB693" s="2"/>
      <c r="AC693" s="2"/>
      <c r="AD693" s="2"/>
      <c r="AE693" s="2"/>
      <c r="AF693" s="2"/>
      <c r="AG693" s="2"/>
      <c r="AH693" s="2"/>
    </row>
    <row r="694" spans="1:34" x14ac:dyDescent="0.2">
      <c r="A694" s="2" t="s">
        <v>20</v>
      </c>
      <c r="B694" s="2">
        <v>72</v>
      </c>
      <c r="C694" s="2" t="s">
        <v>721</v>
      </c>
      <c r="D694" s="2"/>
      <c r="E694" s="2">
        <v>-40.600999999999999</v>
      </c>
      <c r="F694" s="2">
        <v>-73.755499999999998</v>
      </c>
      <c r="G694" s="2">
        <v>14.206</v>
      </c>
      <c r="H694" s="2">
        <v>1.0222548489187442</v>
      </c>
      <c r="I694" s="2" t="s">
        <v>615</v>
      </c>
      <c r="J694" s="2" t="s">
        <v>616</v>
      </c>
      <c r="K694" s="2" t="s">
        <v>617</v>
      </c>
      <c r="L694" s="2" t="s">
        <v>618</v>
      </c>
      <c r="M694" s="2">
        <v>276</v>
      </c>
      <c r="N694" s="3">
        <v>6.65</v>
      </c>
      <c r="O694" s="2">
        <v>0.45</v>
      </c>
      <c r="P694" s="2">
        <v>9.3454773743317115E-4</v>
      </c>
      <c r="Q694" s="2">
        <v>0.28248866933920486</v>
      </c>
      <c r="R694" s="2">
        <v>1.1852533326218327E-5</v>
      </c>
      <c r="S694" s="3">
        <v>-4.1290628223045189</v>
      </c>
      <c r="T694" s="2">
        <v>0.11852533326218327</v>
      </c>
      <c r="U694" s="2">
        <v>1411.4724516628796</v>
      </c>
      <c r="V694" s="2">
        <v>0.52113681302087089</v>
      </c>
      <c r="W694" s="2">
        <v>-1.954263048828266</v>
      </c>
      <c r="X694" s="2"/>
      <c r="Y694" s="2"/>
      <c r="Z694" s="2"/>
      <c r="AA694" s="2"/>
      <c r="AB694" s="2"/>
      <c r="AC694" s="2"/>
      <c r="AD694" s="2"/>
      <c r="AE694" s="2"/>
      <c r="AF694" s="2"/>
      <c r="AG694" s="2"/>
      <c r="AH694" s="2"/>
    </row>
    <row r="695" spans="1:34" x14ac:dyDescent="0.2">
      <c r="A695" s="2" t="s">
        <v>20</v>
      </c>
      <c r="B695" s="2">
        <v>72</v>
      </c>
      <c r="C695" s="2" t="s">
        <v>722</v>
      </c>
      <c r="D695" s="2"/>
      <c r="E695" s="2">
        <v>-37.14123</v>
      </c>
      <c r="F695" s="2">
        <v>-70.619050000000001</v>
      </c>
      <c r="G695" s="2">
        <v>14.209</v>
      </c>
      <c r="H695" s="2">
        <v>0.56129944158421841</v>
      </c>
      <c r="I695" s="2" t="s">
        <v>615</v>
      </c>
      <c r="J695" s="2" t="s">
        <v>666</v>
      </c>
      <c r="K695" s="2" t="s">
        <v>617</v>
      </c>
      <c r="L695" s="2" t="s">
        <v>618</v>
      </c>
      <c r="M695" s="2">
        <v>276</v>
      </c>
      <c r="N695" s="3">
        <v>6.71</v>
      </c>
      <c r="O695" s="2">
        <v>0.52</v>
      </c>
      <c r="P695" s="2">
        <v>1.1612419713605199E-3</v>
      </c>
      <c r="Q695" s="2">
        <v>0.28246073703401364</v>
      </c>
      <c r="R695" s="2">
        <v>6.9394326459380111E-5</v>
      </c>
      <c r="S695" s="3">
        <v>-5.1639827143312722</v>
      </c>
      <c r="T695" s="2">
        <v>0.69394326459380107</v>
      </c>
      <c r="U695" s="2">
        <v>1469.1114767776808</v>
      </c>
      <c r="V695" s="2">
        <v>0.26910360935971556</v>
      </c>
      <c r="W695" s="2">
        <v>-1.0091385350989333</v>
      </c>
      <c r="X695" s="2"/>
      <c r="Y695" s="2"/>
      <c r="Z695" s="2"/>
      <c r="AA695" s="2"/>
      <c r="AB695" s="2"/>
      <c r="AC695" s="2"/>
      <c r="AD695" s="2"/>
      <c r="AE695" s="2"/>
      <c r="AF695" s="2"/>
      <c r="AG695" s="2"/>
      <c r="AH695" s="2"/>
    </row>
    <row r="696" spans="1:34" x14ac:dyDescent="0.2">
      <c r="A696" s="2" t="s">
        <v>20</v>
      </c>
      <c r="B696" s="2">
        <v>72</v>
      </c>
      <c r="C696" s="2" t="s">
        <v>723</v>
      </c>
      <c r="D696" s="2"/>
      <c r="E696" s="2">
        <v>-40.564630000000001</v>
      </c>
      <c r="F696" s="2">
        <v>-73.731890000000007</v>
      </c>
      <c r="G696" s="2">
        <v>14.206</v>
      </c>
      <c r="H696" s="2">
        <v>1.0222548489187442</v>
      </c>
      <c r="I696" s="2" t="s">
        <v>615</v>
      </c>
      <c r="J696" s="2" t="s">
        <v>616</v>
      </c>
      <c r="K696" s="2" t="s">
        <v>617</v>
      </c>
      <c r="L696" s="2" t="s">
        <v>618</v>
      </c>
      <c r="M696" s="2">
        <v>279</v>
      </c>
      <c r="N696" s="3">
        <v>8.7799999999999994</v>
      </c>
      <c r="O696" s="2">
        <v>0.36</v>
      </c>
      <c r="P696" s="2">
        <v>6.2613325280559413E-4</v>
      </c>
      <c r="Q696" s="2">
        <v>0.28247090430002475</v>
      </c>
      <c r="R696" s="2">
        <v>1.0978122117397666E-5</v>
      </c>
      <c r="S696" s="3">
        <v>-4.6321051017772508</v>
      </c>
      <c r="T696" s="2">
        <v>0.10978122117397666</v>
      </c>
      <c r="U696" s="2">
        <v>1442.1046780367774</v>
      </c>
      <c r="V696" s="2">
        <v>1.2807232007108103</v>
      </c>
      <c r="W696" s="2">
        <v>-4.8027120026655385</v>
      </c>
      <c r="X696" s="2"/>
      <c r="Y696" s="2"/>
      <c r="Z696" s="2"/>
      <c r="AA696" s="2"/>
      <c r="AB696" s="2"/>
      <c r="AC696" s="2"/>
      <c r="AD696" s="2"/>
      <c r="AE696" s="2"/>
      <c r="AF696" s="2"/>
      <c r="AG696" s="2"/>
      <c r="AH696" s="2"/>
    </row>
    <row r="697" spans="1:34" x14ac:dyDescent="0.2">
      <c r="A697" s="2" t="s">
        <v>20</v>
      </c>
      <c r="B697" s="2">
        <v>72</v>
      </c>
      <c r="C697" s="2" t="s">
        <v>724</v>
      </c>
      <c r="D697" s="2"/>
      <c r="E697" s="2">
        <v>-40.564630000000001</v>
      </c>
      <c r="F697" s="2">
        <v>-73.731890000000007</v>
      </c>
      <c r="G697" s="2">
        <v>14.206</v>
      </c>
      <c r="H697" s="2">
        <v>1.0222548489187442</v>
      </c>
      <c r="I697" s="2" t="s">
        <v>615</v>
      </c>
      <c r="J697" s="2" t="s">
        <v>616</v>
      </c>
      <c r="K697" s="2" t="s">
        <v>617</v>
      </c>
      <c r="L697" s="2" t="s">
        <v>618</v>
      </c>
      <c r="M697" s="2">
        <v>279</v>
      </c>
      <c r="N697" s="3">
        <v>6.67</v>
      </c>
      <c r="O697" s="2">
        <v>0.39</v>
      </c>
      <c r="P697" s="2">
        <v>6.3303250301744514E-4</v>
      </c>
      <c r="Q697" s="2">
        <v>0.2825398237955149</v>
      </c>
      <c r="R697" s="2">
        <v>9.181763250319418E-6</v>
      </c>
      <c r="S697" s="3">
        <v>-2.2056787533619726</v>
      </c>
      <c r="T697" s="2">
        <v>9.1817632503194177E-2</v>
      </c>
      <c r="U697" s="2">
        <v>1305.9559959070809</v>
      </c>
      <c r="V697" s="2">
        <v>1.2552195365780308</v>
      </c>
      <c r="W697" s="2">
        <v>-4.707073262167615</v>
      </c>
      <c r="X697" s="2"/>
      <c r="Y697" s="2"/>
      <c r="Z697" s="2"/>
      <c r="AA697" s="2"/>
      <c r="AB697" s="2"/>
      <c r="AC697" s="2"/>
      <c r="AD697" s="2"/>
      <c r="AE697" s="2"/>
      <c r="AF697" s="2"/>
      <c r="AG697" s="2"/>
      <c r="AH697" s="2"/>
    </row>
    <row r="698" spans="1:34" x14ac:dyDescent="0.2">
      <c r="A698" s="2" t="s">
        <v>20</v>
      </c>
      <c r="B698" s="2">
        <v>72</v>
      </c>
      <c r="C698" s="2" t="s">
        <v>725</v>
      </c>
      <c r="D698" s="2"/>
      <c r="E698" s="2">
        <v>-40.600999999999999</v>
      </c>
      <c r="F698" s="2">
        <v>-73.755499999999998</v>
      </c>
      <c r="G698" s="2">
        <v>14.206</v>
      </c>
      <c r="H698" s="2">
        <v>1.0222548489187442</v>
      </c>
      <c r="I698" s="2" t="s">
        <v>615</v>
      </c>
      <c r="J698" s="2" t="s">
        <v>616</v>
      </c>
      <c r="K698" s="2" t="s">
        <v>617</v>
      </c>
      <c r="L698" s="2" t="s">
        <v>618</v>
      </c>
      <c r="M698" s="2">
        <v>279</v>
      </c>
      <c r="N698" s="3">
        <v>6.29</v>
      </c>
      <c r="O698" s="2">
        <v>0.47</v>
      </c>
      <c r="P698" s="2">
        <v>8.6829154669262605E-4</v>
      </c>
      <c r="Q698" s="2">
        <v>0.28250375507221254</v>
      </c>
      <c r="R698" s="2">
        <v>1.2475730407027866E-5</v>
      </c>
      <c r="S698" s="3">
        <v>-3.5168415262598618</v>
      </c>
      <c r="T698" s="2">
        <v>0.12475730407027866</v>
      </c>
      <c r="U698" s="2">
        <v>1379.665949824207</v>
      </c>
      <c r="V698" s="2">
        <v>0.63218327304457778</v>
      </c>
      <c r="W698" s="2">
        <v>-2.3706872739171665</v>
      </c>
      <c r="X698" s="2"/>
      <c r="Y698" s="2"/>
      <c r="Z698" s="2"/>
      <c r="AA698" s="2"/>
      <c r="AB698" s="2"/>
      <c r="AC698" s="2"/>
      <c r="AD698" s="2"/>
      <c r="AE698" s="2"/>
      <c r="AF698" s="2"/>
      <c r="AG698" s="2"/>
      <c r="AH698" s="2"/>
    </row>
    <row r="699" spans="1:34" x14ac:dyDescent="0.2">
      <c r="A699" s="2" t="s">
        <v>20</v>
      </c>
      <c r="B699" s="2">
        <v>72</v>
      </c>
      <c r="C699" s="2" t="s">
        <v>726</v>
      </c>
      <c r="D699" s="2"/>
      <c r="E699" s="2">
        <v>-37.14123</v>
      </c>
      <c r="F699" s="2">
        <v>-70.619050000000001</v>
      </c>
      <c r="G699" s="2">
        <v>14.209</v>
      </c>
      <c r="H699" s="2">
        <v>0.56129944158421841</v>
      </c>
      <c r="I699" s="2" t="s">
        <v>615</v>
      </c>
      <c r="J699" s="2" t="s">
        <v>666</v>
      </c>
      <c r="K699" s="2" t="s">
        <v>617</v>
      </c>
      <c r="L699" s="2" t="s">
        <v>618</v>
      </c>
      <c r="M699" s="2">
        <v>279.7</v>
      </c>
      <c r="N699" s="3">
        <v>6.71</v>
      </c>
      <c r="O699" s="2">
        <v>0.46</v>
      </c>
      <c r="P699" s="2">
        <v>7.4041176791005744E-4</v>
      </c>
      <c r="Q699" s="2">
        <v>0.28256967807315669</v>
      </c>
      <c r="R699" s="2">
        <v>2.1377726999721974E-5</v>
      </c>
      <c r="S699" s="3">
        <v>-1.1515038641729536</v>
      </c>
      <c r="T699" s="2">
        <v>0.21377726999721974</v>
      </c>
      <c r="U699" s="2">
        <v>1247.5166369357121</v>
      </c>
      <c r="V699" s="2">
        <v>0.91782494846643592</v>
      </c>
      <c r="W699" s="2">
        <v>-3.4418435567491348</v>
      </c>
      <c r="X699" s="2"/>
      <c r="Y699" s="2"/>
      <c r="Z699" s="2"/>
      <c r="AA699" s="2"/>
      <c r="AB699" s="2"/>
      <c r="AC699" s="2"/>
      <c r="AD699" s="2"/>
      <c r="AE699" s="2"/>
      <c r="AF699" s="2"/>
      <c r="AG699" s="2"/>
      <c r="AH699" s="2"/>
    </row>
    <row r="700" spans="1:34" x14ac:dyDescent="0.2">
      <c r="A700" s="2" t="s">
        <v>20</v>
      </c>
      <c r="B700" s="2">
        <v>72</v>
      </c>
      <c r="C700" s="2" t="s">
        <v>727</v>
      </c>
      <c r="D700" s="2"/>
      <c r="E700" s="2">
        <v>-40.564630000000001</v>
      </c>
      <c r="F700" s="2">
        <v>-73.731890000000007</v>
      </c>
      <c r="G700" s="2">
        <v>14.206</v>
      </c>
      <c r="H700" s="2">
        <v>1.0222548489187442</v>
      </c>
      <c r="I700" s="2" t="s">
        <v>615</v>
      </c>
      <c r="J700" s="2" t="s">
        <v>616</v>
      </c>
      <c r="K700" s="2" t="s">
        <v>617</v>
      </c>
      <c r="L700" s="2" t="s">
        <v>618</v>
      </c>
      <c r="M700" s="2">
        <v>280</v>
      </c>
      <c r="N700" s="3">
        <v>7.02</v>
      </c>
      <c r="O700" s="2">
        <v>0.44</v>
      </c>
      <c r="P700" s="2">
        <v>1.1747818093551566E-3</v>
      </c>
      <c r="Q700" s="2">
        <v>0.28253146918200056</v>
      </c>
      <c r="R700" s="2">
        <v>1.3195894205787631E-5</v>
      </c>
      <c r="S700" s="3">
        <v>-2.5797204694666398</v>
      </c>
      <c r="T700" s="2">
        <v>0.13195894205787631</v>
      </c>
      <c r="U700" s="2">
        <v>1327.7035525496392</v>
      </c>
      <c r="V700" s="2">
        <v>0.25868774691782392</v>
      </c>
      <c r="W700" s="2">
        <v>-0.97007905094183977</v>
      </c>
      <c r="X700" s="2"/>
      <c r="Y700" s="2"/>
      <c r="Z700" s="2"/>
      <c r="AA700" s="2"/>
      <c r="AB700" s="2"/>
      <c r="AC700" s="2"/>
      <c r="AD700" s="2"/>
      <c r="AE700" s="2"/>
      <c r="AF700" s="2"/>
      <c r="AG700" s="2"/>
      <c r="AH700" s="2"/>
    </row>
    <row r="701" spans="1:34" x14ac:dyDescent="0.2">
      <c r="A701" s="2" t="s">
        <v>20</v>
      </c>
      <c r="B701" s="2">
        <v>72</v>
      </c>
      <c r="C701" s="2" t="s">
        <v>728</v>
      </c>
      <c r="D701" s="2"/>
      <c r="E701" s="2">
        <v>-37.14123</v>
      </c>
      <c r="F701" s="2">
        <v>-70.619050000000001</v>
      </c>
      <c r="G701" s="2">
        <v>14.209</v>
      </c>
      <c r="H701" s="2">
        <v>0.56129944158421841</v>
      </c>
      <c r="I701" s="2" t="s">
        <v>615</v>
      </c>
      <c r="J701" s="2" t="s">
        <v>666</v>
      </c>
      <c r="K701" s="2" t="s">
        <v>617</v>
      </c>
      <c r="L701" s="2" t="s">
        <v>618</v>
      </c>
      <c r="M701" s="2">
        <v>280.5</v>
      </c>
      <c r="N701" s="3">
        <v>7.53</v>
      </c>
      <c r="O701" s="2">
        <v>0.5</v>
      </c>
      <c r="P701" s="2">
        <v>7.8167262464458071E-4</v>
      </c>
      <c r="Q701" s="2">
        <v>0.28263555757601405</v>
      </c>
      <c r="R701" s="2">
        <v>2.77697480125984E-5</v>
      </c>
      <c r="S701" s="3">
        <v>1.1877404029192462</v>
      </c>
      <c r="T701" s="2">
        <v>0.277697480125984</v>
      </c>
      <c r="U701" s="2">
        <v>1116.755071005121</v>
      </c>
      <c r="V701" s="2">
        <v>0.8137983772573919</v>
      </c>
      <c r="W701" s="2">
        <v>-3.0517439147152197</v>
      </c>
      <c r="X701" s="2"/>
      <c r="Y701" s="2"/>
      <c r="Z701" s="2"/>
      <c r="AA701" s="2"/>
      <c r="AB701" s="2"/>
      <c r="AC701" s="2"/>
      <c r="AD701" s="2"/>
      <c r="AE701" s="2"/>
      <c r="AF701" s="2"/>
      <c r="AG701" s="2"/>
      <c r="AH701" s="2"/>
    </row>
    <row r="702" spans="1:34" x14ac:dyDescent="0.2">
      <c r="A702" s="2" t="s">
        <v>20</v>
      </c>
      <c r="B702" s="2">
        <v>72</v>
      </c>
      <c r="C702" s="2" t="s">
        <v>729</v>
      </c>
      <c r="D702" s="2"/>
      <c r="E702" s="2">
        <v>-40.600999999999999</v>
      </c>
      <c r="F702" s="2">
        <v>-73.755499999999998</v>
      </c>
      <c r="G702" s="2">
        <v>14.206</v>
      </c>
      <c r="H702" s="2">
        <v>1.0222548489187442</v>
      </c>
      <c r="I702" s="2" t="s">
        <v>615</v>
      </c>
      <c r="J702" s="2" t="s">
        <v>616</v>
      </c>
      <c r="K702" s="2" t="s">
        <v>617</v>
      </c>
      <c r="L702" s="2" t="s">
        <v>618</v>
      </c>
      <c r="M702" s="2">
        <v>281</v>
      </c>
      <c r="N702" s="3">
        <v>7.99</v>
      </c>
      <c r="O702" s="2">
        <v>0.47</v>
      </c>
      <c r="P702" s="2">
        <v>9.6779934779152668E-4</v>
      </c>
      <c r="Q702" s="2">
        <v>0.28246836583070167</v>
      </c>
      <c r="R702" s="2">
        <v>1.2158382620818602E-5</v>
      </c>
      <c r="S702" s="3">
        <v>-4.7476949103542054</v>
      </c>
      <c r="T702" s="2">
        <v>0.12158382620818602</v>
      </c>
      <c r="U702" s="2">
        <v>1449.9368036325043</v>
      </c>
      <c r="V702" s="2">
        <v>0.47298758170193572</v>
      </c>
      <c r="W702" s="2">
        <v>-1.7737034313822591</v>
      </c>
      <c r="X702" s="2"/>
      <c r="Y702" s="2"/>
      <c r="Z702" s="2"/>
      <c r="AA702" s="2"/>
      <c r="AB702" s="2"/>
      <c r="AC702" s="2"/>
      <c r="AD702" s="2"/>
      <c r="AE702" s="2"/>
      <c r="AF702" s="2"/>
      <c r="AG702" s="2"/>
      <c r="AH702" s="2"/>
    </row>
    <row r="703" spans="1:34" x14ac:dyDescent="0.2">
      <c r="A703" s="2" t="s">
        <v>20</v>
      </c>
      <c r="B703" s="2">
        <v>72</v>
      </c>
      <c r="C703" s="2" t="s">
        <v>730</v>
      </c>
      <c r="D703" s="2"/>
      <c r="E703" s="2">
        <v>-37.14123</v>
      </c>
      <c r="F703" s="2">
        <v>-70.619050000000001</v>
      </c>
      <c r="G703" s="2">
        <v>14.209</v>
      </c>
      <c r="H703" s="2">
        <v>0.56129944158421841</v>
      </c>
      <c r="I703" s="2" t="s">
        <v>615</v>
      </c>
      <c r="J703" s="2" t="s">
        <v>666</v>
      </c>
      <c r="K703" s="2" t="s">
        <v>617</v>
      </c>
      <c r="L703" s="2" t="s">
        <v>618</v>
      </c>
      <c r="M703" s="2">
        <v>281.3</v>
      </c>
      <c r="N703" s="3">
        <v>7.47</v>
      </c>
      <c r="O703" s="2">
        <v>0.45</v>
      </c>
      <c r="P703" s="2">
        <v>4.9935602713159337E-4</v>
      </c>
      <c r="Q703" s="2">
        <v>0.28261747535468079</v>
      </c>
      <c r="R703" s="2">
        <v>1.2384297901661989E-5</v>
      </c>
      <c r="S703" s="3">
        <v>0.6188791772232527</v>
      </c>
      <c r="T703" s="2">
        <v>0.12384297901661989</v>
      </c>
      <c r="U703" s="2">
        <v>1149.4009236291017</v>
      </c>
      <c r="V703" s="2">
        <v>1.8534297132117799</v>
      </c>
      <c r="W703" s="2">
        <v>-6.950361424544174</v>
      </c>
      <c r="X703" s="2"/>
      <c r="Y703" s="2"/>
      <c r="Z703" s="2"/>
      <c r="AA703" s="2"/>
      <c r="AB703" s="2"/>
      <c r="AC703" s="2"/>
      <c r="AD703" s="2"/>
      <c r="AE703" s="2"/>
      <c r="AF703" s="2"/>
      <c r="AG703" s="2"/>
      <c r="AH703" s="2"/>
    </row>
    <row r="704" spans="1:34" x14ac:dyDescent="0.2">
      <c r="A704" s="2" t="s">
        <v>20</v>
      </c>
      <c r="B704" s="2">
        <v>72</v>
      </c>
      <c r="C704" s="2" t="s">
        <v>731</v>
      </c>
      <c r="D704" s="2"/>
      <c r="E704" s="2">
        <v>-40.600999999999999</v>
      </c>
      <c r="F704" s="2">
        <v>-73.755499999999998</v>
      </c>
      <c r="G704" s="2">
        <v>14.206</v>
      </c>
      <c r="H704" s="2">
        <v>1.0222548489187442</v>
      </c>
      <c r="I704" s="2" t="s">
        <v>615</v>
      </c>
      <c r="J704" s="2" t="s">
        <v>616</v>
      </c>
      <c r="K704" s="2" t="s">
        <v>617</v>
      </c>
      <c r="L704" s="2" t="s">
        <v>618</v>
      </c>
      <c r="M704" s="2">
        <v>282</v>
      </c>
      <c r="N704" s="3">
        <v>10.82</v>
      </c>
      <c r="O704" s="2">
        <v>0.4</v>
      </c>
      <c r="P704" s="2">
        <v>1.5561756304845797E-4</v>
      </c>
      <c r="Q704" s="2">
        <v>0.28240264673461557</v>
      </c>
      <c r="R704" s="2">
        <v>9.7143259166288719E-6</v>
      </c>
      <c r="S704" s="3">
        <v>-6.8976754365335236</v>
      </c>
      <c r="T704" s="2">
        <v>9.7143259166288715E-2</v>
      </c>
      <c r="U704" s="2">
        <v>1570.7857397209639</v>
      </c>
      <c r="V704" s="2">
        <v>5.0490029001848082</v>
      </c>
      <c r="W704" s="2">
        <v>-18.933760875693032</v>
      </c>
      <c r="X704" s="2"/>
      <c r="Y704" s="2"/>
      <c r="Z704" s="2"/>
      <c r="AA704" s="2"/>
      <c r="AB704" s="2"/>
      <c r="AC704" s="2"/>
      <c r="AD704" s="2"/>
      <c r="AE704" s="2"/>
      <c r="AF704" s="2"/>
      <c r="AG704" s="2"/>
      <c r="AH704" s="2"/>
    </row>
    <row r="705" spans="1:34" x14ac:dyDescent="0.2">
      <c r="A705" s="2" t="s">
        <v>20</v>
      </c>
      <c r="B705" s="2">
        <v>72</v>
      </c>
      <c r="C705" s="2" t="s">
        <v>732</v>
      </c>
      <c r="D705" s="2"/>
      <c r="E705" s="2">
        <v>-37.14123</v>
      </c>
      <c r="F705" s="2">
        <v>-70.619050000000001</v>
      </c>
      <c r="G705" s="2">
        <v>14.209</v>
      </c>
      <c r="H705" s="2">
        <v>0.56129944158421841</v>
      </c>
      <c r="I705" s="2" t="s">
        <v>615</v>
      </c>
      <c r="J705" s="2" t="s">
        <v>666</v>
      </c>
      <c r="K705" s="2" t="s">
        <v>617</v>
      </c>
      <c r="L705" s="2" t="s">
        <v>618</v>
      </c>
      <c r="M705" s="2">
        <v>282.5</v>
      </c>
      <c r="N705" s="3">
        <v>6.56</v>
      </c>
      <c r="O705" s="2">
        <v>0.5</v>
      </c>
      <c r="P705" s="2">
        <v>8.7766797773486556E-4</v>
      </c>
      <c r="Q705" s="2">
        <v>0.28261620610180083</v>
      </c>
      <c r="R705" s="2">
        <v>3.6107508949197014E-5</v>
      </c>
      <c r="S705" s="3">
        <v>0.52873961253530055</v>
      </c>
      <c r="T705" s="2">
        <v>0.36107508949197015</v>
      </c>
      <c r="U705" s="2">
        <v>1155.3928932902268</v>
      </c>
      <c r="V705" s="2">
        <v>0.61513564683912347</v>
      </c>
      <c r="W705" s="2">
        <v>-2.3067586756467131</v>
      </c>
      <c r="X705" s="2"/>
      <c r="Y705" s="2"/>
      <c r="Z705" s="2"/>
      <c r="AA705" s="2"/>
      <c r="AB705" s="2"/>
      <c r="AC705" s="2"/>
      <c r="AD705" s="2"/>
      <c r="AE705" s="2"/>
      <c r="AF705" s="2"/>
      <c r="AG705" s="2"/>
      <c r="AH705" s="2"/>
    </row>
    <row r="706" spans="1:34" x14ac:dyDescent="0.2">
      <c r="A706" s="2" t="s">
        <v>46</v>
      </c>
      <c r="B706" s="2">
        <v>341</v>
      </c>
      <c r="C706" s="2" t="s">
        <v>733</v>
      </c>
      <c r="D706" s="2"/>
      <c r="E706" s="2">
        <v>-29.846109999999999</v>
      </c>
      <c r="F706" s="2">
        <v>-70.383309999999994</v>
      </c>
      <c r="G706" s="2">
        <v>15.209</v>
      </c>
      <c r="H706" s="2">
        <v>0.53012236970401616</v>
      </c>
      <c r="I706" s="2" t="s">
        <v>615</v>
      </c>
      <c r="J706" s="2" t="s">
        <v>616</v>
      </c>
      <c r="K706" s="2" t="s">
        <v>617</v>
      </c>
      <c r="L706" s="2" t="s">
        <v>618</v>
      </c>
      <c r="M706" s="2">
        <v>283</v>
      </c>
      <c r="N706" s="3">
        <v>6.08</v>
      </c>
      <c r="O706" s="2">
        <v>0.35</v>
      </c>
      <c r="P706" s="2">
        <v>4.8799999999999999E-4</v>
      </c>
      <c r="Q706" s="2">
        <v>0.28258499999999998</v>
      </c>
      <c r="R706" s="2">
        <v>1.2999999999999999E-5</v>
      </c>
      <c r="S706" s="3">
        <v>-0.88</v>
      </c>
      <c r="T706" s="2">
        <v>0.45</v>
      </c>
      <c r="U706" s="2">
        <v>1273</v>
      </c>
      <c r="V706" s="2">
        <v>1.91582008272417</v>
      </c>
      <c r="W706" s="2">
        <v>-7.1843253102156375</v>
      </c>
      <c r="X706" s="2"/>
      <c r="Y706" s="2"/>
      <c r="Z706" s="2"/>
      <c r="AA706" s="2"/>
      <c r="AB706" s="2"/>
      <c r="AC706" s="2"/>
      <c r="AD706" s="2"/>
      <c r="AE706" s="2"/>
      <c r="AF706" s="2"/>
      <c r="AG706" s="2"/>
      <c r="AH706" s="2"/>
    </row>
    <row r="707" spans="1:34" x14ac:dyDescent="0.2">
      <c r="A707" s="2" t="s">
        <v>20</v>
      </c>
      <c r="B707" s="2">
        <v>72</v>
      </c>
      <c r="C707" s="2" t="s">
        <v>734</v>
      </c>
      <c r="D707" s="2"/>
      <c r="E707" s="2">
        <v>-40.600999999999999</v>
      </c>
      <c r="F707" s="2">
        <v>-73.755499999999998</v>
      </c>
      <c r="G707" s="2">
        <v>14.206</v>
      </c>
      <c r="H707" s="2">
        <v>1.0222548489187442</v>
      </c>
      <c r="I707" s="2" t="s">
        <v>615</v>
      </c>
      <c r="J707" s="2" t="s">
        <v>616</v>
      </c>
      <c r="K707" s="2" t="s">
        <v>617</v>
      </c>
      <c r="L707" s="2" t="s">
        <v>618</v>
      </c>
      <c r="M707" s="2">
        <v>283</v>
      </c>
      <c r="N707" s="3">
        <v>7.25</v>
      </c>
      <c r="O707" s="2">
        <v>0.42</v>
      </c>
      <c r="P707" s="2">
        <v>1.2570362245822675E-3</v>
      </c>
      <c r="Q707" s="2">
        <v>0.28251895884031192</v>
      </c>
      <c r="R707" s="2">
        <v>1.3582786582918509E-5</v>
      </c>
      <c r="S707" s="3">
        <v>-2.9774559857176364</v>
      </c>
      <c r="T707" s="2">
        <v>0.1358278658291851</v>
      </c>
      <c r="U707" s="2">
        <v>1352.2046975321184</v>
      </c>
      <c r="V707" s="2">
        <v>0.20352990212172462</v>
      </c>
      <c r="W707" s="2">
        <v>-0.76323713295646733</v>
      </c>
      <c r="X707" s="2"/>
      <c r="Y707" s="2"/>
      <c r="Z707" s="2"/>
      <c r="AA707" s="2"/>
      <c r="AB707" s="2"/>
      <c r="AC707" s="2"/>
      <c r="AD707" s="2"/>
      <c r="AE707" s="2"/>
      <c r="AF707" s="2"/>
      <c r="AG707" s="2"/>
      <c r="AH707" s="2"/>
    </row>
    <row r="708" spans="1:34" x14ac:dyDescent="0.2">
      <c r="A708" s="2" t="s">
        <v>46</v>
      </c>
      <c r="B708" s="2">
        <v>341</v>
      </c>
      <c r="C708" s="2" t="s">
        <v>735</v>
      </c>
      <c r="D708" s="2"/>
      <c r="E708" s="2">
        <v>-30.13542</v>
      </c>
      <c r="F708" s="2">
        <v>-70.410780000000003</v>
      </c>
      <c r="G708" s="2">
        <v>14.209</v>
      </c>
      <c r="H708" s="2">
        <v>0.56129944158421841</v>
      </c>
      <c r="I708" s="2" t="s">
        <v>615</v>
      </c>
      <c r="J708" s="2" t="s">
        <v>616</v>
      </c>
      <c r="K708" s="2" t="s">
        <v>617</v>
      </c>
      <c r="L708" s="2" t="s">
        <v>618</v>
      </c>
      <c r="M708" s="2">
        <v>283</v>
      </c>
      <c r="N708" s="3">
        <v>5.98</v>
      </c>
      <c r="O708" s="2">
        <v>0.44</v>
      </c>
      <c r="P708" s="2">
        <v>2.2659999999999998E-3</v>
      </c>
      <c r="Q708" s="2">
        <v>0.28257900000000002</v>
      </c>
      <c r="R708" s="2">
        <v>1.4E-5</v>
      </c>
      <c r="S708" s="3">
        <v>-1.4</v>
      </c>
      <c r="T708" s="2">
        <v>0.48</v>
      </c>
      <c r="U708" s="2">
        <v>1306</v>
      </c>
      <c r="V708" s="2">
        <v>1.0742712118365579E-2</v>
      </c>
      <c r="W708" s="2">
        <v>-4.0285170443870921E-2</v>
      </c>
      <c r="X708" s="2"/>
      <c r="Y708" s="2"/>
      <c r="Z708" s="2"/>
      <c r="AA708" s="2"/>
      <c r="AB708" s="2"/>
      <c r="AC708" s="2"/>
      <c r="AD708" s="2"/>
      <c r="AE708" s="2"/>
      <c r="AF708" s="2"/>
      <c r="AG708" s="2"/>
      <c r="AH708" s="2"/>
    </row>
    <row r="709" spans="1:34" x14ac:dyDescent="0.2">
      <c r="A709" s="2" t="s">
        <v>20</v>
      </c>
      <c r="B709" s="2">
        <v>72</v>
      </c>
      <c r="C709" s="2" t="s">
        <v>736</v>
      </c>
      <c r="D709" s="2"/>
      <c r="E709" s="2">
        <v>-37.14123</v>
      </c>
      <c r="F709" s="2">
        <v>-70.619050000000001</v>
      </c>
      <c r="G709" s="2">
        <v>14.209</v>
      </c>
      <c r="H709" s="2">
        <v>0.56129944158421841</v>
      </c>
      <c r="I709" s="2" t="s">
        <v>615</v>
      </c>
      <c r="J709" s="2" t="s">
        <v>666</v>
      </c>
      <c r="K709" s="2" t="s">
        <v>617</v>
      </c>
      <c r="L709" s="2" t="s">
        <v>618</v>
      </c>
      <c r="M709" s="2">
        <v>283.3</v>
      </c>
      <c r="N709" s="3">
        <v>6.65</v>
      </c>
      <c r="O709" s="2">
        <v>0.5</v>
      </c>
      <c r="P709" s="2">
        <v>4.3909401434822964E-4</v>
      </c>
      <c r="Q709" s="2">
        <v>0.2826199690281565</v>
      </c>
      <c r="R709" s="2">
        <v>1.325856896245742E-5</v>
      </c>
      <c r="S709" s="3">
        <v>0.76221741269311138</v>
      </c>
      <c r="T709" s="2">
        <v>0.1325856896245742</v>
      </c>
      <c r="U709" s="2">
        <v>1142.9431933836138</v>
      </c>
      <c r="V709" s="2">
        <v>2.2094173122328065</v>
      </c>
      <c r="W709" s="2">
        <v>-8.2853149208730237</v>
      </c>
      <c r="X709" s="2"/>
      <c r="Y709" s="2"/>
      <c r="Z709" s="2"/>
      <c r="AA709" s="2"/>
      <c r="AB709" s="2"/>
      <c r="AC709" s="2"/>
      <c r="AD709" s="2"/>
      <c r="AE709" s="2"/>
      <c r="AF709" s="2"/>
      <c r="AG709" s="2"/>
      <c r="AH709" s="2"/>
    </row>
    <row r="710" spans="1:34" x14ac:dyDescent="0.2">
      <c r="A710" s="2" t="s">
        <v>20</v>
      </c>
      <c r="B710" s="2">
        <v>72</v>
      </c>
      <c r="C710" s="2" t="s">
        <v>737</v>
      </c>
      <c r="D710" s="2"/>
      <c r="E710" s="2">
        <v>-40.600999999999999</v>
      </c>
      <c r="F710" s="2">
        <v>-73.755499999999998</v>
      </c>
      <c r="G710" s="2">
        <v>14.206</v>
      </c>
      <c r="H710" s="2">
        <v>1.0222548489187442</v>
      </c>
      <c r="I710" s="2" t="s">
        <v>615</v>
      </c>
      <c r="J710" s="2" t="s">
        <v>616</v>
      </c>
      <c r="K710" s="2" t="s">
        <v>617</v>
      </c>
      <c r="L710" s="2" t="s">
        <v>618</v>
      </c>
      <c r="M710" s="2">
        <v>284</v>
      </c>
      <c r="N710" s="3">
        <v>5.21</v>
      </c>
      <c r="O710" s="2">
        <v>0.55000000000000004</v>
      </c>
      <c r="P710" s="2">
        <v>6.2035400994673391E-4</v>
      </c>
      <c r="Q710" s="2">
        <v>0.28251948970087459</v>
      </c>
      <c r="R710" s="2">
        <v>1.1226404963182642E-5</v>
      </c>
      <c r="S710" s="3">
        <v>-2.8189371832010313</v>
      </c>
      <c r="T710" s="2">
        <v>0.11226404963182643</v>
      </c>
      <c r="U710" s="2">
        <v>1344.0826313086534</v>
      </c>
      <c r="V710" s="2">
        <v>1.3024850588913626</v>
      </c>
      <c r="W710" s="2">
        <v>-4.8843189708426094</v>
      </c>
      <c r="X710" s="2"/>
      <c r="Y710" s="2"/>
      <c r="Z710" s="2"/>
      <c r="AA710" s="2"/>
      <c r="AB710" s="2"/>
      <c r="AC710" s="2"/>
      <c r="AD710" s="2"/>
      <c r="AE710" s="2"/>
      <c r="AF710" s="2"/>
      <c r="AG710" s="2"/>
      <c r="AH710" s="2"/>
    </row>
    <row r="711" spans="1:34" x14ac:dyDescent="0.2">
      <c r="A711" s="2" t="s">
        <v>20</v>
      </c>
      <c r="B711" s="2">
        <v>72</v>
      </c>
      <c r="C711" s="2" t="s">
        <v>738</v>
      </c>
      <c r="D711" s="2"/>
      <c r="E711" s="2">
        <v>-37.14123</v>
      </c>
      <c r="F711" s="2">
        <v>-70.619050000000001</v>
      </c>
      <c r="G711" s="2">
        <v>14.209</v>
      </c>
      <c r="H711" s="2">
        <v>0.56129944158421841</v>
      </c>
      <c r="I711" s="2" t="s">
        <v>615</v>
      </c>
      <c r="J711" s="2" t="s">
        <v>666</v>
      </c>
      <c r="K711" s="2" t="s">
        <v>617</v>
      </c>
      <c r="L711" s="2" t="s">
        <v>618</v>
      </c>
      <c r="M711" s="2">
        <v>284.2</v>
      </c>
      <c r="N711" s="3">
        <v>7.09</v>
      </c>
      <c r="O711" s="2">
        <v>0.49</v>
      </c>
      <c r="P711" s="2">
        <v>8.94482035595487E-4</v>
      </c>
      <c r="Q711" s="2">
        <v>0.28261555102559849</v>
      </c>
      <c r="R711" s="2">
        <v>1.518632914295734E-5</v>
      </c>
      <c r="S711" s="3">
        <v>0.53965358677077191</v>
      </c>
      <c r="T711" s="2">
        <v>0.15186329142957339</v>
      </c>
      <c r="U711" s="2">
        <v>1156.152526538006</v>
      </c>
      <c r="V711" s="2">
        <v>0.58570850296326094</v>
      </c>
      <c r="W711" s="2">
        <v>-2.1964068861122286</v>
      </c>
      <c r="X711" s="2"/>
      <c r="Y711" s="2"/>
      <c r="Z711" s="2"/>
      <c r="AA711" s="2"/>
      <c r="AB711" s="2"/>
      <c r="AC711" s="2"/>
      <c r="AD711" s="2"/>
      <c r="AE711" s="2"/>
      <c r="AF711" s="2"/>
      <c r="AG711" s="2"/>
      <c r="AH711" s="2"/>
    </row>
    <row r="712" spans="1:34" x14ac:dyDescent="0.2">
      <c r="A712" s="2" t="s">
        <v>46</v>
      </c>
      <c r="B712" s="2">
        <v>341</v>
      </c>
      <c r="C712" s="2" t="s">
        <v>739</v>
      </c>
      <c r="D712" s="2"/>
      <c r="E712" s="2">
        <v>-29.846109999999999</v>
      </c>
      <c r="F712" s="2">
        <v>-70.383309999999994</v>
      </c>
      <c r="G712" s="2">
        <v>15.209</v>
      </c>
      <c r="H712" s="2">
        <v>0.53012236970401616</v>
      </c>
      <c r="I712" s="2" t="s">
        <v>615</v>
      </c>
      <c r="J712" s="2" t="s">
        <v>616</v>
      </c>
      <c r="K712" s="2" t="s">
        <v>617</v>
      </c>
      <c r="L712" s="2" t="s">
        <v>618</v>
      </c>
      <c r="M712" s="2">
        <v>285</v>
      </c>
      <c r="N712" s="3">
        <v>6.14</v>
      </c>
      <c r="O712" s="2">
        <v>0.34</v>
      </c>
      <c r="P712" s="2">
        <v>6.7199999999999996E-4</v>
      </c>
      <c r="Q712" s="2">
        <v>0.28256500000000001</v>
      </c>
      <c r="R712" s="2">
        <v>1.2999999999999999E-5</v>
      </c>
      <c r="S712" s="3">
        <v>-1.54</v>
      </c>
      <c r="T712" s="2">
        <v>0.45</v>
      </c>
      <c r="U712" s="2">
        <v>1317</v>
      </c>
      <c r="V712" s="2">
        <v>1.120418889546271</v>
      </c>
      <c r="W712" s="2">
        <v>-4.201570835798516</v>
      </c>
      <c r="X712" s="2"/>
      <c r="Y712" s="2"/>
      <c r="Z712" s="2"/>
      <c r="AA712" s="2"/>
      <c r="AB712" s="2"/>
      <c r="AC712" s="2"/>
      <c r="AD712" s="2"/>
      <c r="AE712" s="2"/>
      <c r="AF712" s="2"/>
      <c r="AG712" s="2"/>
      <c r="AH712" s="2"/>
    </row>
    <row r="713" spans="1:34" x14ac:dyDescent="0.2">
      <c r="A713" s="2" t="s">
        <v>46</v>
      </c>
      <c r="B713" s="2">
        <v>341</v>
      </c>
      <c r="C713" s="2" t="s">
        <v>740</v>
      </c>
      <c r="D713" s="2"/>
      <c r="E713" s="2">
        <v>-29.846109999999999</v>
      </c>
      <c r="F713" s="2">
        <v>-70.383309999999994</v>
      </c>
      <c r="G713" s="2">
        <v>15.209</v>
      </c>
      <c r="H713" s="2">
        <v>0.53012236970401616</v>
      </c>
      <c r="I713" s="2" t="s">
        <v>615</v>
      </c>
      <c r="J713" s="2" t="s">
        <v>616</v>
      </c>
      <c r="K713" s="2" t="s">
        <v>617</v>
      </c>
      <c r="L713" s="2" t="s">
        <v>618</v>
      </c>
      <c r="M713" s="2">
        <v>285</v>
      </c>
      <c r="N713" s="3">
        <v>5.76</v>
      </c>
      <c r="O713" s="2">
        <v>0.36</v>
      </c>
      <c r="P713" s="2">
        <v>7.5000000000000002E-4</v>
      </c>
      <c r="Q713" s="2">
        <v>0.28261700000000001</v>
      </c>
      <c r="R713" s="2">
        <v>2.0000000000000002E-5</v>
      </c>
      <c r="S713" s="3">
        <v>0.25</v>
      </c>
      <c r="T713" s="2">
        <v>0.7</v>
      </c>
      <c r="U713" s="2">
        <v>1204</v>
      </c>
      <c r="V713" s="2">
        <v>0.89252333152376973</v>
      </c>
      <c r="W713" s="2">
        <v>-3.3469624932141366</v>
      </c>
      <c r="X713" s="2"/>
      <c r="Y713" s="2"/>
      <c r="Z713" s="2"/>
      <c r="AA713" s="2"/>
      <c r="AB713" s="2"/>
      <c r="AC713" s="2"/>
      <c r="AD713" s="2"/>
      <c r="AE713" s="2"/>
      <c r="AF713" s="2"/>
      <c r="AG713" s="2"/>
      <c r="AH713" s="2"/>
    </row>
    <row r="714" spans="1:34" x14ac:dyDescent="0.2">
      <c r="A714" s="2" t="s">
        <v>20</v>
      </c>
      <c r="B714" s="2">
        <v>72</v>
      </c>
      <c r="C714" s="2" t="s">
        <v>741</v>
      </c>
      <c r="D714" s="2"/>
      <c r="E714" s="2">
        <v>-40.600999999999999</v>
      </c>
      <c r="F714" s="2">
        <v>-73.755499999999998</v>
      </c>
      <c r="G714" s="2">
        <v>14.206</v>
      </c>
      <c r="H714" s="2">
        <v>1.0222548489187442</v>
      </c>
      <c r="I714" s="2" t="s">
        <v>615</v>
      </c>
      <c r="J714" s="2" t="s">
        <v>616</v>
      </c>
      <c r="K714" s="2" t="s">
        <v>617</v>
      </c>
      <c r="L714" s="2" t="s">
        <v>618</v>
      </c>
      <c r="M714" s="2">
        <v>285</v>
      </c>
      <c r="N714" s="3">
        <v>6.35</v>
      </c>
      <c r="O714" s="2">
        <v>0.48</v>
      </c>
      <c r="P714" s="2">
        <v>7.6643800131087928E-4</v>
      </c>
      <c r="Q714" s="2">
        <v>0.28251860576656068</v>
      </c>
      <c r="R714" s="2">
        <v>1.1659099150625159E-5</v>
      </c>
      <c r="S714" s="3">
        <v>-2.8591708193170806</v>
      </c>
      <c r="T714" s="2">
        <v>0.11659099150625159</v>
      </c>
      <c r="U714" s="2">
        <v>1347.0103532192459</v>
      </c>
      <c r="V714" s="2">
        <v>0.85075862632705002</v>
      </c>
      <c r="W714" s="2">
        <v>-3.1903448487264376</v>
      </c>
      <c r="X714" s="2"/>
      <c r="Y714" s="2"/>
      <c r="Z714" s="2"/>
      <c r="AA714" s="2"/>
      <c r="AB714" s="2"/>
      <c r="AC714" s="2"/>
      <c r="AD714" s="2"/>
      <c r="AE714" s="2"/>
      <c r="AF714" s="2"/>
      <c r="AG714" s="2"/>
      <c r="AH714" s="2"/>
    </row>
    <row r="715" spans="1:34" x14ac:dyDescent="0.2">
      <c r="A715" s="2" t="s">
        <v>46</v>
      </c>
      <c r="B715" s="2">
        <v>341</v>
      </c>
      <c r="C715" s="2" t="s">
        <v>742</v>
      </c>
      <c r="D715" s="2"/>
      <c r="E715" s="2">
        <v>-30.13542</v>
      </c>
      <c r="F715" s="2">
        <v>-70.410780000000003</v>
      </c>
      <c r="G715" s="2">
        <v>14.209</v>
      </c>
      <c r="H715" s="2">
        <v>0.56129944158421841</v>
      </c>
      <c r="I715" s="2" t="s">
        <v>615</v>
      </c>
      <c r="J715" s="2" t="s">
        <v>616</v>
      </c>
      <c r="K715" s="2" t="s">
        <v>617</v>
      </c>
      <c r="L715" s="2" t="s">
        <v>618</v>
      </c>
      <c r="M715" s="2">
        <v>285</v>
      </c>
      <c r="N715" s="3">
        <v>6.56</v>
      </c>
      <c r="O715" s="2">
        <v>0.45</v>
      </c>
      <c r="P715" s="2">
        <v>1.0709999999999999E-3</v>
      </c>
      <c r="Q715" s="2">
        <v>0.28249299999999999</v>
      </c>
      <c r="R715" s="2">
        <v>1.1E-5</v>
      </c>
      <c r="S715" s="3">
        <v>-4.18</v>
      </c>
      <c r="T715" s="2">
        <v>0.39</v>
      </c>
      <c r="U715" s="2">
        <v>1483</v>
      </c>
      <c r="V715" s="2">
        <v>0.35009081657934804</v>
      </c>
      <c r="W715" s="2">
        <v>-1.3128405621725552</v>
      </c>
      <c r="X715" s="2"/>
      <c r="Y715" s="2"/>
      <c r="Z715" s="2"/>
      <c r="AA715" s="2"/>
      <c r="AB715" s="2"/>
      <c r="AC715" s="2"/>
      <c r="AD715" s="2"/>
      <c r="AE715" s="2"/>
      <c r="AF715" s="2"/>
      <c r="AG715" s="2"/>
      <c r="AH715" s="2"/>
    </row>
    <row r="716" spans="1:34" x14ac:dyDescent="0.2">
      <c r="A716" s="2" t="s">
        <v>46</v>
      </c>
      <c r="B716" s="2">
        <v>341</v>
      </c>
      <c r="C716" s="2" t="s">
        <v>743</v>
      </c>
      <c r="D716" s="2"/>
      <c r="E716" s="2">
        <v>-29.846109999999999</v>
      </c>
      <c r="F716" s="2">
        <v>-70.383309999999994</v>
      </c>
      <c r="G716" s="2">
        <v>15.209</v>
      </c>
      <c r="H716" s="2">
        <v>0.53012236970401616</v>
      </c>
      <c r="I716" s="2" t="s">
        <v>615</v>
      </c>
      <c r="J716" s="2" t="s">
        <v>616</v>
      </c>
      <c r="K716" s="2" t="s">
        <v>617</v>
      </c>
      <c r="L716" s="2" t="s">
        <v>618</v>
      </c>
      <c r="M716" s="2">
        <v>285</v>
      </c>
      <c r="N716" s="3">
        <v>5.73</v>
      </c>
      <c r="O716" s="2">
        <v>0.34</v>
      </c>
      <c r="P716" s="2">
        <v>1.4890000000000001E-3</v>
      </c>
      <c r="Q716" s="2">
        <v>0.28256300000000001</v>
      </c>
      <c r="R716" s="2">
        <v>1.4E-5</v>
      </c>
      <c r="S716" s="3">
        <v>-1.78</v>
      </c>
      <c r="T716" s="2">
        <v>0.48</v>
      </c>
      <c r="U716" s="2">
        <v>1332</v>
      </c>
      <c r="V716" s="2">
        <v>0.10349607658939831</v>
      </c>
      <c r="W716" s="2">
        <v>-0.38811028721024365</v>
      </c>
      <c r="X716" s="2"/>
      <c r="Y716" s="2"/>
      <c r="Z716" s="2"/>
      <c r="AA716" s="2"/>
      <c r="AB716" s="2"/>
      <c r="AC716" s="2"/>
      <c r="AD716" s="2"/>
      <c r="AE716" s="2"/>
      <c r="AF716" s="2"/>
      <c r="AG716" s="2"/>
      <c r="AH716" s="2"/>
    </row>
    <row r="717" spans="1:34" x14ac:dyDescent="0.2">
      <c r="A717" s="2" t="s">
        <v>20</v>
      </c>
      <c r="B717" s="2">
        <v>72</v>
      </c>
      <c r="C717" s="2" t="s">
        <v>744</v>
      </c>
      <c r="D717" s="2"/>
      <c r="E717" s="2">
        <v>-37.14123</v>
      </c>
      <c r="F717" s="2">
        <v>-70.619050000000001</v>
      </c>
      <c r="G717" s="2">
        <v>14.209</v>
      </c>
      <c r="H717" s="2">
        <v>0.56129944158421841</v>
      </c>
      <c r="I717" s="2" t="s">
        <v>615</v>
      </c>
      <c r="J717" s="2" t="s">
        <v>666</v>
      </c>
      <c r="K717" s="2" t="s">
        <v>617</v>
      </c>
      <c r="L717" s="2" t="s">
        <v>618</v>
      </c>
      <c r="M717" s="2">
        <v>285.60000000000002</v>
      </c>
      <c r="N717" s="3">
        <v>6.98</v>
      </c>
      <c r="O717" s="2">
        <v>0.48</v>
      </c>
      <c r="P717" s="2">
        <v>4.6528434648983639E-4</v>
      </c>
      <c r="Q717" s="2">
        <v>0.28263770787163889</v>
      </c>
      <c r="R717" s="2">
        <v>1.1835457126733296E-5</v>
      </c>
      <c r="S717" s="3">
        <v>1.4340844628324412</v>
      </c>
      <c r="T717" s="2">
        <v>0.11835457126733297</v>
      </c>
      <c r="U717" s="2">
        <v>1106.9673606111519</v>
      </c>
      <c r="V717" s="2">
        <v>2.0469935744544925</v>
      </c>
      <c r="W717" s="2">
        <v>-7.6762259042043466</v>
      </c>
      <c r="X717" s="2"/>
      <c r="Y717" s="2"/>
      <c r="Z717" s="2"/>
      <c r="AA717" s="2"/>
      <c r="AB717" s="2"/>
      <c r="AC717" s="2"/>
      <c r="AD717" s="2"/>
      <c r="AE717" s="2"/>
      <c r="AF717" s="2"/>
      <c r="AG717" s="2"/>
      <c r="AH717" s="2"/>
    </row>
    <row r="718" spans="1:34" x14ac:dyDescent="0.2">
      <c r="A718" s="2" t="s">
        <v>46</v>
      </c>
      <c r="B718" s="2">
        <v>341</v>
      </c>
      <c r="C718" s="2" t="s">
        <v>745</v>
      </c>
      <c r="D718" s="2"/>
      <c r="E718" s="2">
        <v>-30.13542</v>
      </c>
      <c r="F718" s="2">
        <v>-70.410780000000003</v>
      </c>
      <c r="G718" s="2">
        <v>14.209</v>
      </c>
      <c r="H718" s="2">
        <v>0.56129944158421841</v>
      </c>
      <c r="I718" s="2" t="s">
        <v>615</v>
      </c>
      <c r="J718" s="2" t="s">
        <v>616</v>
      </c>
      <c r="K718" s="2" t="s">
        <v>617</v>
      </c>
      <c r="L718" s="2" t="s">
        <v>618</v>
      </c>
      <c r="M718" s="2">
        <v>286</v>
      </c>
      <c r="N718" s="3">
        <v>6.97</v>
      </c>
      <c r="O718" s="2">
        <v>0.43</v>
      </c>
      <c r="P718" s="2">
        <v>6.5099999999999999E-4</v>
      </c>
      <c r="Q718" s="2">
        <v>0.282526</v>
      </c>
      <c r="R718" s="2">
        <v>1.2E-5</v>
      </c>
      <c r="S718" s="3">
        <v>-2.93</v>
      </c>
      <c r="T718" s="2">
        <v>0.42</v>
      </c>
      <c r="U718" s="2">
        <v>1406</v>
      </c>
      <c r="V718" s="2">
        <v>1.1911593942504848</v>
      </c>
      <c r="W718" s="2">
        <v>-4.4668477284393182</v>
      </c>
      <c r="X718" s="2"/>
      <c r="Y718" s="2"/>
      <c r="Z718" s="2"/>
      <c r="AA718" s="2"/>
      <c r="AB718" s="2"/>
      <c r="AC718" s="2"/>
      <c r="AD718" s="2"/>
      <c r="AE718" s="2"/>
      <c r="AF718" s="2"/>
      <c r="AG718" s="2"/>
      <c r="AH718" s="2"/>
    </row>
    <row r="719" spans="1:34" x14ac:dyDescent="0.2">
      <c r="A719" s="2" t="s">
        <v>46</v>
      </c>
      <c r="B719" s="2">
        <v>341</v>
      </c>
      <c r="C719" s="2" t="s">
        <v>746</v>
      </c>
      <c r="D719" s="2"/>
      <c r="E719" s="2">
        <v>-29.846109999999999</v>
      </c>
      <c r="F719" s="2">
        <v>-70.383309999999994</v>
      </c>
      <c r="G719" s="2">
        <v>15.209</v>
      </c>
      <c r="H719" s="2">
        <v>0.53012236970401616</v>
      </c>
      <c r="I719" s="2" t="s">
        <v>615</v>
      </c>
      <c r="J719" s="2" t="s">
        <v>616</v>
      </c>
      <c r="K719" s="2" t="s">
        <v>617</v>
      </c>
      <c r="L719" s="2" t="s">
        <v>618</v>
      </c>
      <c r="M719" s="2">
        <v>286</v>
      </c>
      <c r="N719" s="3">
        <v>5.84</v>
      </c>
      <c r="O719" s="2">
        <v>0.34</v>
      </c>
      <c r="P719" s="2">
        <v>6.5499999999999998E-4</v>
      </c>
      <c r="Q719" s="2">
        <v>0.28256999999999999</v>
      </c>
      <c r="R719" s="2">
        <v>1.2999999999999999E-5</v>
      </c>
      <c r="S719" s="3">
        <v>-1.37</v>
      </c>
      <c r="T719" s="2">
        <v>0.45</v>
      </c>
      <c r="U719" s="2">
        <v>1307</v>
      </c>
      <c r="V719" s="2">
        <v>1.1773490061564924</v>
      </c>
      <c r="W719" s="2">
        <v>-4.4150587730868462</v>
      </c>
      <c r="X719" s="2"/>
      <c r="Y719" s="2"/>
      <c r="Z719" s="2"/>
      <c r="AA719" s="2"/>
      <c r="AB719" s="2"/>
      <c r="AC719" s="2"/>
      <c r="AD719" s="2"/>
      <c r="AE719" s="2"/>
      <c r="AF719" s="2"/>
      <c r="AG719" s="2"/>
      <c r="AH719" s="2"/>
    </row>
    <row r="720" spans="1:34" x14ac:dyDescent="0.2">
      <c r="A720" s="2" t="s">
        <v>20</v>
      </c>
      <c r="B720" s="2">
        <v>72</v>
      </c>
      <c r="C720" s="2" t="s">
        <v>747</v>
      </c>
      <c r="D720" s="2"/>
      <c r="E720" s="2">
        <v>-40.564630000000001</v>
      </c>
      <c r="F720" s="2">
        <v>-73.731890000000007</v>
      </c>
      <c r="G720" s="2">
        <v>14.206</v>
      </c>
      <c r="H720" s="2">
        <v>1.0222548489187442</v>
      </c>
      <c r="I720" s="2" t="s">
        <v>615</v>
      </c>
      <c r="J720" s="2" t="s">
        <v>616</v>
      </c>
      <c r="K720" s="2" t="s">
        <v>617</v>
      </c>
      <c r="L720" s="2" t="s">
        <v>618</v>
      </c>
      <c r="M720" s="2">
        <v>286</v>
      </c>
      <c r="N720" s="3">
        <v>7.87</v>
      </c>
      <c r="O720" s="2">
        <v>0.45</v>
      </c>
      <c r="P720" s="2">
        <v>8.6855996706528015E-4</v>
      </c>
      <c r="Q720" s="2">
        <v>0.28254047728541509</v>
      </c>
      <c r="R720" s="2">
        <v>1.2582353426663031E-5</v>
      </c>
      <c r="S720" s="3">
        <v>-2.0689505869864178</v>
      </c>
      <c r="T720" s="2">
        <v>0.12582353426663032</v>
      </c>
      <c r="U720" s="2">
        <v>1304.0655451197701</v>
      </c>
      <c r="V720" s="2">
        <v>0.6316887410042209</v>
      </c>
      <c r="W720" s="2">
        <v>-2.3688327787658285</v>
      </c>
      <c r="X720" s="2"/>
      <c r="Y720" s="2"/>
      <c r="Z720" s="2"/>
      <c r="AA720" s="2"/>
      <c r="AB720" s="2"/>
      <c r="AC720" s="2"/>
      <c r="AD720" s="2"/>
      <c r="AE720" s="2"/>
      <c r="AF720" s="2"/>
      <c r="AG720" s="2"/>
      <c r="AH720" s="2"/>
    </row>
    <row r="721" spans="1:34" x14ac:dyDescent="0.2">
      <c r="A721" s="2" t="s">
        <v>46</v>
      </c>
      <c r="B721" s="2">
        <v>341</v>
      </c>
      <c r="C721" s="2" t="s">
        <v>748</v>
      </c>
      <c r="D721" s="2"/>
      <c r="E721" s="2">
        <v>-29.86167</v>
      </c>
      <c r="F721" s="2">
        <v>-70.505889999999994</v>
      </c>
      <c r="G721" s="2">
        <v>15.209</v>
      </c>
      <c r="H721" s="2">
        <v>0.53012236970401616</v>
      </c>
      <c r="I721" s="2" t="s">
        <v>615</v>
      </c>
      <c r="J721" s="2" t="s">
        <v>616</v>
      </c>
      <c r="K721" s="2" t="s">
        <v>617</v>
      </c>
      <c r="L721" s="2" t="s">
        <v>618</v>
      </c>
      <c r="M721" s="2">
        <v>286</v>
      </c>
      <c r="N721" s="3">
        <v>6.2</v>
      </c>
      <c r="O721" s="2">
        <v>0.36</v>
      </c>
      <c r="P721" s="2">
        <v>8.7200000000000005E-4</v>
      </c>
      <c r="Q721" s="2">
        <v>0.28254600000000002</v>
      </c>
      <c r="R721" s="2">
        <v>1.2E-5</v>
      </c>
      <c r="S721" s="3">
        <v>-2.27</v>
      </c>
      <c r="T721" s="2">
        <v>0.43</v>
      </c>
      <c r="U721" s="2">
        <v>1364</v>
      </c>
      <c r="V721" s="2">
        <v>0.62538503989569671</v>
      </c>
      <c r="W721" s="2">
        <v>-2.3451938996088626</v>
      </c>
      <c r="X721" s="2"/>
      <c r="Y721" s="2"/>
      <c r="Z721" s="2"/>
      <c r="AA721" s="2"/>
      <c r="AB721" s="2"/>
      <c r="AC721" s="2"/>
      <c r="AD721" s="2"/>
      <c r="AE721" s="2"/>
      <c r="AF721" s="2"/>
      <c r="AG721" s="2"/>
      <c r="AH721" s="2"/>
    </row>
    <row r="722" spans="1:34" x14ac:dyDescent="0.2">
      <c r="A722" s="2" t="s">
        <v>20</v>
      </c>
      <c r="B722" s="2">
        <v>72</v>
      </c>
      <c r="C722" s="2" t="s">
        <v>749</v>
      </c>
      <c r="D722" s="2"/>
      <c r="E722" s="2">
        <v>-40.564630000000001</v>
      </c>
      <c r="F722" s="2">
        <v>-73.731890000000007</v>
      </c>
      <c r="G722" s="2">
        <v>14.206</v>
      </c>
      <c r="H722" s="2">
        <v>1.0222548489187442</v>
      </c>
      <c r="I722" s="2" t="s">
        <v>615</v>
      </c>
      <c r="J722" s="2" t="s">
        <v>616</v>
      </c>
      <c r="K722" s="2" t="s">
        <v>617</v>
      </c>
      <c r="L722" s="2" t="s">
        <v>618</v>
      </c>
      <c r="M722" s="2">
        <v>286</v>
      </c>
      <c r="N722" s="3">
        <v>6.55</v>
      </c>
      <c r="O722" s="2">
        <v>0.41</v>
      </c>
      <c r="P722" s="2">
        <v>1.1024556406473501E-3</v>
      </c>
      <c r="Q722" s="2">
        <v>0.2825363513487793</v>
      </c>
      <c r="R722" s="2">
        <v>1.278308043186864E-5</v>
      </c>
      <c r="S722" s="3">
        <v>-2.2641719418481365</v>
      </c>
      <c r="T722" s="2">
        <v>0.1278308043186864</v>
      </c>
      <c r="U722" s="2">
        <v>1314.818216003931</v>
      </c>
      <c r="V722" s="2">
        <v>0.31941308092765724</v>
      </c>
      <c r="W722" s="2">
        <v>-1.1977990534787146</v>
      </c>
      <c r="X722" s="2"/>
      <c r="Y722" s="2"/>
      <c r="Z722" s="2"/>
      <c r="AA722" s="2"/>
      <c r="AB722" s="2"/>
      <c r="AC722" s="2"/>
      <c r="AD722" s="2"/>
      <c r="AE722" s="2"/>
      <c r="AF722" s="2"/>
      <c r="AG722" s="2"/>
      <c r="AH722" s="2"/>
    </row>
    <row r="723" spans="1:34" x14ac:dyDescent="0.2">
      <c r="A723" s="2" t="s">
        <v>20</v>
      </c>
      <c r="B723" s="2">
        <v>72</v>
      </c>
      <c r="C723" s="2" t="s">
        <v>750</v>
      </c>
      <c r="D723" s="2"/>
      <c r="E723" s="2">
        <v>-37.14123</v>
      </c>
      <c r="F723" s="2">
        <v>-70.619050000000001</v>
      </c>
      <c r="G723" s="2">
        <v>14.209</v>
      </c>
      <c r="H723" s="2">
        <v>0.56129944158421841</v>
      </c>
      <c r="I723" s="2" t="s">
        <v>615</v>
      </c>
      <c r="J723" s="2" t="s">
        <v>666</v>
      </c>
      <c r="K723" s="2" t="s">
        <v>617</v>
      </c>
      <c r="L723" s="2" t="s">
        <v>618</v>
      </c>
      <c r="M723" s="2">
        <v>286.39999999999998</v>
      </c>
      <c r="N723" s="3">
        <v>7.43</v>
      </c>
      <c r="O723" s="2">
        <v>0.5</v>
      </c>
      <c r="P723" s="2">
        <v>7.5518940358300585E-4</v>
      </c>
      <c r="Q723" s="2">
        <v>0.28264614012170647</v>
      </c>
      <c r="R723" s="2">
        <v>1.2962254527937949E-5</v>
      </c>
      <c r="S723" s="3">
        <v>1.694071391185048</v>
      </c>
      <c r="T723" s="2">
        <v>0.1296225452793795</v>
      </c>
      <c r="U723" s="2">
        <v>1092.9502864253582</v>
      </c>
      <c r="V723" s="2">
        <v>0.87912157488031217</v>
      </c>
      <c r="W723" s="2">
        <v>-3.2967059058011707</v>
      </c>
      <c r="X723" s="2"/>
      <c r="Y723" s="2"/>
      <c r="Z723" s="2"/>
      <c r="AA723" s="2"/>
      <c r="AB723" s="2"/>
      <c r="AC723" s="2"/>
      <c r="AD723" s="2"/>
      <c r="AE723" s="2"/>
      <c r="AF723" s="2"/>
      <c r="AG723" s="2"/>
      <c r="AH723" s="2"/>
    </row>
    <row r="724" spans="1:34" x14ac:dyDescent="0.2">
      <c r="A724" s="2" t="s">
        <v>46</v>
      </c>
      <c r="B724" s="2">
        <v>341</v>
      </c>
      <c r="C724" s="2" t="s">
        <v>751</v>
      </c>
      <c r="D724" s="2"/>
      <c r="E724" s="2">
        <v>-29.846109999999999</v>
      </c>
      <c r="F724" s="2">
        <v>-70.383309999999994</v>
      </c>
      <c r="G724" s="2">
        <v>15.209</v>
      </c>
      <c r="H724" s="2">
        <v>0.53012236970401616</v>
      </c>
      <c r="I724" s="2" t="s">
        <v>615</v>
      </c>
      <c r="J724" s="2" t="s">
        <v>616</v>
      </c>
      <c r="K724" s="2" t="s">
        <v>617</v>
      </c>
      <c r="L724" s="2" t="s">
        <v>618</v>
      </c>
      <c r="M724" s="2">
        <v>287</v>
      </c>
      <c r="N724" s="3">
        <v>5.82</v>
      </c>
      <c r="O724" s="2">
        <v>0.34</v>
      </c>
      <c r="P724" s="2">
        <v>5.5400000000000002E-4</v>
      </c>
      <c r="Q724" s="2">
        <v>0.28256399999999998</v>
      </c>
      <c r="R724" s="2">
        <v>1.1E-5</v>
      </c>
      <c r="S724" s="3">
        <v>-1.54</v>
      </c>
      <c r="T724" s="2">
        <v>0.38</v>
      </c>
      <c r="U724" s="2">
        <v>1318</v>
      </c>
      <c r="V724" s="2">
        <v>1.5804758103928997</v>
      </c>
      <c r="W724" s="2">
        <v>-5.9267842889733737</v>
      </c>
      <c r="X724" s="2"/>
      <c r="Y724" s="2"/>
      <c r="Z724" s="2"/>
      <c r="AA724" s="2"/>
      <c r="AB724" s="2"/>
      <c r="AC724" s="2"/>
      <c r="AD724" s="2"/>
      <c r="AE724" s="2"/>
      <c r="AF724" s="2"/>
      <c r="AG724" s="2"/>
      <c r="AH724" s="2"/>
    </row>
    <row r="725" spans="1:34" x14ac:dyDescent="0.2">
      <c r="A725" s="2" t="s">
        <v>46</v>
      </c>
      <c r="B725" s="2">
        <v>341</v>
      </c>
      <c r="C725" s="2" t="s">
        <v>752</v>
      </c>
      <c r="D725" s="2"/>
      <c r="E725" s="2">
        <v>-29.846109999999999</v>
      </c>
      <c r="F725" s="2">
        <v>-70.383309999999994</v>
      </c>
      <c r="G725" s="2">
        <v>15.209</v>
      </c>
      <c r="H725" s="2">
        <v>0.53012236970401616</v>
      </c>
      <c r="I725" s="2" t="s">
        <v>615</v>
      </c>
      <c r="J725" s="2" t="s">
        <v>616</v>
      </c>
      <c r="K725" s="2" t="s">
        <v>617</v>
      </c>
      <c r="L725" s="2" t="s">
        <v>618</v>
      </c>
      <c r="M725" s="2">
        <v>287</v>
      </c>
      <c r="N725" s="3">
        <v>6.52</v>
      </c>
      <c r="O725" s="2">
        <v>0.34</v>
      </c>
      <c r="P725" s="2">
        <v>7.6999999999999996E-4</v>
      </c>
      <c r="Q725" s="2">
        <v>0.28254200000000002</v>
      </c>
      <c r="R725" s="2">
        <v>1.2999999999999999E-5</v>
      </c>
      <c r="S725" s="3">
        <v>-2.36</v>
      </c>
      <c r="T725" s="2">
        <v>0.46</v>
      </c>
      <c r="U725" s="2">
        <v>1370</v>
      </c>
      <c r="V725" s="2">
        <v>0.84196935422664954</v>
      </c>
      <c r="W725" s="2">
        <v>-3.157385078349936</v>
      </c>
      <c r="X725" s="2"/>
      <c r="Y725" s="2"/>
      <c r="Z725" s="2"/>
      <c r="AA725" s="2"/>
      <c r="AB725" s="2"/>
      <c r="AC725" s="2"/>
      <c r="AD725" s="2"/>
      <c r="AE725" s="2"/>
      <c r="AF725" s="2"/>
      <c r="AG725" s="2"/>
      <c r="AH725" s="2"/>
    </row>
    <row r="726" spans="1:34" x14ac:dyDescent="0.2">
      <c r="A726" s="2" t="s">
        <v>46</v>
      </c>
      <c r="B726" s="2">
        <v>341</v>
      </c>
      <c r="C726" s="2" t="s">
        <v>753</v>
      </c>
      <c r="D726" s="2"/>
      <c r="E726" s="2">
        <v>-29.86167</v>
      </c>
      <c r="F726" s="2">
        <v>-70.505889999999994</v>
      </c>
      <c r="G726" s="2">
        <v>15.209</v>
      </c>
      <c r="H726" s="2">
        <v>0.53012236970401616</v>
      </c>
      <c r="I726" s="2" t="s">
        <v>615</v>
      </c>
      <c r="J726" s="2" t="s">
        <v>616</v>
      </c>
      <c r="K726" s="2" t="s">
        <v>617</v>
      </c>
      <c r="L726" s="2" t="s">
        <v>618</v>
      </c>
      <c r="M726" s="2">
        <v>287</v>
      </c>
      <c r="N726" s="3">
        <v>6.32</v>
      </c>
      <c r="O726" s="2">
        <v>0.34</v>
      </c>
      <c r="P726" s="2">
        <v>7.9199999999999995E-4</v>
      </c>
      <c r="Q726" s="2">
        <v>0.282528</v>
      </c>
      <c r="R726" s="2">
        <v>1.5999999999999999E-5</v>
      </c>
      <c r="S726" s="3">
        <v>-2.84</v>
      </c>
      <c r="T726" s="2">
        <v>0.57999999999999996</v>
      </c>
      <c r="U726" s="2">
        <v>1400</v>
      </c>
      <c r="V726" s="2">
        <v>0.78966094949510479</v>
      </c>
      <c r="W726" s="2">
        <v>-2.9612285606066431</v>
      </c>
      <c r="X726" s="2"/>
      <c r="Y726" s="2"/>
      <c r="Z726" s="2"/>
      <c r="AA726" s="2"/>
      <c r="AB726" s="2"/>
      <c r="AC726" s="2"/>
      <c r="AD726" s="2"/>
      <c r="AE726" s="2"/>
      <c r="AF726" s="2"/>
      <c r="AG726" s="2"/>
      <c r="AH726" s="2"/>
    </row>
    <row r="727" spans="1:34" x14ac:dyDescent="0.2">
      <c r="A727" s="2" t="s">
        <v>20</v>
      </c>
      <c r="B727" s="2">
        <v>72</v>
      </c>
      <c r="C727" s="2" t="s">
        <v>754</v>
      </c>
      <c r="D727" s="2"/>
      <c r="E727" s="2">
        <v>-40.600999999999999</v>
      </c>
      <c r="F727" s="2">
        <v>-73.755499999999998</v>
      </c>
      <c r="G727" s="2">
        <v>14.206</v>
      </c>
      <c r="H727" s="2">
        <v>1.0222548489187442</v>
      </c>
      <c r="I727" s="2" t="s">
        <v>615</v>
      </c>
      <c r="J727" s="2" t="s">
        <v>616</v>
      </c>
      <c r="K727" s="2" t="s">
        <v>617</v>
      </c>
      <c r="L727" s="2" t="s">
        <v>618</v>
      </c>
      <c r="M727" s="2">
        <v>287</v>
      </c>
      <c r="N727" s="3">
        <v>7.29</v>
      </c>
      <c r="O727" s="2">
        <v>0.47</v>
      </c>
      <c r="P727" s="2">
        <v>9.176825792547587E-4</v>
      </c>
      <c r="Q727" s="2">
        <v>0.28252627762416033</v>
      </c>
      <c r="R727" s="2">
        <v>1.0962012362667765E-5</v>
      </c>
      <c r="S727" s="3">
        <v>-2.5694410042653715</v>
      </c>
      <c r="T727" s="2">
        <v>0.10962012362667765</v>
      </c>
      <c r="U727" s="2">
        <v>1332.5090900602474</v>
      </c>
      <c r="V727" s="2">
        <v>0.54740129461060283</v>
      </c>
      <c r="W727" s="2">
        <v>-2.0527548547897605</v>
      </c>
      <c r="X727" s="2"/>
      <c r="Y727" s="2"/>
      <c r="Z727" s="2"/>
      <c r="AA727" s="2"/>
      <c r="AB727" s="2"/>
      <c r="AC727" s="2"/>
      <c r="AD727" s="2"/>
      <c r="AE727" s="2"/>
      <c r="AF727" s="2"/>
      <c r="AG727" s="2"/>
      <c r="AH727" s="2"/>
    </row>
    <row r="728" spans="1:34" x14ac:dyDescent="0.2">
      <c r="A728" s="2" t="s">
        <v>20</v>
      </c>
      <c r="B728" s="2">
        <v>72</v>
      </c>
      <c r="C728" s="2" t="s">
        <v>755</v>
      </c>
      <c r="D728" s="2"/>
      <c r="E728" s="2">
        <v>-40.564630000000001</v>
      </c>
      <c r="F728" s="2">
        <v>-73.731890000000007</v>
      </c>
      <c r="G728" s="2">
        <v>14.206</v>
      </c>
      <c r="H728" s="2">
        <v>1.0222548489187442</v>
      </c>
      <c r="I728" s="2" t="s">
        <v>615</v>
      </c>
      <c r="J728" s="2" t="s">
        <v>616</v>
      </c>
      <c r="K728" s="2" t="s">
        <v>617</v>
      </c>
      <c r="L728" s="2" t="s">
        <v>618</v>
      </c>
      <c r="M728" s="2">
        <v>287</v>
      </c>
      <c r="N728" s="3">
        <v>6.88</v>
      </c>
      <c r="O728" s="2">
        <v>0.35</v>
      </c>
      <c r="P728" s="2">
        <v>1.0490114026160103E-3</v>
      </c>
      <c r="Q728" s="2">
        <v>0.28249719115979688</v>
      </c>
      <c r="R728" s="2">
        <v>1.2877490375966483E-5</v>
      </c>
      <c r="S728" s="3">
        <v>-3.6261071457610594</v>
      </c>
      <c r="T728" s="2">
        <v>0.12877490375966483</v>
      </c>
      <c r="U728" s="2">
        <v>1391.5446824353971</v>
      </c>
      <c r="V728" s="2">
        <v>0.37326898332812125</v>
      </c>
      <c r="W728" s="2">
        <v>-1.3997586874804546</v>
      </c>
      <c r="X728" s="2"/>
      <c r="Y728" s="2"/>
      <c r="Z728" s="2"/>
      <c r="AA728" s="2"/>
      <c r="AB728" s="2"/>
      <c r="AC728" s="2"/>
      <c r="AD728" s="2"/>
      <c r="AE728" s="2"/>
      <c r="AF728" s="2"/>
      <c r="AG728" s="2"/>
      <c r="AH728" s="2"/>
    </row>
    <row r="729" spans="1:34" x14ac:dyDescent="0.2">
      <c r="A729" s="2" t="s">
        <v>46</v>
      </c>
      <c r="B729" s="2">
        <v>341</v>
      </c>
      <c r="C729" s="2" t="s">
        <v>756</v>
      </c>
      <c r="D729" s="2"/>
      <c r="E729" s="2">
        <v>-30.13542</v>
      </c>
      <c r="F729" s="2">
        <v>-70.410780000000003</v>
      </c>
      <c r="G729" s="2">
        <v>14.209</v>
      </c>
      <c r="H729" s="2">
        <v>0.56129944158421841</v>
      </c>
      <c r="I729" s="2" t="s">
        <v>615</v>
      </c>
      <c r="J729" s="2" t="s">
        <v>616</v>
      </c>
      <c r="K729" s="2" t="s">
        <v>617</v>
      </c>
      <c r="L729" s="2" t="s">
        <v>618</v>
      </c>
      <c r="M729" s="2">
        <v>287</v>
      </c>
      <c r="N729" s="3">
        <v>7.38</v>
      </c>
      <c r="O729" s="2">
        <v>0.44</v>
      </c>
      <c r="P729" s="2">
        <v>1.106E-3</v>
      </c>
      <c r="Q729" s="2">
        <v>0.28253499999999998</v>
      </c>
      <c r="R729" s="2">
        <v>1.5999999999999999E-5</v>
      </c>
      <c r="S729" s="3">
        <v>-2.68</v>
      </c>
      <c r="T729" s="2">
        <v>0.56000000000000005</v>
      </c>
      <c r="U729" s="2">
        <v>1390</v>
      </c>
      <c r="V729" s="2">
        <v>0.31612944963286238</v>
      </c>
      <c r="W729" s="2">
        <v>-1.1854854361232339</v>
      </c>
      <c r="X729" s="2"/>
      <c r="Y729" s="2"/>
      <c r="Z729" s="2"/>
      <c r="AA729" s="2"/>
      <c r="AB729" s="2"/>
      <c r="AC729" s="2"/>
      <c r="AD729" s="2"/>
      <c r="AE729" s="2"/>
      <c r="AF729" s="2"/>
      <c r="AG729" s="2"/>
      <c r="AH729" s="2"/>
    </row>
    <row r="730" spans="1:34" x14ac:dyDescent="0.2">
      <c r="A730" s="2" t="s">
        <v>20</v>
      </c>
      <c r="B730" s="2">
        <v>72</v>
      </c>
      <c r="C730" s="2" t="s">
        <v>757</v>
      </c>
      <c r="D730" s="2"/>
      <c r="E730" s="2">
        <v>-37.14123</v>
      </c>
      <c r="F730" s="2">
        <v>-70.619050000000001</v>
      </c>
      <c r="G730" s="2">
        <v>14.209</v>
      </c>
      <c r="H730" s="2">
        <v>0.56129944158421841</v>
      </c>
      <c r="I730" s="2" t="s">
        <v>615</v>
      </c>
      <c r="J730" s="2" t="s">
        <v>666</v>
      </c>
      <c r="K730" s="2" t="s">
        <v>617</v>
      </c>
      <c r="L730" s="2" t="s">
        <v>618</v>
      </c>
      <c r="M730" s="2">
        <v>287.3</v>
      </c>
      <c r="N730" s="3">
        <v>6.78</v>
      </c>
      <c r="O730" s="2">
        <v>0.48</v>
      </c>
      <c r="P730" s="2">
        <v>7.2283664192954687E-4</v>
      </c>
      <c r="Q730" s="2">
        <v>0.28258657400042636</v>
      </c>
      <c r="R730" s="2">
        <v>1.4823660716648189E-5</v>
      </c>
      <c r="S730" s="3">
        <v>-0.38774545870756683</v>
      </c>
      <c r="T730" s="2">
        <v>0.14823660716648188</v>
      </c>
      <c r="U730" s="2">
        <v>1210.6277557933861</v>
      </c>
      <c r="V730" s="2">
        <v>0.96607949021827855</v>
      </c>
      <c r="W730" s="2">
        <v>-3.6227980883185444</v>
      </c>
      <c r="X730" s="2"/>
      <c r="Y730" s="2"/>
      <c r="Z730" s="2"/>
      <c r="AA730" s="2"/>
      <c r="AB730" s="2"/>
      <c r="AC730" s="2"/>
      <c r="AD730" s="2"/>
      <c r="AE730" s="2"/>
      <c r="AF730" s="2"/>
      <c r="AG730" s="2"/>
      <c r="AH730" s="2"/>
    </row>
    <row r="731" spans="1:34" x14ac:dyDescent="0.2">
      <c r="A731" s="2" t="s">
        <v>20</v>
      </c>
      <c r="B731" s="2">
        <v>72</v>
      </c>
      <c r="C731" s="2" t="s">
        <v>758</v>
      </c>
      <c r="D731" s="2"/>
      <c r="E731" s="2">
        <v>-40.564630000000001</v>
      </c>
      <c r="F731" s="2">
        <v>-73.731890000000007</v>
      </c>
      <c r="G731" s="2">
        <v>14.206</v>
      </c>
      <c r="H731" s="2">
        <v>1.0222548489187442</v>
      </c>
      <c r="I731" s="2" t="s">
        <v>615</v>
      </c>
      <c r="J731" s="2" t="s">
        <v>616</v>
      </c>
      <c r="K731" s="2" t="s">
        <v>617</v>
      </c>
      <c r="L731" s="2" t="s">
        <v>618</v>
      </c>
      <c r="M731" s="2">
        <v>288</v>
      </c>
      <c r="N731" s="3">
        <v>6.14</v>
      </c>
      <c r="O731" s="2">
        <v>0.36</v>
      </c>
      <c r="P731" s="2">
        <v>5.268729329675686E-4</v>
      </c>
      <c r="Q731" s="2">
        <v>0.28258845412474154</v>
      </c>
      <c r="R731" s="2">
        <v>9.5212019046660963E-6</v>
      </c>
      <c r="S731" s="3">
        <v>-0.2759959259723832</v>
      </c>
      <c r="T731" s="2">
        <v>9.5212019046660962E-2</v>
      </c>
      <c r="U731" s="2">
        <v>1204.6467151402019</v>
      </c>
      <c r="V731" s="2">
        <v>1.7105476912402462</v>
      </c>
      <c r="W731" s="2">
        <v>-6.4145538421509229</v>
      </c>
      <c r="X731" s="2"/>
      <c r="Y731" s="2"/>
      <c r="Z731" s="2"/>
      <c r="AA731" s="2"/>
      <c r="AB731" s="2"/>
      <c r="AC731" s="2"/>
      <c r="AD731" s="2"/>
      <c r="AE731" s="2"/>
      <c r="AF731" s="2"/>
      <c r="AG731" s="2"/>
      <c r="AH731" s="2"/>
    </row>
    <row r="732" spans="1:34" x14ac:dyDescent="0.2">
      <c r="A732" s="2" t="s">
        <v>46</v>
      </c>
      <c r="B732" s="2">
        <v>341</v>
      </c>
      <c r="C732" s="2" t="s">
        <v>759</v>
      </c>
      <c r="D732" s="2"/>
      <c r="E732" s="2">
        <v>-29.846109999999999</v>
      </c>
      <c r="F732" s="2">
        <v>-70.383309999999994</v>
      </c>
      <c r="G732" s="2">
        <v>15.209</v>
      </c>
      <c r="H732" s="2">
        <v>0.53012236970401616</v>
      </c>
      <c r="I732" s="2" t="s">
        <v>615</v>
      </c>
      <c r="J732" s="2" t="s">
        <v>616</v>
      </c>
      <c r="K732" s="2" t="s">
        <v>617</v>
      </c>
      <c r="L732" s="2" t="s">
        <v>618</v>
      </c>
      <c r="M732" s="2">
        <v>288</v>
      </c>
      <c r="N732" s="3">
        <v>6.08</v>
      </c>
      <c r="O732" s="2">
        <v>0.35</v>
      </c>
      <c r="P732" s="2">
        <v>5.8600000000000004E-4</v>
      </c>
      <c r="Q732" s="2">
        <v>0.28259200000000001</v>
      </c>
      <c r="R732" s="2">
        <v>2.0000000000000002E-5</v>
      </c>
      <c r="S732" s="3">
        <v>-0.51</v>
      </c>
      <c r="T732" s="2">
        <v>0.71</v>
      </c>
      <c r="U732" s="2">
        <v>1254</v>
      </c>
      <c r="V732" s="2">
        <v>1.4396952897848294</v>
      </c>
      <c r="W732" s="2">
        <v>-5.3988573366931103</v>
      </c>
      <c r="X732" s="2"/>
      <c r="Y732" s="2"/>
      <c r="Z732" s="2"/>
      <c r="AA732" s="2"/>
      <c r="AB732" s="2"/>
      <c r="AC732" s="2"/>
      <c r="AD732" s="2"/>
      <c r="AE732" s="2"/>
      <c r="AF732" s="2"/>
      <c r="AG732" s="2"/>
      <c r="AH732" s="2"/>
    </row>
    <row r="733" spans="1:34" x14ac:dyDescent="0.2">
      <c r="A733" s="2" t="s">
        <v>46</v>
      </c>
      <c r="B733" s="2">
        <v>341</v>
      </c>
      <c r="C733" s="2" t="s">
        <v>760</v>
      </c>
      <c r="D733" s="2"/>
      <c r="E733" s="2">
        <v>-29.846109999999999</v>
      </c>
      <c r="F733" s="2">
        <v>-70.383309999999994</v>
      </c>
      <c r="G733" s="2">
        <v>15.209</v>
      </c>
      <c r="H733" s="2">
        <v>0.53012236970401616</v>
      </c>
      <c r="I733" s="2" t="s">
        <v>615</v>
      </c>
      <c r="J733" s="2" t="s">
        <v>616</v>
      </c>
      <c r="K733" s="2" t="s">
        <v>617</v>
      </c>
      <c r="L733" s="2" t="s">
        <v>618</v>
      </c>
      <c r="M733" s="2">
        <v>288</v>
      </c>
      <c r="N733" s="3">
        <v>6.28</v>
      </c>
      <c r="O733" s="2">
        <v>0.34</v>
      </c>
      <c r="P733" s="2">
        <v>6.3299999999999999E-4</v>
      </c>
      <c r="Q733" s="2">
        <v>0.28260099999999999</v>
      </c>
      <c r="R733" s="2">
        <v>1.2E-5</v>
      </c>
      <c r="S733" s="3">
        <v>-0.22</v>
      </c>
      <c r="T733" s="2">
        <v>0.43</v>
      </c>
      <c r="U733" s="2">
        <v>1235</v>
      </c>
      <c r="V733" s="2">
        <v>1.2553384880520986</v>
      </c>
      <c r="W733" s="2">
        <v>-4.7075193301953693</v>
      </c>
      <c r="X733" s="2"/>
      <c r="Y733" s="2"/>
      <c r="Z733" s="2"/>
      <c r="AA733" s="2"/>
      <c r="AB733" s="2"/>
      <c r="AC733" s="2"/>
      <c r="AD733" s="2"/>
      <c r="AE733" s="2"/>
      <c r="AF733" s="2"/>
      <c r="AG733" s="2"/>
      <c r="AH733" s="2"/>
    </row>
    <row r="734" spans="1:34" x14ac:dyDescent="0.2">
      <c r="A734" s="2" t="s">
        <v>46</v>
      </c>
      <c r="B734" s="2">
        <v>341</v>
      </c>
      <c r="C734" s="2" t="s">
        <v>761</v>
      </c>
      <c r="D734" s="2"/>
      <c r="E734" s="2">
        <v>-30.13542</v>
      </c>
      <c r="F734" s="2">
        <v>-70.410780000000003</v>
      </c>
      <c r="G734" s="2">
        <v>14.209</v>
      </c>
      <c r="H734" s="2">
        <v>0.56129944158421841</v>
      </c>
      <c r="I734" s="2" t="s">
        <v>615</v>
      </c>
      <c r="J734" s="2" t="s">
        <v>616</v>
      </c>
      <c r="K734" s="2" t="s">
        <v>617</v>
      </c>
      <c r="L734" s="2" t="s">
        <v>618</v>
      </c>
      <c r="M734" s="2">
        <v>288</v>
      </c>
      <c r="N734" s="3">
        <v>6.82</v>
      </c>
      <c r="O734" s="2">
        <v>0.43</v>
      </c>
      <c r="P734" s="2">
        <v>7.1400000000000001E-4</v>
      </c>
      <c r="Q734" s="2">
        <v>0.28253899999999998</v>
      </c>
      <c r="R734" s="2">
        <v>1.2999999999999999E-5</v>
      </c>
      <c r="S734" s="3">
        <v>-2.4500000000000002</v>
      </c>
      <c r="T734" s="2">
        <v>0.47</v>
      </c>
      <c r="U734" s="2">
        <v>1376</v>
      </c>
      <c r="V734" s="2">
        <v>0.99129178241296911</v>
      </c>
      <c r="W734" s="2">
        <v>-3.7173441840486343</v>
      </c>
      <c r="X734" s="2"/>
      <c r="Y734" s="2"/>
      <c r="Z734" s="2"/>
      <c r="AA734" s="2"/>
      <c r="AB734" s="2"/>
      <c r="AC734" s="2"/>
      <c r="AD734" s="2"/>
      <c r="AE734" s="2"/>
      <c r="AF734" s="2"/>
      <c r="AG734" s="2"/>
      <c r="AH734" s="2"/>
    </row>
    <row r="735" spans="1:34" x14ac:dyDescent="0.2">
      <c r="A735" s="2" t="s">
        <v>46</v>
      </c>
      <c r="B735" s="2">
        <v>341</v>
      </c>
      <c r="C735" s="2" t="s">
        <v>762</v>
      </c>
      <c r="D735" s="2"/>
      <c r="E735" s="2">
        <v>-29.86167</v>
      </c>
      <c r="F735" s="2">
        <v>-70.505889999999994</v>
      </c>
      <c r="G735" s="2">
        <v>15.209</v>
      </c>
      <c r="H735" s="2">
        <v>0.53012236970401616</v>
      </c>
      <c r="I735" s="2" t="s">
        <v>615</v>
      </c>
      <c r="J735" s="2" t="s">
        <v>616</v>
      </c>
      <c r="K735" s="2" t="s">
        <v>617</v>
      </c>
      <c r="L735" s="2" t="s">
        <v>618</v>
      </c>
      <c r="M735" s="2">
        <v>288</v>
      </c>
      <c r="N735" s="3">
        <v>5.77</v>
      </c>
      <c r="O735" s="2">
        <v>0.35</v>
      </c>
      <c r="P735" s="2">
        <v>7.2800000000000002E-4</v>
      </c>
      <c r="Q735" s="2">
        <v>0.28260000000000002</v>
      </c>
      <c r="R735" s="2">
        <v>2.3E-5</v>
      </c>
      <c r="S735" s="3">
        <v>-0.27</v>
      </c>
      <c r="T735" s="2">
        <v>0.8</v>
      </c>
      <c r="U735" s="2">
        <v>1239</v>
      </c>
      <c r="V735" s="2">
        <v>0.95164550501803014</v>
      </c>
      <c r="W735" s="2">
        <v>-3.568670643817613</v>
      </c>
      <c r="X735" s="2"/>
      <c r="Y735" s="2"/>
      <c r="Z735" s="2"/>
      <c r="AA735" s="2"/>
      <c r="AB735" s="2"/>
      <c r="AC735" s="2"/>
      <c r="AD735" s="2"/>
      <c r="AE735" s="2"/>
      <c r="AF735" s="2"/>
      <c r="AG735" s="2"/>
      <c r="AH735" s="2"/>
    </row>
    <row r="736" spans="1:34" x14ac:dyDescent="0.2">
      <c r="A736" s="2" t="s">
        <v>46</v>
      </c>
      <c r="B736" s="2">
        <v>341</v>
      </c>
      <c r="C736" s="2" t="s">
        <v>763</v>
      </c>
      <c r="D736" s="2"/>
      <c r="E736" s="2">
        <v>-30.13542</v>
      </c>
      <c r="F736" s="2">
        <v>-70.410780000000003</v>
      </c>
      <c r="G736" s="2">
        <v>14.209</v>
      </c>
      <c r="H736" s="2">
        <v>0.56129944158421841</v>
      </c>
      <c r="I736" s="2" t="s">
        <v>615</v>
      </c>
      <c r="J736" s="2" t="s">
        <v>616</v>
      </c>
      <c r="K736" s="2" t="s">
        <v>617</v>
      </c>
      <c r="L736" s="2" t="s">
        <v>618</v>
      </c>
      <c r="M736" s="2">
        <v>288</v>
      </c>
      <c r="N736" s="3">
        <v>6.22</v>
      </c>
      <c r="O736" s="2">
        <v>0.43</v>
      </c>
      <c r="P736" s="2">
        <v>9.1500000000000001E-4</v>
      </c>
      <c r="Q736" s="2">
        <v>0.28248299999999998</v>
      </c>
      <c r="R736" s="2">
        <v>1.0000000000000001E-5</v>
      </c>
      <c r="S736" s="3">
        <v>-4.46</v>
      </c>
      <c r="T736" s="2">
        <v>0.36</v>
      </c>
      <c r="U736" s="2">
        <v>1503</v>
      </c>
      <c r="V736" s="2">
        <v>0.55169926740623854</v>
      </c>
      <c r="W736" s="2">
        <v>-2.0688722527733945</v>
      </c>
      <c r="X736" s="2"/>
      <c r="Y736" s="2"/>
      <c r="Z736" s="2"/>
      <c r="AA736" s="2"/>
      <c r="AB736" s="2"/>
      <c r="AC736" s="2"/>
      <c r="AD736" s="2"/>
      <c r="AE736" s="2"/>
      <c r="AF736" s="2"/>
      <c r="AG736" s="2"/>
      <c r="AH736" s="2"/>
    </row>
    <row r="737" spans="1:34" x14ac:dyDescent="0.2">
      <c r="A737" s="2" t="s">
        <v>46</v>
      </c>
      <c r="B737" s="2">
        <v>341</v>
      </c>
      <c r="C737" s="2" t="s">
        <v>764</v>
      </c>
      <c r="D737" s="2"/>
      <c r="E737" s="2">
        <v>-29.86167</v>
      </c>
      <c r="F737" s="2">
        <v>-70.505889999999994</v>
      </c>
      <c r="G737" s="2">
        <v>15.209</v>
      </c>
      <c r="H737" s="2">
        <v>0.53012236970401616</v>
      </c>
      <c r="I737" s="2" t="s">
        <v>615</v>
      </c>
      <c r="J737" s="2" t="s">
        <v>616</v>
      </c>
      <c r="K737" s="2" t="s">
        <v>617</v>
      </c>
      <c r="L737" s="2" t="s">
        <v>618</v>
      </c>
      <c r="M737" s="2">
        <v>288</v>
      </c>
      <c r="N737" s="3">
        <v>6.14</v>
      </c>
      <c r="O737" s="2">
        <v>0.35</v>
      </c>
      <c r="P737" s="2">
        <v>9.5299999999999996E-4</v>
      </c>
      <c r="Q737" s="2">
        <v>0.28260200000000002</v>
      </c>
      <c r="R737" s="2">
        <v>2.1999999999999999E-5</v>
      </c>
      <c r="S737" s="3">
        <v>-0.25</v>
      </c>
      <c r="T737" s="2">
        <v>0.79</v>
      </c>
      <c r="U737" s="2">
        <v>1238</v>
      </c>
      <c r="V737" s="2">
        <v>0.49384214440406982</v>
      </c>
      <c r="W737" s="2">
        <v>-1.8519080415152618</v>
      </c>
      <c r="X737" s="2"/>
      <c r="Y737" s="2"/>
      <c r="Z737" s="2"/>
      <c r="AA737" s="2"/>
      <c r="AB737" s="2"/>
      <c r="AC737" s="2"/>
      <c r="AD737" s="2"/>
      <c r="AE737" s="2"/>
      <c r="AF737" s="2"/>
      <c r="AG737" s="2"/>
      <c r="AH737" s="2"/>
    </row>
    <row r="738" spans="1:34" x14ac:dyDescent="0.2">
      <c r="A738" s="2" t="s">
        <v>46</v>
      </c>
      <c r="B738" s="2">
        <v>341</v>
      </c>
      <c r="C738" s="2" t="s">
        <v>765</v>
      </c>
      <c r="D738" s="2"/>
      <c r="E738" s="2">
        <v>-29.846109999999999</v>
      </c>
      <c r="F738" s="2">
        <v>-70.383309999999994</v>
      </c>
      <c r="G738" s="2">
        <v>15.209</v>
      </c>
      <c r="H738" s="2">
        <v>0.53012236970401616</v>
      </c>
      <c r="I738" s="2" t="s">
        <v>615</v>
      </c>
      <c r="J738" s="2" t="s">
        <v>616</v>
      </c>
      <c r="K738" s="2" t="s">
        <v>617</v>
      </c>
      <c r="L738" s="2" t="s">
        <v>618</v>
      </c>
      <c r="M738" s="2">
        <v>289</v>
      </c>
      <c r="N738" s="3">
        <v>6.19</v>
      </c>
      <c r="O738" s="2">
        <v>0.35</v>
      </c>
      <c r="P738" s="2">
        <v>8.0000000000000004E-4</v>
      </c>
      <c r="Q738" s="2">
        <v>0.28254899999999999</v>
      </c>
      <c r="R738" s="2">
        <v>1.2999999999999999E-5</v>
      </c>
      <c r="S738" s="3">
        <v>-2.0699999999999998</v>
      </c>
      <c r="T738" s="2">
        <v>0.44</v>
      </c>
      <c r="U738" s="2">
        <v>1353</v>
      </c>
      <c r="V738" s="2">
        <v>0.77145632547945397</v>
      </c>
      <c r="W738" s="2">
        <v>-2.8929612205479525</v>
      </c>
      <c r="X738" s="2"/>
      <c r="Y738" s="2"/>
      <c r="Z738" s="2"/>
      <c r="AA738" s="2"/>
      <c r="AB738" s="2"/>
      <c r="AC738" s="2"/>
      <c r="AD738" s="2"/>
      <c r="AE738" s="2"/>
      <c r="AF738" s="2"/>
      <c r="AG738" s="2"/>
      <c r="AH738" s="2"/>
    </row>
    <row r="739" spans="1:34" x14ac:dyDescent="0.2">
      <c r="A739" s="2" t="s">
        <v>20</v>
      </c>
      <c r="B739" s="2">
        <v>72</v>
      </c>
      <c r="C739" s="2" t="s">
        <v>766</v>
      </c>
      <c r="D739" s="2"/>
      <c r="E739" s="2">
        <v>-37.14123</v>
      </c>
      <c r="F739" s="2">
        <v>-70.619050000000001</v>
      </c>
      <c r="G739" s="2">
        <v>14.209</v>
      </c>
      <c r="H739" s="2">
        <v>0.56129944158421841</v>
      </c>
      <c r="I739" s="2" t="s">
        <v>615</v>
      </c>
      <c r="J739" s="2" t="s">
        <v>666</v>
      </c>
      <c r="K739" s="2" t="s">
        <v>617</v>
      </c>
      <c r="L739" s="2" t="s">
        <v>618</v>
      </c>
      <c r="M739" s="2">
        <v>289.8</v>
      </c>
      <c r="N739" s="3">
        <v>6.92</v>
      </c>
      <c r="O739" s="2">
        <v>0.51</v>
      </c>
      <c r="P739" s="2">
        <v>8.2830763339530812E-4</v>
      </c>
      <c r="Q739" s="2">
        <v>0.28262858874145824</v>
      </c>
      <c r="R739" s="2">
        <v>1.8906408798369865E-5</v>
      </c>
      <c r="S739" s="3">
        <v>1.1341205825088352</v>
      </c>
      <c r="T739" s="2">
        <v>0.18906408798369864</v>
      </c>
      <c r="U739" s="2">
        <v>1127.1915669459738</v>
      </c>
      <c r="V739" s="2">
        <v>0.71034482197838422</v>
      </c>
      <c r="W739" s="2">
        <v>-2.6637930824189406</v>
      </c>
      <c r="X739" s="2"/>
      <c r="Y739" s="2"/>
      <c r="Z739" s="2"/>
      <c r="AA739" s="2"/>
      <c r="AB739" s="2"/>
      <c r="AC739" s="2"/>
      <c r="AD739" s="2"/>
      <c r="AE739" s="2"/>
      <c r="AF739" s="2"/>
      <c r="AG739" s="2"/>
      <c r="AH739" s="2"/>
    </row>
    <row r="740" spans="1:34" x14ac:dyDescent="0.2">
      <c r="A740" s="2" t="s">
        <v>46</v>
      </c>
      <c r="B740" s="2">
        <v>341</v>
      </c>
      <c r="C740" s="2" t="s">
        <v>767</v>
      </c>
      <c r="D740" s="2"/>
      <c r="E740" s="2">
        <v>-29.846109999999999</v>
      </c>
      <c r="F740" s="2">
        <v>-70.383309999999994</v>
      </c>
      <c r="G740" s="2">
        <v>15.209</v>
      </c>
      <c r="H740" s="2">
        <v>0.53012236970401616</v>
      </c>
      <c r="I740" s="2" t="s">
        <v>615</v>
      </c>
      <c r="J740" s="2" t="s">
        <v>616</v>
      </c>
      <c r="K740" s="2" t="s">
        <v>617</v>
      </c>
      <c r="L740" s="2" t="s">
        <v>618</v>
      </c>
      <c r="M740" s="2">
        <v>290</v>
      </c>
      <c r="N740" s="3">
        <v>6.07</v>
      </c>
      <c r="O740" s="2">
        <v>0.34</v>
      </c>
      <c r="P740" s="2">
        <v>6.0300000000000002E-4</v>
      </c>
      <c r="Q740" s="2">
        <v>0.28256900000000001</v>
      </c>
      <c r="R740" s="2">
        <v>1.1E-5</v>
      </c>
      <c r="S740" s="3">
        <v>-1.3</v>
      </c>
      <c r="T740" s="2">
        <v>0.39</v>
      </c>
      <c r="U740" s="2">
        <v>1305</v>
      </c>
      <c r="V740" s="2">
        <v>1.3700795511193633</v>
      </c>
      <c r="W740" s="2">
        <v>-5.1377983166976122</v>
      </c>
      <c r="X740" s="2"/>
      <c r="Y740" s="2"/>
      <c r="Z740" s="2"/>
      <c r="AA740" s="2"/>
      <c r="AB740" s="2"/>
      <c r="AC740" s="2"/>
      <c r="AD740" s="2"/>
      <c r="AE740" s="2"/>
      <c r="AF740" s="2"/>
      <c r="AG740" s="2"/>
      <c r="AH740" s="2"/>
    </row>
    <row r="741" spans="1:34" x14ac:dyDescent="0.2">
      <c r="A741" s="2" t="s">
        <v>20</v>
      </c>
      <c r="B741" s="2">
        <v>72</v>
      </c>
      <c r="C741" s="2" t="s">
        <v>768</v>
      </c>
      <c r="D741" s="2"/>
      <c r="E741" s="2">
        <v>-40.564630000000001</v>
      </c>
      <c r="F741" s="2">
        <v>-73.731890000000007</v>
      </c>
      <c r="G741" s="2">
        <v>14.206</v>
      </c>
      <c r="H741" s="2">
        <v>1.0222548489187442</v>
      </c>
      <c r="I741" s="2" t="s">
        <v>615</v>
      </c>
      <c r="J741" s="2" t="s">
        <v>616</v>
      </c>
      <c r="K741" s="2" t="s">
        <v>617</v>
      </c>
      <c r="L741" s="2" t="s">
        <v>618</v>
      </c>
      <c r="M741" s="2">
        <v>290</v>
      </c>
      <c r="N741" s="3">
        <v>8.5500000000000007</v>
      </c>
      <c r="O741" s="2">
        <v>0.47</v>
      </c>
      <c r="P741" s="2">
        <v>7.2424912221044039E-4</v>
      </c>
      <c r="Q741" s="2">
        <v>0.28254887580258359</v>
      </c>
      <c r="R741" s="2">
        <v>1.3283147769016874E-5</v>
      </c>
      <c r="S741" s="3">
        <v>-1.6607255432266044</v>
      </c>
      <c r="T741" s="2">
        <v>0.13283147769016873</v>
      </c>
      <c r="U741" s="2">
        <v>1284.2547791659722</v>
      </c>
      <c r="V741" s="2">
        <v>0.9621093373786147</v>
      </c>
      <c r="W741" s="2">
        <v>-3.6079100151698054</v>
      </c>
      <c r="X741" s="2"/>
      <c r="Y741" s="2"/>
      <c r="Z741" s="2"/>
      <c r="AA741" s="2"/>
      <c r="AB741" s="2"/>
      <c r="AC741" s="2"/>
      <c r="AD741" s="2"/>
      <c r="AE741" s="2"/>
      <c r="AF741" s="2"/>
      <c r="AG741" s="2"/>
      <c r="AH741" s="2"/>
    </row>
    <row r="742" spans="1:34" x14ac:dyDescent="0.2">
      <c r="A742" s="2" t="s">
        <v>46</v>
      </c>
      <c r="B742" s="2">
        <v>341</v>
      </c>
      <c r="C742" s="2" t="s">
        <v>769</v>
      </c>
      <c r="D742" s="2"/>
      <c r="E742" s="2">
        <v>-29.846109999999999</v>
      </c>
      <c r="F742" s="2">
        <v>-70.383309999999994</v>
      </c>
      <c r="G742" s="2">
        <v>15.209</v>
      </c>
      <c r="H742" s="2">
        <v>0.53012236970401616</v>
      </c>
      <c r="I742" s="2" t="s">
        <v>615</v>
      </c>
      <c r="J742" s="2" t="s">
        <v>616</v>
      </c>
      <c r="K742" s="2" t="s">
        <v>617</v>
      </c>
      <c r="L742" s="2" t="s">
        <v>618</v>
      </c>
      <c r="M742" s="2">
        <v>290</v>
      </c>
      <c r="N742" s="3">
        <v>5.75</v>
      </c>
      <c r="O742" s="2">
        <v>0.34</v>
      </c>
      <c r="P742" s="2">
        <v>7.6099999999999996E-4</v>
      </c>
      <c r="Q742" s="2">
        <v>0.28257300000000002</v>
      </c>
      <c r="R742" s="2">
        <v>1.4E-5</v>
      </c>
      <c r="S742" s="3">
        <v>-1.21</v>
      </c>
      <c r="T742" s="2">
        <v>0.51</v>
      </c>
      <c r="U742" s="2">
        <v>1300</v>
      </c>
      <c r="V742" s="2">
        <v>0.86435423952713641</v>
      </c>
      <c r="W742" s="2">
        <v>-3.2413283982267616</v>
      </c>
      <c r="X742" s="2"/>
      <c r="Y742" s="2"/>
      <c r="Z742" s="2"/>
      <c r="AA742" s="2"/>
      <c r="AB742" s="2"/>
      <c r="AC742" s="2"/>
      <c r="AD742" s="2"/>
      <c r="AE742" s="2"/>
      <c r="AF742" s="2"/>
      <c r="AG742" s="2"/>
      <c r="AH742" s="2"/>
    </row>
    <row r="743" spans="1:34" x14ac:dyDescent="0.2">
      <c r="A743" s="2" t="s">
        <v>46</v>
      </c>
      <c r="B743" s="2">
        <v>341</v>
      </c>
      <c r="C743" s="2" t="s">
        <v>770</v>
      </c>
      <c r="D743" s="2"/>
      <c r="E743" s="2">
        <v>-29.86167</v>
      </c>
      <c r="F743" s="2">
        <v>-70.505889999999994</v>
      </c>
      <c r="G743" s="2">
        <v>15.209</v>
      </c>
      <c r="H743" s="2">
        <v>0.53012236970401616</v>
      </c>
      <c r="I743" s="2" t="s">
        <v>615</v>
      </c>
      <c r="J743" s="2" t="s">
        <v>616</v>
      </c>
      <c r="K743" s="2" t="s">
        <v>617</v>
      </c>
      <c r="L743" s="2" t="s">
        <v>618</v>
      </c>
      <c r="M743" s="2">
        <v>290</v>
      </c>
      <c r="N743" s="3">
        <v>6.7</v>
      </c>
      <c r="O743" s="2">
        <v>0.35</v>
      </c>
      <c r="P743" s="2">
        <v>8.0900000000000004E-4</v>
      </c>
      <c r="Q743" s="2">
        <v>0.28260999999999997</v>
      </c>
      <c r="R743" s="2">
        <v>1.8E-5</v>
      </c>
      <c r="S743" s="3">
        <v>0.12</v>
      </c>
      <c r="T743" s="2">
        <v>0.64</v>
      </c>
      <c r="U743" s="2">
        <v>1216</v>
      </c>
      <c r="V743" s="2">
        <v>0.75147729307528599</v>
      </c>
      <c r="W743" s="2">
        <v>-2.8180398490323224</v>
      </c>
      <c r="X743" s="2"/>
      <c r="Y743" s="2"/>
      <c r="Z743" s="2"/>
      <c r="AA743" s="2"/>
      <c r="AB743" s="2"/>
      <c r="AC743" s="2"/>
      <c r="AD743" s="2"/>
      <c r="AE743" s="2"/>
      <c r="AF743" s="2"/>
      <c r="AG743" s="2"/>
      <c r="AH743" s="2"/>
    </row>
    <row r="744" spans="1:34" x14ac:dyDescent="0.2">
      <c r="A744" s="2" t="s">
        <v>20</v>
      </c>
      <c r="B744" s="2">
        <v>72</v>
      </c>
      <c r="C744" s="2" t="s">
        <v>771</v>
      </c>
      <c r="D744" s="2"/>
      <c r="E744" s="2">
        <v>-40.564630000000001</v>
      </c>
      <c r="F744" s="2">
        <v>-73.731890000000007</v>
      </c>
      <c r="G744" s="2">
        <v>14.206</v>
      </c>
      <c r="H744" s="2">
        <v>1.0222548489187442</v>
      </c>
      <c r="I744" s="2" t="s">
        <v>615</v>
      </c>
      <c r="J744" s="2" t="s">
        <v>616</v>
      </c>
      <c r="K744" s="2" t="s">
        <v>617</v>
      </c>
      <c r="L744" s="2" t="s">
        <v>618</v>
      </c>
      <c r="M744" s="2">
        <v>290</v>
      </c>
      <c r="N744" s="3">
        <v>7.39</v>
      </c>
      <c r="O744" s="2">
        <v>0.34</v>
      </c>
      <c r="P744" s="2">
        <v>8.106347928296631E-4</v>
      </c>
      <c r="Q744" s="2">
        <v>0.28252190284268908</v>
      </c>
      <c r="R744" s="2">
        <v>1.0059109257268468E-5</v>
      </c>
      <c r="S744" s="3">
        <v>-2.6327967182371292</v>
      </c>
      <c r="T744" s="2">
        <v>0.10059109257268468</v>
      </c>
      <c r="U744" s="2">
        <v>1338.6623960762563</v>
      </c>
      <c r="V744" s="2">
        <v>0.74790415401041876</v>
      </c>
      <c r="W744" s="2">
        <v>-2.8046405775390704</v>
      </c>
      <c r="X744" s="2"/>
      <c r="Y744" s="2"/>
      <c r="Z744" s="2"/>
      <c r="AA744" s="2"/>
      <c r="AB744" s="2"/>
      <c r="AC744" s="2"/>
      <c r="AD744" s="2"/>
      <c r="AE744" s="2"/>
      <c r="AF744" s="2"/>
      <c r="AG744" s="2"/>
      <c r="AH744" s="2"/>
    </row>
    <row r="745" spans="1:34" x14ac:dyDescent="0.2">
      <c r="A745" s="2" t="s">
        <v>46</v>
      </c>
      <c r="B745" s="2">
        <v>341</v>
      </c>
      <c r="C745" s="2" t="s">
        <v>772</v>
      </c>
      <c r="D745" s="2"/>
      <c r="E745" s="2">
        <v>-29.86167</v>
      </c>
      <c r="F745" s="2">
        <v>-70.505889999999994</v>
      </c>
      <c r="G745" s="2">
        <v>15.209</v>
      </c>
      <c r="H745" s="2">
        <v>0.53012236970401616</v>
      </c>
      <c r="I745" s="2" t="s">
        <v>615</v>
      </c>
      <c r="J745" s="2" t="s">
        <v>616</v>
      </c>
      <c r="K745" s="2" t="s">
        <v>617</v>
      </c>
      <c r="L745" s="2" t="s">
        <v>618</v>
      </c>
      <c r="M745" s="2">
        <v>290</v>
      </c>
      <c r="N745" s="3">
        <v>5.61</v>
      </c>
      <c r="O745" s="2">
        <v>0.34</v>
      </c>
      <c r="P745" s="2">
        <v>9.6699999999999998E-4</v>
      </c>
      <c r="Q745" s="2">
        <v>0.28256100000000001</v>
      </c>
      <c r="R745" s="2">
        <v>1.5E-5</v>
      </c>
      <c r="S745" s="3">
        <v>-1.67</v>
      </c>
      <c r="T745" s="2">
        <v>0.55000000000000004</v>
      </c>
      <c r="U745" s="2">
        <v>1329</v>
      </c>
      <c r="V745" s="2">
        <v>0.47409114576399564</v>
      </c>
      <c r="W745" s="2">
        <v>-1.7778417966149835</v>
      </c>
      <c r="X745" s="2"/>
      <c r="Y745" s="2"/>
      <c r="Z745" s="2"/>
      <c r="AA745" s="2"/>
      <c r="AB745" s="2"/>
      <c r="AC745" s="2"/>
      <c r="AD745" s="2"/>
      <c r="AE745" s="2"/>
      <c r="AF745" s="2"/>
      <c r="AG745" s="2"/>
      <c r="AH745" s="2"/>
    </row>
    <row r="746" spans="1:34" x14ac:dyDescent="0.2">
      <c r="A746" s="2" t="s">
        <v>46</v>
      </c>
      <c r="B746" s="2">
        <v>341</v>
      </c>
      <c r="C746" s="2" t="s">
        <v>773</v>
      </c>
      <c r="D746" s="2"/>
      <c r="E746" s="2">
        <v>-30.13542</v>
      </c>
      <c r="F746" s="2">
        <v>-70.410780000000003</v>
      </c>
      <c r="G746" s="2">
        <v>14.209</v>
      </c>
      <c r="H746" s="2">
        <v>0.56129944158421841</v>
      </c>
      <c r="I746" s="2" t="s">
        <v>615</v>
      </c>
      <c r="J746" s="2" t="s">
        <v>616</v>
      </c>
      <c r="K746" s="2" t="s">
        <v>617</v>
      </c>
      <c r="L746" s="2" t="s">
        <v>618</v>
      </c>
      <c r="M746" s="2">
        <v>290</v>
      </c>
      <c r="N746" s="3">
        <v>5.99</v>
      </c>
      <c r="O746" s="2">
        <v>0.44</v>
      </c>
      <c r="P746" s="2">
        <v>2.2750000000000001E-3</v>
      </c>
      <c r="Q746" s="2">
        <v>0.28256500000000001</v>
      </c>
      <c r="R746" s="2">
        <v>1.1E-5</v>
      </c>
      <c r="S746" s="3">
        <v>-1.76</v>
      </c>
      <c r="T746" s="2">
        <v>0.38</v>
      </c>
      <c r="U746" s="2">
        <v>1334</v>
      </c>
      <c r="V746" s="2">
        <v>1.0464499358378043E-2</v>
      </c>
      <c r="W746" s="2">
        <v>-3.9241872593917662E-2</v>
      </c>
      <c r="X746" s="2"/>
      <c r="Y746" s="2"/>
      <c r="Z746" s="2"/>
      <c r="AA746" s="2"/>
      <c r="AB746" s="2"/>
      <c r="AC746" s="2"/>
      <c r="AD746" s="2"/>
      <c r="AE746" s="2"/>
      <c r="AF746" s="2"/>
      <c r="AG746" s="2"/>
      <c r="AH746" s="2"/>
    </row>
    <row r="747" spans="1:34" x14ac:dyDescent="0.2">
      <c r="A747" s="2" t="s">
        <v>20</v>
      </c>
      <c r="B747" s="2">
        <v>72</v>
      </c>
      <c r="C747" s="2" t="s">
        <v>774</v>
      </c>
      <c r="D747" s="2"/>
      <c r="E747" s="2">
        <v>-40.600999999999999</v>
      </c>
      <c r="F747" s="2">
        <v>-73.755499999999998</v>
      </c>
      <c r="G747" s="2">
        <v>14.206</v>
      </c>
      <c r="H747" s="2">
        <v>1.0222548489187442</v>
      </c>
      <c r="I747" s="2" t="s">
        <v>615</v>
      </c>
      <c r="J747" s="2" t="s">
        <v>616</v>
      </c>
      <c r="K747" s="2" t="s">
        <v>617</v>
      </c>
      <c r="L747" s="2" t="s">
        <v>618</v>
      </c>
      <c r="M747" s="2">
        <v>291</v>
      </c>
      <c r="N747" s="3">
        <v>8.4</v>
      </c>
      <c r="O747" s="2">
        <v>0.49</v>
      </c>
      <c r="P747" s="2">
        <v>3.1017210824287207E-4</v>
      </c>
      <c r="Q747" s="2">
        <v>0.28246583785922913</v>
      </c>
      <c r="R747" s="2">
        <v>1.1872694376613636E-5</v>
      </c>
      <c r="S747" s="3">
        <v>-4.4931797336900114</v>
      </c>
      <c r="T747" s="2">
        <v>0.11872694376613636</v>
      </c>
      <c r="U747" s="2">
        <v>1443.6963092827632</v>
      </c>
      <c r="V747" s="2">
        <v>3.2174671048392707</v>
      </c>
      <c r="W747" s="2">
        <v>-12.065501643147265</v>
      </c>
      <c r="X747" s="2"/>
      <c r="Y747" s="2"/>
      <c r="Z747" s="2"/>
      <c r="AA747" s="2"/>
      <c r="AB747" s="2"/>
      <c r="AC747" s="2"/>
      <c r="AD747" s="2"/>
      <c r="AE747" s="2"/>
      <c r="AF747" s="2"/>
      <c r="AG747" s="2"/>
      <c r="AH747" s="2"/>
    </row>
    <row r="748" spans="1:34" x14ac:dyDescent="0.2">
      <c r="A748" s="2" t="s">
        <v>46</v>
      </c>
      <c r="B748" s="2">
        <v>341</v>
      </c>
      <c r="C748" s="2" t="s">
        <v>775</v>
      </c>
      <c r="D748" s="2"/>
      <c r="E748" s="2">
        <v>-29.846109999999999</v>
      </c>
      <c r="F748" s="2">
        <v>-70.383309999999994</v>
      </c>
      <c r="G748" s="2">
        <v>15.209</v>
      </c>
      <c r="H748" s="2">
        <v>0.53012236970401616</v>
      </c>
      <c r="I748" s="2" t="s">
        <v>615</v>
      </c>
      <c r="J748" s="2" t="s">
        <v>616</v>
      </c>
      <c r="K748" s="2" t="s">
        <v>617</v>
      </c>
      <c r="L748" s="2" t="s">
        <v>618</v>
      </c>
      <c r="M748" s="2">
        <v>291</v>
      </c>
      <c r="N748" s="3">
        <v>6.1</v>
      </c>
      <c r="O748" s="2">
        <v>0.35</v>
      </c>
      <c r="P748" s="2">
        <v>5.4699999999999996E-4</v>
      </c>
      <c r="Q748" s="2">
        <v>0.28253400000000001</v>
      </c>
      <c r="R748" s="2">
        <v>1.1E-5</v>
      </c>
      <c r="S748" s="3">
        <v>-2.4900000000000002</v>
      </c>
      <c r="T748" s="2">
        <v>0.4</v>
      </c>
      <c r="U748" s="2">
        <v>1382</v>
      </c>
      <c r="V748" s="2">
        <v>1.6130617978657154</v>
      </c>
      <c r="W748" s="2">
        <v>-6.0489817419964327</v>
      </c>
      <c r="X748" s="2"/>
      <c r="Y748" s="2"/>
      <c r="Z748" s="2"/>
      <c r="AA748" s="2"/>
      <c r="AB748" s="2"/>
      <c r="AC748" s="2"/>
      <c r="AD748" s="2"/>
      <c r="AE748" s="2"/>
      <c r="AF748" s="2"/>
      <c r="AG748" s="2"/>
      <c r="AH748" s="2"/>
    </row>
    <row r="749" spans="1:34" x14ac:dyDescent="0.2">
      <c r="A749" s="2" t="s">
        <v>46</v>
      </c>
      <c r="B749" s="2">
        <v>341</v>
      </c>
      <c r="C749" s="2" t="s">
        <v>776</v>
      </c>
      <c r="D749" s="2"/>
      <c r="E749" s="2">
        <v>-29.846109999999999</v>
      </c>
      <c r="F749" s="2">
        <v>-70.383309999999994</v>
      </c>
      <c r="G749" s="2">
        <v>15.209</v>
      </c>
      <c r="H749" s="2">
        <v>0.53012236970401616</v>
      </c>
      <c r="I749" s="2" t="s">
        <v>615</v>
      </c>
      <c r="J749" s="2" t="s">
        <v>616</v>
      </c>
      <c r="K749" s="2" t="s">
        <v>617</v>
      </c>
      <c r="L749" s="2" t="s">
        <v>618</v>
      </c>
      <c r="M749" s="2">
        <v>291</v>
      </c>
      <c r="N749" s="3">
        <v>5.65</v>
      </c>
      <c r="O749" s="2">
        <v>0.35</v>
      </c>
      <c r="P749" s="2">
        <v>5.7399999999999997E-4</v>
      </c>
      <c r="Q749" s="2">
        <v>0.28256799999999999</v>
      </c>
      <c r="R749" s="2">
        <v>1.7E-5</v>
      </c>
      <c r="S749" s="3">
        <v>-1.32</v>
      </c>
      <c r="T749" s="2">
        <v>0.59</v>
      </c>
      <c r="U749" s="2">
        <v>1308</v>
      </c>
      <c r="V749" s="2">
        <v>1.4909550825696378</v>
      </c>
      <c r="W749" s="2">
        <v>-5.5910815596361418</v>
      </c>
      <c r="X749" s="2"/>
      <c r="Y749" s="2"/>
      <c r="Z749" s="2"/>
      <c r="AA749" s="2"/>
      <c r="AB749" s="2"/>
      <c r="AC749" s="2"/>
      <c r="AD749" s="2"/>
      <c r="AE749" s="2"/>
      <c r="AF749" s="2"/>
      <c r="AG749" s="2"/>
      <c r="AH749" s="2"/>
    </row>
    <row r="750" spans="1:34" x14ac:dyDescent="0.2">
      <c r="A750" s="2" t="s">
        <v>46</v>
      </c>
      <c r="B750" s="2">
        <v>341</v>
      </c>
      <c r="C750" s="2" t="s">
        <v>777</v>
      </c>
      <c r="D750" s="2"/>
      <c r="E750" s="2">
        <v>-30.13542</v>
      </c>
      <c r="F750" s="2">
        <v>-70.410780000000003</v>
      </c>
      <c r="G750" s="2">
        <v>14.209</v>
      </c>
      <c r="H750" s="2">
        <v>0.56129944158421841</v>
      </c>
      <c r="I750" s="2" t="s">
        <v>615</v>
      </c>
      <c r="J750" s="2" t="s">
        <v>616</v>
      </c>
      <c r="K750" s="2" t="s">
        <v>617</v>
      </c>
      <c r="L750" s="2" t="s">
        <v>618</v>
      </c>
      <c r="M750" s="2">
        <v>291</v>
      </c>
      <c r="N750" s="3">
        <v>6.49</v>
      </c>
      <c r="O750" s="2">
        <v>0.43</v>
      </c>
      <c r="P750" s="2">
        <v>7.2800000000000002E-4</v>
      </c>
      <c r="Q750" s="2">
        <v>0.28250999999999998</v>
      </c>
      <c r="R750" s="2">
        <v>1.5E-5</v>
      </c>
      <c r="S750" s="3">
        <v>-3.38</v>
      </c>
      <c r="T750" s="2">
        <v>0.53</v>
      </c>
      <c r="U750" s="2">
        <v>1438</v>
      </c>
      <c r="V750" s="2">
        <v>0.95164550501803014</v>
      </c>
      <c r="W750" s="2">
        <v>-3.568670643817613</v>
      </c>
      <c r="X750" s="2"/>
      <c r="Y750" s="2"/>
      <c r="Z750" s="2"/>
      <c r="AA750" s="2"/>
      <c r="AB750" s="2"/>
      <c r="AC750" s="2"/>
      <c r="AD750" s="2"/>
      <c r="AE750" s="2"/>
      <c r="AF750" s="2"/>
      <c r="AG750" s="2"/>
      <c r="AH750" s="2"/>
    </row>
    <row r="751" spans="1:34" x14ac:dyDescent="0.2">
      <c r="A751" s="2" t="s">
        <v>46</v>
      </c>
      <c r="B751" s="2">
        <v>341</v>
      </c>
      <c r="C751" s="2" t="s">
        <v>778</v>
      </c>
      <c r="D751" s="2"/>
      <c r="E751" s="2">
        <v>-29.846109999999999</v>
      </c>
      <c r="F751" s="2">
        <v>-70.383309999999994</v>
      </c>
      <c r="G751" s="2">
        <v>15.209</v>
      </c>
      <c r="H751" s="2">
        <v>0.53012236970401616</v>
      </c>
      <c r="I751" s="2" t="s">
        <v>615</v>
      </c>
      <c r="J751" s="2" t="s">
        <v>616</v>
      </c>
      <c r="K751" s="2" t="s">
        <v>617</v>
      </c>
      <c r="L751" s="2" t="s">
        <v>618</v>
      </c>
      <c r="M751" s="2">
        <v>291</v>
      </c>
      <c r="N751" s="3">
        <v>5.88</v>
      </c>
      <c r="O751" s="2">
        <v>0.34</v>
      </c>
      <c r="P751" s="2">
        <v>7.6499999999999995E-4</v>
      </c>
      <c r="Q751" s="2">
        <v>0.28256300000000001</v>
      </c>
      <c r="R751" s="2">
        <v>1.4E-5</v>
      </c>
      <c r="S751" s="3">
        <v>-1.53</v>
      </c>
      <c r="T751" s="2">
        <v>0.5</v>
      </c>
      <c r="U751" s="2">
        <v>1321</v>
      </c>
      <c r="V751" s="2">
        <v>0.85433285401300985</v>
      </c>
      <c r="W751" s="2">
        <v>-3.2037482025487871</v>
      </c>
      <c r="X751" s="2"/>
      <c r="Y751" s="2"/>
      <c r="Z751" s="2"/>
      <c r="AA751" s="2"/>
      <c r="AB751" s="2"/>
      <c r="AC751" s="2"/>
      <c r="AD751" s="2"/>
      <c r="AE751" s="2"/>
      <c r="AF751" s="2"/>
      <c r="AG751" s="2"/>
      <c r="AH751" s="2"/>
    </row>
    <row r="752" spans="1:34" x14ac:dyDescent="0.2">
      <c r="A752" s="2" t="s">
        <v>46</v>
      </c>
      <c r="B752" s="2">
        <v>341</v>
      </c>
      <c r="C752" s="2" t="s">
        <v>779</v>
      </c>
      <c r="D752" s="2"/>
      <c r="E752" s="2">
        <v>-29.846109999999999</v>
      </c>
      <c r="F752" s="2">
        <v>-70.383309999999994</v>
      </c>
      <c r="G752" s="2">
        <v>15.209</v>
      </c>
      <c r="H752" s="2">
        <v>0.53012236970401616</v>
      </c>
      <c r="I752" s="2" t="s">
        <v>615</v>
      </c>
      <c r="J752" s="2" t="s">
        <v>616</v>
      </c>
      <c r="K752" s="2" t="s">
        <v>617</v>
      </c>
      <c r="L752" s="2" t="s">
        <v>618</v>
      </c>
      <c r="M752" s="2">
        <v>291</v>
      </c>
      <c r="N752" s="3">
        <v>5.95</v>
      </c>
      <c r="O752" s="2">
        <v>0.34</v>
      </c>
      <c r="P752" s="2">
        <v>9.1699999999999995E-4</v>
      </c>
      <c r="Q752" s="2">
        <v>0.28253099999999998</v>
      </c>
      <c r="R752" s="2">
        <v>1.2999999999999999E-5</v>
      </c>
      <c r="S752" s="3">
        <v>-2.69</v>
      </c>
      <c r="T752" s="2">
        <v>0.44</v>
      </c>
      <c r="U752" s="2">
        <v>1394</v>
      </c>
      <c r="V752" s="2">
        <v>0.54849172258744006</v>
      </c>
      <c r="W752" s="2">
        <v>-2.0568439597029</v>
      </c>
      <c r="X752" s="2"/>
      <c r="Y752" s="2"/>
      <c r="Z752" s="2"/>
      <c r="AA752" s="2"/>
      <c r="AB752" s="2"/>
      <c r="AC752" s="2"/>
      <c r="AD752" s="2"/>
      <c r="AE752" s="2"/>
      <c r="AF752" s="2"/>
      <c r="AG752" s="2"/>
      <c r="AH752" s="2"/>
    </row>
    <row r="753" spans="1:34" x14ac:dyDescent="0.2">
      <c r="A753" s="2" t="s">
        <v>46</v>
      </c>
      <c r="B753" s="2">
        <v>341</v>
      </c>
      <c r="C753" s="2" t="s">
        <v>780</v>
      </c>
      <c r="D753" s="2"/>
      <c r="E753" s="2">
        <v>-30.13542</v>
      </c>
      <c r="F753" s="2">
        <v>-70.410780000000003</v>
      </c>
      <c r="G753" s="2">
        <v>14.209</v>
      </c>
      <c r="H753" s="2">
        <v>0.56129944158421841</v>
      </c>
      <c r="I753" s="2" t="s">
        <v>615</v>
      </c>
      <c r="J753" s="2" t="s">
        <v>616</v>
      </c>
      <c r="K753" s="2" t="s">
        <v>617</v>
      </c>
      <c r="L753" s="2" t="s">
        <v>618</v>
      </c>
      <c r="M753" s="2">
        <v>291</v>
      </c>
      <c r="N753" s="3">
        <v>6.64</v>
      </c>
      <c r="O753" s="2">
        <v>0.43</v>
      </c>
      <c r="P753" s="2">
        <v>1.585E-3</v>
      </c>
      <c r="Q753" s="2">
        <v>0.28256100000000001</v>
      </c>
      <c r="R753" s="2">
        <v>1.5E-5</v>
      </c>
      <c r="S753" s="3">
        <v>-1.76</v>
      </c>
      <c r="T753" s="2">
        <v>0.51</v>
      </c>
      <c r="U753" s="2">
        <v>1335</v>
      </c>
      <c r="V753" s="2">
        <v>7.8229774464559254E-2</v>
      </c>
      <c r="W753" s="2">
        <v>-0.2933616542420972</v>
      </c>
      <c r="X753" s="2"/>
      <c r="Y753" s="2"/>
      <c r="Z753" s="2"/>
      <c r="AA753" s="2"/>
      <c r="AB753" s="2"/>
      <c r="AC753" s="2"/>
      <c r="AD753" s="2"/>
      <c r="AE753" s="2"/>
      <c r="AF753" s="2"/>
      <c r="AG753" s="2"/>
      <c r="AH753" s="2"/>
    </row>
    <row r="754" spans="1:34" x14ac:dyDescent="0.2">
      <c r="A754" s="2" t="s">
        <v>46</v>
      </c>
      <c r="B754" s="2">
        <v>341</v>
      </c>
      <c r="C754" s="2" t="s">
        <v>781</v>
      </c>
      <c r="D754" s="2"/>
      <c r="E754" s="2">
        <v>-30.13542</v>
      </c>
      <c r="F754" s="2">
        <v>-70.410780000000003</v>
      </c>
      <c r="G754" s="2">
        <v>14.209</v>
      </c>
      <c r="H754" s="2">
        <v>0.56129944158421841</v>
      </c>
      <c r="I754" s="2" t="s">
        <v>615</v>
      </c>
      <c r="J754" s="2" t="s">
        <v>616</v>
      </c>
      <c r="K754" s="2" t="s">
        <v>617</v>
      </c>
      <c r="L754" s="2" t="s">
        <v>618</v>
      </c>
      <c r="M754" s="2">
        <v>292</v>
      </c>
      <c r="N754" s="3">
        <v>6.51</v>
      </c>
      <c r="O754" s="2">
        <v>0.42</v>
      </c>
      <c r="P754" s="2">
        <v>5.6700000000000001E-4</v>
      </c>
      <c r="Q754" s="2">
        <v>0.28254800000000002</v>
      </c>
      <c r="R754" s="2">
        <v>1.5E-5</v>
      </c>
      <c r="S754" s="3">
        <v>-1.99</v>
      </c>
      <c r="T754" s="2">
        <v>0.53</v>
      </c>
      <c r="U754" s="2">
        <v>1351</v>
      </c>
      <c r="V754" s="2">
        <v>1.5216953465608132</v>
      </c>
      <c r="W754" s="2">
        <v>-5.7063575496030499</v>
      </c>
      <c r="X754" s="2"/>
      <c r="Y754" s="2"/>
      <c r="Z754" s="2"/>
      <c r="AA754" s="2"/>
      <c r="AB754" s="2"/>
      <c r="AC754" s="2"/>
      <c r="AD754" s="2"/>
      <c r="AE754" s="2"/>
      <c r="AF754" s="2"/>
      <c r="AG754" s="2"/>
      <c r="AH754" s="2"/>
    </row>
    <row r="755" spans="1:34" x14ac:dyDescent="0.2">
      <c r="A755" s="2" t="s">
        <v>46</v>
      </c>
      <c r="B755" s="2">
        <v>341</v>
      </c>
      <c r="C755" s="2" t="s">
        <v>782</v>
      </c>
      <c r="D755" s="2"/>
      <c r="E755" s="2">
        <v>-29.86167</v>
      </c>
      <c r="F755" s="2">
        <v>-70.505889999999994</v>
      </c>
      <c r="G755" s="2">
        <v>15.209</v>
      </c>
      <c r="H755" s="2">
        <v>0.53012236970401616</v>
      </c>
      <c r="I755" s="2" t="s">
        <v>615</v>
      </c>
      <c r="J755" s="2" t="s">
        <v>616</v>
      </c>
      <c r="K755" s="2" t="s">
        <v>617</v>
      </c>
      <c r="L755" s="2" t="s">
        <v>618</v>
      </c>
      <c r="M755" s="2">
        <v>292</v>
      </c>
      <c r="N755" s="3">
        <v>5.89</v>
      </c>
      <c r="O755" s="2">
        <v>0.35</v>
      </c>
      <c r="P755" s="2">
        <v>9.5699999999999995E-4</v>
      </c>
      <c r="Q755" s="2">
        <v>0.28257700000000002</v>
      </c>
      <c r="R755" s="2">
        <v>1.5999999999999999E-5</v>
      </c>
      <c r="S755" s="3">
        <v>-1.03</v>
      </c>
      <c r="T755" s="2">
        <v>0.56000000000000005</v>
      </c>
      <c r="U755" s="2">
        <v>1291</v>
      </c>
      <c r="V755" s="2">
        <v>0.48811650289520936</v>
      </c>
      <c r="W755" s="2">
        <v>-1.830436885857035</v>
      </c>
      <c r="X755" s="2"/>
      <c r="Y755" s="2"/>
      <c r="Z755" s="2"/>
      <c r="AA755" s="2"/>
      <c r="AB755" s="2"/>
      <c r="AC755" s="2"/>
      <c r="AD755" s="2"/>
      <c r="AE755" s="2"/>
      <c r="AF755" s="2"/>
      <c r="AG755" s="2"/>
      <c r="AH755" s="2"/>
    </row>
    <row r="756" spans="1:34" x14ac:dyDescent="0.2">
      <c r="A756" s="2" t="s">
        <v>20</v>
      </c>
      <c r="B756" s="2">
        <v>72</v>
      </c>
      <c r="C756" s="2" t="s">
        <v>783</v>
      </c>
      <c r="D756" s="2"/>
      <c r="E756" s="2">
        <v>-40.564630000000001</v>
      </c>
      <c r="F756" s="2">
        <v>-73.731890000000007</v>
      </c>
      <c r="G756" s="2">
        <v>14.206</v>
      </c>
      <c r="H756" s="2">
        <v>1.0222548489187442</v>
      </c>
      <c r="I756" s="2" t="s">
        <v>615</v>
      </c>
      <c r="J756" s="2" t="s">
        <v>616</v>
      </c>
      <c r="K756" s="2" t="s">
        <v>617</v>
      </c>
      <c r="L756" s="2" t="s">
        <v>618</v>
      </c>
      <c r="M756" s="2">
        <v>293</v>
      </c>
      <c r="N756" s="3">
        <v>6.71</v>
      </c>
      <c r="O756" s="2">
        <v>0.42</v>
      </c>
      <c r="P756" s="2">
        <v>5.8928909786753103E-4</v>
      </c>
      <c r="Q756" s="2">
        <v>0.28251327128327314</v>
      </c>
      <c r="R756" s="2">
        <v>1.0379094198034261E-5</v>
      </c>
      <c r="S756" s="3">
        <v>-2.8357159514247332</v>
      </c>
      <c r="T756" s="2">
        <v>0.10379094198034261</v>
      </c>
      <c r="U756" s="2">
        <v>1352.2046082055433</v>
      </c>
      <c r="V756" s="2">
        <v>1.4259557351907248</v>
      </c>
      <c r="W756" s="2">
        <v>-5.3473340069652178</v>
      </c>
      <c r="X756" s="2"/>
      <c r="Y756" s="2"/>
      <c r="Z756" s="2"/>
      <c r="AA756" s="2"/>
      <c r="AB756" s="2"/>
      <c r="AC756" s="2"/>
      <c r="AD756" s="2"/>
      <c r="AE756" s="2"/>
      <c r="AF756" s="2"/>
      <c r="AG756" s="2"/>
      <c r="AH756" s="2"/>
    </row>
    <row r="757" spans="1:34" x14ac:dyDescent="0.2">
      <c r="A757" s="2" t="s">
        <v>20</v>
      </c>
      <c r="B757" s="2">
        <v>72</v>
      </c>
      <c r="C757" s="2" t="s">
        <v>784</v>
      </c>
      <c r="D757" s="2"/>
      <c r="E757" s="2">
        <v>-40.564630000000001</v>
      </c>
      <c r="F757" s="2">
        <v>-73.731890000000007</v>
      </c>
      <c r="G757" s="2">
        <v>14.206</v>
      </c>
      <c r="H757" s="2">
        <v>1.0222548489187442</v>
      </c>
      <c r="I757" s="2" t="s">
        <v>615</v>
      </c>
      <c r="J757" s="2" t="s">
        <v>616</v>
      </c>
      <c r="K757" s="2" t="s">
        <v>617</v>
      </c>
      <c r="L757" s="2" t="s">
        <v>618</v>
      </c>
      <c r="M757" s="2">
        <v>293</v>
      </c>
      <c r="N757" s="3">
        <v>7.31</v>
      </c>
      <c r="O757" s="2">
        <v>0.44</v>
      </c>
      <c r="P757" s="2">
        <v>6.0071754212502354E-4</v>
      </c>
      <c r="Q757" s="2">
        <v>0.28254461639651302</v>
      </c>
      <c r="R757" s="2">
        <v>1.1362314237031147E-5</v>
      </c>
      <c r="S757" s="3">
        <v>-1.7231997198352556</v>
      </c>
      <c r="T757" s="2">
        <v>0.11362314237031147</v>
      </c>
      <c r="U757" s="2">
        <v>1290.1069220617208</v>
      </c>
      <c r="V757" s="2">
        <v>1.3792270048271322</v>
      </c>
      <c r="W757" s="2">
        <v>-5.1721012681017458</v>
      </c>
      <c r="X757" s="2"/>
      <c r="Y757" s="2"/>
      <c r="Z757" s="2"/>
      <c r="AA757" s="2"/>
      <c r="AB757" s="2"/>
      <c r="AC757" s="2"/>
      <c r="AD757" s="2"/>
      <c r="AE757" s="2"/>
      <c r="AF757" s="2"/>
      <c r="AG757" s="2"/>
      <c r="AH757" s="2"/>
    </row>
    <row r="758" spans="1:34" x14ac:dyDescent="0.2">
      <c r="A758" s="2" t="s">
        <v>20</v>
      </c>
      <c r="B758" s="2">
        <v>72</v>
      </c>
      <c r="C758" s="2" t="s">
        <v>785</v>
      </c>
      <c r="D758" s="2"/>
      <c r="E758" s="2">
        <v>-40.600999999999999</v>
      </c>
      <c r="F758" s="2">
        <v>-73.755499999999998</v>
      </c>
      <c r="G758" s="2">
        <v>14.206</v>
      </c>
      <c r="H758" s="2">
        <v>1.0222548489187442</v>
      </c>
      <c r="I758" s="2" t="s">
        <v>615</v>
      </c>
      <c r="J758" s="2" t="s">
        <v>616</v>
      </c>
      <c r="K758" s="2" t="s">
        <v>617</v>
      </c>
      <c r="L758" s="2" t="s">
        <v>618</v>
      </c>
      <c r="M758" s="2">
        <v>293</v>
      </c>
      <c r="N758" s="3">
        <v>7.14</v>
      </c>
      <c r="O758" s="2">
        <v>0.47</v>
      </c>
      <c r="P758" s="2">
        <v>6.5665571293436488E-4</v>
      </c>
      <c r="Q758" s="2">
        <v>0.28248787283858018</v>
      </c>
      <c r="R758" s="2">
        <v>1.1580229116954578E-5</v>
      </c>
      <c r="S758" s="3">
        <v>-3.7473985348424055</v>
      </c>
      <c r="T758" s="2">
        <v>0.11580229116954578</v>
      </c>
      <c r="U758" s="2">
        <v>1403.2086259696143</v>
      </c>
      <c r="V758" s="2">
        <v>1.1716794591288331</v>
      </c>
      <c r="W758" s="2">
        <v>-4.3937979717331244</v>
      </c>
      <c r="X758" s="2"/>
      <c r="Y758" s="2"/>
      <c r="Z758" s="2"/>
      <c r="AA758" s="2"/>
      <c r="AB758" s="2"/>
      <c r="AC758" s="2"/>
      <c r="AD758" s="2"/>
      <c r="AE758" s="2"/>
      <c r="AF758" s="2"/>
      <c r="AG758" s="2"/>
      <c r="AH758" s="2"/>
    </row>
    <row r="759" spans="1:34" x14ac:dyDescent="0.2">
      <c r="A759" s="2" t="s">
        <v>46</v>
      </c>
      <c r="B759" s="2">
        <v>341</v>
      </c>
      <c r="C759" s="2" t="s">
        <v>786</v>
      </c>
      <c r="D759" s="2"/>
      <c r="E759" s="2">
        <v>-30.13542</v>
      </c>
      <c r="F759" s="2">
        <v>-70.410780000000003</v>
      </c>
      <c r="G759" s="2">
        <v>14.209</v>
      </c>
      <c r="H759" s="2">
        <v>0.56129944158421841</v>
      </c>
      <c r="I759" s="2" t="s">
        <v>615</v>
      </c>
      <c r="J759" s="2" t="s">
        <v>616</v>
      </c>
      <c r="K759" s="2" t="s">
        <v>617</v>
      </c>
      <c r="L759" s="2" t="s">
        <v>618</v>
      </c>
      <c r="M759" s="2">
        <v>293</v>
      </c>
      <c r="N759" s="3">
        <v>6.42</v>
      </c>
      <c r="O759" s="2">
        <v>0.44</v>
      </c>
      <c r="P759" s="2">
        <v>7.8899999999999999E-4</v>
      </c>
      <c r="Q759" s="2">
        <v>0.28254899999999999</v>
      </c>
      <c r="R759" s="2">
        <v>1.2E-5</v>
      </c>
      <c r="S759" s="3">
        <v>-1.99</v>
      </c>
      <c r="T759" s="2">
        <v>0.42</v>
      </c>
      <c r="U759" s="2">
        <v>1351</v>
      </c>
      <c r="V759" s="2">
        <v>0.79659789731428887</v>
      </c>
      <c r="W759" s="2">
        <v>-2.9872421149285833</v>
      </c>
      <c r="X759" s="2"/>
      <c r="Y759" s="2"/>
      <c r="Z759" s="2"/>
      <c r="AA759" s="2"/>
      <c r="AB759" s="2"/>
      <c r="AC759" s="2"/>
      <c r="AD759" s="2"/>
      <c r="AE759" s="2"/>
      <c r="AF759" s="2"/>
      <c r="AG759" s="2"/>
      <c r="AH759" s="2"/>
    </row>
    <row r="760" spans="1:34" x14ac:dyDescent="0.2">
      <c r="A760" s="2" t="s">
        <v>46</v>
      </c>
      <c r="B760" s="2">
        <v>341</v>
      </c>
      <c r="C760" s="2" t="s">
        <v>787</v>
      </c>
      <c r="D760" s="2"/>
      <c r="E760" s="2">
        <v>-29.846109999999999</v>
      </c>
      <c r="F760" s="2">
        <v>-70.383309999999994</v>
      </c>
      <c r="G760" s="2">
        <v>15.209</v>
      </c>
      <c r="H760" s="2">
        <v>0.53012236970401616</v>
      </c>
      <c r="I760" s="2" t="s">
        <v>615</v>
      </c>
      <c r="J760" s="2" t="s">
        <v>616</v>
      </c>
      <c r="K760" s="2" t="s">
        <v>617</v>
      </c>
      <c r="L760" s="2" t="s">
        <v>618</v>
      </c>
      <c r="M760" s="2">
        <v>293</v>
      </c>
      <c r="N760" s="3">
        <v>6.19</v>
      </c>
      <c r="O760" s="2">
        <v>0.34</v>
      </c>
      <c r="P760" s="2">
        <v>8.12E-4</v>
      </c>
      <c r="Q760" s="2">
        <v>0.28256700000000001</v>
      </c>
      <c r="R760" s="2">
        <v>1.1E-5</v>
      </c>
      <c r="S760" s="3">
        <v>-1.33</v>
      </c>
      <c r="T760" s="2">
        <v>0.39</v>
      </c>
      <c r="U760" s="2">
        <v>1310</v>
      </c>
      <c r="V760" s="2">
        <v>0.74493326529547343</v>
      </c>
      <c r="W760" s="2">
        <v>-2.7934997448580252</v>
      </c>
      <c r="X760" s="2"/>
      <c r="Y760" s="2"/>
      <c r="Z760" s="2"/>
      <c r="AA760" s="2"/>
      <c r="AB760" s="2"/>
      <c r="AC760" s="2"/>
      <c r="AD760" s="2"/>
      <c r="AE760" s="2"/>
      <c r="AF760" s="2"/>
      <c r="AG760" s="2"/>
      <c r="AH760" s="2"/>
    </row>
    <row r="761" spans="1:34" x14ac:dyDescent="0.2">
      <c r="A761" s="2" t="s">
        <v>46</v>
      </c>
      <c r="B761" s="2">
        <v>341</v>
      </c>
      <c r="C761" s="2" t="s">
        <v>788</v>
      </c>
      <c r="D761" s="2"/>
      <c r="E761" s="2">
        <v>-29.86167</v>
      </c>
      <c r="F761" s="2">
        <v>-70.505889999999994</v>
      </c>
      <c r="G761" s="2">
        <v>15.209</v>
      </c>
      <c r="H761" s="2">
        <v>0.53012236970401616</v>
      </c>
      <c r="I761" s="2" t="s">
        <v>615</v>
      </c>
      <c r="J761" s="2" t="s">
        <v>616</v>
      </c>
      <c r="K761" s="2" t="s">
        <v>617</v>
      </c>
      <c r="L761" s="2" t="s">
        <v>618</v>
      </c>
      <c r="M761" s="2">
        <v>293</v>
      </c>
      <c r="N761" s="3">
        <v>6.26</v>
      </c>
      <c r="O761" s="2">
        <v>0.35</v>
      </c>
      <c r="P761" s="2">
        <v>8.5999999999999998E-4</v>
      </c>
      <c r="Q761" s="2">
        <v>0.28259699999999999</v>
      </c>
      <c r="R761" s="2">
        <v>1.9000000000000001E-5</v>
      </c>
      <c r="S761" s="3">
        <v>-0.3</v>
      </c>
      <c r="T761" s="2">
        <v>0.67</v>
      </c>
      <c r="U761" s="2">
        <v>1245</v>
      </c>
      <c r="V761" s="2">
        <v>0.64765163184972308</v>
      </c>
      <c r="W761" s="2">
        <v>-2.4286936194364617</v>
      </c>
      <c r="X761" s="2"/>
      <c r="Y761" s="2"/>
      <c r="Z761" s="2"/>
      <c r="AA761" s="2"/>
      <c r="AB761" s="2"/>
      <c r="AC761" s="2"/>
      <c r="AD761" s="2"/>
      <c r="AE761" s="2"/>
      <c r="AF761" s="2"/>
      <c r="AG761" s="2"/>
      <c r="AH761" s="2"/>
    </row>
    <row r="762" spans="1:34" x14ac:dyDescent="0.2">
      <c r="A762" s="2" t="s">
        <v>46</v>
      </c>
      <c r="B762" s="2">
        <v>341</v>
      </c>
      <c r="C762" s="2" t="s">
        <v>789</v>
      </c>
      <c r="D762" s="2"/>
      <c r="E762" s="2">
        <v>-30.13542</v>
      </c>
      <c r="F762" s="2">
        <v>-70.410780000000003</v>
      </c>
      <c r="G762" s="2">
        <v>14.209</v>
      </c>
      <c r="H762" s="2">
        <v>0.56129944158421841</v>
      </c>
      <c r="I762" s="2" t="s">
        <v>615</v>
      </c>
      <c r="J762" s="2" t="s">
        <v>616</v>
      </c>
      <c r="K762" s="2" t="s">
        <v>617</v>
      </c>
      <c r="L762" s="2" t="s">
        <v>618</v>
      </c>
      <c r="M762" s="2">
        <v>293</v>
      </c>
      <c r="N762" s="3">
        <v>6.68</v>
      </c>
      <c r="O762" s="2">
        <v>0.42</v>
      </c>
      <c r="P762" s="2">
        <v>1.137E-3</v>
      </c>
      <c r="Q762" s="2">
        <v>0.28251799999999999</v>
      </c>
      <c r="R762" s="2">
        <v>1.5999999999999999E-5</v>
      </c>
      <c r="S762" s="3">
        <v>-3.14</v>
      </c>
      <c r="T762" s="2">
        <v>0.57999999999999996</v>
      </c>
      <c r="U762" s="2">
        <v>1424</v>
      </c>
      <c r="V762" s="2">
        <v>0.28881107993063032</v>
      </c>
      <c r="W762" s="2">
        <v>-1.0830415497398638</v>
      </c>
      <c r="X762" s="2"/>
      <c r="Y762" s="2"/>
      <c r="Z762" s="2"/>
      <c r="AA762" s="2"/>
      <c r="AB762" s="2"/>
      <c r="AC762" s="2"/>
      <c r="AD762" s="2"/>
      <c r="AE762" s="2"/>
      <c r="AF762" s="2"/>
      <c r="AG762" s="2"/>
      <c r="AH762" s="2"/>
    </row>
    <row r="763" spans="1:34" x14ac:dyDescent="0.2">
      <c r="A763" s="2" t="s">
        <v>46</v>
      </c>
      <c r="B763" s="2">
        <v>341</v>
      </c>
      <c r="C763" s="2" t="s">
        <v>790</v>
      </c>
      <c r="D763" s="2"/>
      <c r="E763" s="2">
        <v>-30.13542</v>
      </c>
      <c r="F763" s="2">
        <v>-70.410780000000003</v>
      </c>
      <c r="G763" s="2">
        <v>14.209</v>
      </c>
      <c r="H763" s="2">
        <v>0.56129944158421841</v>
      </c>
      <c r="I763" s="2" t="s">
        <v>615</v>
      </c>
      <c r="J763" s="2" t="s">
        <v>616</v>
      </c>
      <c r="K763" s="2" t="s">
        <v>617</v>
      </c>
      <c r="L763" s="2" t="s">
        <v>618</v>
      </c>
      <c r="M763" s="2">
        <v>294</v>
      </c>
      <c r="N763" s="3">
        <v>6.65</v>
      </c>
      <c r="O763" s="2">
        <v>0.43</v>
      </c>
      <c r="P763" s="2">
        <v>6.8400000000000004E-4</v>
      </c>
      <c r="Q763" s="2">
        <v>0.28253800000000001</v>
      </c>
      <c r="R763" s="2">
        <v>1.7E-5</v>
      </c>
      <c r="S763" s="3">
        <v>-2.35</v>
      </c>
      <c r="T763" s="2">
        <v>0.61</v>
      </c>
      <c r="U763" s="2">
        <v>1375</v>
      </c>
      <c r="V763" s="2">
        <v>1.081898319220743</v>
      </c>
      <c r="W763" s="2">
        <v>-4.0571186970777866</v>
      </c>
      <c r="X763" s="2"/>
      <c r="Y763" s="2"/>
      <c r="Z763" s="2"/>
      <c r="AA763" s="2"/>
      <c r="AB763" s="2"/>
      <c r="AC763" s="2"/>
      <c r="AD763" s="2"/>
      <c r="AE763" s="2"/>
      <c r="AF763" s="2"/>
      <c r="AG763" s="2"/>
      <c r="AH763" s="2"/>
    </row>
    <row r="764" spans="1:34" x14ac:dyDescent="0.2">
      <c r="A764" s="2" t="s">
        <v>46</v>
      </c>
      <c r="B764" s="2">
        <v>341</v>
      </c>
      <c r="C764" s="2" t="s">
        <v>791</v>
      </c>
      <c r="D764" s="2"/>
      <c r="E764" s="2">
        <v>-29.86167</v>
      </c>
      <c r="F764" s="2">
        <v>-70.505889999999994</v>
      </c>
      <c r="G764" s="2">
        <v>15.209</v>
      </c>
      <c r="H764" s="2">
        <v>0.53012236970401616</v>
      </c>
      <c r="I764" s="2" t="s">
        <v>615</v>
      </c>
      <c r="J764" s="2" t="s">
        <v>616</v>
      </c>
      <c r="K764" s="2" t="s">
        <v>617</v>
      </c>
      <c r="L764" s="2" t="s">
        <v>618</v>
      </c>
      <c r="M764" s="2">
        <v>294</v>
      </c>
      <c r="N764" s="3">
        <v>6</v>
      </c>
      <c r="O764" s="2">
        <v>0.36</v>
      </c>
      <c r="P764" s="2">
        <v>9.2900000000000003E-4</v>
      </c>
      <c r="Q764" s="2">
        <v>0.28253899999999998</v>
      </c>
      <c r="R764" s="2">
        <v>1.4E-5</v>
      </c>
      <c r="S764" s="3">
        <v>-2.34</v>
      </c>
      <c r="T764" s="2">
        <v>0.48</v>
      </c>
      <c r="U764" s="2">
        <v>1375</v>
      </c>
      <c r="V764" s="2">
        <v>0.52963429866320078</v>
      </c>
      <c r="W764" s="2">
        <v>-1.986128619987003</v>
      </c>
      <c r="X764" s="2"/>
      <c r="Y764" s="2"/>
      <c r="Z764" s="2"/>
      <c r="AA764" s="2"/>
      <c r="AB764" s="2"/>
      <c r="AC764" s="2"/>
      <c r="AD764" s="2"/>
      <c r="AE764" s="2"/>
      <c r="AF764" s="2"/>
      <c r="AG764" s="2"/>
      <c r="AH764" s="2"/>
    </row>
    <row r="765" spans="1:34" x14ac:dyDescent="0.2">
      <c r="A765" s="2" t="s">
        <v>20</v>
      </c>
      <c r="B765" s="2">
        <v>72</v>
      </c>
      <c r="C765" s="2" t="s">
        <v>792</v>
      </c>
      <c r="D765" s="2"/>
      <c r="E765" s="2">
        <v>-40.600999999999999</v>
      </c>
      <c r="F765" s="2">
        <v>-73.755499999999998</v>
      </c>
      <c r="G765" s="2">
        <v>14.206</v>
      </c>
      <c r="H765" s="2">
        <v>1.0222548489187442</v>
      </c>
      <c r="I765" s="2" t="s">
        <v>615</v>
      </c>
      <c r="J765" s="2" t="s">
        <v>616</v>
      </c>
      <c r="K765" s="2" t="s">
        <v>617</v>
      </c>
      <c r="L765" s="2" t="s">
        <v>618</v>
      </c>
      <c r="M765" s="2">
        <v>294</v>
      </c>
      <c r="N765" s="3">
        <v>7.1</v>
      </c>
      <c r="O765" s="2">
        <v>0.47</v>
      </c>
      <c r="P765" s="2">
        <v>9.5639486276384177E-4</v>
      </c>
      <c r="Q765" s="2">
        <v>0.28253338975154152</v>
      </c>
      <c r="R765" s="2">
        <v>1.1818328366162419E-5</v>
      </c>
      <c r="S765" s="3">
        <v>-2.1778945380890313</v>
      </c>
      <c r="T765" s="2">
        <v>0.11818328366162419</v>
      </c>
      <c r="U765" s="2">
        <v>1316.0037153569576</v>
      </c>
      <c r="V765" s="2">
        <v>0.48897842180020712</v>
      </c>
      <c r="W765" s="2">
        <v>-1.8336690817507768</v>
      </c>
      <c r="X765" s="2"/>
      <c r="Y765" s="2"/>
      <c r="Z765" s="2"/>
      <c r="AA765" s="2"/>
      <c r="AB765" s="2"/>
      <c r="AC765" s="2"/>
      <c r="AD765" s="2"/>
      <c r="AE765" s="2"/>
      <c r="AF765" s="2"/>
      <c r="AG765" s="2"/>
      <c r="AH765" s="2"/>
    </row>
    <row r="766" spans="1:34" x14ac:dyDescent="0.2">
      <c r="A766" s="2" t="s">
        <v>20</v>
      </c>
      <c r="B766" s="2">
        <v>72</v>
      </c>
      <c r="C766" s="2" t="s">
        <v>793</v>
      </c>
      <c r="D766" s="2"/>
      <c r="E766" s="2">
        <v>-40.564630000000001</v>
      </c>
      <c r="F766" s="2">
        <v>-73.731890000000007</v>
      </c>
      <c r="G766" s="2">
        <v>14.206</v>
      </c>
      <c r="H766" s="2">
        <v>1.0222548489187442</v>
      </c>
      <c r="I766" s="2" t="s">
        <v>615</v>
      </c>
      <c r="J766" s="2" t="s">
        <v>616</v>
      </c>
      <c r="K766" s="2" t="s">
        <v>617</v>
      </c>
      <c r="L766" s="2" t="s">
        <v>618</v>
      </c>
      <c r="M766" s="2">
        <v>294</v>
      </c>
      <c r="N766" s="3">
        <v>8.25</v>
      </c>
      <c r="O766" s="2">
        <v>0.35</v>
      </c>
      <c r="P766" s="2">
        <v>1.0350494608159064E-3</v>
      </c>
      <c r="Q766" s="2">
        <v>0.28256441514992103</v>
      </c>
      <c r="R766" s="2">
        <v>1.1165204472086175E-5</v>
      </c>
      <c r="S766" s="3">
        <v>-1.0789248033693521</v>
      </c>
      <c r="T766" s="2">
        <v>0.11165204472086175</v>
      </c>
      <c r="U766" s="2">
        <v>1255.0268085635837</v>
      </c>
      <c r="V766" s="2">
        <v>0.38877651399042013</v>
      </c>
      <c r="W766" s="2">
        <v>-1.4579119274640755</v>
      </c>
      <c r="X766" s="2"/>
      <c r="Y766" s="2"/>
      <c r="Z766" s="2"/>
      <c r="AA766" s="2"/>
      <c r="AB766" s="2"/>
      <c r="AC766" s="2"/>
      <c r="AD766" s="2"/>
      <c r="AE766" s="2"/>
      <c r="AF766" s="2"/>
      <c r="AG766" s="2"/>
      <c r="AH766" s="2"/>
    </row>
    <row r="767" spans="1:34" x14ac:dyDescent="0.2">
      <c r="A767" s="2" t="s">
        <v>46</v>
      </c>
      <c r="B767" s="2">
        <v>341</v>
      </c>
      <c r="C767" s="2" t="s">
        <v>794</v>
      </c>
      <c r="D767" s="2"/>
      <c r="E767" s="2">
        <v>-29.86167</v>
      </c>
      <c r="F767" s="2">
        <v>-70.505889999999994</v>
      </c>
      <c r="G767" s="2">
        <v>15.209</v>
      </c>
      <c r="H767" s="2">
        <v>0.53012236970401616</v>
      </c>
      <c r="I767" s="2" t="s">
        <v>615</v>
      </c>
      <c r="J767" s="2" t="s">
        <v>616</v>
      </c>
      <c r="K767" s="2" t="s">
        <v>617</v>
      </c>
      <c r="L767" s="2" t="s">
        <v>618</v>
      </c>
      <c r="M767" s="2">
        <v>295</v>
      </c>
      <c r="N767" s="3">
        <v>6.3</v>
      </c>
      <c r="O767" s="2">
        <v>0.34</v>
      </c>
      <c r="P767" s="2">
        <v>3.4200000000000002E-4</v>
      </c>
      <c r="Q767" s="2">
        <v>0.28260600000000002</v>
      </c>
      <c r="R767" s="2">
        <v>2.0999999999999999E-5</v>
      </c>
      <c r="S767" s="3">
        <v>0.19</v>
      </c>
      <c r="T767" s="2">
        <v>0.74</v>
      </c>
      <c r="U767" s="2">
        <v>1216</v>
      </c>
      <c r="V767" s="2">
        <v>2.9323429621603543</v>
      </c>
      <c r="W767" s="2">
        <v>-10.996286108101328</v>
      </c>
      <c r="X767" s="2"/>
      <c r="Y767" s="2"/>
      <c r="Z767" s="2"/>
      <c r="AA767" s="2"/>
      <c r="AB767" s="2"/>
      <c r="AC767" s="2"/>
      <c r="AD767" s="2"/>
      <c r="AE767" s="2"/>
      <c r="AF767" s="2"/>
      <c r="AG767" s="2"/>
      <c r="AH767" s="2"/>
    </row>
    <row r="768" spans="1:34" x14ac:dyDescent="0.2">
      <c r="A768" s="2" t="s">
        <v>46</v>
      </c>
      <c r="B768" s="2">
        <v>341</v>
      </c>
      <c r="C768" s="2" t="s">
        <v>795</v>
      </c>
      <c r="D768" s="2"/>
      <c r="E768" s="2">
        <v>-29.86167</v>
      </c>
      <c r="F768" s="2">
        <v>-70.505889999999994</v>
      </c>
      <c r="G768" s="2">
        <v>15.209</v>
      </c>
      <c r="H768" s="2">
        <v>0.53012236970401616</v>
      </c>
      <c r="I768" s="2" t="s">
        <v>615</v>
      </c>
      <c r="J768" s="2" t="s">
        <v>616</v>
      </c>
      <c r="K768" s="2" t="s">
        <v>617</v>
      </c>
      <c r="L768" s="2" t="s">
        <v>618</v>
      </c>
      <c r="M768" s="2">
        <v>295</v>
      </c>
      <c r="N768" s="3">
        <v>7.11</v>
      </c>
      <c r="O768" s="2">
        <v>0.34</v>
      </c>
      <c r="P768" s="2">
        <v>3.5500000000000001E-4</v>
      </c>
      <c r="Q768" s="2">
        <v>0.28254099999999999</v>
      </c>
      <c r="R768" s="2">
        <v>1.7E-5</v>
      </c>
      <c r="S768" s="3">
        <v>-2.14</v>
      </c>
      <c r="T768" s="2">
        <v>0.59</v>
      </c>
      <c r="U768" s="2">
        <v>1363</v>
      </c>
      <c r="V768" s="2">
        <v>2.8232843620241765</v>
      </c>
      <c r="W768" s="2">
        <v>-10.587316357590662</v>
      </c>
      <c r="X768" s="2"/>
      <c r="Y768" s="2"/>
      <c r="Z768" s="2"/>
      <c r="AA768" s="2"/>
      <c r="AB768" s="2"/>
      <c r="AC768" s="2"/>
      <c r="AD768" s="2"/>
      <c r="AE768" s="2"/>
      <c r="AF768" s="2"/>
      <c r="AG768" s="2"/>
      <c r="AH768" s="2"/>
    </row>
    <row r="769" spans="1:34" x14ac:dyDescent="0.2">
      <c r="A769" s="2" t="s">
        <v>20</v>
      </c>
      <c r="B769" s="2">
        <v>72</v>
      </c>
      <c r="C769" s="2" t="s">
        <v>796</v>
      </c>
      <c r="D769" s="2"/>
      <c r="E769" s="2">
        <v>-40.564630000000001</v>
      </c>
      <c r="F769" s="2">
        <v>-73.731890000000007</v>
      </c>
      <c r="G769" s="2">
        <v>14.206</v>
      </c>
      <c r="H769" s="2">
        <v>1.0222548489187442</v>
      </c>
      <c r="I769" s="2" t="s">
        <v>615</v>
      </c>
      <c r="J769" s="2" t="s">
        <v>616</v>
      </c>
      <c r="K769" s="2" t="s">
        <v>617</v>
      </c>
      <c r="L769" s="2" t="s">
        <v>618</v>
      </c>
      <c r="M769" s="2">
        <v>295</v>
      </c>
      <c r="N769" s="3">
        <v>8.93</v>
      </c>
      <c r="O769" s="2">
        <v>0.39</v>
      </c>
      <c r="P769" s="2">
        <v>4.9802979051334054E-4</v>
      </c>
      <c r="Q769" s="2">
        <v>0.28249919938208051</v>
      </c>
      <c r="R769" s="2">
        <v>9.0517312135805095E-6</v>
      </c>
      <c r="S769" s="3">
        <v>-3.2600478156807888</v>
      </c>
      <c r="T769" s="2">
        <v>9.0517312135805092E-2</v>
      </c>
      <c r="U769" s="2">
        <v>1377.9757966542913</v>
      </c>
      <c r="V769" s="2">
        <v>1.8606100183968248</v>
      </c>
      <c r="W769" s="2">
        <v>-6.9772875689880927</v>
      </c>
      <c r="X769" s="2"/>
      <c r="Y769" s="2"/>
      <c r="Z769" s="2"/>
      <c r="AA769" s="2"/>
      <c r="AB769" s="2"/>
      <c r="AC769" s="2"/>
      <c r="AD769" s="2"/>
      <c r="AE769" s="2"/>
      <c r="AF769" s="2"/>
      <c r="AG769" s="2"/>
      <c r="AH769" s="2"/>
    </row>
    <row r="770" spans="1:34" x14ac:dyDescent="0.2">
      <c r="A770" s="2" t="s">
        <v>20</v>
      </c>
      <c r="B770" s="2">
        <v>72</v>
      </c>
      <c r="C770" s="2" t="s">
        <v>797</v>
      </c>
      <c r="D770" s="2"/>
      <c r="E770" s="2">
        <v>-40.564630000000001</v>
      </c>
      <c r="F770" s="2">
        <v>-73.731890000000007</v>
      </c>
      <c r="G770" s="2">
        <v>14.206</v>
      </c>
      <c r="H770" s="2">
        <v>1.0222548489187442</v>
      </c>
      <c r="I770" s="2" t="s">
        <v>615</v>
      </c>
      <c r="J770" s="2" t="s">
        <v>616</v>
      </c>
      <c r="K770" s="2" t="s">
        <v>617</v>
      </c>
      <c r="L770" s="2" t="s">
        <v>618</v>
      </c>
      <c r="M770" s="2">
        <v>295</v>
      </c>
      <c r="N770" s="3">
        <v>7.56</v>
      </c>
      <c r="O770" s="2">
        <v>0.39</v>
      </c>
      <c r="P770" s="2">
        <v>5.4102198691872527E-4</v>
      </c>
      <c r="Q770" s="2">
        <v>0.28252217448504174</v>
      </c>
      <c r="R770" s="2">
        <v>8.6709183789553607E-6</v>
      </c>
      <c r="S770" s="3">
        <v>-2.4386837919365689</v>
      </c>
      <c r="T770" s="2">
        <v>8.6709183789553612E-2</v>
      </c>
      <c r="U770" s="2">
        <v>1332.6187540111373</v>
      </c>
      <c r="V770" s="2">
        <v>1.6414216405902105</v>
      </c>
      <c r="W770" s="2">
        <v>-6.1553311522132894</v>
      </c>
      <c r="X770" s="2"/>
      <c r="Y770" s="2"/>
      <c r="Z770" s="2"/>
      <c r="AA770" s="2"/>
      <c r="AB770" s="2"/>
      <c r="AC770" s="2"/>
      <c r="AD770" s="2"/>
      <c r="AE770" s="2"/>
      <c r="AF770" s="2"/>
      <c r="AG770" s="2"/>
      <c r="AH770" s="2"/>
    </row>
    <row r="771" spans="1:34" x14ac:dyDescent="0.2">
      <c r="A771" s="2" t="s">
        <v>20</v>
      </c>
      <c r="B771" s="2">
        <v>72</v>
      </c>
      <c r="C771" s="2" t="s">
        <v>798</v>
      </c>
      <c r="D771" s="2"/>
      <c r="E771" s="2">
        <v>-40.564630000000001</v>
      </c>
      <c r="F771" s="2">
        <v>-73.731890000000007</v>
      </c>
      <c r="G771" s="2">
        <v>14.206</v>
      </c>
      <c r="H771" s="2">
        <v>1.0222548489187442</v>
      </c>
      <c r="I771" s="2" t="s">
        <v>615</v>
      </c>
      <c r="J771" s="2" t="s">
        <v>616</v>
      </c>
      <c r="K771" s="2" t="s">
        <v>617</v>
      </c>
      <c r="L771" s="2" t="s">
        <v>618</v>
      </c>
      <c r="M771" s="2">
        <v>295</v>
      </c>
      <c r="N771" s="3">
        <v>7.93</v>
      </c>
      <c r="O771" s="2">
        <v>0.4</v>
      </c>
      <c r="P771" s="2">
        <v>8.302535373723829E-4</v>
      </c>
      <c r="Q771" s="2">
        <v>0.28256540893180315</v>
      </c>
      <c r="R771" s="2">
        <v>1.0927549861297784E-5</v>
      </c>
      <c r="S771" s="3">
        <v>-0.99419898792696415</v>
      </c>
      <c r="T771" s="2">
        <v>0.10927549861297785</v>
      </c>
      <c r="U771" s="2">
        <v>1250.6308965136832</v>
      </c>
      <c r="V771" s="2">
        <v>0.7063263109026251</v>
      </c>
      <c r="W771" s="2">
        <v>-2.6487236658848441</v>
      </c>
      <c r="X771" s="2"/>
      <c r="Y771" s="2"/>
      <c r="Z771" s="2"/>
      <c r="AA771" s="2"/>
      <c r="AB771" s="2"/>
      <c r="AC771" s="2"/>
      <c r="AD771" s="2"/>
      <c r="AE771" s="2"/>
      <c r="AF771" s="2"/>
      <c r="AG771" s="2"/>
      <c r="AH771" s="2"/>
    </row>
    <row r="772" spans="1:34" x14ac:dyDescent="0.2">
      <c r="A772" s="2" t="s">
        <v>46</v>
      </c>
      <c r="B772" s="2">
        <v>341</v>
      </c>
      <c r="C772" s="2" t="s">
        <v>799</v>
      </c>
      <c r="D772" s="2"/>
      <c r="E772" s="2">
        <v>-29.86167</v>
      </c>
      <c r="F772" s="2">
        <v>-70.505889999999994</v>
      </c>
      <c r="G772" s="2">
        <v>15.209</v>
      </c>
      <c r="H772" s="2">
        <v>0.53012236970401616</v>
      </c>
      <c r="I772" s="2" t="s">
        <v>615</v>
      </c>
      <c r="J772" s="2" t="s">
        <v>616</v>
      </c>
      <c r="K772" s="2" t="s">
        <v>617</v>
      </c>
      <c r="L772" s="2" t="s">
        <v>618</v>
      </c>
      <c r="M772" s="2">
        <v>295</v>
      </c>
      <c r="N772" s="3">
        <v>6.35</v>
      </c>
      <c r="O772" s="2">
        <v>0.34</v>
      </c>
      <c r="P772" s="2">
        <v>1.06E-3</v>
      </c>
      <c r="Q772" s="2">
        <v>0.28257300000000002</v>
      </c>
      <c r="R772" s="2">
        <v>1.4E-5</v>
      </c>
      <c r="S772" s="3">
        <v>-1.1499999999999999</v>
      </c>
      <c r="T772" s="2">
        <v>0.5</v>
      </c>
      <c r="U772" s="2">
        <v>1300</v>
      </c>
      <c r="V772" s="2">
        <v>0.36150019015376961</v>
      </c>
      <c r="W772" s="2">
        <v>-1.355625713076636</v>
      </c>
      <c r="X772" s="2"/>
      <c r="Y772" s="2"/>
      <c r="Z772" s="2"/>
      <c r="AA772" s="2"/>
      <c r="AB772" s="2"/>
      <c r="AC772" s="2"/>
      <c r="AD772" s="2"/>
      <c r="AE772" s="2"/>
      <c r="AF772" s="2"/>
      <c r="AG772" s="2"/>
      <c r="AH772" s="2"/>
    </row>
    <row r="773" spans="1:34" x14ac:dyDescent="0.2">
      <c r="A773" s="2" t="s">
        <v>46</v>
      </c>
      <c r="B773" s="2">
        <v>341</v>
      </c>
      <c r="C773" s="2" t="s">
        <v>800</v>
      </c>
      <c r="D773" s="2"/>
      <c r="E773" s="2">
        <v>-29.86167</v>
      </c>
      <c r="F773" s="2">
        <v>-70.505889999999994</v>
      </c>
      <c r="G773" s="2">
        <v>15.209</v>
      </c>
      <c r="H773" s="2">
        <v>0.53012236970401616</v>
      </c>
      <c r="I773" s="2" t="s">
        <v>615</v>
      </c>
      <c r="J773" s="2" t="s">
        <v>616</v>
      </c>
      <c r="K773" s="2" t="s">
        <v>617</v>
      </c>
      <c r="L773" s="2" t="s">
        <v>618</v>
      </c>
      <c r="M773" s="2">
        <v>295</v>
      </c>
      <c r="N773" s="3">
        <v>6.32</v>
      </c>
      <c r="O773" s="2">
        <v>0.34</v>
      </c>
      <c r="P773" s="2">
        <v>1.438E-3</v>
      </c>
      <c r="Q773" s="2">
        <v>0.28256399999999998</v>
      </c>
      <c r="R773" s="2">
        <v>1.5E-5</v>
      </c>
      <c r="S773" s="3">
        <v>-1.53</v>
      </c>
      <c r="T773" s="2">
        <v>0.55000000000000004</v>
      </c>
      <c r="U773" s="2">
        <v>1324</v>
      </c>
      <c r="V773" s="2">
        <v>0.12008763300292269</v>
      </c>
      <c r="W773" s="2">
        <v>-0.45032862376096006</v>
      </c>
      <c r="X773" s="2"/>
      <c r="Y773" s="2"/>
      <c r="Z773" s="2"/>
      <c r="AA773" s="2"/>
      <c r="AB773" s="2"/>
      <c r="AC773" s="2"/>
      <c r="AD773" s="2"/>
      <c r="AE773" s="2"/>
      <c r="AF773" s="2"/>
      <c r="AG773" s="2"/>
      <c r="AH773" s="2"/>
    </row>
    <row r="774" spans="1:34" x14ac:dyDescent="0.2">
      <c r="A774" s="2" t="s">
        <v>20</v>
      </c>
      <c r="B774" s="2">
        <v>72</v>
      </c>
      <c r="C774" s="2" t="s">
        <v>801</v>
      </c>
      <c r="D774" s="2"/>
      <c r="E774" s="2">
        <v>-40.564630000000001</v>
      </c>
      <c r="F774" s="2">
        <v>-73.731890000000007</v>
      </c>
      <c r="G774" s="2">
        <v>14.206</v>
      </c>
      <c r="H774" s="2">
        <v>1.0222548489187442</v>
      </c>
      <c r="I774" s="2" t="s">
        <v>615</v>
      </c>
      <c r="J774" s="2" t="s">
        <v>616</v>
      </c>
      <c r="K774" s="2" t="s">
        <v>617</v>
      </c>
      <c r="L774" s="2" t="s">
        <v>618</v>
      </c>
      <c r="M774" s="2">
        <v>296</v>
      </c>
      <c r="N774" s="3">
        <v>7.47</v>
      </c>
      <c r="O774" s="2">
        <v>0.37</v>
      </c>
      <c r="P774" s="2">
        <v>4.1802472271389987E-4</v>
      </c>
      <c r="Q774" s="2">
        <v>0.28253757048009664</v>
      </c>
      <c r="R774" s="2">
        <v>9.1534383094571279E-6</v>
      </c>
      <c r="S774" s="3">
        <v>-1.8889661990273421</v>
      </c>
      <c r="T774" s="2">
        <v>9.1534383094571278E-2</v>
      </c>
      <c r="U774" s="2">
        <v>1301.1375859588966</v>
      </c>
      <c r="V774" s="2">
        <v>2.3493890775639414</v>
      </c>
      <c r="W774" s="2">
        <v>-8.8102090408647804</v>
      </c>
      <c r="X774" s="2"/>
      <c r="Y774" s="2"/>
      <c r="Z774" s="2"/>
      <c r="AA774" s="2"/>
      <c r="AB774" s="2"/>
      <c r="AC774" s="2"/>
      <c r="AD774" s="2"/>
      <c r="AE774" s="2"/>
      <c r="AF774" s="2"/>
      <c r="AG774" s="2"/>
      <c r="AH774" s="2"/>
    </row>
    <row r="775" spans="1:34" x14ac:dyDescent="0.2">
      <c r="A775" s="2" t="s">
        <v>46</v>
      </c>
      <c r="B775" s="2">
        <v>341</v>
      </c>
      <c r="C775" s="2" t="s">
        <v>802</v>
      </c>
      <c r="D775" s="2"/>
      <c r="E775" s="2">
        <v>-29.86167</v>
      </c>
      <c r="F775" s="2">
        <v>-70.505889999999994</v>
      </c>
      <c r="G775" s="2">
        <v>15.209</v>
      </c>
      <c r="H775" s="2">
        <v>0.53012236970401616</v>
      </c>
      <c r="I775" s="2" t="s">
        <v>615</v>
      </c>
      <c r="J775" s="2" t="s">
        <v>616</v>
      </c>
      <c r="K775" s="2" t="s">
        <v>617</v>
      </c>
      <c r="L775" s="2" t="s">
        <v>618</v>
      </c>
      <c r="M775" s="2">
        <v>296</v>
      </c>
      <c r="N775" s="3">
        <v>6.26</v>
      </c>
      <c r="O775" s="2">
        <v>0.34</v>
      </c>
      <c r="P775" s="2">
        <v>9.2199999999999997E-4</v>
      </c>
      <c r="Q775" s="2">
        <v>0.28255000000000002</v>
      </c>
      <c r="R775" s="2">
        <v>1.4E-5</v>
      </c>
      <c r="S775" s="3">
        <v>-1.91</v>
      </c>
      <c r="T775" s="2">
        <v>0.51</v>
      </c>
      <c r="U775" s="2">
        <v>1349</v>
      </c>
      <c r="V775" s="2">
        <v>0.54055421057069286</v>
      </c>
      <c r="W775" s="2">
        <v>-2.0270782896400981</v>
      </c>
      <c r="X775" s="2"/>
      <c r="Y775" s="2"/>
      <c r="Z775" s="2"/>
      <c r="AA775" s="2"/>
      <c r="AB775" s="2"/>
      <c r="AC775" s="2"/>
      <c r="AD775" s="2"/>
      <c r="AE775" s="2"/>
      <c r="AF775" s="2"/>
      <c r="AG775" s="2"/>
      <c r="AH775" s="2"/>
    </row>
    <row r="776" spans="1:34" x14ac:dyDescent="0.2">
      <c r="A776" s="2" t="s">
        <v>20</v>
      </c>
      <c r="B776" s="2">
        <v>72</v>
      </c>
      <c r="C776" s="2" t="s">
        <v>803</v>
      </c>
      <c r="D776" s="2"/>
      <c r="E776" s="2">
        <v>-40.600999999999999</v>
      </c>
      <c r="F776" s="2">
        <v>-73.755499999999998</v>
      </c>
      <c r="G776" s="2">
        <v>14.206</v>
      </c>
      <c r="H776" s="2">
        <v>1.0222548489187442</v>
      </c>
      <c r="I776" s="2" t="s">
        <v>615</v>
      </c>
      <c r="J776" s="2" t="s">
        <v>616</v>
      </c>
      <c r="K776" s="2" t="s">
        <v>617</v>
      </c>
      <c r="L776" s="2" t="s">
        <v>618</v>
      </c>
      <c r="M776" s="2">
        <v>298</v>
      </c>
      <c r="N776" s="3">
        <v>7.48</v>
      </c>
      <c r="O776" s="2">
        <v>0.44</v>
      </c>
      <c r="P776" s="2">
        <v>5.9541758872936517E-4</v>
      </c>
      <c r="Q776" s="2">
        <v>0.28250067784287175</v>
      </c>
      <c r="R776" s="2">
        <v>1.5300753356611702E-5</v>
      </c>
      <c r="S776" s="3">
        <v>-3.1733556661195372</v>
      </c>
      <c r="T776" s="2">
        <v>0.15300753356611702</v>
      </c>
      <c r="U776" s="2">
        <v>1375.068729673405</v>
      </c>
      <c r="V776" s="2">
        <v>1.4007039896332643</v>
      </c>
      <c r="W776" s="2">
        <v>-5.252639961124741</v>
      </c>
      <c r="X776" s="2"/>
      <c r="Y776" s="2"/>
      <c r="Z776" s="2"/>
      <c r="AA776" s="2"/>
      <c r="AB776" s="2"/>
      <c r="AC776" s="2"/>
      <c r="AD776" s="2"/>
      <c r="AE776" s="2"/>
      <c r="AF776" s="2"/>
      <c r="AG776" s="2"/>
      <c r="AH776" s="2"/>
    </row>
    <row r="777" spans="1:34" x14ac:dyDescent="0.2">
      <c r="A777" s="2" t="s">
        <v>46</v>
      </c>
      <c r="B777" s="2">
        <v>341</v>
      </c>
      <c r="C777" s="2" t="s">
        <v>804</v>
      </c>
      <c r="D777" s="2"/>
      <c r="E777" s="2">
        <v>-30.13542</v>
      </c>
      <c r="F777" s="2">
        <v>-70.410780000000003</v>
      </c>
      <c r="G777" s="2">
        <v>14.209</v>
      </c>
      <c r="H777" s="2">
        <v>0.56129944158421841</v>
      </c>
      <c r="I777" s="2" t="s">
        <v>615</v>
      </c>
      <c r="J777" s="2" t="s">
        <v>616</v>
      </c>
      <c r="K777" s="2" t="s">
        <v>617</v>
      </c>
      <c r="L777" s="2" t="s">
        <v>618</v>
      </c>
      <c r="M777" s="2">
        <v>298</v>
      </c>
      <c r="N777" s="3">
        <v>7.05</v>
      </c>
      <c r="O777" s="2">
        <v>0.43</v>
      </c>
      <c r="P777" s="2">
        <v>1.3029999999999999E-3</v>
      </c>
      <c r="Q777" s="2">
        <v>0.28249999999999997</v>
      </c>
      <c r="R777" s="2">
        <v>1.1E-5</v>
      </c>
      <c r="S777" s="3">
        <v>-3.7</v>
      </c>
      <c r="T777" s="2">
        <v>0.38</v>
      </c>
      <c r="U777" s="2">
        <v>1463</v>
      </c>
      <c r="V777" s="2">
        <v>0.17800430886685281</v>
      </c>
      <c r="W777" s="2">
        <v>-0.6675161582506981</v>
      </c>
      <c r="X777" s="2"/>
      <c r="Y777" s="2"/>
      <c r="Z777" s="2"/>
      <c r="AA777" s="2"/>
      <c r="AB777" s="2"/>
      <c r="AC777" s="2"/>
      <c r="AD777" s="2"/>
      <c r="AE777" s="2"/>
      <c r="AF777" s="2"/>
      <c r="AG777" s="2"/>
      <c r="AH777" s="2"/>
    </row>
    <row r="778" spans="1:34" x14ac:dyDescent="0.2">
      <c r="A778" s="2" t="s">
        <v>20</v>
      </c>
      <c r="B778" s="2">
        <v>375</v>
      </c>
      <c r="C778" s="2" t="s">
        <v>805</v>
      </c>
      <c r="D778" s="2"/>
      <c r="E778" s="2">
        <v>-42.50217</v>
      </c>
      <c r="F778" s="2">
        <v>-72.788499999999999</v>
      </c>
      <c r="G778" s="2">
        <v>13.207000000000001</v>
      </c>
      <c r="H778" s="2">
        <v>0.78363503513127175</v>
      </c>
      <c r="I778" s="2" t="s">
        <v>615</v>
      </c>
      <c r="J778" s="2" t="s">
        <v>616</v>
      </c>
      <c r="K778" s="2" t="s">
        <v>617</v>
      </c>
      <c r="L778" s="2" t="s">
        <v>618</v>
      </c>
      <c r="M778" s="2">
        <v>299</v>
      </c>
      <c r="N778" s="3">
        <v>7.48</v>
      </c>
      <c r="O778" s="2">
        <v>0.28000000000000003</v>
      </c>
      <c r="P778" s="2">
        <v>1.4599999999999999E-3</v>
      </c>
      <c r="Q778" s="2">
        <v>0.28250599999999998</v>
      </c>
      <c r="R778" s="2">
        <v>2.2000000000000001E-4</v>
      </c>
      <c r="S778" s="3">
        <v>-3.5</v>
      </c>
      <c r="T778" s="2">
        <v>7.78</v>
      </c>
      <c r="U778" s="2">
        <v>1451</v>
      </c>
      <c r="V778" s="2">
        <v>0.11262703781755552</v>
      </c>
      <c r="W778" s="2">
        <v>-0.4223513918158332</v>
      </c>
      <c r="X778" s="2"/>
      <c r="Y778" s="2"/>
      <c r="Z778" s="2"/>
      <c r="AA778" s="2"/>
      <c r="AB778" s="2"/>
      <c r="AC778" s="2"/>
      <c r="AD778" s="2"/>
      <c r="AE778" s="2"/>
      <c r="AF778" s="2"/>
      <c r="AG778" s="2"/>
      <c r="AH778" s="2"/>
    </row>
    <row r="779" spans="1:34" x14ac:dyDescent="0.2">
      <c r="A779" s="2" t="s">
        <v>20</v>
      </c>
      <c r="B779" s="2">
        <v>72</v>
      </c>
      <c r="C779" s="2" t="s">
        <v>806</v>
      </c>
      <c r="D779" s="2"/>
      <c r="E779" s="2">
        <v>-40.600999999999999</v>
      </c>
      <c r="F779" s="2">
        <v>-73.755499999999998</v>
      </c>
      <c r="G779" s="2">
        <v>14.206</v>
      </c>
      <c r="H779" s="2">
        <v>1.0222548489187442</v>
      </c>
      <c r="I779" s="2" t="s">
        <v>615</v>
      </c>
      <c r="J779" s="2" t="s">
        <v>616</v>
      </c>
      <c r="K779" s="2" t="s">
        <v>617</v>
      </c>
      <c r="L779" s="2" t="s">
        <v>618</v>
      </c>
      <c r="M779" s="2">
        <v>302</v>
      </c>
      <c r="N779" s="3">
        <v>7.76</v>
      </c>
      <c r="O779" s="2">
        <v>0.44</v>
      </c>
      <c r="P779" s="2">
        <v>4.1991116993160083E-4</v>
      </c>
      <c r="Q779" s="2">
        <v>0.28251141888966608</v>
      </c>
      <c r="R779" s="2">
        <v>1.070949318322256E-5</v>
      </c>
      <c r="S779" s="3">
        <v>-2.6699224785675657</v>
      </c>
      <c r="T779" s="2">
        <v>0.1070949318322256</v>
      </c>
      <c r="U779" s="2">
        <v>1350.1101324366332</v>
      </c>
      <c r="V779" s="2">
        <v>2.3365032666410488</v>
      </c>
      <c r="W779" s="2">
        <v>-8.7618872499039337</v>
      </c>
      <c r="X779" s="2"/>
      <c r="Y779" s="2"/>
      <c r="Z779" s="2"/>
      <c r="AA779" s="2"/>
      <c r="AB779" s="2"/>
      <c r="AC779" s="2"/>
      <c r="AD779" s="2"/>
      <c r="AE779" s="2"/>
      <c r="AF779" s="2"/>
      <c r="AG779" s="2"/>
      <c r="AH779" s="2"/>
    </row>
    <row r="780" spans="1:34" x14ac:dyDescent="0.2">
      <c r="A780" s="2" t="s">
        <v>46</v>
      </c>
      <c r="B780" s="2">
        <v>341</v>
      </c>
      <c r="C780" s="2" t="s">
        <v>807</v>
      </c>
      <c r="D780" s="2"/>
      <c r="E780" s="2">
        <v>-30.13542</v>
      </c>
      <c r="F780" s="2">
        <v>-70.410780000000003</v>
      </c>
      <c r="G780" s="2">
        <v>14.209</v>
      </c>
      <c r="H780" s="2">
        <v>0.56129944158421841</v>
      </c>
      <c r="I780" s="2" t="s">
        <v>615</v>
      </c>
      <c r="J780" s="2" t="s">
        <v>616</v>
      </c>
      <c r="K780" s="2" t="s">
        <v>617</v>
      </c>
      <c r="L780" s="2" t="s">
        <v>618</v>
      </c>
      <c r="M780" s="2">
        <v>302</v>
      </c>
      <c r="N780" s="3">
        <v>7.2</v>
      </c>
      <c r="O780" s="2">
        <v>0.43</v>
      </c>
      <c r="P780" s="2">
        <v>5.1999999999999995E-4</v>
      </c>
      <c r="Q780" s="2">
        <v>0.28257500000000002</v>
      </c>
      <c r="R780" s="2">
        <v>1.5999999999999999E-5</v>
      </c>
      <c r="S780" s="3">
        <v>-0.82</v>
      </c>
      <c r="T780" s="2">
        <v>0.56000000000000005</v>
      </c>
      <c r="U780" s="2">
        <v>1285</v>
      </c>
      <c r="V780" s="2">
        <v>1.7451688479101073</v>
      </c>
      <c r="W780" s="2">
        <v>-6.5443831796629022</v>
      </c>
      <c r="X780" s="2"/>
      <c r="Y780" s="2"/>
      <c r="Z780" s="2"/>
      <c r="AA780" s="2"/>
      <c r="AB780" s="2"/>
      <c r="AC780" s="2"/>
      <c r="AD780" s="2"/>
      <c r="AE780" s="2"/>
      <c r="AF780" s="2"/>
      <c r="AG780" s="2"/>
      <c r="AH780" s="2"/>
    </row>
    <row r="781" spans="1:34" x14ac:dyDescent="0.2">
      <c r="A781" s="2" t="s">
        <v>46</v>
      </c>
      <c r="B781" s="2">
        <v>341</v>
      </c>
      <c r="C781" s="2" t="s">
        <v>808</v>
      </c>
      <c r="D781" s="2"/>
      <c r="E781" s="2">
        <v>-30.13542</v>
      </c>
      <c r="F781" s="2">
        <v>-70.410780000000003</v>
      </c>
      <c r="G781" s="2">
        <v>14.209</v>
      </c>
      <c r="H781" s="2">
        <v>0.56129944158421841</v>
      </c>
      <c r="I781" s="2" t="s">
        <v>615</v>
      </c>
      <c r="J781" s="2" t="s">
        <v>616</v>
      </c>
      <c r="K781" s="2" t="s">
        <v>617</v>
      </c>
      <c r="L781" s="2" t="s">
        <v>618</v>
      </c>
      <c r="M781" s="2">
        <v>302</v>
      </c>
      <c r="N781" s="3">
        <v>6.53</v>
      </c>
      <c r="O781" s="2">
        <v>0.43</v>
      </c>
      <c r="P781" s="2">
        <v>8.6200000000000003E-4</v>
      </c>
      <c r="Q781" s="2">
        <v>0.28254800000000002</v>
      </c>
      <c r="R781" s="2">
        <v>1.2999999999999999E-5</v>
      </c>
      <c r="S781" s="3">
        <v>-1.84</v>
      </c>
      <c r="T781" s="2">
        <v>0.47</v>
      </c>
      <c r="U781" s="2">
        <v>1349</v>
      </c>
      <c r="V781" s="2">
        <v>0.64388622602293522</v>
      </c>
      <c r="W781" s="2">
        <v>-2.4145733475860069</v>
      </c>
      <c r="X781" s="2"/>
      <c r="Y781" s="2"/>
      <c r="Z781" s="2"/>
      <c r="AA781" s="2"/>
      <c r="AB781" s="2"/>
      <c r="AC781" s="2"/>
      <c r="AD781" s="2"/>
      <c r="AE781" s="2"/>
      <c r="AF781" s="2"/>
      <c r="AG781" s="2"/>
      <c r="AH781" s="2"/>
    </row>
    <row r="782" spans="1:34" x14ac:dyDescent="0.2">
      <c r="A782" s="2" t="s">
        <v>20</v>
      </c>
      <c r="B782" s="2">
        <v>72</v>
      </c>
      <c r="C782" s="2" t="s">
        <v>809</v>
      </c>
      <c r="D782" s="2"/>
      <c r="E782" s="2">
        <v>-40.564630000000001</v>
      </c>
      <c r="F782" s="2">
        <v>-73.731890000000007</v>
      </c>
      <c r="G782" s="2">
        <v>14.206</v>
      </c>
      <c r="H782" s="2">
        <v>1.0222548489187442</v>
      </c>
      <c r="I782" s="2" t="s">
        <v>615</v>
      </c>
      <c r="J782" s="2" t="s">
        <v>616</v>
      </c>
      <c r="K782" s="2" t="s">
        <v>617</v>
      </c>
      <c r="L782" s="2" t="s">
        <v>618</v>
      </c>
      <c r="M782" s="2">
        <v>302</v>
      </c>
      <c r="N782" s="3">
        <v>6.81</v>
      </c>
      <c r="O782" s="2">
        <v>0.38</v>
      </c>
      <c r="P782" s="2">
        <v>1.0196266008800216E-3</v>
      </c>
      <c r="Q782" s="2">
        <v>0.28253615015639288</v>
      </c>
      <c r="R782" s="2">
        <v>9.8068816318628302E-6</v>
      </c>
      <c r="S782" s="3">
        <v>-1.9181094932119169</v>
      </c>
      <c r="T782" s="2">
        <v>9.8068816318628307E-2</v>
      </c>
      <c r="U782" s="2">
        <v>1307.8875994628993</v>
      </c>
      <c r="V782" s="2">
        <v>0.40665667154356094</v>
      </c>
      <c r="W782" s="2">
        <v>-1.5249625182883535</v>
      </c>
      <c r="X782" s="2"/>
      <c r="Y782" s="2"/>
      <c r="Z782" s="2"/>
      <c r="AA782" s="2"/>
      <c r="AB782" s="2"/>
      <c r="AC782" s="2"/>
      <c r="AD782" s="2"/>
      <c r="AE782" s="2"/>
      <c r="AF782" s="2"/>
      <c r="AG782" s="2"/>
      <c r="AH782" s="2"/>
    </row>
    <row r="783" spans="1:34" x14ac:dyDescent="0.2">
      <c r="A783" s="2" t="s">
        <v>20</v>
      </c>
      <c r="B783" s="2">
        <v>372</v>
      </c>
      <c r="C783" s="2" t="s">
        <v>810</v>
      </c>
      <c r="D783" s="2"/>
      <c r="E783" s="2">
        <v>-21.428190000000001</v>
      </c>
      <c r="F783" s="2">
        <v>-70.036460000000005</v>
      </c>
      <c r="G783" s="2">
        <v>15.209</v>
      </c>
      <c r="H783" s="2">
        <v>0.53012236970401616</v>
      </c>
      <c r="I783" s="2" t="s">
        <v>615</v>
      </c>
      <c r="J783" s="2" t="s">
        <v>616</v>
      </c>
      <c r="K783" s="2" t="s">
        <v>617</v>
      </c>
      <c r="L783" s="2" t="s">
        <v>618</v>
      </c>
      <c r="M783" s="2">
        <v>302.5</v>
      </c>
      <c r="N783" s="3">
        <v>5.74</v>
      </c>
      <c r="O783" s="2">
        <v>0.48</v>
      </c>
      <c r="P783" s="2">
        <v>9.0700000000000004E-4</v>
      </c>
      <c r="Q783" s="2">
        <v>0.28253800000000001</v>
      </c>
      <c r="R783" s="2">
        <v>4.0000000000000003E-5</v>
      </c>
      <c r="S783" s="3">
        <v>-2.2000000000000002</v>
      </c>
      <c r="T783" s="2">
        <v>0.4</v>
      </c>
      <c r="U783" s="2">
        <v>1428</v>
      </c>
      <c r="V783" s="2">
        <v>0.56471812200775928</v>
      </c>
      <c r="W783" s="2">
        <v>-2.1176929575290973</v>
      </c>
      <c r="X783" s="2"/>
      <c r="Y783" s="2"/>
      <c r="Z783" s="2"/>
      <c r="AA783" s="2"/>
      <c r="AB783" s="2"/>
      <c r="AC783" s="2"/>
      <c r="AD783" s="2"/>
      <c r="AE783" s="2"/>
      <c r="AF783" s="2"/>
      <c r="AG783" s="2"/>
      <c r="AH783" s="2"/>
    </row>
    <row r="784" spans="1:34" x14ac:dyDescent="0.2">
      <c r="A784" s="2" t="s">
        <v>20</v>
      </c>
      <c r="B784" s="2">
        <v>72</v>
      </c>
      <c r="C784" s="2" t="s">
        <v>811</v>
      </c>
      <c r="D784" s="2"/>
      <c r="E784" s="2">
        <v>-40.564630000000001</v>
      </c>
      <c r="F784" s="2">
        <v>-73.731890000000007</v>
      </c>
      <c r="G784" s="2">
        <v>14.206</v>
      </c>
      <c r="H784" s="2">
        <v>1.0222548489187442</v>
      </c>
      <c r="I784" s="2" t="s">
        <v>615</v>
      </c>
      <c r="J784" s="2" t="s">
        <v>616</v>
      </c>
      <c r="K784" s="2" t="s">
        <v>617</v>
      </c>
      <c r="L784" s="2" t="s">
        <v>618</v>
      </c>
      <c r="M784" s="2">
        <v>303</v>
      </c>
      <c r="N784" s="3">
        <v>6.74</v>
      </c>
      <c r="O784" s="2">
        <v>0.4</v>
      </c>
      <c r="P784" s="2">
        <v>8.6727343728762126E-4</v>
      </c>
      <c r="Q784" s="2">
        <v>0.28263184216708814</v>
      </c>
      <c r="R784" s="2">
        <v>9.9466226506143153E-6</v>
      </c>
      <c r="S784" s="3">
        <v>1.5158018420780017</v>
      </c>
      <c r="T784" s="2">
        <v>9.9466226506143146E-2</v>
      </c>
      <c r="U784" s="2">
        <v>1115.8381313992613</v>
      </c>
      <c r="V784" s="2">
        <v>0.6340625380924535</v>
      </c>
      <c r="W784" s="2">
        <v>-2.3777345178467004</v>
      </c>
      <c r="X784" s="2"/>
      <c r="Y784" s="2"/>
      <c r="Z784" s="2"/>
      <c r="AA784" s="2"/>
      <c r="AB784" s="2"/>
      <c r="AC784" s="2"/>
      <c r="AD784" s="2"/>
      <c r="AE784" s="2"/>
      <c r="AF784" s="2"/>
      <c r="AG784" s="2"/>
      <c r="AH784" s="2"/>
    </row>
    <row r="785" spans="1:34" x14ac:dyDescent="0.2">
      <c r="A785" s="2" t="s">
        <v>20</v>
      </c>
      <c r="B785" s="2">
        <v>72</v>
      </c>
      <c r="C785" s="2" t="s">
        <v>812</v>
      </c>
      <c r="D785" s="2"/>
      <c r="E785" s="2">
        <v>-40.600999999999999</v>
      </c>
      <c r="F785" s="2">
        <v>-73.755499999999998</v>
      </c>
      <c r="G785" s="2">
        <v>14.206</v>
      </c>
      <c r="H785" s="2">
        <v>1.0222548489187442</v>
      </c>
      <c r="I785" s="2" t="s">
        <v>615</v>
      </c>
      <c r="J785" s="2" t="s">
        <v>616</v>
      </c>
      <c r="K785" s="2" t="s">
        <v>617</v>
      </c>
      <c r="L785" s="2" t="s">
        <v>618</v>
      </c>
      <c r="M785" s="2">
        <v>304</v>
      </c>
      <c r="N785" s="3">
        <v>6.87</v>
      </c>
      <c r="O785" s="2">
        <v>0.44</v>
      </c>
      <c r="P785" s="2">
        <v>3.4642347773755275E-4</v>
      </c>
      <c r="Q785" s="2">
        <v>0.2825191682775291</v>
      </c>
      <c r="R785" s="2">
        <v>1.2236410640293478E-5</v>
      </c>
      <c r="S785" s="3">
        <v>-2.3263085291347352</v>
      </c>
      <c r="T785" s="2">
        <v>0.12236410640293478</v>
      </c>
      <c r="U785" s="2">
        <v>1332.8513963218891</v>
      </c>
      <c r="V785" s="2">
        <v>2.8947689931199192</v>
      </c>
      <c r="W785" s="2">
        <v>-10.855383724199697</v>
      </c>
      <c r="X785" s="2"/>
      <c r="Y785" s="2"/>
      <c r="Z785" s="2"/>
      <c r="AA785" s="2"/>
      <c r="AB785" s="2"/>
      <c r="AC785" s="2"/>
      <c r="AD785" s="2"/>
      <c r="AE785" s="2"/>
      <c r="AF785" s="2"/>
      <c r="AG785" s="2"/>
      <c r="AH785" s="2"/>
    </row>
    <row r="786" spans="1:34" x14ac:dyDescent="0.2">
      <c r="A786" s="2" t="s">
        <v>46</v>
      </c>
      <c r="B786" s="2">
        <v>341</v>
      </c>
      <c r="C786" s="2" t="s">
        <v>813</v>
      </c>
      <c r="D786" s="2"/>
      <c r="E786" s="2">
        <v>-30.13542</v>
      </c>
      <c r="F786" s="2">
        <v>-70.410780000000003</v>
      </c>
      <c r="G786" s="2">
        <v>14.209</v>
      </c>
      <c r="H786" s="2">
        <v>0.56129944158421841</v>
      </c>
      <c r="I786" s="2" t="s">
        <v>615</v>
      </c>
      <c r="J786" s="2" t="s">
        <v>616</v>
      </c>
      <c r="K786" s="2" t="s">
        <v>617</v>
      </c>
      <c r="L786" s="2" t="s">
        <v>618</v>
      </c>
      <c r="M786" s="2">
        <v>304</v>
      </c>
      <c r="N786" s="3">
        <v>6.6</v>
      </c>
      <c r="O786" s="2">
        <v>0.43</v>
      </c>
      <c r="P786" s="2">
        <v>9.9700000000000006E-4</v>
      </c>
      <c r="Q786" s="2">
        <v>0.28253400000000001</v>
      </c>
      <c r="R786" s="2">
        <v>1.5E-5</v>
      </c>
      <c r="S786" s="3">
        <v>-2.31</v>
      </c>
      <c r="T786" s="2">
        <v>0.54</v>
      </c>
      <c r="U786" s="2">
        <v>1380</v>
      </c>
      <c r="V786" s="2">
        <v>0.43438708477622651</v>
      </c>
      <c r="W786" s="2">
        <v>-1.6289515679108495</v>
      </c>
      <c r="X786" s="2"/>
      <c r="Y786" s="2"/>
      <c r="Z786" s="2"/>
      <c r="AA786" s="2"/>
      <c r="AB786" s="2"/>
      <c r="AC786" s="2"/>
      <c r="AD786" s="2"/>
      <c r="AE786" s="2"/>
      <c r="AF786" s="2"/>
      <c r="AG786" s="2"/>
      <c r="AH786" s="2"/>
    </row>
    <row r="787" spans="1:34" x14ac:dyDescent="0.2">
      <c r="A787" s="2" t="s">
        <v>46</v>
      </c>
      <c r="B787" s="2">
        <v>341</v>
      </c>
      <c r="C787" s="2" t="s">
        <v>814</v>
      </c>
      <c r="D787" s="2"/>
      <c r="E787" s="2">
        <v>-30.13542</v>
      </c>
      <c r="F787" s="2">
        <v>-70.410780000000003</v>
      </c>
      <c r="G787" s="2">
        <v>14.209</v>
      </c>
      <c r="H787" s="2">
        <v>0.56129944158421841</v>
      </c>
      <c r="I787" s="2" t="s">
        <v>615</v>
      </c>
      <c r="J787" s="2" t="s">
        <v>616</v>
      </c>
      <c r="K787" s="2" t="s">
        <v>617</v>
      </c>
      <c r="L787" s="2" t="s">
        <v>618</v>
      </c>
      <c r="M787" s="2">
        <v>304</v>
      </c>
      <c r="N787" s="3">
        <v>6.6</v>
      </c>
      <c r="O787" s="2">
        <v>0.43</v>
      </c>
      <c r="P787" s="2">
        <v>1.0629999999999999E-3</v>
      </c>
      <c r="Q787" s="2">
        <v>0.28250399999999998</v>
      </c>
      <c r="R787" s="2">
        <v>9.0000000000000002E-6</v>
      </c>
      <c r="S787" s="3">
        <v>-3.41</v>
      </c>
      <c r="T787" s="2">
        <v>0.33</v>
      </c>
      <c r="U787" s="2">
        <v>1449</v>
      </c>
      <c r="V787" s="2">
        <v>0.3583521678401575</v>
      </c>
      <c r="W787" s="2">
        <v>-1.3438206294005905</v>
      </c>
      <c r="X787" s="2"/>
      <c r="Y787" s="2"/>
      <c r="Z787" s="2"/>
      <c r="AA787" s="2"/>
      <c r="AB787" s="2"/>
      <c r="AC787" s="2"/>
      <c r="AD787" s="2"/>
      <c r="AE787" s="2"/>
      <c r="AF787" s="2"/>
      <c r="AG787" s="2"/>
      <c r="AH787" s="2"/>
    </row>
    <row r="788" spans="1:34" x14ac:dyDescent="0.2">
      <c r="A788" s="2" t="s">
        <v>20</v>
      </c>
      <c r="B788" s="2">
        <v>72</v>
      </c>
      <c r="C788" s="2" t="s">
        <v>815</v>
      </c>
      <c r="D788" s="2"/>
      <c r="E788" s="2">
        <v>-35.2622</v>
      </c>
      <c r="F788" s="2">
        <v>-72.331299999999999</v>
      </c>
      <c r="G788" s="2">
        <v>14.207000000000001</v>
      </c>
      <c r="H788" s="2">
        <v>1.0222548489187442</v>
      </c>
      <c r="I788" s="2" t="s">
        <v>615</v>
      </c>
      <c r="J788" s="2" t="s">
        <v>616</v>
      </c>
      <c r="K788" s="2" t="s">
        <v>617</v>
      </c>
      <c r="L788" s="2" t="s">
        <v>618</v>
      </c>
      <c r="M788" s="2">
        <v>304</v>
      </c>
      <c r="N788" s="3">
        <v>5.92</v>
      </c>
      <c r="O788" s="2">
        <v>0.4</v>
      </c>
      <c r="P788" s="2">
        <v>2.085E-3</v>
      </c>
      <c r="Q788" s="2">
        <v>0.28261596030675301</v>
      </c>
      <c r="R788" s="2">
        <v>5.5000000000000002E-5</v>
      </c>
      <c r="S788" s="3">
        <v>0.7346229257043646</v>
      </c>
      <c r="T788" s="2">
        <v>0.55000000000000004</v>
      </c>
      <c r="U788" s="2">
        <v>1160.6780818273617</v>
      </c>
      <c r="V788" s="2">
        <v>1.8209152916953311E-2</v>
      </c>
      <c r="W788" s="2">
        <v>-6.828432343857492E-2</v>
      </c>
      <c r="X788" s="2"/>
      <c r="Y788" s="2"/>
      <c r="Z788" s="2"/>
      <c r="AA788" s="2"/>
      <c r="AB788" s="2"/>
      <c r="AC788" s="2"/>
      <c r="AD788" s="2"/>
      <c r="AE788" s="2"/>
      <c r="AF788" s="2"/>
      <c r="AG788" s="2"/>
      <c r="AH788" s="2"/>
    </row>
    <row r="789" spans="1:34" x14ac:dyDescent="0.2">
      <c r="A789" s="2" t="s">
        <v>20</v>
      </c>
      <c r="B789" s="2">
        <v>72</v>
      </c>
      <c r="C789" s="2" t="s">
        <v>816</v>
      </c>
      <c r="D789" s="2"/>
      <c r="E789" s="2">
        <v>-40.600999999999999</v>
      </c>
      <c r="F789" s="2">
        <v>-73.755499999999998</v>
      </c>
      <c r="G789" s="2">
        <v>14.206</v>
      </c>
      <c r="H789" s="2">
        <v>1.0222548489187442</v>
      </c>
      <c r="I789" s="2" t="s">
        <v>615</v>
      </c>
      <c r="J789" s="2" t="s">
        <v>616</v>
      </c>
      <c r="K789" s="2" t="s">
        <v>617</v>
      </c>
      <c r="L789" s="2" t="s">
        <v>618</v>
      </c>
      <c r="M789" s="2">
        <v>305</v>
      </c>
      <c r="N789" s="3">
        <v>4.33</v>
      </c>
      <c r="O789" s="2">
        <v>0.44</v>
      </c>
      <c r="P789" s="2">
        <v>1.3790590037106151E-3</v>
      </c>
      <c r="Q789" s="2">
        <v>0.28275166606553048</v>
      </c>
      <c r="R789" s="2">
        <v>1.6641055535078166E-5</v>
      </c>
      <c r="S789" s="3">
        <v>5.7050134989911072</v>
      </c>
      <c r="T789" s="2">
        <v>0.16641055535078167</v>
      </c>
      <c r="U789" s="2">
        <v>881.77135578311561</v>
      </c>
      <c r="V789" s="2">
        <v>0.14260255008623854</v>
      </c>
      <c r="W789" s="2">
        <v>-0.53475956282339454</v>
      </c>
      <c r="X789" s="2"/>
      <c r="Y789" s="2"/>
      <c r="Z789" s="2"/>
      <c r="AA789" s="2"/>
      <c r="AB789" s="2"/>
      <c r="AC789" s="2"/>
      <c r="AD789" s="2"/>
      <c r="AE789" s="2"/>
      <c r="AF789" s="2"/>
      <c r="AG789" s="2"/>
      <c r="AH789" s="2"/>
    </row>
    <row r="790" spans="1:34" x14ac:dyDescent="0.2">
      <c r="A790" s="2" t="s">
        <v>20</v>
      </c>
      <c r="B790" s="2">
        <v>72</v>
      </c>
      <c r="C790" s="2" t="s">
        <v>817</v>
      </c>
      <c r="D790" s="2"/>
      <c r="E790" s="2">
        <v>-35.2622</v>
      </c>
      <c r="F790" s="2">
        <v>-72.331299999999999</v>
      </c>
      <c r="G790" s="2">
        <v>14.207000000000001</v>
      </c>
      <c r="H790" s="2">
        <v>1.0222548489187442</v>
      </c>
      <c r="I790" s="2" t="s">
        <v>615</v>
      </c>
      <c r="J790" s="2" t="s">
        <v>616</v>
      </c>
      <c r="K790" s="2" t="s">
        <v>617</v>
      </c>
      <c r="L790" s="2" t="s">
        <v>618</v>
      </c>
      <c r="M790" s="2">
        <v>306</v>
      </c>
      <c r="N790" s="3">
        <v>6</v>
      </c>
      <c r="O790" s="2">
        <v>0.4</v>
      </c>
      <c r="P790" s="2">
        <v>1.5150000000000001E-3</v>
      </c>
      <c r="Q790" s="2">
        <v>0.28256596225980302</v>
      </c>
      <c r="R790" s="2">
        <v>3.4E-5</v>
      </c>
      <c r="S790" s="3">
        <v>-0.87325669262283689</v>
      </c>
      <c r="T790" s="2">
        <v>0.34</v>
      </c>
      <c r="U790" s="2">
        <v>1252.6646898866793</v>
      </c>
      <c r="V790" s="2">
        <v>9.5940859558426572E-2</v>
      </c>
      <c r="W790" s="2">
        <v>-0.35977822334409965</v>
      </c>
      <c r="X790" s="2"/>
      <c r="Y790" s="2"/>
      <c r="Z790" s="2"/>
      <c r="AA790" s="2"/>
      <c r="AB790" s="2"/>
      <c r="AC790" s="2"/>
      <c r="AD790" s="2"/>
      <c r="AE790" s="2"/>
      <c r="AF790" s="2"/>
      <c r="AG790" s="2"/>
      <c r="AH790" s="2"/>
    </row>
    <row r="791" spans="1:34" x14ac:dyDescent="0.2">
      <c r="A791" s="2" t="s">
        <v>20</v>
      </c>
      <c r="B791" s="2">
        <v>72</v>
      </c>
      <c r="C791" s="2" t="s">
        <v>818</v>
      </c>
      <c r="D791" s="2"/>
      <c r="E791" s="2">
        <v>-40.600999999999999</v>
      </c>
      <c r="F791" s="2">
        <v>-73.755499999999998</v>
      </c>
      <c r="G791" s="2">
        <v>14.206</v>
      </c>
      <c r="H791" s="2">
        <v>1.0222548489187442</v>
      </c>
      <c r="I791" s="2" t="s">
        <v>615</v>
      </c>
      <c r="J791" s="2" t="s">
        <v>616</v>
      </c>
      <c r="K791" s="2" t="s">
        <v>617</v>
      </c>
      <c r="L791" s="2" t="s">
        <v>618</v>
      </c>
      <c r="M791" s="2">
        <v>307</v>
      </c>
      <c r="N791" s="3">
        <v>8.3000000000000007</v>
      </c>
      <c r="O791" s="2">
        <v>0.42</v>
      </c>
      <c r="P791" s="2">
        <v>5.9075480073817843E-4</v>
      </c>
      <c r="Q791" s="2">
        <v>0.28248862318718632</v>
      </c>
      <c r="R791" s="2">
        <v>1.1584189837352646E-5</v>
      </c>
      <c r="S791" s="3">
        <v>-3.4125889597014236</v>
      </c>
      <c r="T791" s="2">
        <v>0.11584189837352646</v>
      </c>
      <c r="U791" s="2">
        <v>1395.226862608042</v>
      </c>
      <c r="V791" s="2">
        <v>1.4198753613416781</v>
      </c>
      <c r="W791" s="2">
        <v>-5.3245326050312931</v>
      </c>
      <c r="X791" s="2"/>
      <c r="Y791" s="2"/>
      <c r="Z791" s="2"/>
      <c r="AA791" s="2"/>
      <c r="AB791" s="2"/>
      <c r="AC791" s="2"/>
      <c r="AD791" s="2"/>
      <c r="AE791" s="2"/>
      <c r="AF791" s="2"/>
      <c r="AG791" s="2"/>
      <c r="AH791" s="2"/>
    </row>
    <row r="792" spans="1:34" x14ac:dyDescent="0.2">
      <c r="A792" s="2" t="s">
        <v>20</v>
      </c>
      <c r="B792" s="2">
        <v>375</v>
      </c>
      <c r="C792" s="2" t="s">
        <v>819</v>
      </c>
      <c r="D792" s="2"/>
      <c r="E792" s="2">
        <v>-42.50217</v>
      </c>
      <c r="F792" s="2">
        <v>-72.788499999999999</v>
      </c>
      <c r="G792" s="2">
        <v>13.207000000000001</v>
      </c>
      <c r="H792" s="2">
        <v>0.78363503513127175</v>
      </c>
      <c r="I792" s="2" t="s">
        <v>615</v>
      </c>
      <c r="J792" s="2" t="s">
        <v>616</v>
      </c>
      <c r="K792" s="2" t="s">
        <v>617</v>
      </c>
      <c r="L792" s="2" t="s">
        <v>618</v>
      </c>
      <c r="M792" s="2">
        <v>307</v>
      </c>
      <c r="N792" s="3">
        <v>8.81</v>
      </c>
      <c r="O792" s="2">
        <v>0.25</v>
      </c>
      <c r="P792" s="2">
        <v>2.1800000000000001E-3</v>
      </c>
      <c r="Q792" s="2">
        <v>0.282447</v>
      </c>
      <c r="R792" s="2">
        <v>7.7000000000000001E-5</v>
      </c>
      <c r="S792" s="3">
        <v>-5.57</v>
      </c>
      <c r="T792" s="2">
        <v>2.72</v>
      </c>
      <c r="U792" s="2">
        <v>1588</v>
      </c>
      <c r="V792" s="2">
        <v>1.3803972943180722E-2</v>
      </c>
      <c r="W792" s="2">
        <v>-5.1764898536927707E-2</v>
      </c>
      <c r="X792" s="2"/>
      <c r="Y792" s="2"/>
      <c r="Z792" s="2"/>
      <c r="AA792" s="2"/>
      <c r="AB792" s="2"/>
      <c r="AC792" s="2"/>
      <c r="AD792" s="2"/>
      <c r="AE792" s="2"/>
      <c r="AF792" s="2"/>
      <c r="AG792" s="2"/>
      <c r="AH792" s="2"/>
    </row>
    <row r="793" spans="1:34" x14ac:dyDescent="0.2">
      <c r="A793" s="2" t="s">
        <v>20</v>
      </c>
      <c r="B793" s="2">
        <v>372</v>
      </c>
      <c r="C793" s="2" t="s">
        <v>820</v>
      </c>
      <c r="D793" s="2"/>
      <c r="E793" s="2">
        <v>-21.428190000000001</v>
      </c>
      <c r="F793" s="2">
        <v>-70.036460000000005</v>
      </c>
      <c r="G793" s="2">
        <v>15.209</v>
      </c>
      <c r="H793" s="2">
        <v>0.53012236970401616</v>
      </c>
      <c r="I793" s="2" t="s">
        <v>615</v>
      </c>
      <c r="J793" s="2" t="s">
        <v>616</v>
      </c>
      <c r="K793" s="2" t="s">
        <v>617</v>
      </c>
      <c r="L793" s="2" t="s">
        <v>618</v>
      </c>
      <c r="M793" s="2">
        <v>309.10000000000002</v>
      </c>
      <c r="N793" s="3">
        <v>10.67</v>
      </c>
      <c r="O793" s="2">
        <v>0.48</v>
      </c>
      <c r="P793" s="2">
        <v>7.3200000000000001E-4</v>
      </c>
      <c r="Q793" s="2">
        <v>0.282443</v>
      </c>
      <c r="R793" s="2">
        <v>4.0000000000000003E-5</v>
      </c>
      <c r="S793" s="3">
        <v>-5.38</v>
      </c>
      <c r="T793" s="2">
        <v>0.4</v>
      </c>
      <c r="U793" s="2">
        <v>1632</v>
      </c>
      <c r="V793" s="2">
        <v>0.94061205826385141</v>
      </c>
      <c r="W793" s="2">
        <v>-3.5272952184894426</v>
      </c>
      <c r="X793" s="2"/>
      <c r="Y793" s="2"/>
      <c r="Z793" s="2"/>
      <c r="AA793" s="2"/>
      <c r="AB793" s="2"/>
      <c r="AC793" s="2"/>
      <c r="AD793" s="2"/>
      <c r="AE793" s="2"/>
      <c r="AF793" s="2"/>
      <c r="AG793" s="2"/>
      <c r="AH793" s="2"/>
    </row>
    <row r="794" spans="1:34" x14ac:dyDescent="0.2">
      <c r="A794" s="2" t="s">
        <v>20</v>
      </c>
      <c r="B794" s="2">
        <v>372</v>
      </c>
      <c r="C794" s="2" t="s">
        <v>821</v>
      </c>
      <c r="D794" s="2"/>
      <c r="E794" s="2">
        <v>-21.428190000000001</v>
      </c>
      <c r="F794" s="2">
        <v>-70.036460000000005</v>
      </c>
      <c r="G794" s="2">
        <v>15.209</v>
      </c>
      <c r="H794" s="2">
        <v>0.53012236970401616</v>
      </c>
      <c r="I794" s="2" t="s">
        <v>615</v>
      </c>
      <c r="J794" s="2" t="s">
        <v>616</v>
      </c>
      <c r="K794" s="2" t="s">
        <v>617</v>
      </c>
      <c r="L794" s="2" t="s">
        <v>618</v>
      </c>
      <c r="M794" s="2">
        <v>309.5</v>
      </c>
      <c r="N794" s="3">
        <v>9.73</v>
      </c>
      <c r="O794" s="2">
        <v>0.46</v>
      </c>
      <c r="P794" s="2">
        <v>5.4299999999999997E-4</v>
      </c>
      <c r="Q794" s="2">
        <v>0.282439</v>
      </c>
      <c r="R794" s="2">
        <v>4.0000000000000003E-5</v>
      </c>
      <c r="S794" s="3">
        <v>-5.47</v>
      </c>
      <c r="T794" s="2">
        <v>0.4</v>
      </c>
      <c r="U794" s="2">
        <v>1639</v>
      </c>
      <c r="V794" s="2">
        <v>1.6319831281863169</v>
      </c>
      <c r="W794" s="2">
        <v>-6.1199367306986883</v>
      </c>
      <c r="X794" s="2"/>
      <c r="Y794" s="2"/>
      <c r="Z794" s="2"/>
      <c r="AA794" s="2"/>
      <c r="AB794" s="2"/>
      <c r="AC794" s="2"/>
      <c r="AD794" s="2"/>
      <c r="AE794" s="2"/>
      <c r="AF794" s="2"/>
      <c r="AG794" s="2"/>
      <c r="AH794" s="2"/>
    </row>
    <row r="795" spans="1:34" x14ac:dyDescent="0.2">
      <c r="A795" s="2" t="s">
        <v>20</v>
      </c>
      <c r="B795" s="2">
        <v>72</v>
      </c>
      <c r="C795" s="2" t="s">
        <v>822</v>
      </c>
      <c r="D795" s="2"/>
      <c r="E795" s="2">
        <v>-40.564630000000001</v>
      </c>
      <c r="F795" s="2">
        <v>-73.731890000000007</v>
      </c>
      <c r="G795" s="2">
        <v>14.206</v>
      </c>
      <c r="H795" s="2">
        <v>1.0222548489187442</v>
      </c>
      <c r="I795" s="2" t="s">
        <v>615</v>
      </c>
      <c r="J795" s="2" t="s">
        <v>616</v>
      </c>
      <c r="K795" s="2" t="s">
        <v>617</v>
      </c>
      <c r="L795" s="2" t="s">
        <v>618</v>
      </c>
      <c r="M795" s="2">
        <v>310</v>
      </c>
      <c r="N795" s="3">
        <v>5.28</v>
      </c>
      <c r="O795" s="2">
        <v>0.37</v>
      </c>
      <c r="P795" s="2">
        <v>9.5398094500876048E-4</v>
      </c>
      <c r="Q795" s="2">
        <v>0.2824639794922138</v>
      </c>
      <c r="R795" s="2">
        <v>1.4324267489170849E-5</v>
      </c>
      <c r="S795" s="3">
        <v>-4.277594760487835</v>
      </c>
      <c r="T795" s="2">
        <v>0.1432426748917085</v>
      </c>
      <c r="U795" s="2">
        <v>1446.5415611303929</v>
      </c>
      <c r="V795" s="2">
        <v>0.49243182389815571</v>
      </c>
      <c r="W795" s="2">
        <v>-1.8466193396180839</v>
      </c>
      <c r="X795" s="2"/>
      <c r="Y795" s="2"/>
      <c r="Z795" s="2"/>
      <c r="AA795" s="2"/>
      <c r="AB795" s="2"/>
      <c r="AC795" s="2"/>
      <c r="AD795" s="2"/>
      <c r="AE795" s="2"/>
      <c r="AF795" s="2"/>
      <c r="AG795" s="2"/>
      <c r="AH795" s="2"/>
    </row>
    <row r="796" spans="1:34" x14ac:dyDescent="0.2">
      <c r="A796" s="2" t="s">
        <v>20</v>
      </c>
      <c r="B796" s="2">
        <v>372</v>
      </c>
      <c r="C796" s="2" t="s">
        <v>823</v>
      </c>
      <c r="D796" s="2"/>
      <c r="E796" s="2">
        <v>-21.428190000000001</v>
      </c>
      <c r="F796" s="2">
        <v>-70.036460000000005</v>
      </c>
      <c r="G796" s="2">
        <v>15.209</v>
      </c>
      <c r="H796" s="2">
        <v>0.53012236970401616</v>
      </c>
      <c r="I796" s="2" t="s">
        <v>615</v>
      </c>
      <c r="J796" s="2" t="s">
        <v>616</v>
      </c>
      <c r="K796" s="2" t="s">
        <v>617</v>
      </c>
      <c r="L796" s="2" t="s">
        <v>618</v>
      </c>
      <c r="M796" s="2">
        <v>310.7</v>
      </c>
      <c r="N796" s="3">
        <v>9.9499999999999993</v>
      </c>
      <c r="O796" s="2">
        <v>0.46</v>
      </c>
      <c r="P796" s="2">
        <v>3.4900000000000003E-4</v>
      </c>
      <c r="Q796" s="2">
        <v>0.28214299999999998</v>
      </c>
      <c r="R796" s="2">
        <v>4.0000000000000003E-5</v>
      </c>
      <c r="S796" s="3">
        <v>-15.88</v>
      </c>
      <c r="T796" s="2">
        <v>0.4</v>
      </c>
      <c r="U796" s="2">
        <v>2287</v>
      </c>
      <c r="V796" s="2">
        <v>2.8731057456089584</v>
      </c>
      <c r="W796" s="2">
        <v>-10.774146546033593</v>
      </c>
      <c r="X796" s="2"/>
      <c r="Y796" s="2"/>
      <c r="Z796" s="2"/>
      <c r="AA796" s="2"/>
      <c r="AB796" s="2"/>
      <c r="AC796" s="2"/>
      <c r="AD796" s="2"/>
      <c r="AE796" s="2"/>
      <c r="AF796" s="2"/>
      <c r="AG796" s="2"/>
      <c r="AH796" s="2"/>
    </row>
    <row r="797" spans="1:34" x14ac:dyDescent="0.2">
      <c r="A797" s="2" t="s">
        <v>20</v>
      </c>
      <c r="B797" s="2">
        <v>372</v>
      </c>
      <c r="C797" s="2" t="s">
        <v>824</v>
      </c>
      <c r="D797" s="2"/>
      <c r="E797" s="2">
        <v>-21.428190000000001</v>
      </c>
      <c r="F797" s="2">
        <v>-70.036460000000005</v>
      </c>
      <c r="G797" s="2">
        <v>15.209</v>
      </c>
      <c r="H797" s="2">
        <v>0.53012236970401616</v>
      </c>
      <c r="I797" s="2" t="s">
        <v>615</v>
      </c>
      <c r="J797" s="2" t="s">
        <v>616</v>
      </c>
      <c r="K797" s="2" t="s">
        <v>617</v>
      </c>
      <c r="L797" s="2" t="s">
        <v>618</v>
      </c>
      <c r="M797" s="2">
        <v>310.89999999999998</v>
      </c>
      <c r="N797" s="3">
        <v>6.36</v>
      </c>
      <c r="O797" s="2">
        <v>0.5</v>
      </c>
      <c r="P797" s="2">
        <v>6.9700000000000003E-4</v>
      </c>
      <c r="Q797" s="2">
        <v>0.28246700000000002</v>
      </c>
      <c r="R797" s="2">
        <v>4.0000000000000003E-5</v>
      </c>
      <c r="S797" s="3">
        <v>-4.4800000000000004</v>
      </c>
      <c r="T797" s="2">
        <v>0.4</v>
      </c>
      <c r="U797" s="2">
        <v>1578</v>
      </c>
      <c r="V797" s="2">
        <v>1.0416607625275209</v>
      </c>
      <c r="W797" s="2">
        <v>-3.9062278594782036</v>
      </c>
      <c r="X797" s="2"/>
      <c r="Y797" s="2"/>
      <c r="Z797" s="2"/>
      <c r="AA797" s="2"/>
      <c r="AB797" s="2"/>
      <c r="AC797" s="2"/>
      <c r="AD797" s="2"/>
      <c r="AE797" s="2"/>
      <c r="AF797" s="2"/>
      <c r="AG797" s="2"/>
      <c r="AH797" s="2"/>
    </row>
    <row r="798" spans="1:34" x14ac:dyDescent="0.2">
      <c r="A798" s="2" t="s">
        <v>20</v>
      </c>
      <c r="B798" s="2">
        <v>72</v>
      </c>
      <c r="C798" s="2" t="s">
        <v>825</v>
      </c>
      <c r="D798" s="2"/>
      <c r="E798" s="2">
        <v>-35.2622</v>
      </c>
      <c r="F798" s="2">
        <v>-72.331299999999999</v>
      </c>
      <c r="G798" s="2">
        <v>14.207000000000001</v>
      </c>
      <c r="H798" s="2">
        <v>1.0222548489187442</v>
      </c>
      <c r="I798" s="2" t="s">
        <v>615</v>
      </c>
      <c r="J798" s="2" t="s">
        <v>616</v>
      </c>
      <c r="K798" s="2" t="s">
        <v>617</v>
      </c>
      <c r="L798" s="2" t="s">
        <v>618</v>
      </c>
      <c r="M798" s="2">
        <v>311</v>
      </c>
      <c r="N798" s="3">
        <v>6.65</v>
      </c>
      <c r="O798" s="2">
        <v>0.4</v>
      </c>
      <c r="P798" s="2">
        <v>1.2290000000000001E-3</v>
      </c>
      <c r="Q798" s="2">
        <v>0.28256196241604703</v>
      </c>
      <c r="R798" s="2">
        <v>2.9E-5</v>
      </c>
      <c r="S798" s="3">
        <v>-0.84575587408042274</v>
      </c>
      <c r="T798" s="2">
        <v>0.28999999999999998</v>
      </c>
      <c r="U798" s="2">
        <v>1255.2536840575331</v>
      </c>
      <c r="V798" s="2">
        <v>0.22086489889046831</v>
      </c>
      <c r="W798" s="2">
        <v>-0.82824337083925614</v>
      </c>
      <c r="X798" s="2"/>
      <c r="Y798" s="2"/>
      <c r="Z798" s="2"/>
      <c r="AA798" s="2"/>
      <c r="AB798" s="2"/>
      <c r="AC798" s="2"/>
      <c r="AD798" s="2"/>
      <c r="AE798" s="2"/>
      <c r="AF798" s="2"/>
      <c r="AG798" s="2"/>
      <c r="AH798" s="2"/>
    </row>
    <row r="799" spans="1:34" x14ac:dyDescent="0.2">
      <c r="A799" s="2" t="s">
        <v>20</v>
      </c>
      <c r="B799" s="2">
        <v>372</v>
      </c>
      <c r="C799" s="2" t="s">
        <v>826</v>
      </c>
      <c r="D799" s="2"/>
      <c r="E799" s="2">
        <v>-21.428190000000001</v>
      </c>
      <c r="F799" s="2">
        <v>-70.036460000000005</v>
      </c>
      <c r="G799" s="2">
        <v>15.209</v>
      </c>
      <c r="H799" s="2">
        <v>0.53012236970401616</v>
      </c>
      <c r="I799" s="2" t="s">
        <v>615</v>
      </c>
      <c r="J799" s="2" t="s">
        <v>616</v>
      </c>
      <c r="K799" s="2" t="s">
        <v>617</v>
      </c>
      <c r="L799" s="2" t="s">
        <v>618</v>
      </c>
      <c r="M799" s="2">
        <v>311.60000000000002</v>
      </c>
      <c r="N799" s="3">
        <v>5.21</v>
      </c>
      <c r="O799" s="2">
        <v>0.48</v>
      </c>
      <c r="P799" s="2">
        <v>1.008E-3</v>
      </c>
      <c r="Q799" s="2">
        <v>0.28215000000000001</v>
      </c>
      <c r="R799" s="2">
        <v>4.0000000000000003E-5</v>
      </c>
      <c r="S799" s="3">
        <v>-15.75</v>
      </c>
      <c r="T799" s="2">
        <v>0.4</v>
      </c>
      <c r="U799" s="2">
        <v>2279</v>
      </c>
      <c r="V799" s="2">
        <v>0.42067731459876756</v>
      </c>
      <c r="W799" s="2">
        <v>-1.5775399297453783</v>
      </c>
      <c r="X799" s="2"/>
      <c r="Y799" s="2"/>
      <c r="Z799" s="2"/>
      <c r="AA799" s="2"/>
      <c r="AB799" s="2"/>
      <c r="AC799" s="2"/>
      <c r="AD799" s="2"/>
      <c r="AE799" s="2"/>
      <c r="AF799" s="2"/>
      <c r="AG799" s="2"/>
      <c r="AH799" s="2"/>
    </row>
    <row r="800" spans="1:34" x14ac:dyDescent="0.2">
      <c r="A800" s="2" t="s">
        <v>20</v>
      </c>
      <c r="B800" s="2">
        <v>372</v>
      </c>
      <c r="C800" s="2" t="s">
        <v>827</v>
      </c>
      <c r="D800" s="2"/>
      <c r="E800" s="2">
        <v>-21.428190000000001</v>
      </c>
      <c r="F800" s="2">
        <v>-70.036460000000005</v>
      </c>
      <c r="G800" s="2">
        <v>15.209</v>
      </c>
      <c r="H800" s="2">
        <v>0.53012236970401616</v>
      </c>
      <c r="I800" s="2" t="s">
        <v>615</v>
      </c>
      <c r="J800" s="2" t="s">
        <v>616</v>
      </c>
      <c r="K800" s="2" t="s">
        <v>617</v>
      </c>
      <c r="L800" s="2" t="s">
        <v>618</v>
      </c>
      <c r="M800" s="2">
        <v>312.7</v>
      </c>
      <c r="N800" s="3">
        <v>9.5399999999999991</v>
      </c>
      <c r="O800" s="2">
        <v>0.56999999999999995</v>
      </c>
      <c r="P800" s="2">
        <v>4.4700000000000002E-4</v>
      </c>
      <c r="Q800" s="2">
        <v>0.28251999999999999</v>
      </c>
      <c r="R800" s="2">
        <v>4.0000000000000003E-5</v>
      </c>
      <c r="S800" s="3">
        <v>-2.52</v>
      </c>
      <c r="T800" s="2">
        <v>0.4</v>
      </c>
      <c r="U800" s="2">
        <v>1456</v>
      </c>
      <c r="V800" s="2">
        <v>2.1590737284292709</v>
      </c>
      <c r="W800" s="2">
        <v>-8.0965264816097662</v>
      </c>
      <c r="X800" s="2"/>
      <c r="Y800" s="2"/>
      <c r="Z800" s="2"/>
      <c r="AA800" s="2"/>
      <c r="AB800" s="2"/>
      <c r="AC800" s="2"/>
      <c r="AD800" s="2"/>
      <c r="AE800" s="2"/>
      <c r="AF800" s="2"/>
      <c r="AG800" s="2"/>
      <c r="AH800" s="2"/>
    </row>
    <row r="801" spans="1:34" x14ac:dyDescent="0.2">
      <c r="A801" s="2" t="s">
        <v>20</v>
      </c>
      <c r="B801" s="2">
        <v>372</v>
      </c>
      <c r="C801" s="2" t="s">
        <v>828</v>
      </c>
      <c r="D801" s="2"/>
      <c r="E801" s="2">
        <v>-21.428190000000001</v>
      </c>
      <c r="F801" s="2">
        <v>-70.036460000000005</v>
      </c>
      <c r="G801" s="2">
        <v>15.209</v>
      </c>
      <c r="H801" s="2">
        <v>0.53012236970401616</v>
      </c>
      <c r="I801" s="2" t="s">
        <v>615</v>
      </c>
      <c r="J801" s="2" t="s">
        <v>616</v>
      </c>
      <c r="K801" s="2" t="s">
        <v>617</v>
      </c>
      <c r="L801" s="2" t="s">
        <v>618</v>
      </c>
      <c r="M801" s="2">
        <v>313.89999999999998</v>
      </c>
      <c r="N801" s="3">
        <v>10.43</v>
      </c>
      <c r="O801" s="2">
        <v>0.45</v>
      </c>
      <c r="P801" s="2">
        <v>7.4200000000000004E-4</v>
      </c>
      <c r="Q801" s="2">
        <v>0.28240700000000002</v>
      </c>
      <c r="R801" s="2">
        <v>4.0000000000000003E-5</v>
      </c>
      <c r="S801" s="3">
        <v>-6.55</v>
      </c>
      <c r="T801" s="2">
        <v>0.4</v>
      </c>
      <c r="U801" s="2">
        <v>1709</v>
      </c>
      <c r="V801" s="2">
        <v>0.91358486299217534</v>
      </c>
      <c r="W801" s="2">
        <v>-3.4259432362206574</v>
      </c>
      <c r="X801" s="2"/>
      <c r="Y801" s="2"/>
      <c r="Z801" s="2"/>
      <c r="AA801" s="2"/>
      <c r="AB801" s="2"/>
      <c r="AC801" s="2"/>
      <c r="AD801" s="2"/>
      <c r="AE801" s="2"/>
      <c r="AF801" s="2"/>
      <c r="AG801" s="2"/>
      <c r="AH801" s="2"/>
    </row>
    <row r="802" spans="1:34" x14ac:dyDescent="0.2">
      <c r="A802" s="2" t="s">
        <v>20</v>
      </c>
      <c r="B802" s="2">
        <v>372</v>
      </c>
      <c r="C802" s="2" t="s">
        <v>829</v>
      </c>
      <c r="D802" s="2"/>
      <c r="E802" s="2">
        <v>-21.428190000000001</v>
      </c>
      <c r="F802" s="2">
        <v>-70.036460000000005</v>
      </c>
      <c r="G802" s="2">
        <v>15.209</v>
      </c>
      <c r="H802" s="2">
        <v>0.53012236970401616</v>
      </c>
      <c r="I802" s="2" t="s">
        <v>615</v>
      </c>
      <c r="J802" s="2" t="s">
        <v>616</v>
      </c>
      <c r="K802" s="2" t="s">
        <v>617</v>
      </c>
      <c r="L802" s="2" t="s">
        <v>618</v>
      </c>
      <c r="M802" s="2">
        <v>314.7</v>
      </c>
      <c r="N802" s="3">
        <v>9.5500000000000007</v>
      </c>
      <c r="O802" s="2">
        <v>0.48</v>
      </c>
      <c r="P802" s="2">
        <v>5.6499999999999996E-4</v>
      </c>
      <c r="Q802" s="2">
        <v>0.28245900000000002</v>
      </c>
      <c r="R802" s="2">
        <v>4.0000000000000003E-5</v>
      </c>
      <c r="S802" s="3">
        <v>-4.66</v>
      </c>
      <c r="T802" s="2">
        <v>0.4</v>
      </c>
      <c r="U802" s="2">
        <v>1591</v>
      </c>
      <c r="V802" s="2">
        <v>1.5305941244705801</v>
      </c>
      <c r="W802" s="2">
        <v>-5.7397279667646757</v>
      </c>
      <c r="X802" s="2"/>
      <c r="Y802" s="2"/>
      <c r="Z802" s="2"/>
      <c r="AA802" s="2"/>
      <c r="AB802" s="2"/>
      <c r="AC802" s="2"/>
      <c r="AD802" s="2"/>
      <c r="AE802" s="2"/>
      <c r="AF802" s="2"/>
      <c r="AG802" s="2"/>
      <c r="AH802" s="2"/>
    </row>
    <row r="803" spans="1:34" x14ac:dyDescent="0.2">
      <c r="A803" s="2" t="s">
        <v>20</v>
      </c>
      <c r="B803" s="2">
        <v>372</v>
      </c>
      <c r="C803" s="2" t="s">
        <v>830</v>
      </c>
      <c r="D803" s="2"/>
      <c r="E803" s="2">
        <v>-21.428190000000001</v>
      </c>
      <c r="F803" s="2">
        <v>-70.036460000000005</v>
      </c>
      <c r="G803" s="2">
        <v>15.209</v>
      </c>
      <c r="H803" s="2">
        <v>0.53012236970401616</v>
      </c>
      <c r="I803" s="2" t="s">
        <v>615</v>
      </c>
      <c r="J803" s="2" t="s">
        <v>616</v>
      </c>
      <c r="K803" s="2" t="s">
        <v>617</v>
      </c>
      <c r="L803" s="2" t="s">
        <v>618</v>
      </c>
      <c r="M803" s="2">
        <v>315.3</v>
      </c>
      <c r="N803" s="3">
        <v>7.32</v>
      </c>
      <c r="O803" s="2">
        <v>0.5</v>
      </c>
      <c r="P803" s="2">
        <v>9.9200000000000004E-4</v>
      </c>
      <c r="Q803" s="2">
        <v>0.28251100000000001</v>
      </c>
      <c r="R803" s="2">
        <v>4.0000000000000003E-5</v>
      </c>
      <c r="S803" s="3">
        <v>-2.89</v>
      </c>
      <c r="T803" s="2">
        <v>0.4</v>
      </c>
      <c r="U803" s="2">
        <v>1481</v>
      </c>
      <c r="V803" s="2">
        <v>0.44076563597036283</v>
      </c>
      <c r="W803" s="2">
        <v>-1.6528711348888607</v>
      </c>
      <c r="X803" s="2"/>
      <c r="Y803" s="2"/>
      <c r="Z803" s="2"/>
      <c r="AA803" s="2"/>
      <c r="AB803" s="2"/>
      <c r="AC803" s="2"/>
      <c r="AD803" s="2"/>
      <c r="AE803" s="2"/>
      <c r="AF803" s="2"/>
      <c r="AG803" s="2"/>
      <c r="AH803" s="2"/>
    </row>
    <row r="804" spans="1:34" x14ac:dyDescent="0.2">
      <c r="A804" s="2" t="s">
        <v>46</v>
      </c>
      <c r="B804" s="2">
        <v>341</v>
      </c>
      <c r="C804" s="2" t="s">
        <v>831</v>
      </c>
      <c r="D804" s="2"/>
      <c r="E804" s="2">
        <v>-30.13542</v>
      </c>
      <c r="F804" s="2">
        <v>-70.410780000000003</v>
      </c>
      <c r="G804" s="2">
        <v>14.209</v>
      </c>
      <c r="H804" s="2">
        <v>0.56129944158421841</v>
      </c>
      <c r="I804" s="2" t="s">
        <v>615</v>
      </c>
      <c r="J804" s="2" t="s">
        <v>616</v>
      </c>
      <c r="K804" s="2" t="s">
        <v>617</v>
      </c>
      <c r="L804" s="2" t="s">
        <v>618</v>
      </c>
      <c r="M804" s="2">
        <v>316</v>
      </c>
      <c r="N804" s="3">
        <v>6.78</v>
      </c>
      <c r="O804" s="2">
        <v>0.43</v>
      </c>
      <c r="P804" s="2">
        <v>1.3799999999999999E-3</v>
      </c>
      <c r="Q804" s="2">
        <v>0.28255000000000002</v>
      </c>
      <c r="R804" s="2">
        <v>1.4E-5</v>
      </c>
      <c r="S804" s="3">
        <v>-1.56</v>
      </c>
      <c r="T804" s="2">
        <v>0.5</v>
      </c>
      <c r="U804" s="2">
        <v>1343</v>
      </c>
      <c r="V804" s="2">
        <v>0.14221186620752088</v>
      </c>
      <c r="W804" s="2">
        <v>-0.5332944982782033</v>
      </c>
      <c r="X804" s="2"/>
      <c r="Y804" s="2"/>
      <c r="Z804" s="2"/>
      <c r="AA804" s="2"/>
      <c r="AB804" s="2"/>
      <c r="AC804" s="2"/>
      <c r="AD804" s="2"/>
      <c r="AE804" s="2"/>
      <c r="AF804" s="2"/>
      <c r="AG804" s="2"/>
      <c r="AH804" s="2"/>
    </row>
    <row r="805" spans="1:34" x14ac:dyDescent="0.2">
      <c r="A805" s="2" t="s">
        <v>46</v>
      </c>
      <c r="B805" s="2">
        <v>375</v>
      </c>
      <c r="C805" s="2" t="s">
        <v>832</v>
      </c>
      <c r="D805" s="2"/>
      <c r="E805" s="2">
        <v>-43.211669999999998</v>
      </c>
      <c r="F805" s="2">
        <v>-72.449669999999998</v>
      </c>
      <c r="G805" s="2">
        <v>13.207000000000001</v>
      </c>
      <c r="H805" s="2">
        <v>0.78363503513127175</v>
      </c>
      <c r="I805" s="2" t="s">
        <v>615</v>
      </c>
      <c r="J805" s="2" t="s">
        <v>616</v>
      </c>
      <c r="K805" s="2" t="s">
        <v>617</v>
      </c>
      <c r="L805" s="2" t="s">
        <v>618</v>
      </c>
      <c r="M805" s="2">
        <v>316</v>
      </c>
      <c r="N805" s="3">
        <v>5.57</v>
      </c>
      <c r="O805" s="2">
        <v>0.38</v>
      </c>
      <c r="P805" s="2">
        <v>4.5500000000000002E-3</v>
      </c>
      <c r="Q805" s="2">
        <v>0.28277799999999997</v>
      </c>
      <c r="R805" s="2">
        <v>4.5000000000000003E-5</v>
      </c>
      <c r="S805" s="3">
        <v>5.83</v>
      </c>
      <c r="T805" s="2">
        <v>1.59</v>
      </c>
      <c r="U805" s="2">
        <v>855</v>
      </c>
      <c r="V805" s="2">
        <v>1.3778242711533193E-5</v>
      </c>
      <c r="W805" s="2">
        <v>-5.166841016824947E-5</v>
      </c>
      <c r="X805" s="2"/>
      <c r="Y805" s="2"/>
      <c r="Z805" s="2"/>
      <c r="AA805" s="2"/>
      <c r="AB805" s="2"/>
      <c r="AC805" s="2"/>
      <c r="AD805" s="2"/>
      <c r="AE805" s="2"/>
      <c r="AF805" s="2"/>
      <c r="AG805" s="2"/>
      <c r="AH805" s="2"/>
    </row>
    <row r="806" spans="1:34" x14ac:dyDescent="0.2">
      <c r="A806" s="2" t="s">
        <v>20</v>
      </c>
      <c r="B806" s="2">
        <v>372</v>
      </c>
      <c r="C806" s="2" t="s">
        <v>833</v>
      </c>
      <c r="D806" s="2"/>
      <c r="E806" s="2">
        <v>-21.428190000000001</v>
      </c>
      <c r="F806" s="2">
        <v>-70.036460000000005</v>
      </c>
      <c r="G806" s="2">
        <v>15.209</v>
      </c>
      <c r="H806" s="2">
        <v>0.53012236970401616</v>
      </c>
      <c r="I806" s="2" t="s">
        <v>615</v>
      </c>
      <c r="J806" s="2" t="s">
        <v>616</v>
      </c>
      <c r="K806" s="2" t="s">
        <v>617</v>
      </c>
      <c r="L806" s="2" t="s">
        <v>618</v>
      </c>
      <c r="M806" s="2">
        <v>317</v>
      </c>
      <c r="N806" s="3">
        <v>10.14</v>
      </c>
      <c r="O806" s="2">
        <v>0.46</v>
      </c>
      <c r="P806" s="2">
        <v>1.158E-3</v>
      </c>
      <c r="Q806" s="2">
        <v>0.282389</v>
      </c>
      <c r="R806" s="2">
        <v>4.0000000000000003E-5</v>
      </c>
      <c r="S806" s="3">
        <v>-7.21</v>
      </c>
      <c r="T806" s="2">
        <v>0.4</v>
      </c>
      <c r="U806" s="2">
        <v>1753</v>
      </c>
      <c r="V806" s="2">
        <v>0.27165918434295588</v>
      </c>
      <c r="W806" s="2">
        <v>-1.0187219412860846</v>
      </c>
      <c r="X806" s="2"/>
      <c r="Y806" s="2"/>
      <c r="Z806" s="2"/>
      <c r="AA806" s="2"/>
      <c r="AB806" s="2"/>
      <c r="AC806" s="2"/>
      <c r="AD806" s="2"/>
      <c r="AE806" s="2"/>
      <c r="AF806" s="2"/>
      <c r="AG806" s="2"/>
      <c r="AH806" s="2"/>
    </row>
    <row r="807" spans="1:34" x14ac:dyDescent="0.2">
      <c r="A807" s="2" t="s">
        <v>20</v>
      </c>
      <c r="B807" s="2">
        <v>372</v>
      </c>
      <c r="C807" s="2" t="s">
        <v>834</v>
      </c>
      <c r="D807" s="2"/>
      <c r="E807" s="2">
        <v>-21.428190000000001</v>
      </c>
      <c r="F807" s="2">
        <v>-70.036460000000005</v>
      </c>
      <c r="G807" s="2">
        <v>15.209</v>
      </c>
      <c r="H807" s="2">
        <v>0.53012236970401616</v>
      </c>
      <c r="I807" s="2" t="s">
        <v>615</v>
      </c>
      <c r="J807" s="2" t="s">
        <v>616</v>
      </c>
      <c r="K807" s="2" t="s">
        <v>617</v>
      </c>
      <c r="L807" s="2" t="s">
        <v>618</v>
      </c>
      <c r="M807" s="2">
        <v>317.8</v>
      </c>
      <c r="N807" s="3">
        <v>9.5500000000000007</v>
      </c>
      <c r="O807" s="2">
        <v>0.51</v>
      </c>
      <c r="P807" s="2">
        <v>1.024E-3</v>
      </c>
      <c r="Q807" s="2">
        <v>0.28207599999999999</v>
      </c>
      <c r="R807" s="2">
        <v>4.0000000000000003E-5</v>
      </c>
      <c r="S807" s="3">
        <v>-18.239999999999998</v>
      </c>
      <c r="T807" s="2">
        <v>0.4</v>
      </c>
      <c r="U807" s="2">
        <v>2438</v>
      </c>
      <c r="V807" s="2">
        <v>0.40150453795796809</v>
      </c>
      <c r="W807" s="2">
        <v>-1.5056420173423803</v>
      </c>
      <c r="X807" s="2"/>
      <c r="Y807" s="2"/>
      <c r="Z807" s="2"/>
      <c r="AA807" s="2"/>
      <c r="AB807" s="2"/>
      <c r="AC807" s="2"/>
      <c r="AD807" s="2"/>
      <c r="AE807" s="2"/>
      <c r="AF807" s="2"/>
      <c r="AG807" s="2"/>
      <c r="AH807" s="2"/>
    </row>
    <row r="808" spans="1:34" x14ac:dyDescent="0.2">
      <c r="A808" s="2" t="s">
        <v>46</v>
      </c>
      <c r="B808" s="2">
        <v>375</v>
      </c>
      <c r="C808" s="2" t="s">
        <v>835</v>
      </c>
      <c r="D808" s="2"/>
      <c r="E808" s="2">
        <v>-43.005670000000002</v>
      </c>
      <c r="F808" s="2">
        <v>-72.510170000000002</v>
      </c>
      <c r="G808" s="2">
        <v>13.207000000000001</v>
      </c>
      <c r="H808" s="2">
        <v>0.78363503513127175</v>
      </c>
      <c r="I808" s="2" t="s">
        <v>615</v>
      </c>
      <c r="J808" s="2" t="s">
        <v>616</v>
      </c>
      <c r="K808" s="2" t="s">
        <v>617</v>
      </c>
      <c r="L808" s="2" t="s">
        <v>618</v>
      </c>
      <c r="M808" s="2">
        <v>318</v>
      </c>
      <c r="N808" s="3">
        <v>6.09</v>
      </c>
      <c r="O808" s="2">
        <v>0.39</v>
      </c>
      <c r="P808" s="2">
        <v>1.1800000000000001E-3</v>
      </c>
      <c r="Q808" s="2">
        <v>0.28270600000000001</v>
      </c>
      <c r="R808" s="2">
        <v>3.4E-5</v>
      </c>
      <c r="S808" s="3">
        <v>4.03</v>
      </c>
      <c r="T808" s="2">
        <v>1.2</v>
      </c>
      <c r="U808" s="2">
        <v>965</v>
      </c>
      <c r="V808" s="2">
        <v>0.25478201596109157</v>
      </c>
      <c r="W808" s="2">
        <v>-0.95543255985409337</v>
      </c>
      <c r="X808" s="2"/>
      <c r="Y808" s="2"/>
      <c r="Z808" s="2"/>
      <c r="AA808" s="2"/>
      <c r="AB808" s="2"/>
      <c r="AC808" s="2"/>
      <c r="AD808" s="2"/>
      <c r="AE808" s="2"/>
      <c r="AF808" s="2"/>
      <c r="AG808" s="2"/>
      <c r="AH808" s="2"/>
    </row>
    <row r="809" spans="1:34" x14ac:dyDescent="0.2">
      <c r="A809" s="2" t="s">
        <v>20</v>
      </c>
      <c r="B809" s="2">
        <v>372</v>
      </c>
      <c r="C809" s="2" t="s">
        <v>836</v>
      </c>
      <c r="D809" s="2"/>
      <c r="E809" s="2">
        <v>-21.428190000000001</v>
      </c>
      <c r="F809" s="2">
        <v>-70.036460000000005</v>
      </c>
      <c r="G809" s="2">
        <v>15.209</v>
      </c>
      <c r="H809" s="2">
        <v>0.53012236970401616</v>
      </c>
      <c r="I809" s="2" t="s">
        <v>615</v>
      </c>
      <c r="J809" s="2" t="s">
        <v>616</v>
      </c>
      <c r="K809" s="2" t="s">
        <v>617</v>
      </c>
      <c r="L809" s="2" t="s">
        <v>618</v>
      </c>
      <c r="M809" s="2">
        <v>320.60000000000002</v>
      </c>
      <c r="N809" s="3">
        <v>9.9600000000000009</v>
      </c>
      <c r="O809" s="2">
        <v>0.47</v>
      </c>
      <c r="P809" s="2">
        <v>8.8099999999999995E-4</v>
      </c>
      <c r="Q809" s="2">
        <v>0.28228700000000001</v>
      </c>
      <c r="R809" s="2">
        <v>4.0000000000000003E-5</v>
      </c>
      <c r="S809" s="3">
        <v>-10.68</v>
      </c>
      <c r="T809" s="2">
        <v>0.4</v>
      </c>
      <c r="U809" s="2">
        <v>1972</v>
      </c>
      <c r="V809" s="2">
        <v>0.6091889344721102</v>
      </c>
      <c r="W809" s="2">
        <v>-2.2844585042704133</v>
      </c>
      <c r="X809" s="2"/>
      <c r="Y809" s="2"/>
      <c r="Z809" s="2"/>
      <c r="AA809" s="2"/>
      <c r="AB809" s="2"/>
      <c r="AC809" s="2"/>
      <c r="AD809" s="2"/>
      <c r="AE809" s="2"/>
      <c r="AF809" s="2"/>
      <c r="AG809" s="2"/>
      <c r="AH809" s="2"/>
    </row>
    <row r="810" spans="1:34" x14ac:dyDescent="0.2">
      <c r="A810" s="2" t="s">
        <v>20</v>
      </c>
      <c r="B810" s="2">
        <v>372</v>
      </c>
      <c r="C810" s="2" t="s">
        <v>837</v>
      </c>
      <c r="D810" s="2"/>
      <c r="E810" s="2">
        <v>-21.428190000000001</v>
      </c>
      <c r="F810" s="2">
        <v>-70.036460000000005</v>
      </c>
      <c r="G810" s="2">
        <v>15.209</v>
      </c>
      <c r="H810" s="2">
        <v>0.53012236970401616</v>
      </c>
      <c r="I810" s="2" t="s">
        <v>615</v>
      </c>
      <c r="J810" s="2" t="s">
        <v>616</v>
      </c>
      <c r="K810" s="2" t="s">
        <v>617</v>
      </c>
      <c r="L810" s="2" t="s">
        <v>618</v>
      </c>
      <c r="M810" s="2">
        <v>321.10000000000002</v>
      </c>
      <c r="N810" s="3">
        <v>9.35</v>
      </c>
      <c r="O810" s="2">
        <v>0.46</v>
      </c>
      <c r="P810" s="2">
        <v>8.0099999999999995E-4</v>
      </c>
      <c r="Q810" s="2">
        <v>0.28238200000000002</v>
      </c>
      <c r="R810" s="2">
        <v>4.0000000000000003E-5</v>
      </c>
      <c r="S810" s="3">
        <v>-7.29</v>
      </c>
      <c r="T810" s="2">
        <v>0.4</v>
      </c>
      <c r="U810" s="2">
        <v>1761</v>
      </c>
      <c r="V810" s="2">
        <v>0.76921045712476388</v>
      </c>
      <c r="W810" s="2">
        <v>-2.8845392142178645</v>
      </c>
      <c r="X810" s="2"/>
      <c r="Y810" s="2"/>
      <c r="Z810" s="2"/>
      <c r="AA810" s="2"/>
      <c r="AB810" s="2"/>
      <c r="AC810" s="2"/>
      <c r="AD810" s="2"/>
      <c r="AE810" s="2"/>
      <c r="AF810" s="2"/>
      <c r="AG810" s="2"/>
      <c r="AH810" s="2"/>
    </row>
    <row r="811" spans="1:34" x14ac:dyDescent="0.2">
      <c r="A811" s="2" t="s">
        <v>20</v>
      </c>
      <c r="B811" s="2">
        <v>372</v>
      </c>
      <c r="C811" s="2" t="s">
        <v>838</v>
      </c>
      <c r="D811" s="2"/>
      <c r="E811" s="2">
        <v>-21.428190000000001</v>
      </c>
      <c r="F811" s="2">
        <v>-70.036460000000005</v>
      </c>
      <c r="G811" s="2">
        <v>15.209</v>
      </c>
      <c r="H811" s="2">
        <v>0.53012236970401616</v>
      </c>
      <c r="I811" s="2" t="s">
        <v>615</v>
      </c>
      <c r="J811" s="2" t="s">
        <v>616</v>
      </c>
      <c r="K811" s="2" t="s">
        <v>617</v>
      </c>
      <c r="L811" s="2" t="s">
        <v>618</v>
      </c>
      <c r="M811" s="2">
        <v>321.8</v>
      </c>
      <c r="N811" s="3">
        <v>9.65</v>
      </c>
      <c r="O811" s="2">
        <v>0.45</v>
      </c>
      <c r="P811" s="2">
        <v>9.7199999999999999E-4</v>
      </c>
      <c r="Q811" s="2">
        <v>0.28243699999999999</v>
      </c>
      <c r="R811" s="2">
        <v>4.0000000000000003E-5</v>
      </c>
      <c r="S811" s="3">
        <v>-5.36</v>
      </c>
      <c r="T811" s="2">
        <v>0.4</v>
      </c>
      <c r="U811" s="2">
        <v>1641</v>
      </c>
      <c r="V811" s="2">
        <v>0.46723032360102257</v>
      </c>
      <c r="W811" s="2">
        <v>-1.7521137135038347</v>
      </c>
      <c r="X811" s="2"/>
      <c r="Y811" s="2"/>
      <c r="Z811" s="2"/>
      <c r="AA811" s="2"/>
      <c r="AB811" s="2"/>
      <c r="AC811" s="2"/>
      <c r="AD811" s="2"/>
      <c r="AE811" s="2"/>
      <c r="AF811" s="2"/>
      <c r="AG811" s="2"/>
      <c r="AH811" s="2"/>
    </row>
    <row r="812" spans="1:34" x14ac:dyDescent="0.2">
      <c r="A812" s="2" t="s">
        <v>20</v>
      </c>
      <c r="B812" s="2">
        <v>72</v>
      </c>
      <c r="C812" s="2" t="s">
        <v>839</v>
      </c>
      <c r="D812" s="2"/>
      <c r="E812" s="2">
        <v>-40.600999999999999</v>
      </c>
      <c r="F812" s="2">
        <v>-73.755499999999998</v>
      </c>
      <c r="G812" s="2">
        <v>14.206</v>
      </c>
      <c r="H812" s="2">
        <v>1.0222548489187442</v>
      </c>
      <c r="I812" s="2" t="s">
        <v>615</v>
      </c>
      <c r="J812" s="2" t="s">
        <v>616</v>
      </c>
      <c r="K812" s="2" t="s">
        <v>617</v>
      </c>
      <c r="L812" s="2" t="s">
        <v>618</v>
      </c>
      <c r="M812" s="2">
        <v>324</v>
      </c>
      <c r="N812" s="3">
        <v>5.69</v>
      </c>
      <c r="O812" s="2">
        <v>0.43</v>
      </c>
      <c r="P812" s="2">
        <v>9.4944492503450323E-4</v>
      </c>
      <c r="Q812" s="2">
        <v>0.28274306037089869</v>
      </c>
      <c r="R812" s="2">
        <v>1.2297179917452694E-5</v>
      </c>
      <c r="S812" s="3">
        <v>5.8925351276184479</v>
      </c>
      <c r="T812" s="2">
        <v>0.12297179917452694</v>
      </c>
      <c r="U812" s="2">
        <v>886.23137834945487</v>
      </c>
      <c r="V812" s="2">
        <v>0.49898726302549096</v>
      </c>
      <c r="W812" s="2">
        <v>-1.8712022363455911</v>
      </c>
      <c r="X812" s="2"/>
      <c r="Y812" s="2"/>
      <c r="Z812" s="2"/>
      <c r="AA812" s="2"/>
      <c r="AB812" s="2"/>
      <c r="AC812" s="2"/>
      <c r="AD812" s="2"/>
      <c r="AE812" s="2"/>
      <c r="AF812" s="2"/>
      <c r="AG812" s="2"/>
      <c r="AH812" s="2"/>
    </row>
    <row r="813" spans="1:34" x14ac:dyDescent="0.2">
      <c r="A813" s="2" t="s">
        <v>20</v>
      </c>
      <c r="B813" s="2">
        <v>72</v>
      </c>
      <c r="C813" s="2" t="s">
        <v>840</v>
      </c>
      <c r="D813" s="2"/>
      <c r="E813" s="2">
        <v>-40.600999999999999</v>
      </c>
      <c r="F813" s="2">
        <v>-73.755499999999998</v>
      </c>
      <c r="G813" s="2">
        <v>14.206</v>
      </c>
      <c r="H813" s="2">
        <v>1.0222548489187442</v>
      </c>
      <c r="I813" s="2" t="s">
        <v>615</v>
      </c>
      <c r="J813" s="2" t="s">
        <v>616</v>
      </c>
      <c r="K813" s="2" t="s">
        <v>617</v>
      </c>
      <c r="L813" s="2" t="s">
        <v>618</v>
      </c>
      <c r="M813" s="2">
        <v>330</v>
      </c>
      <c r="N813" s="3">
        <v>5.01</v>
      </c>
      <c r="O813" s="2">
        <v>0.43</v>
      </c>
      <c r="P813" s="2">
        <v>4.4800361286726419E-4</v>
      </c>
      <c r="Q813" s="2">
        <v>0.28272601221219412</v>
      </c>
      <c r="R813" s="2">
        <v>1.5101375945622294E-5</v>
      </c>
      <c r="S813" s="3">
        <v>5.5328136038146347</v>
      </c>
      <c r="T813" s="2">
        <v>0.15101375945622295</v>
      </c>
      <c r="U813" s="2">
        <v>911.50488922038403</v>
      </c>
      <c r="V813" s="2">
        <v>2.1527655443354918</v>
      </c>
      <c r="W813" s="2">
        <v>-8.0728707912580937</v>
      </c>
      <c r="X813" s="2"/>
      <c r="Y813" s="2"/>
      <c r="Z813" s="2"/>
      <c r="AA813" s="2"/>
      <c r="AB813" s="2"/>
      <c r="AC813" s="2"/>
      <c r="AD813" s="2"/>
      <c r="AE813" s="2"/>
      <c r="AF813" s="2"/>
      <c r="AG813" s="2"/>
      <c r="AH813" s="2"/>
    </row>
    <row r="814" spans="1:34" x14ac:dyDescent="0.2">
      <c r="A814" s="2" t="s">
        <v>20</v>
      </c>
      <c r="B814" s="2">
        <v>375</v>
      </c>
      <c r="C814" s="2" t="s">
        <v>841</v>
      </c>
      <c r="D814" s="2"/>
      <c r="E814" s="2">
        <v>-42.50217</v>
      </c>
      <c r="F814" s="2">
        <v>-72.788499999999999</v>
      </c>
      <c r="G814" s="2">
        <v>13.207000000000001</v>
      </c>
      <c r="H814" s="2">
        <v>0.78363503513127175</v>
      </c>
      <c r="I814" s="2" t="s">
        <v>615</v>
      </c>
      <c r="J814" s="2" t="s">
        <v>616</v>
      </c>
      <c r="K814" s="2" t="s">
        <v>617</v>
      </c>
      <c r="L814" s="2" t="s">
        <v>618</v>
      </c>
      <c r="M814" s="2">
        <v>330</v>
      </c>
      <c r="N814" s="3">
        <v>5.92</v>
      </c>
      <c r="O814" s="2">
        <v>0.25</v>
      </c>
      <c r="P814" s="2">
        <v>2.5110000000000002E-3</v>
      </c>
      <c r="Q814" s="2">
        <v>0.28244599999999997</v>
      </c>
      <c r="R814" s="2">
        <v>5.1999999999999997E-5</v>
      </c>
      <c r="S814" s="3">
        <v>-5.2</v>
      </c>
      <c r="T814" s="2">
        <v>1.84</v>
      </c>
      <c r="U814" s="2">
        <v>1583</v>
      </c>
      <c r="V814" s="2">
        <v>5.2590051185672721E-3</v>
      </c>
      <c r="W814" s="2">
        <v>-1.9721269194627269E-2</v>
      </c>
      <c r="X814" s="2"/>
      <c r="Y814" s="2"/>
      <c r="Z814" s="2"/>
      <c r="AA814" s="2"/>
      <c r="AB814" s="2"/>
      <c r="AC814" s="2"/>
      <c r="AD814" s="2"/>
      <c r="AE814" s="2"/>
      <c r="AF814" s="2"/>
      <c r="AG814" s="2"/>
      <c r="AH814" s="2"/>
    </row>
    <row r="815" spans="1:34" x14ac:dyDescent="0.2">
      <c r="A815" s="2" t="s">
        <v>20</v>
      </c>
      <c r="B815" s="2">
        <v>72</v>
      </c>
      <c r="C815" s="2" t="s">
        <v>842</v>
      </c>
      <c r="D815" s="2"/>
      <c r="E815" s="2">
        <v>-37.152500000000003</v>
      </c>
      <c r="F815" s="2">
        <v>-73.184200000000004</v>
      </c>
      <c r="G815" s="2">
        <v>14.206</v>
      </c>
      <c r="H815" s="2">
        <v>1.0222548489187442</v>
      </c>
      <c r="I815" s="2" t="s">
        <v>615</v>
      </c>
      <c r="J815" s="2" t="s">
        <v>616</v>
      </c>
      <c r="K815" s="2" t="s">
        <v>617</v>
      </c>
      <c r="L815" s="2" t="s">
        <v>618</v>
      </c>
      <c r="M815" s="2">
        <v>331</v>
      </c>
      <c r="N815" s="3">
        <v>5.87</v>
      </c>
      <c r="O815" s="2">
        <v>0.35</v>
      </c>
      <c r="P815" s="2">
        <v>8.61E-4</v>
      </c>
      <c r="Q815" s="2">
        <v>0.28255696261135199</v>
      </c>
      <c r="R815" s="2">
        <v>5.8999999999999998E-5</v>
      </c>
      <c r="S815" s="3">
        <v>-0.51908680401502316</v>
      </c>
      <c r="T815" s="2">
        <v>0.59</v>
      </c>
      <c r="U815" s="2">
        <v>1252.6611124912245</v>
      </c>
      <c r="V815" s="2">
        <v>0.64576618447338485</v>
      </c>
      <c r="W815" s="2">
        <v>-2.4216231917751934</v>
      </c>
      <c r="X815" s="2"/>
      <c r="Y815" s="2"/>
      <c r="Z815" s="2"/>
      <c r="AA815" s="2"/>
      <c r="AB815" s="2"/>
      <c r="AC815" s="2"/>
      <c r="AD815" s="2"/>
      <c r="AE815" s="2"/>
      <c r="AF815" s="2"/>
      <c r="AG815" s="2"/>
      <c r="AH815" s="2"/>
    </row>
    <row r="816" spans="1:34" x14ac:dyDescent="0.2">
      <c r="A816" s="2" t="s">
        <v>20</v>
      </c>
      <c r="B816" s="2">
        <v>372</v>
      </c>
      <c r="C816" s="2" t="s">
        <v>843</v>
      </c>
      <c r="D816" s="2"/>
      <c r="E816" s="2">
        <v>-21.428190000000001</v>
      </c>
      <c r="F816" s="2">
        <v>-70.036460000000005</v>
      </c>
      <c r="G816" s="2">
        <v>15.209</v>
      </c>
      <c r="H816" s="2">
        <v>0.53012236970401616</v>
      </c>
      <c r="I816" s="2" t="s">
        <v>615</v>
      </c>
      <c r="J816" s="2" t="s">
        <v>616</v>
      </c>
      <c r="K816" s="2" t="s">
        <v>617</v>
      </c>
      <c r="L816" s="2" t="s">
        <v>618</v>
      </c>
      <c r="M816" s="2">
        <v>331.1</v>
      </c>
      <c r="N816" s="3">
        <v>3.8</v>
      </c>
      <c r="O816" s="2">
        <v>0.46</v>
      </c>
      <c r="P816" s="2">
        <v>1.2459999999999999E-3</v>
      </c>
      <c r="Q816" s="2">
        <v>0.28259899999999999</v>
      </c>
      <c r="R816" s="2">
        <v>4.0000000000000003E-5</v>
      </c>
      <c r="S816" s="3">
        <v>0.51</v>
      </c>
      <c r="T816" s="2">
        <v>0.4</v>
      </c>
      <c r="U816" s="2">
        <v>1280</v>
      </c>
      <c r="V816" s="2">
        <v>0.21018508824537593</v>
      </c>
      <c r="W816" s="2">
        <v>-0.78819408092015975</v>
      </c>
      <c r="X816" s="2"/>
      <c r="Y816" s="2"/>
      <c r="Z816" s="2"/>
      <c r="AA816" s="2"/>
      <c r="AB816" s="2"/>
      <c r="AC816" s="2"/>
      <c r="AD816" s="2"/>
      <c r="AE816" s="2"/>
      <c r="AF816" s="2"/>
      <c r="AG816" s="2"/>
      <c r="AH816" s="2"/>
    </row>
    <row r="817" spans="1:34" x14ac:dyDescent="0.2">
      <c r="A817" s="2" t="s">
        <v>46</v>
      </c>
      <c r="B817" s="2">
        <v>375</v>
      </c>
      <c r="C817" s="2" t="s">
        <v>844</v>
      </c>
      <c r="D817" s="2"/>
      <c r="E817" s="2">
        <v>-43.005670000000002</v>
      </c>
      <c r="F817" s="2">
        <v>-72.510170000000002</v>
      </c>
      <c r="G817" s="2">
        <v>13.207000000000001</v>
      </c>
      <c r="H817" s="2">
        <v>0.78363503513127175</v>
      </c>
      <c r="I817" s="2" t="s">
        <v>615</v>
      </c>
      <c r="J817" s="2" t="s">
        <v>616</v>
      </c>
      <c r="K817" s="2" t="s">
        <v>617</v>
      </c>
      <c r="L817" s="2" t="s">
        <v>618</v>
      </c>
      <c r="M817" s="2">
        <v>332</v>
      </c>
      <c r="N817" s="3">
        <v>5.27</v>
      </c>
      <c r="O817" s="2">
        <v>0.42</v>
      </c>
      <c r="P817" s="2">
        <v>1.0300000000000001E-3</v>
      </c>
      <c r="Q817" s="2">
        <v>0.28271800000000002</v>
      </c>
      <c r="R817" s="2">
        <v>2.5000000000000001E-5</v>
      </c>
      <c r="S817" s="3">
        <v>4.8</v>
      </c>
      <c r="T817" s="2">
        <v>0.88</v>
      </c>
      <c r="U817" s="2">
        <v>935</v>
      </c>
      <c r="V817" s="2">
        <v>0.394542207515656</v>
      </c>
      <c r="W817" s="2">
        <v>-1.4795332781837101</v>
      </c>
      <c r="X817" s="2"/>
      <c r="Y817" s="2"/>
      <c r="Z817" s="2"/>
      <c r="AA817" s="2"/>
      <c r="AB817" s="2"/>
      <c r="AC817" s="2"/>
      <c r="AD817" s="2"/>
      <c r="AE817" s="2"/>
      <c r="AF817" s="2"/>
      <c r="AG817" s="2"/>
      <c r="AH817" s="2"/>
    </row>
    <row r="818" spans="1:34" x14ac:dyDescent="0.2">
      <c r="A818" s="2" t="s">
        <v>20</v>
      </c>
      <c r="B818" s="2">
        <v>72</v>
      </c>
      <c r="C818" s="2" t="s">
        <v>845</v>
      </c>
      <c r="D818" s="2"/>
      <c r="E818" s="2">
        <v>-39.675899999999999</v>
      </c>
      <c r="F818" s="2">
        <v>-72.303899999999999</v>
      </c>
      <c r="G818" s="2">
        <v>14.207000000000001</v>
      </c>
      <c r="H818" s="2">
        <v>1.0222548489187442</v>
      </c>
      <c r="I818" s="2" t="s">
        <v>615</v>
      </c>
      <c r="J818" s="2" t="s">
        <v>616</v>
      </c>
      <c r="K818" s="2" t="s">
        <v>617</v>
      </c>
      <c r="L818" s="2" t="s">
        <v>618</v>
      </c>
      <c r="M818" s="2">
        <v>337</v>
      </c>
      <c r="N818" s="3">
        <v>4.1399999999999997</v>
      </c>
      <c r="O818" s="2">
        <v>0.28000000000000003</v>
      </c>
      <c r="P818" s="2">
        <v>1.4157E-3</v>
      </c>
      <c r="Q818" s="2">
        <v>0.28251600226565099</v>
      </c>
      <c r="R818" s="2">
        <v>5.8E-5</v>
      </c>
      <c r="S818" s="3">
        <v>-1.9702224586215511</v>
      </c>
      <c r="T818" s="2">
        <v>0.57999999999999996</v>
      </c>
      <c r="U818" s="2">
        <v>1338.4402232533639</v>
      </c>
      <c r="V818" s="2">
        <v>0.12815446940334327</v>
      </c>
      <c r="W818" s="2">
        <v>-0.48057926026253728</v>
      </c>
      <c r="X818" s="2"/>
      <c r="Y818" s="2"/>
      <c r="Z818" s="2"/>
      <c r="AA818" s="2"/>
      <c r="AB818" s="2"/>
      <c r="AC818" s="2"/>
      <c r="AD818" s="2"/>
      <c r="AE818" s="2"/>
      <c r="AF818" s="2"/>
      <c r="AG818" s="2"/>
      <c r="AH818" s="2"/>
    </row>
    <row r="819" spans="1:34" x14ac:dyDescent="0.2">
      <c r="A819" s="2" t="s">
        <v>20</v>
      </c>
      <c r="B819" s="2">
        <v>372</v>
      </c>
      <c r="C819" s="2" t="s">
        <v>846</v>
      </c>
      <c r="D819" s="2"/>
      <c r="E819" s="2">
        <v>-21.428190000000001</v>
      </c>
      <c r="F819" s="2">
        <v>-70.036460000000005</v>
      </c>
      <c r="G819" s="2">
        <v>15.209</v>
      </c>
      <c r="H819" s="2">
        <v>0.53012236970401616</v>
      </c>
      <c r="I819" s="2" t="s">
        <v>615</v>
      </c>
      <c r="J819" s="2" t="s">
        <v>616</v>
      </c>
      <c r="K819" s="2" t="s">
        <v>617</v>
      </c>
      <c r="L819" s="2" t="s">
        <v>618</v>
      </c>
      <c r="M819" s="2">
        <v>339.2</v>
      </c>
      <c r="N819" s="3">
        <v>8.99</v>
      </c>
      <c r="O819" s="2">
        <v>0.47</v>
      </c>
      <c r="P819" s="2">
        <v>6.0700000000000001E-4</v>
      </c>
      <c r="Q819" s="2">
        <v>0.28257199999999999</v>
      </c>
      <c r="R819" s="2">
        <v>4.0000000000000003E-5</v>
      </c>
      <c r="S819" s="3">
        <v>-0.13</v>
      </c>
      <c r="T819" s="2">
        <v>0.4</v>
      </c>
      <c r="U819" s="2">
        <v>1326</v>
      </c>
      <c r="V819" s="2">
        <v>1.3541947497972804</v>
      </c>
      <c r="W819" s="2">
        <v>-5.0782303117398016</v>
      </c>
      <c r="X819" s="2"/>
      <c r="Y819" s="2"/>
      <c r="Z819" s="2"/>
      <c r="AA819" s="2"/>
      <c r="AB819" s="2"/>
      <c r="AC819" s="2"/>
      <c r="AD819" s="2"/>
      <c r="AE819" s="2"/>
      <c r="AF819" s="2"/>
      <c r="AG819" s="2"/>
      <c r="AH819" s="2"/>
    </row>
    <row r="820" spans="1:34" x14ac:dyDescent="0.2">
      <c r="A820" s="2" t="s">
        <v>20</v>
      </c>
      <c r="B820" s="2">
        <v>372</v>
      </c>
      <c r="C820" s="2" t="s">
        <v>847</v>
      </c>
      <c r="D820" s="2"/>
      <c r="E820" s="2">
        <v>-21.428190000000001</v>
      </c>
      <c r="F820" s="2">
        <v>-70.036460000000005</v>
      </c>
      <c r="G820" s="2">
        <v>15.209</v>
      </c>
      <c r="H820" s="2">
        <v>0.53012236970401616</v>
      </c>
      <c r="I820" s="2" t="s">
        <v>615</v>
      </c>
      <c r="J820" s="2" t="s">
        <v>616</v>
      </c>
      <c r="K820" s="2" t="s">
        <v>617</v>
      </c>
      <c r="L820" s="2" t="s">
        <v>618</v>
      </c>
      <c r="M820" s="2">
        <v>342.8</v>
      </c>
      <c r="N820" s="3">
        <v>7.42</v>
      </c>
      <c r="O820" s="2">
        <v>0.47</v>
      </c>
      <c r="P820" s="2">
        <v>1.15E-3</v>
      </c>
      <c r="Q820" s="2">
        <v>0.282551</v>
      </c>
      <c r="R820" s="2">
        <v>4.0000000000000003E-5</v>
      </c>
      <c r="S820" s="3">
        <v>-0.92</v>
      </c>
      <c r="T820" s="2">
        <v>0.4</v>
      </c>
      <c r="U820" s="2">
        <v>1378</v>
      </c>
      <c r="V820" s="2">
        <v>0.27806972651887008</v>
      </c>
      <c r="W820" s="2">
        <v>-1.0427614744457627</v>
      </c>
      <c r="X820" s="2"/>
      <c r="Y820" s="2"/>
      <c r="Z820" s="2"/>
      <c r="AA820" s="2"/>
      <c r="AB820" s="2"/>
      <c r="AC820" s="2"/>
      <c r="AD820" s="2"/>
      <c r="AE820" s="2"/>
      <c r="AF820" s="2"/>
      <c r="AG820" s="2"/>
      <c r="AH820" s="2"/>
    </row>
    <row r="821" spans="1:34" x14ac:dyDescent="0.2">
      <c r="A821" s="2" t="s">
        <v>20</v>
      </c>
      <c r="B821" s="2">
        <v>72</v>
      </c>
      <c r="C821" s="2" t="s">
        <v>848</v>
      </c>
      <c r="D821" s="2"/>
      <c r="E821" s="2">
        <v>-39.675899999999999</v>
      </c>
      <c r="F821" s="2">
        <v>-72.303899999999999</v>
      </c>
      <c r="G821" s="2">
        <v>14.207000000000001</v>
      </c>
      <c r="H821" s="2">
        <v>1.0222548489187442</v>
      </c>
      <c r="I821" s="2" t="s">
        <v>615</v>
      </c>
      <c r="J821" s="2" t="s">
        <v>616</v>
      </c>
      <c r="K821" s="2" t="s">
        <v>617</v>
      </c>
      <c r="L821" s="2" t="s">
        <v>618</v>
      </c>
      <c r="M821" s="2">
        <v>345</v>
      </c>
      <c r="N821" s="3">
        <v>9.84</v>
      </c>
      <c r="O821" s="2">
        <v>0.28000000000000003</v>
      </c>
      <c r="P821" s="2">
        <v>1.3450000000000001E-3</v>
      </c>
      <c r="Q821" s="2">
        <v>0.28249700206373801</v>
      </c>
      <c r="R821" s="2">
        <v>5.1999999999999997E-5</v>
      </c>
      <c r="S821" s="3">
        <v>-2.4520682869511035</v>
      </c>
      <c r="T821" s="2">
        <v>0.52</v>
      </c>
      <c r="U821" s="2">
        <v>1371.9120462126771</v>
      </c>
      <c r="V821" s="2">
        <v>0.15748949813338892</v>
      </c>
      <c r="W821" s="2">
        <v>-0.59058561800020848</v>
      </c>
      <c r="X821" s="2"/>
      <c r="Y821" s="2"/>
      <c r="Z821" s="2"/>
      <c r="AA821" s="2"/>
      <c r="AB821" s="2"/>
      <c r="AC821" s="2"/>
      <c r="AD821" s="2"/>
      <c r="AE821" s="2"/>
      <c r="AF821" s="2"/>
      <c r="AG821" s="2"/>
      <c r="AH821" s="2"/>
    </row>
    <row r="822" spans="1:34" x14ac:dyDescent="0.2">
      <c r="A822" s="2" t="s">
        <v>20</v>
      </c>
      <c r="B822" s="2">
        <v>72</v>
      </c>
      <c r="C822" s="2" t="s">
        <v>849</v>
      </c>
      <c r="D822" s="2"/>
      <c r="E822" s="2">
        <v>-39.675899999999999</v>
      </c>
      <c r="F822" s="2">
        <v>-72.303899999999999</v>
      </c>
      <c r="G822" s="2">
        <v>14.207000000000001</v>
      </c>
      <c r="H822" s="2">
        <v>1.0222548489187442</v>
      </c>
      <c r="I822" s="2" t="s">
        <v>615</v>
      </c>
      <c r="J822" s="2" t="s">
        <v>616</v>
      </c>
      <c r="K822" s="2" t="s">
        <v>617</v>
      </c>
      <c r="L822" s="2" t="s">
        <v>618</v>
      </c>
      <c r="M822" s="2">
        <v>345</v>
      </c>
      <c r="N822" s="3">
        <v>8.77</v>
      </c>
      <c r="O822" s="2">
        <v>0.27</v>
      </c>
      <c r="P822" s="2">
        <v>1.6000000000000001E-3</v>
      </c>
      <c r="Q822" s="2">
        <v>0.282560002733239</v>
      </c>
      <c r="R822" s="2">
        <v>5.5000000000000002E-5</v>
      </c>
      <c r="S822" s="3">
        <v>-0.28294661594818749</v>
      </c>
      <c r="T822" s="2">
        <v>0.55000000000000004</v>
      </c>
      <c r="U822" s="2">
        <v>1250.3518558928931</v>
      </c>
      <c r="V822" s="2">
        <v>7.4882374641117203E-2</v>
      </c>
      <c r="W822" s="2">
        <v>-0.28080890490418953</v>
      </c>
      <c r="X822" s="2"/>
      <c r="Y822" s="2"/>
      <c r="Z822" s="2"/>
      <c r="AA822" s="2"/>
      <c r="AB822" s="2"/>
      <c r="AC822" s="2"/>
      <c r="AD822" s="2"/>
      <c r="AE822" s="2"/>
      <c r="AF822" s="2"/>
      <c r="AG822" s="2"/>
      <c r="AH822" s="2"/>
    </row>
    <row r="823" spans="1:34" x14ac:dyDescent="0.2">
      <c r="A823" s="2" t="s">
        <v>20</v>
      </c>
      <c r="B823" s="2">
        <v>72</v>
      </c>
      <c r="C823" s="2" t="s">
        <v>850</v>
      </c>
      <c r="D823" s="2"/>
      <c r="E823" s="2">
        <v>-35.2622</v>
      </c>
      <c r="F823" s="2">
        <v>-72.331299999999999</v>
      </c>
      <c r="G823" s="2">
        <v>14.207000000000001</v>
      </c>
      <c r="H823" s="2">
        <v>1.0222548489187442</v>
      </c>
      <c r="I823" s="2" t="s">
        <v>615</v>
      </c>
      <c r="J823" s="2" t="s">
        <v>616</v>
      </c>
      <c r="K823" s="2" t="s">
        <v>617</v>
      </c>
      <c r="L823" s="2" t="s">
        <v>618</v>
      </c>
      <c r="M823" s="2">
        <v>349</v>
      </c>
      <c r="N823" s="3">
        <v>8.74</v>
      </c>
      <c r="O823" s="2">
        <v>0.4</v>
      </c>
      <c r="P823" s="2">
        <v>1.8E-3</v>
      </c>
      <c r="Q823" s="2">
        <v>0.28254896292384002</v>
      </c>
      <c r="R823" s="2">
        <v>1E-4</v>
      </c>
      <c r="S823" s="3">
        <v>-0.64664329809338561</v>
      </c>
      <c r="T823" s="2">
        <v>1</v>
      </c>
      <c r="U823" s="2">
        <v>1273.4899236700628</v>
      </c>
      <c r="V823" s="2">
        <v>4.1797150413435277E-2</v>
      </c>
      <c r="W823" s="2">
        <v>-0.1567393140503823</v>
      </c>
      <c r="X823" s="2"/>
      <c r="Y823" s="2"/>
      <c r="Z823" s="2"/>
      <c r="AA823" s="2"/>
      <c r="AB823" s="2"/>
      <c r="AC823" s="2"/>
      <c r="AD823" s="2"/>
      <c r="AE823" s="2"/>
      <c r="AF823" s="2"/>
      <c r="AG823" s="2"/>
      <c r="AH823" s="2"/>
    </row>
    <row r="824" spans="1:34" x14ac:dyDescent="0.2">
      <c r="A824" s="2" t="s">
        <v>20</v>
      </c>
      <c r="B824" s="2">
        <v>372</v>
      </c>
      <c r="C824" s="2" t="s">
        <v>851</v>
      </c>
      <c r="D824" s="2"/>
      <c r="E824" s="2">
        <v>-21.428190000000001</v>
      </c>
      <c r="F824" s="2">
        <v>-70.036460000000005</v>
      </c>
      <c r="G824" s="2">
        <v>15.209</v>
      </c>
      <c r="H824" s="2">
        <v>0.53012236970401616</v>
      </c>
      <c r="I824" s="2" t="s">
        <v>615</v>
      </c>
      <c r="J824" s="2" t="s">
        <v>616</v>
      </c>
      <c r="K824" s="2" t="s">
        <v>617</v>
      </c>
      <c r="L824" s="2" t="s">
        <v>618</v>
      </c>
      <c r="M824" s="2">
        <v>349.8</v>
      </c>
      <c r="N824" s="3">
        <v>8.4600000000000009</v>
      </c>
      <c r="O824" s="2">
        <v>0.54</v>
      </c>
      <c r="P824" s="2">
        <v>1.1299999999999999E-3</v>
      </c>
      <c r="Q824" s="2">
        <v>0.28254400000000002</v>
      </c>
      <c r="R824" s="2">
        <v>4.0000000000000003E-5</v>
      </c>
      <c r="S824" s="3">
        <v>-1.01</v>
      </c>
      <c r="T824" s="2">
        <v>0.4</v>
      </c>
      <c r="U824" s="2">
        <v>1389</v>
      </c>
      <c r="V824" s="2">
        <v>0.29476573875599399</v>
      </c>
      <c r="W824" s="2">
        <v>-1.1053715203349774</v>
      </c>
      <c r="X824" s="2"/>
      <c r="Y824" s="2"/>
      <c r="Z824" s="2"/>
      <c r="AA824" s="2"/>
      <c r="AB824" s="2"/>
      <c r="AC824" s="2"/>
      <c r="AD824" s="2"/>
      <c r="AE824" s="2"/>
      <c r="AF824" s="2"/>
      <c r="AG824" s="2"/>
      <c r="AH824" s="2"/>
    </row>
    <row r="825" spans="1:34" x14ac:dyDescent="0.2">
      <c r="A825" s="2" t="s">
        <v>46</v>
      </c>
      <c r="B825" s="2">
        <v>375</v>
      </c>
      <c r="C825" s="2" t="s">
        <v>852</v>
      </c>
      <c r="D825" s="2"/>
      <c r="E825" s="2">
        <v>-43.005670000000002</v>
      </c>
      <c r="F825" s="2">
        <v>-72.510170000000002</v>
      </c>
      <c r="G825" s="2">
        <v>13.207000000000001</v>
      </c>
      <c r="H825" s="2">
        <v>0.78363503513127175</v>
      </c>
      <c r="I825" s="2" t="s">
        <v>615</v>
      </c>
      <c r="J825" s="2" t="s">
        <v>616</v>
      </c>
      <c r="K825" s="2" t="s">
        <v>617</v>
      </c>
      <c r="L825" s="2" t="s">
        <v>618</v>
      </c>
      <c r="M825" s="2">
        <v>351</v>
      </c>
      <c r="N825" s="3">
        <v>5.73</v>
      </c>
      <c r="O825" s="2">
        <v>0.38</v>
      </c>
      <c r="P825" s="2">
        <v>3.7399999999999998E-4</v>
      </c>
      <c r="Q825" s="2">
        <v>0.282698</v>
      </c>
      <c r="R825" s="2">
        <v>3.4E-5</v>
      </c>
      <c r="S825" s="3">
        <v>4.66</v>
      </c>
      <c r="T825" s="2">
        <v>1.2</v>
      </c>
      <c r="U825" s="2">
        <v>971</v>
      </c>
      <c r="V825" s="2">
        <v>2.6711451848203009</v>
      </c>
      <c r="W825" s="2">
        <v>-10.016794443076128</v>
      </c>
      <c r="X825" s="2"/>
      <c r="Y825" s="2"/>
      <c r="Z825" s="2"/>
      <c r="AA825" s="2"/>
      <c r="AB825" s="2"/>
      <c r="AC825" s="2"/>
      <c r="AD825" s="2"/>
      <c r="AE825" s="2"/>
      <c r="AF825" s="2"/>
      <c r="AG825" s="2"/>
      <c r="AH825" s="2"/>
    </row>
    <row r="826" spans="1:34" x14ac:dyDescent="0.2">
      <c r="A826" s="2" t="s">
        <v>20</v>
      </c>
      <c r="B826" s="2">
        <v>72</v>
      </c>
      <c r="C826" s="2" t="s">
        <v>853</v>
      </c>
      <c r="D826" s="2"/>
      <c r="E826" s="2">
        <v>-35.2622</v>
      </c>
      <c r="F826" s="2">
        <v>-72.331299999999999</v>
      </c>
      <c r="G826" s="2">
        <v>14.207000000000001</v>
      </c>
      <c r="H826" s="2">
        <v>1.0222548489187442</v>
      </c>
      <c r="I826" s="2" t="s">
        <v>615</v>
      </c>
      <c r="J826" s="2" t="s">
        <v>616</v>
      </c>
      <c r="K826" s="2" t="s">
        <v>617</v>
      </c>
      <c r="L826" s="2" t="s">
        <v>618</v>
      </c>
      <c r="M826" s="2">
        <v>351</v>
      </c>
      <c r="N826" s="3">
        <v>5.55</v>
      </c>
      <c r="O826" s="2">
        <v>0.4</v>
      </c>
      <c r="P826" s="2">
        <v>1.292E-3</v>
      </c>
      <c r="Q826" s="2">
        <v>0.28265695870525198</v>
      </c>
      <c r="R826" s="2">
        <v>3.1000000000000001E-5</v>
      </c>
      <c r="S826" s="3">
        <v>3.3414790210506418</v>
      </c>
      <c r="T826" s="2">
        <v>0.31</v>
      </c>
      <c r="U826" s="2">
        <v>1051.3480921164462</v>
      </c>
      <c r="V826" s="2">
        <v>0.18380542549585277</v>
      </c>
      <c r="W826" s="2">
        <v>-0.68927034560944789</v>
      </c>
      <c r="X826" s="2"/>
      <c r="Y826" s="2"/>
      <c r="Z826" s="2"/>
      <c r="AA826" s="2"/>
      <c r="AB826" s="2"/>
      <c r="AC826" s="2"/>
      <c r="AD826" s="2"/>
      <c r="AE826" s="2"/>
      <c r="AF826" s="2"/>
      <c r="AG826" s="2"/>
      <c r="AH826" s="2"/>
    </row>
    <row r="827" spans="1:34" x14ac:dyDescent="0.2">
      <c r="A827" s="2" t="s">
        <v>20</v>
      </c>
      <c r="B827" s="2">
        <v>372</v>
      </c>
      <c r="C827" s="2" t="s">
        <v>854</v>
      </c>
      <c r="D827" s="2"/>
      <c r="E827" s="2">
        <v>-21.428190000000001</v>
      </c>
      <c r="F827" s="2">
        <v>-70.036460000000005</v>
      </c>
      <c r="G827" s="2">
        <v>15.209</v>
      </c>
      <c r="H827" s="2">
        <v>0.53012236970401616</v>
      </c>
      <c r="I827" s="2" t="s">
        <v>615</v>
      </c>
      <c r="J827" s="2" t="s">
        <v>616</v>
      </c>
      <c r="K827" s="2" t="s">
        <v>617</v>
      </c>
      <c r="L827" s="2" t="s">
        <v>618</v>
      </c>
      <c r="M827" s="2">
        <v>351.9</v>
      </c>
      <c r="N827" s="3">
        <v>9.43</v>
      </c>
      <c r="O827" s="2">
        <v>0.62</v>
      </c>
      <c r="P827" s="2">
        <v>7.2800000000000002E-4</v>
      </c>
      <c r="Q827" s="2">
        <v>0.28246900000000003</v>
      </c>
      <c r="R827" s="2">
        <v>4.0000000000000003E-5</v>
      </c>
      <c r="S827" s="3">
        <v>-3.52</v>
      </c>
      <c r="T827" s="2">
        <v>0.4</v>
      </c>
      <c r="U827" s="2">
        <v>1549</v>
      </c>
      <c r="V827" s="2">
        <v>0.95164550501803014</v>
      </c>
      <c r="W827" s="2">
        <v>-3.568670643817613</v>
      </c>
      <c r="X827" s="2"/>
      <c r="Y827" s="2"/>
      <c r="Z827" s="2"/>
      <c r="AA827" s="2"/>
      <c r="AB827" s="2"/>
      <c r="AC827" s="2"/>
      <c r="AD827" s="2"/>
      <c r="AE827" s="2"/>
      <c r="AF827" s="2"/>
      <c r="AG827" s="2"/>
      <c r="AH827" s="2"/>
    </row>
    <row r="828" spans="1:34" x14ac:dyDescent="0.2">
      <c r="A828" s="2" t="s">
        <v>20</v>
      </c>
      <c r="B828" s="2">
        <v>72</v>
      </c>
      <c r="C828" s="2" t="s">
        <v>855</v>
      </c>
      <c r="D828" s="2"/>
      <c r="E828" s="2">
        <v>-40.600999999999999</v>
      </c>
      <c r="F828" s="2">
        <v>-73.755499999999998</v>
      </c>
      <c r="G828" s="2">
        <v>14.206</v>
      </c>
      <c r="H828" s="2">
        <v>1.0222548489187442</v>
      </c>
      <c r="I828" s="2" t="s">
        <v>615</v>
      </c>
      <c r="J828" s="2" t="s">
        <v>616</v>
      </c>
      <c r="K828" s="2" t="s">
        <v>617</v>
      </c>
      <c r="L828" s="2" t="s">
        <v>618</v>
      </c>
      <c r="M828" s="2">
        <v>353</v>
      </c>
      <c r="N828" s="3">
        <v>6.15</v>
      </c>
      <c r="O828" s="2">
        <v>0.48</v>
      </c>
      <c r="P828" s="2">
        <v>8.56520319273708E-4</v>
      </c>
      <c r="Q828" s="2">
        <v>0.28257594925834278</v>
      </c>
      <c r="R828" s="2">
        <v>1.3168940956590379E-5</v>
      </c>
      <c r="S828" s="3">
        <v>0.6167137970214398</v>
      </c>
      <c r="T828" s="2">
        <v>0.13168940956590378</v>
      </c>
      <c r="U828" s="2">
        <v>1205.9730096561771</v>
      </c>
      <c r="V828" s="2">
        <v>0.65425539560759283</v>
      </c>
      <c r="W828" s="2">
        <v>-2.4534577335284733</v>
      </c>
      <c r="X828" s="2"/>
      <c r="Y828" s="2"/>
      <c r="Z828" s="2"/>
      <c r="AA828" s="2"/>
      <c r="AB828" s="2"/>
      <c r="AC828" s="2"/>
      <c r="AD828" s="2"/>
      <c r="AE828" s="2"/>
      <c r="AF828" s="2"/>
      <c r="AG828" s="2"/>
      <c r="AH828" s="2"/>
    </row>
    <row r="829" spans="1:34" x14ac:dyDescent="0.2">
      <c r="A829" s="2" t="s">
        <v>46</v>
      </c>
      <c r="B829" s="2">
        <v>375</v>
      </c>
      <c r="C829" s="2" t="s">
        <v>856</v>
      </c>
      <c r="D829" s="2"/>
      <c r="E829" s="2">
        <v>-43.211669999999998</v>
      </c>
      <c r="F829" s="2">
        <v>-72.449669999999998</v>
      </c>
      <c r="G829" s="2">
        <v>13.207000000000001</v>
      </c>
      <c r="H829" s="2">
        <v>0.78363503513127175</v>
      </c>
      <c r="I829" s="2" t="s">
        <v>615</v>
      </c>
      <c r="J829" s="2" t="s">
        <v>616</v>
      </c>
      <c r="K829" s="2" t="s">
        <v>617</v>
      </c>
      <c r="L829" s="2" t="s">
        <v>618</v>
      </c>
      <c r="M829" s="2">
        <v>353</v>
      </c>
      <c r="N829" s="3">
        <v>5.27</v>
      </c>
      <c r="O829" s="2">
        <v>0.39</v>
      </c>
      <c r="P829" s="2">
        <v>2.8400000000000001E-3</v>
      </c>
      <c r="Q829" s="2">
        <v>0.28275699999999998</v>
      </c>
      <c r="R829" s="2">
        <v>3.6999999999999998E-5</v>
      </c>
      <c r="S829" s="3">
        <v>6.2</v>
      </c>
      <c r="T829" s="2">
        <v>1.31</v>
      </c>
      <c r="U829" s="2">
        <v>877</v>
      </c>
      <c r="V829" s="2">
        <v>2.0152801025228417E-3</v>
      </c>
      <c r="W829" s="2">
        <v>-7.5573003844606563E-3</v>
      </c>
      <c r="X829" s="2"/>
      <c r="Y829" s="2"/>
      <c r="Z829" s="2"/>
      <c r="AA829" s="2"/>
      <c r="AB829" s="2"/>
      <c r="AC829" s="2"/>
      <c r="AD829" s="2"/>
      <c r="AE829" s="2"/>
      <c r="AF829" s="2"/>
      <c r="AG829" s="2"/>
      <c r="AH829" s="2"/>
    </row>
    <row r="830" spans="1:34" x14ac:dyDescent="0.2">
      <c r="A830" s="2" t="s">
        <v>20</v>
      </c>
      <c r="B830" s="2">
        <v>372</v>
      </c>
      <c r="C830" s="2" t="s">
        <v>857</v>
      </c>
      <c r="D830" s="2"/>
      <c r="E830" s="2">
        <v>-21.428190000000001</v>
      </c>
      <c r="F830" s="2">
        <v>-70.036460000000005</v>
      </c>
      <c r="G830" s="2">
        <v>15.209</v>
      </c>
      <c r="H830" s="2">
        <v>0.53012236970401616</v>
      </c>
      <c r="I830" s="2" t="s">
        <v>615</v>
      </c>
      <c r="J830" s="2" t="s">
        <v>616</v>
      </c>
      <c r="K830" s="2" t="s">
        <v>617</v>
      </c>
      <c r="L830" s="2" t="s">
        <v>618</v>
      </c>
      <c r="M830" s="2">
        <v>354</v>
      </c>
      <c r="N830" s="3">
        <v>8.3800000000000008</v>
      </c>
      <c r="O830" s="2">
        <v>0.63</v>
      </c>
      <c r="P830" s="2">
        <v>5.2800000000000004E-4</v>
      </c>
      <c r="Q830" s="2">
        <v>0.282472</v>
      </c>
      <c r="R830" s="2">
        <v>4.0000000000000003E-5</v>
      </c>
      <c r="S830" s="3">
        <v>-3.32</v>
      </c>
      <c r="T830" s="2">
        <v>0.4</v>
      </c>
      <c r="U830" s="2">
        <v>1538</v>
      </c>
      <c r="V830" s="2">
        <v>1.7049362104213936</v>
      </c>
      <c r="W830" s="2">
        <v>-6.3935107890802261</v>
      </c>
      <c r="X830" s="2"/>
      <c r="Y830" s="2"/>
      <c r="Z830" s="2"/>
      <c r="AA830" s="2"/>
      <c r="AB830" s="2"/>
      <c r="AC830" s="2"/>
      <c r="AD830" s="2"/>
      <c r="AE830" s="2"/>
      <c r="AF830" s="2"/>
      <c r="AG830" s="2"/>
      <c r="AH830" s="2"/>
    </row>
    <row r="831" spans="1:34" x14ac:dyDescent="0.2">
      <c r="A831" s="2" t="s">
        <v>20</v>
      </c>
      <c r="B831" s="2">
        <v>72</v>
      </c>
      <c r="C831" s="2" t="s">
        <v>858</v>
      </c>
      <c r="D831" s="2"/>
      <c r="E831" s="2">
        <v>-40.600999999999999</v>
      </c>
      <c r="F831" s="2">
        <v>-73.755499999999998</v>
      </c>
      <c r="G831" s="2">
        <v>14.206</v>
      </c>
      <c r="H831" s="2">
        <v>1.0222548489187442</v>
      </c>
      <c r="I831" s="2" t="s">
        <v>615</v>
      </c>
      <c r="J831" s="2" t="s">
        <v>616</v>
      </c>
      <c r="K831" s="2" t="s">
        <v>617</v>
      </c>
      <c r="L831" s="2" t="s">
        <v>618</v>
      </c>
      <c r="M831" s="2">
        <v>354</v>
      </c>
      <c r="N831" s="3">
        <v>11.17</v>
      </c>
      <c r="O831" s="2">
        <v>0.51</v>
      </c>
      <c r="P831" s="2">
        <v>5.3319945306764898E-4</v>
      </c>
      <c r="Q831" s="2">
        <v>0.28228551033369315</v>
      </c>
      <c r="R831" s="2">
        <v>1.2027145550750402E-5</v>
      </c>
      <c r="S831" s="3">
        <v>-9.5672486822073743</v>
      </c>
      <c r="T831" s="2">
        <v>0.12027145550750402</v>
      </c>
      <c r="U831" s="2">
        <v>1775.0894824664065</v>
      </c>
      <c r="V831" s="2">
        <v>1.6792864003698138</v>
      </c>
      <c r="W831" s="2">
        <v>-6.2973240013868015</v>
      </c>
      <c r="X831" s="2"/>
      <c r="Y831" s="2"/>
      <c r="Z831" s="2"/>
      <c r="AA831" s="2"/>
      <c r="AB831" s="2"/>
      <c r="AC831" s="2"/>
      <c r="AD831" s="2"/>
      <c r="AE831" s="2"/>
      <c r="AF831" s="2"/>
      <c r="AG831" s="2"/>
      <c r="AH831" s="2"/>
    </row>
    <row r="832" spans="1:34" x14ac:dyDescent="0.2">
      <c r="A832" s="2" t="s">
        <v>20</v>
      </c>
      <c r="B832" s="2">
        <v>72</v>
      </c>
      <c r="C832" s="2" t="s">
        <v>859</v>
      </c>
      <c r="D832" s="2"/>
      <c r="E832" s="2">
        <v>-40.600999999999999</v>
      </c>
      <c r="F832" s="2">
        <v>-73.755499999999998</v>
      </c>
      <c r="G832" s="2">
        <v>14.206</v>
      </c>
      <c r="H832" s="2">
        <v>1.0222548489187442</v>
      </c>
      <c r="I832" s="2" t="s">
        <v>615</v>
      </c>
      <c r="J832" s="2" t="s">
        <v>616</v>
      </c>
      <c r="K832" s="2" t="s">
        <v>617</v>
      </c>
      <c r="L832" s="2" t="s">
        <v>618</v>
      </c>
      <c r="M832" s="2">
        <v>354</v>
      </c>
      <c r="N832" s="3">
        <v>8.75</v>
      </c>
      <c r="O832" s="2">
        <v>0.5</v>
      </c>
      <c r="P832" s="2">
        <v>6.7523221616810501E-4</v>
      </c>
      <c r="Q832" s="2">
        <v>0.2825109838984462</v>
      </c>
      <c r="R832" s="2">
        <v>1.0180143205321386E-5</v>
      </c>
      <c r="S832" s="3">
        <v>-1.6128936572801233</v>
      </c>
      <c r="T832" s="2">
        <v>0.10180143205321386</v>
      </c>
      <c r="U832" s="2">
        <v>1331.9281586658672</v>
      </c>
      <c r="V832" s="2">
        <v>1.1099103576111726</v>
      </c>
      <c r="W832" s="2">
        <v>-4.1621638410418971</v>
      </c>
      <c r="X832" s="2"/>
      <c r="Y832" s="2"/>
      <c r="Z832" s="2"/>
      <c r="AA832" s="2"/>
      <c r="AB832" s="2"/>
      <c r="AC832" s="2"/>
      <c r="AD832" s="2"/>
      <c r="AE832" s="2"/>
      <c r="AF832" s="2"/>
      <c r="AG832" s="2"/>
      <c r="AH832" s="2"/>
    </row>
    <row r="833" spans="1:34" x14ac:dyDescent="0.2">
      <c r="A833" s="2" t="s">
        <v>46</v>
      </c>
      <c r="B833" s="2">
        <v>375</v>
      </c>
      <c r="C833" s="2" t="s">
        <v>860</v>
      </c>
      <c r="D833" s="2"/>
      <c r="E833" s="2">
        <v>-43.005670000000002</v>
      </c>
      <c r="F833" s="2">
        <v>-72.510170000000002</v>
      </c>
      <c r="G833" s="2">
        <v>13.207000000000001</v>
      </c>
      <c r="H833" s="2">
        <v>0.78363503513127175</v>
      </c>
      <c r="I833" s="2" t="s">
        <v>615</v>
      </c>
      <c r="J833" s="2" t="s">
        <v>616</v>
      </c>
      <c r="K833" s="2" t="s">
        <v>617</v>
      </c>
      <c r="L833" s="2" t="s">
        <v>618</v>
      </c>
      <c r="M833" s="2">
        <v>354</v>
      </c>
      <c r="N833" s="3">
        <v>6.21</v>
      </c>
      <c r="O833" s="2">
        <v>0.38</v>
      </c>
      <c r="P833" s="2">
        <v>1.039E-3</v>
      </c>
      <c r="Q833" s="2">
        <v>0.28269699999999998</v>
      </c>
      <c r="R833" s="2">
        <v>3.4E-5</v>
      </c>
      <c r="S833" s="3">
        <v>4.5199999999999996</v>
      </c>
      <c r="T833" s="2">
        <v>1.2</v>
      </c>
      <c r="U833" s="2">
        <v>983</v>
      </c>
      <c r="V833" s="2">
        <v>0.38432442682163132</v>
      </c>
      <c r="W833" s="2">
        <v>-1.4412166005811173</v>
      </c>
      <c r="X833" s="2"/>
      <c r="Y833" s="2"/>
      <c r="Z833" s="2"/>
      <c r="AA833" s="2"/>
      <c r="AB833" s="2"/>
      <c r="AC833" s="2"/>
      <c r="AD833" s="2"/>
      <c r="AE833" s="2"/>
      <c r="AF833" s="2"/>
      <c r="AG833" s="2"/>
      <c r="AH833" s="2"/>
    </row>
    <row r="834" spans="1:34" x14ac:dyDescent="0.2">
      <c r="A834" s="2" t="s">
        <v>46</v>
      </c>
      <c r="B834" s="2">
        <v>375</v>
      </c>
      <c r="C834" s="2" t="s">
        <v>861</v>
      </c>
      <c r="D834" s="2"/>
      <c r="E834" s="2">
        <v>-43.005670000000002</v>
      </c>
      <c r="F834" s="2">
        <v>-72.510170000000002</v>
      </c>
      <c r="G834" s="2">
        <v>13.207000000000001</v>
      </c>
      <c r="H834" s="2">
        <v>0.78363503513127175</v>
      </c>
      <c r="I834" s="2" t="s">
        <v>615</v>
      </c>
      <c r="J834" s="2" t="s">
        <v>616</v>
      </c>
      <c r="K834" s="2" t="s">
        <v>617</v>
      </c>
      <c r="L834" s="2" t="s">
        <v>618</v>
      </c>
      <c r="M834" s="2">
        <v>354</v>
      </c>
      <c r="N834" s="3">
        <v>6.07</v>
      </c>
      <c r="O834" s="2">
        <v>0.39</v>
      </c>
      <c r="P834" s="2">
        <v>1.08E-3</v>
      </c>
      <c r="Q834" s="2">
        <v>0.28272999999999998</v>
      </c>
      <c r="R834" s="2">
        <v>3.0000000000000001E-5</v>
      </c>
      <c r="S834" s="3">
        <v>5.69</v>
      </c>
      <c r="T834" s="2">
        <v>1.06</v>
      </c>
      <c r="U834" s="2">
        <v>909</v>
      </c>
      <c r="V834" s="2">
        <v>0.34102422973855251</v>
      </c>
      <c r="W834" s="2">
        <v>-1.2788408615195719</v>
      </c>
      <c r="X834" s="2"/>
      <c r="Y834" s="2"/>
      <c r="Z834" s="2"/>
      <c r="AA834" s="2"/>
      <c r="AB834" s="2"/>
      <c r="AC834" s="2"/>
      <c r="AD834" s="2"/>
      <c r="AE834" s="2"/>
      <c r="AF834" s="2"/>
      <c r="AG834" s="2"/>
      <c r="AH834" s="2"/>
    </row>
    <row r="835" spans="1:34" x14ac:dyDescent="0.2">
      <c r="A835" s="2" t="s">
        <v>20</v>
      </c>
      <c r="B835" s="2">
        <v>72</v>
      </c>
      <c r="C835" s="2" t="s">
        <v>862</v>
      </c>
      <c r="D835" s="2"/>
      <c r="E835" s="2">
        <v>-40.600999999999999</v>
      </c>
      <c r="F835" s="2">
        <v>-73.755499999999998</v>
      </c>
      <c r="G835" s="2">
        <v>14.206</v>
      </c>
      <c r="H835" s="2">
        <v>1.0222548489187442</v>
      </c>
      <c r="I835" s="2" t="s">
        <v>615</v>
      </c>
      <c r="J835" s="2" t="s">
        <v>616</v>
      </c>
      <c r="K835" s="2" t="s">
        <v>617</v>
      </c>
      <c r="L835" s="2" t="s">
        <v>618</v>
      </c>
      <c r="M835" s="2">
        <v>354</v>
      </c>
      <c r="N835" s="3">
        <v>8.5</v>
      </c>
      <c r="O835" s="2">
        <v>0.43</v>
      </c>
      <c r="P835" s="2">
        <v>1.2090724510821075E-3</v>
      </c>
      <c r="Q835" s="2">
        <v>0.28250584238037368</v>
      </c>
      <c r="R835" s="2">
        <v>1.2132252426951381E-5</v>
      </c>
      <c r="S835" s="3">
        <v>-1.9156177614576553</v>
      </c>
      <c r="T835" s="2">
        <v>0.12132252426951382</v>
      </c>
      <c r="U835" s="2">
        <v>1349.0346817596078</v>
      </c>
      <c r="V835" s="2">
        <v>0.23407673936647294</v>
      </c>
      <c r="W835" s="2">
        <v>-0.87778777262427354</v>
      </c>
      <c r="X835" s="2"/>
      <c r="Y835" s="2"/>
      <c r="Z835" s="2"/>
      <c r="AA835" s="2"/>
      <c r="AB835" s="2"/>
      <c r="AC835" s="2"/>
      <c r="AD835" s="2"/>
      <c r="AE835" s="2"/>
      <c r="AF835" s="2"/>
      <c r="AG835" s="2"/>
      <c r="AH835" s="2"/>
    </row>
    <row r="836" spans="1:34" x14ac:dyDescent="0.2">
      <c r="A836" s="2" t="s">
        <v>46</v>
      </c>
      <c r="B836" s="2">
        <v>375</v>
      </c>
      <c r="C836" s="2" t="s">
        <v>863</v>
      </c>
      <c r="D836" s="2"/>
      <c r="E836" s="2">
        <v>-43.005670000000002</v>
      </c>
      <c r="F836" s="2">
        <v>-72.510170000000002</v>
      </c>
      <c r="G836" s="2">
        <v>13.207000000000001</v>
      </c>
      <c r="H836" s="2">
        <v>0.78363503513127175</v>
      </c>
      <c r="I836" s="2" t="s">
        <v>615</v>
      </c>
      <c r="J836" s="2" t="s">
        <v>616</v>
      </c>
      <c r="K836" s="2" t="s">
        <v>617</v>
      </c>
      <c r="L836" s="2" t="s">
        <v>618</v>
      </c>
      <c r="M836" s="2">
        <v>355</v>
      </c>
      <c r="N836" s="3">
        <v>6.5</v>
      </c>
      <c r="O836" s="2">
        <v>0.37</v>
      </c>
      <c r="P836" s="2">
        <v>5.3499999999999999E-4</v>
      </c>
      <c r="Q836" s="2">
        <v>0.28270699999999999</v>
      </c>
      <c r="R836" s="2">
        <v>3.3000000000000003E-5</v>
      </c>
      <c r="S836" s="3">
        <v>5.0199999999999996</v>
      </c>
      <c r="T836" s="2">
        <v>1.17</v>
      </c>
      <c r="U836" s="2">
        <v>953</v>
      </c>
      <c r="V836" s="2">
        <v>1.6704942379760419</v>
      </c>
      <c r="W836" s="2">
        <v>-6.2643533924101575</v>
      </c>
      <c r="X836" s="2"/>
      <c r="Y836" s="2"/>
      <c r="Z836" s="2"/>
      <c r="AA836" s="2"/>
      <c r="AB836" s="2"/>
      <c r="AC836" s="2"/>
      <c r="AD836" s="2"/>
      <c r="AE836" s="2"/>
      <c r="AF836" s="2"/>
      <c r="AG836" s="2"/>
      <c r="AH836" s="2"/>
    </row>
    <row r="837" spans="1:34" x14ac:dyDescent="0.2">
      <c r="A837" s="2" t="s">
        <v>46</v>
      </c>
      <c r="B837" s="2">
        <v>375</v>
      </c>
      <c r="C837" s="2" t="s">
        <v>864</v>
      </c>
      <c r="D837" s="2"/>
      <c r="E837" s="2">
        <v>-43.211669999999998</v>
      </c>
      <c r="F837" s="2">
        <v>-72.449669999999998</v>
      </c>
      <c r="G837" s="2">
        <v>13.207000000000001</v>
      </c>
      <c r="H837" s="2">
        <v>0.78363503513127175</v>
      </c>
      <c r="I837" s="2" t="s">
        <v>615</v>
      </c>
      <c r="J837" s="2" t="s">
        <v>616</v>
      </c>
      <c r="K837" s="2" t="s">
        <v>617</v>
      </c>
      <c r="L837" s="2" t="s">
        <v>618</v>
      </c>
      <c r="M837" s="2">
        <v>355</v>
      </c>
      <c r="N837" s="3">
        <v>5.29</v>
      </c>
      <c r="O837" s="2">
        <v>0.38</v>
      </c>
      <c r="P837" s="2">
        <v>2.0300000000000001E-3</v>
      </c>
      <c r="Q837" s="2">
        <v>0.282748</v>
      </c>
      <c r="R837" s="2">
        <v>5.3000000000000001E-5</v>
      </c>
      <c r="S837" s="3">
        <v>6.11</v>
      </c>
      <c r="T837" s="2">
        <v>1.88</v>
      </c>
      <c r="U837" s="2">
        <v>885</v>
      </c>
      <c r="V837" s="2">
        <v>2.1376116116141496E-2</v>
      </c>
      <c r="W837" s="2">
        <v>-8.0160435435530614E-2</v>
      </c>
      <c r="X837" s="2"/>
      <c r="Y837" s="2"/>
      <c r="Z837" s="2"/>
      <c r="AA837" s="2"/>
      <c r="AB837" s="2"/>
      <c r="AC837" s="2"/>
      <c r="AD837" s="2"/>
      <c r="AE837" s="2"/>
      <c r="AF837" s="2"/>
      <c r="AG837" s="2"/>
      <c r="AH837" s="2"/>
    </row>
    <row r="838" spans="1:34" x14ac:dyDescent="0.2">
      <c r="A838" s="2" t="s">
        <v>46</v>
      </c>
      <c r="B838" s="2">
        <v>375</v>
      </c>
      <c r="C838" s="2" t="s">
        <v>865</v>
      </c>
      <c r="D838" s="2"/>
      <c r="E838" s="2">
        <v>-43.211669999999998</v>
      </c>
      <c r="F838" s="2">
        <v>-72.449669999999998</v>
      </c>
      <c r="G838" s="2">
        <v>13.207000000000001</v>
      </c>
      <c r="H838" s="2">
        <v>0.78363503513127175</v>
      </c>
      <c r="I838" s="2" t="s">
        <v>615</v>
      </c>
      <c r="J838" s="2" t="s">
        <v>616</v>
      </c>
      <c r="K838" s="2" t="s">
        <v>617</v>
      </c>
      <c r="L838" s="2" t="s">
        <v>618</v>
      </c>
      <c r="M838" s="2">
        <v>355</v>
      </c>
      <c r="N838" s="3">
        <v>5.49</v>
      </c>
      <c r="O838" s="2">
        <v>0.41</v>
      </c>
      <c r="P838" s="2">
        <v>6.2179999999999996E-3</v>
      </c>
      <c r="Q838" s="2">
        <v>0.282802</v>
      </c>
      <c r="R838" s="2">
        <v>6.0000000000000002E-5</v>
      </c>
      <c r="S838" s="3">
        <v>7.04</v>
      </c>
      <c r="T838" s="2">
        <v>2.12</v>
      </c>
      <c r="U838" s="2">
        <v>826</v>
      </c>
      <c r="V838" s="2">
        <v>1.0647095776733738E-7</v>
      </c>
      <c r="W838" s="2">
        <v>-3.9926609162751516E-7</v>
      </c>
      <c r="X838" s="2"/>
      <c r="Y838" s="2"/>
      <c r="Z838" s="2"/>
      <c r="AA838" s="2"/>
      <c r="AB838" s="2"/>
      <c r="AC838" s="2"/>
      <c r="AD838" s="2"/>
      <c r="AE838" s="2"/>
      <c r="AF838" s="2"/>
      <c r="AG838" s="2"/>
      <c r="AH838" s="2"/>
    </row>
    <row r="839" spans="1:34" x14ac:dyDescent="0.2">
      <c r="A839" s="2" t="s">
        <v>46</v>
      </c>
      <c r="B839" s="2">
        <v>375</v>
      </c>
      <c r="C839" s="2" t="s">
        <v>866</v>
      </c>
      <c r="D839" s="2"/>
      <c r="E839" s="2">
        <v>-43.211669999999998</v>
      </c>
      <c r="F839" s="2">
        <v>-72.449669999999998</v>
      </c>
      <c r="G839" s="2">
        <v>13.207000000000001</v>
      </c>
      <c r="H839" s="2">
        <v>0.78363503513127175</v>
      </c>
      <c r="I839" s="2" t="s">
        <v>615</v>
      </c>
      <c r="J839" s="2" t="s">
        <v>616</v>
      </c>
      <c r="K839" s="2" t="s">
        <v>617</v>
      </c>
      <c r="L839" s="2" t="s">
        <v>618</v>
      </c>
      <c r="M839" s="2">
        <v>356</v>
      </c>
      <c r="N839" s="3">
        <v>5.55</v>
      </c>
      <c r="O839" s="2">
        <v>0.37</v>
      </c>
      <c r="P839" s="2">
        <v>1.964E-3</v>
      </c>
      <c r="Q839" s="2">
        <v>0.28276899999999999</v>
      </c>
      <c r="R839" s="2">
        <v>3.1999999999999999E-5</v>
      </c>
      <c r="S839" s="3">
        <v>6.9</v>
      </c>
      <c r="T839" s="2">
        <v>1.1299999999999999</v>
      </c>
      <c r="U839" s="2">
        <v>836</v>
      </c>
      <c r="V839" s="2">
        <v>2.5911685757320752E-2</v>
      </c>
      <c r="W839" s="2">
        <v>-9.7168821589952825E-2</v>
      </c>
      <c r="X839" s="2"/>
      <c r="Y839" s="2"/>
      <c r="Z839" s="2"/>
      <c r="AA839" s="2"/>
      <c r="AB839" s="2"/>
      <c r="AC839" s="2"/>
      <c r="AD839" s="2"/>
      <c r="AE839" s="2"/>
      <c r="AF839" s="2"/>
      <c r="AG839" s="2"/>
      <c r="AH839" s="2"/>
    </row>
    <row r="840" spans="1:34" x14ac:dyDescent="0.2">
      <c r="A840" s="2" t="s">
        <v>46</v>
      </c>
      <c r="B840" s="2">
        <v>375</v>
      </c>
      <c r="C840" s="2" t="s">
        <v>867</v>
      </c>
      <c r="D840" s="2"/>
      <c r="E840" s="2">
        <v>-43.211669999999998</v>
      </c>
      <c r="F840" s="2">
        <v>-72.449669999999998</v>
      </c>
      <c r="G840" s="2">
        <v>13.207000000000001</v>
      </c>
      <c r="H840" s="2">
        <v>0.78363503513127175</v>
      </c>
      <c r="I840" s="2" t="s">
        <v>615</v>
      </c>
      <c r="J840" s="2" t="s">
        <v>616</v>
      </c>
      <c r="K840" s="2" t="s">
        <v>617</v>
      </c>
      <c r="L840" s="2" t="s">
        <v>618</v>
      </c>
      <c r="M840" s="2">
        <v>356</v>
      </c>
      <c r="N840" s="3">
        <v>4.96</v>
      </c>
      <c r="O840" s="2">
        <v>0.38</v>
      </c>
      <c r="P840" s="2">
        <v>2.4940000000000001E-3</v>
      </c>
      <c r="Q840" s="2">
        <v>0.28275699999999998</v>
      </c>
      <c r="R840" s="2">
        <v>4.6E-5</v>
      </c>
      <c r="S840" s="3">
        <v>6.35</v>
      </c>
      <c r="T840" s="2">
        <v>1.63</v>
      </c>
      <c r="U840" s="2">
        <v>871</v>
      </c>
      <c r="V840" s="2">
        <v>5.5262228328054079E-3</v>
      </c>
      <c r="W840" s="2">
        <v>-2.072333562302028E-2</v>
      </c>
      <c r="X840" s="2"/>
      <c r="Y840" s="2"/>
      <c r="Z840" s="2"/>
      <c r="AA840" s="2"/>
      <c r="AB840" s="2"/>
      <c r="AC840" s="2"/>
      <c r="AD840" s="2"/>
      <c r="AE840" s="2"/>
      <c r="AF840" s="2"/>
      <c r="AG840" s="2"/>
      <c r="AH840" s="2"/>
    </row>
    <row r="841" spans="1:34" x14ac:dyDescent="0.2">
      <c r="A841" s="2" t="s">
        <v>20</v>
      </c>
      <c r="B841" s="2">
        <v>372</v>
      </c>
      <c r="C841" s="2" t="s">
        <v>868</v>
      </c>
      <c r="D841" s="2"/>
      <c r="E841" s="2">
        <v>-21.428190000000001</v>
      </c>
      <c r="F841" s="2">
        <v>-70.036460000000005</v>
      </c>
      <c r="G841" s="2">
        <v>15.209</v>
      </c>
      <c r="H841" s="2">
        <v>0.53012236970401616</v>
      </c>
      <c r="I841" s="2" t="s">
        <v>615</v>
      </c>
      <c r="J841" s="2" t="s">
        <v>616</v>
      </c>
      <c r="K841" s="2" t="s">
        <v>617</v>
      </c>
      <c r="L841" s="2" t="s">
        <v>618</v>
      </c>
      <c r="M841" s="2">
        <v>357</v>
      </c>
      <c r="N841" s="3">
        <v>11.25</v>
      </c>
      <c r="O841" s="2">
        <v>0.52</v>
      </c>
      <c r="P841" s="2">
        <v>1.029E-3</v>
      </c>
      <c r="Q841" s="2">
        <v>0.28257199999999999</v>
      </c>
      <c r="R841" s="2">
        <v>4.0000000000000003E-5</v>
      </c>
      <c r="S841" s="3">
        <v>0.16</v>
      </c>
      <c r="T841" s="2">
        <v>0.4</v>
      </c>
      <c r="U841" s="2">
        <v>1321</v>
      </c>
      <c r="V841" s="2">
        <v>0.39569415474965652</v>
      </c>
      <c r="W841" s="2">
        <v>-1.483853080311212</v>
      </c>
      <c r="X841" s="2"/>
      <c r="Y841" s="2"/>
      <c r="Z841" s="2"/>
      <c r="AA841" s="2"/>
      <c r="AB841" s="2"/>
      <c r="AC841" s="2"/>
      <c r="AD841" s="2"/>
      <c r="AE841" s="2"/>
      <c r="AF841" s="2"/>
      <c r="AG841" s="2"/>
      <c r="AH841" s="2"/>
    </row>
    <row r="842" spans="1:34" x14ac:dyDescent="0.2">
      <c r="A842" s="2" t="s">
        <v>46</v>
      </c>
      <c r="B842" s="2">
        <v>375</v>
      </c>
      <c r="C842" s="2" t="s">
        <v>869</v>
      </c>
      <c r="D842" s="2"/>
      <c r="E842" s="2">
        <v>-43.211669999999998</v>
      </c>
      <c r="F842" s="2">
        <v>-72.449669999999998</v>
      </c>
      <c r="G842" s="2">
        <v>13.207000000000001</v>
      </c>
      <c r="H842" s="2">
        <v>0.78363503513127175</v>
      </c>
      <c r="I842" s="2" t="s">
        <v>615</v>
      </c>
      <c r="J842" s="2" t="s">
        <v>616</v>
      </c>
      <c r="K842" s="2" t="s">
        <v>617</v>
      </c>
      <c r="L842" s="2" t="s">
        <v>618</v>
      </c>
      <c r="M842" s="2">
        <v>357</v>
      </c>
      <c r="N842" s="3">
        <v>5.36</v>
      </c>
      <c r="O842" s="2">
        <v>0.42</v>
      </c>
      <c r="P842" s="2">
        <v>2.3670000000000002E-3</v>
      </c>
      <c r="Q842" s="2">
        <v>0.28277099999999999</v>
      </c>
      <c r="R842" s="2">
        <v>4.0000000000000003E-5</v>
      </c>
      <c r="S842" s="3">
        <v>6.9</v>
      </c>
      <c r="T842" s="2">
        <v>1.42</v>
      </c>
      <c r="U842" s="2">
        <v>838</v>
      </c>
      <c r="V842" s="2">
        <v>8.0026036164633132E-3</v>
      </c>
      <c r="W842" s="2">
        <v>-3.0009763561737426E-2</v>
      </c>
      <c r="X842" s="2"/>
      <c r="Y842" s="2"/>
      <c r="Z842" s="2"/>
      <c r="AA842" s="2"/>
      <c r="AB842" s="2"/>
      <c r="AC842" s="2"/>
      <c r="AD842" s="2"/>
      <c r="AE842" s="2"/>
      <c r="AF842" s="2"/>
      <c r="AG842" s="2"/>
      <c r="AH842" s="2"/>
    </row>
    <row r="843" spans="1:34" x14ac:dyDescent="0.2">
      <c r="A843" s="2" t="s">
        <v>46</v>
      </c>
      <c r="B843" s="2">
        <v>375</v>
      </c>
      <c r="C843" s="2" t="s">
        <v>870</v>
      </c>
      <c r="D843" s="2"/>
      <c r="E843" s="2">
        <v>-43.211669999999998</v>
      </c>
      <c r="F843" s="2">
        <v>-72.449669999999998</v>
      </c>
      <c r="G843" s="2">
        <v>13.207000000000001</v>
      </c>
      <c r="H843" s="2">
        <v>0.78363503513127175</v>
      </c>
      <c r="I843" s="2" t="s">
        <v>615</v>
      </c>
      <c r="J843" s="2" t="s">
        <v>616</v>
      </c>
      <c r="K843" s="2" t="s">
        <v>617</v>
      </c>
      <c r="L843" s="2" t="s">
        <v>618</v>
      </c>
      <c r="M843" s="2">
        <v>357</v>
      </c>
      <c r="N843" s="3">
        <v>5.34</v>
      </c>
      <c r="O843" s="2">
        <v>0.36</v>
      </c>
      <c r="P843" s="2">
        <v>4.8149999999999998E-3</v>
      </c>
      <c r="Q843" s="2">
        <v>0.28279300000000002</v>
      </c>
      <c r="R843" s="2">
        <v>4.1999999999999998E-5</v>
      </c>
      <c r="S843" s="3">
        <v>7.1</v>
      </c>
      <c r="T843" s="2">
        <v>1.49</v>
      </c>
      <c r="U843" s="2">
        <v>825</v>
      </c>
      <c r="V843" s="2">
        <v>6.3629746527481993E-6</v>
      </c>
      <c r="W843" s="2">
        <v>-2.3861154947805747E-5</v>
      </c>
      <c r="X843" s="2"/>
      <c r="Y843" s="2"/>
      <c r="Z843" s="2"/>
      <c r="AA843" s="2"/>
      <c r="AB843" s="2"/>
      <c r="AC843" s="2"/>
      <c r="AD843" s="2"/>
      <c r="AE843" s="2"/>
      <c r="AF843" s="2"/>
      <c r="AG843" s="2"/>
      <c r="AH843" s="2"/>
    </row>
    <row r="844" spans="1:34" x14ac:dyDescent="0.2">
      <c r="A844" s="2" t="s">
        <v>46</v>
      </c>
      <c r="B844" s="2">
        <v>375</v>
      </c>
      <c r="C844" s="2" t="s">
        <v>871</v>
      </c>
      <c r="D844" s="2"/>
      <c r="E844" s="2">
        <v>-43.005670000000002</v>
      </c>
      <c r="F844" s="2">
        <v>-72.510170000000002</v>
      </c>
      <c r="G844" s="2">
        <v>13.207000000000001</v>
      </c>
      <c r="H844" s="2">
        <v>0.78363503513127175</v>
      </c>
      <c r="I844" s="2" t="s">
        <v>615</v>
      </c>
      <c r="J844" s="2" t="s">
        <v>616</v>
      </c>
      <c r="K844" s="2" t="s">
        <v>617</v>
      </c>
      <c r="L844" s="2" t="s">
        <v>618</v>
      </c>
      <c r="M844" s="2">
        <v>358</v>
      </c>
      <c r="N844" s="3">
        <v>5.66</v>
      </c>
      <c r="O844" s="2">
        <v>0.38</v>
      </c>
      <c r="P844" s="2">
        <v>7.6800000000000002E-4</v>
      </c>
      <c r="Q844" s="2">
        <v>0.28271299999999999</v>
      </c>
      <c r="R844" s="2">
        <v>3.0000000000000001E-5</v>
      </c>
      <c r="S844" s="3">
        <v>5.25</v>
      </c>
      <c r="T844" s="2">
        <v>1.06</v>
      </c>
      <c r="U844" s="2">
        <v>943</v>
      </c>
      <c r="V844" s="2">
        <v>0.84689313762851526</v>
      </c>
      <c r="W844" s="2">
        <v>-3.1758492661069324</v>
      </c>
      <c r="X844" s="2"/>
      <c r="Y844" s="2"/>
      <c r="Z844" s="2"/>
      <c r="AA844" s="2"/>
      <c r="AB844" s="2"/>
      <c r="AC844" s="2"/>
      <c r="AD844" s="2"/>
      <c r="AE844" s="2"/>
      <c r="AF844" s="2"/>
      <c r="AG844" s="2"/>
      <c r="AH844" s="2"/>
    </row>
    <row r="845" spans="1:34" x14ac:dyDescent="0.2">
      <c r="A845" s="2" t="s">
        <v>46</v>
      </c>
      <c r="B845" s="2">
        <v>375</v>
      </c>
      <c r="C845" s="2" t="s">
        <v>872</v>
      </c>
      <c r="D845" s="2"/>
      <c r="E845" s="2">
        <v>-43.005670000000002</v>
      </c>
      <c r="F845" s="2">
        <v>-72.510170000000002</v>
      </c>
      <c r="G845" s="2">
        <v>13.207000000000001</v>
      </c>
      <c r="H845" s="2">
        <v>0.78363503513127175</v>
      </c>
      <c r="I845" s="2" t="s">
        <v>615</v>
      </c>
      <c r="J845" s="2" t="s">
        <v>616</v>
      </c>
      <c r="K845" s="2" t="s">
        <v>617</v>
      </c>
      <c r="L845" s="2" t="s">
        <v>618</v>
      </c>
      <c r="M845" s="2">
        <v>358</v>
      </c>
      <c r="N845" s="3">
        <v>5.26</v>
      </c>
      <c r="O845" s="2">
        <v>0.38</v>
      </c>
      <c r="P845" s="2">
        <v>8.1099999999999998E-4</v>
      </c>
      <c r="Q845" s="2">
        <v>0.28276699999999999</v>
      </c>
      <c r="R845" s="2">
        <v>4.1E-5</v>
      </c>
      <c r="S845" s="3">
        <v>7.15</v>
      </c>
      <c r="T845" s="2">
        <v>1.45</v>
      </c>
      <c r="U845" s="2">
        <v>822</v>
      </c>
      <c r="V845" s="2">
        <v>0.74710825138853409</v>
      </c>
      <c r="W845" s="2">
        <v>-2.8016559427070029</v>
      </c>
      <c r="X845" s="2"/>
      <c r="Y845" s="2"/>
      <c r="Z845" s="2"/>
      <c r="AA845" s="2"/>
      <c r="AB845" s="2"/>
      <c r="AC845" s="2"/>
      <c r="AD845" s="2"/>
      <c r="AE845" s="2"/>
      <c r="AF845" s="2"/>
      <c r="AG845" s="2"/>
      <c r="AH845" s="2"/>
    </row>
    <row r="846" spans="1:34" x14ac:dyDescent="0.2">
      <c r="A846" s="2" t="s">
        <v>46</v>
      </c>
      <c r="B846" s="2">
        <v>375</v>
      </c>
      <c r="C846" s="2" t="s">
        <v>873</v>
      </c>
      <c r="D846" s="2"/>
      <c r="E846" s="2">
        <v>-43.211669999999998</v>
      </c>
      <c r="F846" s="2">
        <v>-72.449669999999998</v>
      </c>
      <c r="G846" s="2">
        <v>13.207000000000001</v>
      </c>
      <c r="H846" s="2">
        <v>0.78363503513127175</v>
      </c>
      <c r="I846" s="2" t="s">
        <v>615</v>
      </c>
      <c r="J846" s="2" t="s">
        <v>616</v>
      </c>
      <c r="K846" s="2" t="s">
        <v>617</v>
      </c>
      <c r="L846" s="2" t="s">
        <v>618</v>
      </c>
      <c r="M846" s="2">
        <v>358</v>
      </c>
      <c r="N846" s="3">
        <v>5.31</v>
      </c>
      <c r="O846" s="2">
        <v>0.38</v>
      </c>
      <c r="P846" s="2">
        <v>1.8140000000000001E-3</v>
      </c>
      <c r="Q846" s="2">
        <v>0.28274300000000002</v>
      </c>
      <c r="R846" s="2">
        <v>3.8999999999999999E-5</v>
      </c>
      <c r="S846" s="3">
        <v>6.07</v>
      </c>
      <c r="T846" s="2">
        <v>1.38</v>
      </c>
      <c r="U846" s="2">
        <v>893</v>
      </c>
      <c r="V846" s="2">
        <v>4.0125491827125402E-2</v>
      </c>
      <c r="W846" s="2">
        <v>-0.15047059435172025</v>
      </c>
      <c r="X846" s="2"/>
      <c r="Y846" s="2"/>
      <c r="Z846" s="2"/>
      <c r="AA846" s="2"/>
      <c r="AB846" s="2"/>
      <c r="AC846" s="2"/>
      <c r="AD846" s="2"/>
      <c r="AE846" s="2"/>
      <c r="AF846" s="2"/>
      <c r="AG846" s="2"/>
      <c r="AH846" s="2"/>
    </row>
    <row r="847" spans="1:34" x14ac:dyDescent="0.2">
      <c r="A847" s="2" t="s">
        <v>20</v>
      </c>
      <c r="B847" s="2">
        <v>372</v>
      </c>
      <c r="C847" s="2" t="s">
        <v>874</v>
      </c>
      <c r="D847" s="2"/>
      <c r="E847" s="2">
        <v>-21.428190000000001</v>
      </c>
      <c r="F847" s="2">
        <v>-70.036460000000005</v>
      </c>
      <c r="G847" s="2">
        <v>15.209</v>
      </c>
      <c r="H847" s="2">
        <v>0.53012236970401616</v>
      </c>
      <c r="I847" s="2" t="s">
        <v>615</v>
      </c>
      <c r="J847" s="2" t="s">
        <v>616</v>
      </c>
      <c r="K847" s="2" t="s">
        <v>617</v>
      </c>
      <c r="L847" s="2" t="s">
        <v>618</v>
      </c>
      <c r="M847" s="2">
        <v>358.2</v>
      </c>
      <c r="N847" s="3">
        <v>7.89</v>
      </c>
      <c r="O847" s="2">
        <v>0.49</v>
      </c>
      <c r="P847" s="2">
        <v>5.3200000000000003E-4</v>
      </c>
      <c r="Q847" s="2">
        <v>0.28244000000000002</v>
      </c>
      <c r="R847" s="2">
        <v>4.0000000000000003E-5</v>
      </c>
      <c r="S847" s="3">
        <v>-4.37</v>
      </c>
      <c r="T847" s="2">
        <v>0.4</v>
      </c>
      <c r="U847" s="2">
        <v>1606</v>
      </c>
      <c r="V847" s="2">
        <v>1.6851690567935318</v>
      </c>
      <c r="W847" s="2">
        <v>-6.3193839629757438</v>
      </c>
      <c r="X847" s="2"/>
      <c r="Y847" s="2"/>
      <c r="Z847" s="2"/>
      <c r="AA847" s="2"/>
      <c r="AB847" s="2"/>
      <c r="AC847" s="2"/>
      <c r="AD847" s="2"/>
      <c r="AE847" s="2"/>
      <c r="AF847" s="2"/>
      <c r="AG847" s="2"/>
      <c r="AH847" s="2"/>
    </row>
    <row r="848" spans="1:34" x14ac:dyDescent="0.2">
      <c r="A848" s="2" t="s">
        <v>46</v>
      </c>
      <c r="B848" s="2">
        <v>375</v>
      </c>
      <c r="C848" s="2" t="s">
        <v>875</v>
      </c>
      <c r="D848" s="2"/>
      <c r="E848" s="2">
        <v>-43.211669999999998</v>
      </c>
      <c r="F848" s="2">
        <v>-72.449669999999998</v>
      </c>
      <c r="G848" s="2">
        <v>13.207000000000001</v>
      </c>
      <c r="H848" s="2">
        <v>0.78363503513127175</v>
      </c>
      <c r="I848" s="2" t="s">
        <v>615</v>
      </c>
      <c r="J848" s="2" t="s">
        <v>616</v>
      </c>
      <c r="K848" s="2" t="s">
        <v>617</v>
      </c>
      <c r="L848" s="2" t="s">
        <v>618</v>
      </c>
      <c r="M848" s="2">
        <v>359</v>
      </c>
      <c r="N848" s="3">
        <v>5.22</v>
      </c>
      <c r="O848" s="2">
        <v>0.38</v>
      </c>
      <c r="P848" s="2">
        <v>3.63E-3</v>
      </c>
      <c r="Q848" s="2">
        <v>0.28277999999999998</v>
      </c>
      <c r="R848" s="2">
        <v>4.3999999999999999E-5</v>
      </c>
      <c r="S848" s="3">
        <v>6.95</v>
      </c>
      <c r="T848" s="2">
        <v>1.56</v>
      </c>
      <c r="U848" s="2">
        <v>837</v>
      </c>
      <c r="V848" s="2">
        <v>2.0140271812223986E-4</v>
      </c>
      <c r="W848" s="2">
        <v>-7.5526019295839948E-4</v>
      </c>
      <c r="X848" s="2"/>
      <c r="Y848" s="2"/>
      <c r="Z848" s="2"/>
      <c r="AA848" s="2"/>
      <c r="AB848" s="2"/>
      <c r="AC848" s="2"/>
      <c r="AD848" s="2"/>
      <c r="AE848" s="2"/>
      <c r="AF848" s="2"/>
      <c r="AG848" s="2"/>
      <c r="AH848" s="2"/>
    </row>
    <row r="849" spans="1:34" x14ac:dyDescent="0.2">
      <c r="A849" s="2" t="s">
        <v>46</v>
      </c>
      <c r="B849" s="2">
        <v>375</v>
      </c>
      <c r="C849" s="2" t="s">
        <v>876</v>
      </c>
      <c r="D849" s="2"/>
      <c r="E849" s="2">
        <v>-43.211669999999998</v>
      </c>
      <c r="F849" s="2">
        <v>-72.449669999999998</v>
      </c>
      <c r="G849" s="2">
        <v>13.207000000000001</v>
      </c>
      <c r="H849" s="2">
        <v>0.78363503513127175</v>
      </c>
      <c r="I849" s="2" t="s">
        <v>615</v>
      </c>
      <c r="J849" s="2" t="s">
        <v>616</v>
      </c>
      <c r="K849" s="2" t="s">
        <v>617</v>
      </c>
      <c r="L849" s="2" t="s">
        <v>618</v>
      </c>
      <c r="M849" s="2">
        <v>360</v>
      </c>
      <c r="N849" s="3">
        <v>5.47</v>
      </c>
      <c r="O849" s="2">
        <v>0.37</v>
      </c>
      <c r="P849" s="2">
        <v>1.83E-3</v>
      </c>
      <c r="Q849" s="2">
        <v>0.28279700000000002</v>
      </c>
      <c r="R849" s="2">
        <v>3.8999999999999999E-5</v>
      </c>
      <c r="S849" s="3">
        <v>8</v>
      </c>
      <c r="T849" s="2">
        <v>1.38</v>
      </c>
      <c r="U849" s="2">
        <v>771</v>
      </c>
      <c r="V849" s="2">
        <v>3.8296733618146485E-2</v>
      </c>
      <c r="W849" s="2">
        <v>-0.14361275106804933</v>
      </c>
      <c r="X849" s="2"/>
      <c r="Y849" s="2"/>
      <c r="Z849" s="2"/>
      <c r="AA849" s="2"/>
      <c r="AB849" s="2"/>
      <c r="AC849" s="2"/>
      <c r="AD849" s="2"/>
      <c r="AE849" s="2"/>
      <c r="AF849" s="2"/>
      <c r="AG849" s="2"/>
      <c r="AH849" s="2"/>
    </row>
    <row r="850" spans="1:34" x14ac:dyDescent="0.2">
      <c r="A850" s="2" t="s">
        <v>46</v>
      </c>
      <c r="B850" s="2">
        <v>375</v>
      </c>
      <c r="C850" s="2" t="s">
        <v>877</v>
      </c>
      <c r="D850" s="2"/>
      <c r="E850" s="2">
        <v>-43.211669999999998</v>
      </c>
      <c r="F850" s="2">
        <v>-72.449669999999998</v>
      </c>
      <c r="G850" s="2">
        <v>13.207000000000001</v>
      </c>
      <c r="H850" s="2">
        <v>0.78363503513127175</v>
      </c>
      <c r="I850" s="2" t="s">
        <v>615</v>
      </c>
      <c r="J850" s="2" t="s">
        <v>616</v>
      </c>
      <c r="K850" s="2" t="s">
        <v>617</v>
      </c>
      <c r="L850" s="2" t="s">
        <v>618</v>
      </c>
      <c r="M850" s="2">
        <v>360</v>
      </c>
      <c r="N850" s="3">
        <v>5.53</v>
      </c>
      <c r="O850" s="2">
        <v>0.36</v>
      </c>
      <c r="P850" s="2">
        <v>2.8600000000000001E-3</v>
      </c>
      <c r="Q850" s="2">
        <v>0.28278799999999998</v>
      </c>
      <c r="R850" s="2">
        <v>4.8999999999999998E-5</v>
      </c>
      <c r="S850" s="3">
        <v>7.45</v>
      </c>
      <c r="T850" s="2">
        <v>1.73</v>
      </c>
      <c r="U850" s="2">
        <v>807</v>
      </c>
      <c r="V850" s="2">
        <v>1.9011313503817164E-3</v>
      </c>
      <c r="W850" s="2">
        <v>-7.1292425639314363E-3</v>
      </c>
      <c r="X850" s="2"/>
      <c r="Y850" s="2"/>
      <c r="Z850" s="2"/>
      <c r="AA850" s="2"/>
      <c r="AB850" s="2"/>
      <c r="AC850" s="2"/>
      <c r="AD850" s="2"/>
      <c r="AE850" s="2"/>
      <c r="AF850" s="2"/>
      <c r="AG850" s="2"/>
      <c r="AH850" s="2"/>
    </row>
    <row r="851" spans="1:34" x14ac:dyDescent="0.2">
      <c r="A851" s="2" t="s">
        <v>46</v>
      </c>
      <c r="B851" s="2">
        <v>375</v>
      </c>
      <c r="C851" s="2" t="s">
        <v>878</v>
      </c>
      <c r="D851" s="2"/>
      <c r="E851" s="2">
        <v>-43.211669999999998</v>
      </c>
      <c r="F851" s="2">
        <v>-72.449669999999998</v>
      </c>
      <c r="G851" s="2">
        <v>13.207000000000001</v>
      </c>
      <c r="H851" s="2">
        <v>0.78363503513127175</v>
      </c>
      <c r="I851" s="2" t="s">
        <v>615</v>
      </c>
      <c r="J851" s="2" t="s">
        <v>616</v>
      </c>
      <c r="K851" s="2" t="s">
        <v>617</v>
      </c>
      <c r="L851" s="2" t="s">
        <v>618</v>
      </c>
      <c r="M851" s="2">
        <v>361</v>
      </c>
      <c r="N851" s="3">
        <v>5.4</v>
      </c>
      <c r="O851" s="2">
        <v>0.42</v>
      </c>
      <c r="P851" s="2">
        <v>4.8599999999999997E-3</v>
      </c>
      <c r="Q851" s="2">
        <v>0.282752</v>
      </c>
      <c r="R851" s="2">
        <v>5.3999999999999998E-5</v>
      </c>
      <c r="S851" s="3">
        <v>5.72</v>
      </c>
      <c r="T851" s="2">
        <v>1.91</v>
      </c>
      <c r="U851" s="2">
        <v>918</v>
      </c>
      <c r="V851" s="2">
        <v>5.5806242641303951E-6</v>
      </c>
      <c r="W851" s="2">
        <v>-2.0927340990488983E-5</v>
      </c>
      <c r="X851" s="2"/>
      <c r="Y851" s="2"/>
      <c r="Z851" s="2"/>
      <c r="AA851" s="2"/>
      <c r="AB851" s="2"/>
      <c r="AC851" s="2"/>
      <c r="AD851" s="2"/>
      <c r="AE851" s="2"/>
      <c r="AF851" s="2"/>
      <c r="AG851" s="2"/>
      <c r="AH851" s="2"/>
    </row>
    <row r="852" spans="1:34" x14ac:dyDescent="0.2">
      <c r="A852" s="2" t="s">
        <v>46</v>
      </c>
      <c r="B852" s="2">
        <v>375</v>
      </c>
      <c r="C852" s="2" t="s">
        <v>879</v>
      </c>
      <c r="D852" s="2"/>
      <c r="E852" s="2">
        <v>-43.211669999999998</v>
      </c>
      <c r="F852" s="2">
        <v>-72.449669999999998</v>
      </c>
      <c r="G852" s="2">
        <v>13.207000000000001</v>
      </c>
      <c r="H852" s="2">
        <v>0.78363503513127175</v>
      </c>
      <c r="I852" s="2" t="s">
        <v>615</v>
      </c>
      <c r="J852" s="2" t="s">
        <v>616</v>
      </c>
      <c r="K852" s="2" t="s">
        <v>617</v>
      </c>
      <c r="L852" s="2" t="s">
        <v>618</v>
      </c>
      <c r="M852" s="2">
        <v>362</v>
      </c>
      <c r="N852" s="3">
        <v>4.8600000000000003</v>
      </c>
      <c r="O852" s="2">
        <v>0.36</v>
      </c>
      <c r="P852" s="2">
        <v>3.6219999999999998E-3</v>
      </c>
      <c r="Q852" s="2">
        <v>0.282777</v>
      </c>
      <c r="R852" s="2">
        <v>4.6E-5</v>
      </c>
      <c r="S852" s="3">
        <v>6.91</v>
      </c>
      <c r="T852" s="2">
        <v>1.63</v>
      </c>
      <c r="U852" s="2">
        <v>843</v>
      </c>
      <c r="V852" s="2">
        <v>2.0615536663655062E-4</v>
      </c>
      <c r="W852" s="2">
        <v>-7.7308262488706486E-4</v>
      </c>
      <c r="X852" s="2"/>
      <c r="Y852" s="2"/>
      <c r="Z852" s="2"/>
      <c r="AA852" s="2"/>
      <c r="AB852" s="2"/>
      <c r="AC852" s="2"/>
      <c r="AD852" s="2"/>
      <c r="AE852" s="2"/>
      <c r="AF852" s="2"/>
      <c r="AG852" s="2"/>
      <c r="AH852" s="2"/>
    </row>
    <row r="853" spans="1:34" x14ac:dyDescent="0.2">
      <c r="A853" s="2" t="s">
        <v>46</v>
      </c>
      <c r="B853" s="2">
        <v>375</v>
      </c>
      <c r="C853" s="2" t="s">
        <v>880</v>
      </c>
      <c r="D853" s="2"/>
      <c r="E853" s="2">
        <v>-43.211669999999998</v>
      </c>
      <c r="F853" s="2">
        <v>-72.449669999999998</v>
      </c>
      <c r="G853" s="2">
        <v>13.207000000000001</v>
      </c>
      <c r="H853" s="2">
        <v>0.78363503513127175</v>
      </c>
      <c r="I853" s="2" t="s">
        <v>615</v>
      </c>
      <c r="J853" s="2" t="s">
        <v>616</v>
      </c>
      <c r="K853" s="2" t="s">
        <v>617</v>
      </c>
      <c r="L853" s="2" t="s">
        <v>618</v>
      </c>
      <c r="M853" s="2">
        <v>362</v>
      </c>
      <c r="N853" s="3">
        <v>4.78</v>
      </c>
      <c r="O853" s="2">
        <v>0.39</v>
      </c>
      <c r="P853" s="2">
        <v>4.0400000000000002E-3</v>
      </c>
      <c r="Q853" s="2">
        <v>0.28279700000000002</v>
      </c>
      <c r="R853" s="2">
        <v>6.9999999999999994E-5</v>
      </c>
      <c r="S853" s="3">
        <v>7.53</v>
      </c>
      <c r="T853" s="2">
        <v>2.48</v>
      </c>
      <c r="U853" s="2">
        <v>805</v>
      </c>
      <c r="V853" s="2">
        <v>6.0944962290651912E-5</v>
      </c>
      <c r="W853" s="2">
        <v>-2.2854360858994466E-4</v>
      </c>
      <c r="X853" s="2"/>
      <c r="Y853" s="2"/>
      <c r="Z853" s="2"/>
      <c r="AA853" s="2"/>
      <c r="AB853" s="2"/>
      <c r="AC853" s="2"/>
      <c r="AD853" s="2"/>
      <c r="AE853" s="2"/>
      <c r="AF853" s="2"/>
      <c r="AG853" s="2"/>
      <c r="AH853" s="2"/>
    </row>
    <row r="854" spans="1:34" x14ac:dyDescent="0.2">
      <c r="A854" s="2" t="s">
        <v>46</v>
      </c>
      <c r="B854" s="2">
        <v>375</v>
      </c>
      <c r="C854" s="2" t="s">
        <v>881</v>
      </c>
      <c r="D854" s="2"/>
      <c r="E854" s="2">
        <v>-43.005670000000002</v>
      </c>
      <c r="F854" s="2">
        <v>-72.510170000000002</v>
      </c>
      <c r="G854" s="2">
        <v>13.207000000000001</v>
      </c>
      <c r="H854" s="2">
        <v>0.78363503513127175</v>
      </c>
      <c r="I854" s="2" t="s">
        <v>615</v>
      </c>
      <c r="J854" s="2" t="s">
        <v>616</v>
      </c>
      <c r="K854" s="2" t="s">
        <v>617</v>
      </c>
      <c r="L854" s="2" t="s">
        <v>618</v>
      </c>
      <c r="M854" s="2">
        <v>363</v>
      </c>
      <c r="N854" s="3">
        <v>6.27</v>
      </c>
      <c r="O854" s="2">
        <v>0.39</v>
      </c>
      <c r="P854" s="2">
        <v>4.86E-4</v>
      </c>
      <c r="Q854" s="2">
        <v>0.282719</v>
      </c>
      <c r="R854" s="2">
        <v>8.8999999999999995E-5</v>
      </c>
      <c r="S854" s="3">
        <v>5.64</v>
      </c>
      <c r="T854" s="2">
        <v>3.15</v>
      </c>
      <c r="U854" s="2">
        <v>925</v>
      </c>
      <c r="V854" s="2">
        <v>1.9270236771031397</v>
      </c>
      <c r="W854" s="2">
        <v>-7.2263387891367739</v>
      </c>
      <c r="X854" s="2"/>
      <c r="Y854" s="2"/>
      <c r="Z854" s="2"/>
      <c r="AA854" s="2"/>
      <c r="AB854" s="2"/>
      <c r="AC854" s="2"/>
      <c r="AD854" s="2"/>
      <c r="AE854" s="2"/>
      <c r="AF854" s="2"/>
      <c r="AG854" s="2"/>
      <c r="AH854" s="2"/>
    </row>
    <row r="855" spans="1:34" x14ac:dyDescent="0.2">
      <c r="A855" s="2" t="s">
        <v>46</v>
      </c>
      <c r="B855" s="2">
        <v>375</v>
      </c>
      <c r="C855" s="2" t="s">
        <v>882</v>
      </c>
      <c r="D855" s="2"/>
      <c r="E855" s="2">
        <v>-43.005670000000002</v>
      </c>
      <c r="F855" s="2">
        <v>-72.510170000000002</v>
      </c>
      <c r="G855" s="2">
        <v>13.207000000000001</v>
      </c>
      <c r="H855" s="2">
        <v>0.78363503513127175</v>
      </c>
      <c r="I855" s="2" t="s">
        <v>615</v>
      </c>
      <c r="J855" s="2" t="s">
        <v>616</v>
      </c>
      <c r="K855" s="2" t="s">
        <v>617</v>
      </c>
      <c r="L855" s="2" t="s">
        <v>618</v>
      </c>
      <c r="M855" s="2">
        <v>364</v>
      </c>
      <c r="N855" s="3">
        <v>6.04</v>
      </c>
      <c r="O855" s="2">
        <v>0.38</v>
      </c>
      <c r="P855" s="2">
        <v>7.1100000000000004E-4</v>
      </c>
      <c r="Q855" s="2">
        <v>0.28269899999999998</v>
      </c>
      <c r="R855" s="2">
        <v>2.6999999999999999E-5</v>
      </c>
      <c r="S855" s="3">
        <v>4.8899999999999997</v>
      </c>
      <c r="T855" s="2">
        <v>0.96</v>
      </c>
      <c r="U855" s="2">
        <v>973</v>
      </c>
      <c r="V855" s="2">
        <v>1</v>
      </c>
      <c r="W855" s="2">
        <v>-3.75</v>
      </c>
      <c r="X855" s="2"/>
      <c r="Y855" s="2"/>
      <c r="Z855" s="2"/>
      <c r="AA855" s="2"/>
      <c r="AB855" s="2"/>
      <c r="AC855" s="2"/>
      <c r="AD855" s="2"/>
      <c r="AE855" s="2"/>
      <c r="AF855" s="2"/>
      <c r="AG855" s="2"/>
      <c r="AH855" s="2"/>
    </row>
    <row r="856" spans="1:34" x14ac:dyDescent="0.2">
      <c r="A856" s="2" t="s">
        <v>20</v>
      </c>
      <c r="B856" s="2">
        <v>72</v>
      </c>
      <c r="C856" s="2" t="s">
        <v>883</v>
      </c>
      <c r="D856" s="2"/>
      <c r="E856" s="2">
        <v>-35.2622</v>
      </c>
      <c r="F856" s="2">
        <v>-72.331299999999999</v>
      </c>
      <c r="G856" s="2">
        <v>14.207000000000001</v>
      </c>
      <c r="H856" s="2">
        <v>1.0222548489187442</v>
      </c>
      <c r="I856" s="2" t="s">
        <v>615</v>
      </c>
      <c r="J856" s="2" t="s">
        <v>616</v>
      </c>
      <c r="K856" s="2" t="s">
        <v>617</v>
      </c>
      <c r="L856" s="2" t="s">
        <v>618</v>
      </c>
      <c r="M856" s="2">
        <v>364</v>
      </c>
      <c r="N856" s="3">
        <v>8.5500000000000007</v>
      </c>
      <c r="O856" s="2">
        <v>0.39</v>
      </c>
      <c r="P856" s="2">
        <v>1.89E-3</v>
      </c>
      <c r="Q856" s="2">
        <v>0.28232497167350401</v>
      </c>
      <c r="R856" s="2">
        <v>3.4E-5</v>
      </c>
      <c r="S856" s="3">
        <v>-8.2832402461652244</v>
      </c>
      <c r="T856" s="2">
        <v>0.34</v>
      </c>
      <c r="U856" s="2">
        <v>1711.4745703372955</v>
      </c>
      <c r="V856" s="2">
        <v>3.2150805176031041E-2</v>
      </c>
      <c r="W856" s="2">
        <v>-0.12056551941011641</v>
      </c>
      <c r="X856" s="2"/>
      <c r="Y856" s="2"/>
      <c r="Z856" s="2"/>
      <c r="AA856" s="2"/>
      <c r="AB856" s="2"/>
      <c r="AC856" s="2"/>
      <c r="AD856" s="2"/>
      <c r="AE856" s="2"/>
      <c r="AF856" s="2"/>
      <c r="AG856" s="2"/>
      <c r="AH856" s="2"/>
    </row>
    <row r="857" spans="1:34" x14ac:dyDescent="0.2">
      <c r="A857" s="2" t="s">
        <v>46</v>
      </c>
      <c r="B857" s="2">
        <v>375</v>
      </c>
      <c r="C857" s="2" t="s">
        <v>884</v>
      </c>
      <c r="D857" s="2"/>
      <c r="E857" s="2">
        <v>-43.005670000000002</v>
      </c>
      <c r="F857" s="2">
        <v>-72.510170000000002</v>
      </c>
      <c r="G857" s="2">
        <v>13.207000000000001</v>
      </c>
      <c r="H857" s="2">
        <v>0.78363503513127175</v>
      </c>
      <c r="I857" s="2" t="s">
        <v>615</v>
      </c>
      <c r="J857" s="2" t="s">
        <v>616</v>
      </c>
      <c r="K857" s="2" t="s">
        <v>617</v>
      </c>
      <c r="L857" s="2" t="s">
        <v>618</v>
      </c>
      <c r="M857" s="2">
        <v>364</v>
      </c>
      <c r="N857" s="3">
        <v>5.98</v>
      </c>
      <c r="O857" s="2">
        <v>0.42</v>
      </c>
      <c r="P857" s="2">
        <v>2.15E-3</v>
      </c>
      <c r="Q857" s="2">
        <v>0.28269699999999998</v>
      </c>
      <c r="R857" s="2">
        <v>3.3000000000000003E-5</v>
      </c>
      <c r="S857" s="3">
        <v>4.47</v>
      </c>
      <c r="T857" s="2">
        <v>1.17</v>
      </c>
      <c r="U857" s="2">
        <v>1000</v>
      </c>
      <c r="V857" s="2">
        <v>1.5065690436213237E-2</v>
      </c>
      <c r="W857" s="2">
        <v>-5.6496339135799642E-2</v>
      </c>
      <c r="X857" s="2"/>
      <c r="Y857" s="2"/>
      <c r="Z857" s="2"/>
      <c r="AA857" s="2"/>
      <c r="AB857" s="2"/>
      <c r="AC857" s="2"/>
      <c r="AD857" s="2"/>
      <c r="AE857" s="2"/>
      <c r="AF857" s="2"/>
      <c r="AG857" s="2"/>
      <c r="AH857" s="2"/>
    </row>
    <row r="858" spans="1:34" x14ac:dyDescent="0.2">
      <c r="A858" s="2" t="s">
        <v>20</v>
      </c>
      <c r="B858" s="2">
        <v>72</v>
      </c>
      <c r="C858" s="2" t="s">
        <v>885</v>
      </c>
      <c r="D858" s="2"/>
      <c r="E858" s="2">
        <v>-40.564630000000001</v>
      </c>
      <c r="F858" s="2">
        <v>-73.731890000000007</v>
      </c>
      <c r="G858" s="2">
        <v>14.206</v>
      </c>
      <c r="H858" s="2">
        <v>1.0222548489187442</v>
      </c>
      <c r="I858" s="2" t="s">
        <v>615</v>
      </c>
      <c r="J858" s="2" t="s">
        <v>616</v>
      </c>
      <c r="K858" s="2" t="s">
        <v>617</v>
      </c>
      <c r="L858" s="2" t="s">
        <v>618</v>
      </c>
      <c r="M858" s="2">
        <v>365</v>
      </c>
      <c r="N858" s="3">
        <v>9.07</v>
      </c>
      <c r="O858" s="2">
        <v>0.4</v>
      </c>
      <c r="P858" s="2">
        <v>5.9000410770800927E-4</v>
      </c>
      <c r="Q858" s="2">
        <v>0.28249474342837394</v>
      </c>
      <c r="R858" s="2">
        <v>8.7204801035728841E-6</v>
      </c>
      <c r="S858" s="3">
        <v>-1.9385546634187456</v>
      </c>
      <c r="T858" s="2">
        <v>8.7204801035728835E-2</v>
      </c>
      <c r="U858" s="2">
        <v>1358.4898461207631</v>
      </c>
      <c r="V858" s="2">
        <v>1.4229863170207042</v>
      </c>
      <c r="W858" s="2">
        <v>-5.3361986888276407</v>
      </c>
      <c r="X858" s="2"/>
      <c r="Y858" s="2"/>
      <c r="Z858" s="2"/>
      <c r="AA858" s="2"/>
      <c r="AB858" s="2"/>
      <c r="AC858" s="2"/>
      <c r="AD858" s="2"/>
      <c r="AE858" s="2"/>
      <c r="AF858" s="2"/>
      <c r="AG858" s="2"/>
      <c r="AH858" s="2"/>
    </row>
    <row r="859" spans="1:34" x14ac:dyDescent="0.2">
      <c r="A859" s="2" t="s">
        <v>46</v>
      </c>
      <c r="B859" s="2">
        <v>375</v>
      </c>
      <c r="C859" s="2" t="s">
        <v>886</v>
      </c>
      <c r="D859" s="2"/>
      <c r="E859" s="2">
        <v>-39.911999999999999</v>
      </c>
      <c r="F859" s="2">
        <v>-71.350669999999994</v>
      </c>
      <c r="G859" s="2">
        <v>14.208</v>
      </c>
      <c r="H859" s="2">
        <v>0.56129944158421841</v>
      </c>
      <c r="I859" s="2" t="s">
        <v>615</v>
      </c>
      <c r="J859" s="2" t="s">
        <v>666</v>
      </c>
      <c r="K859" s="2" t="s">
        <v>617</v>
      </c>
      <c r="L859" s="2" t="s">
        <v>618</v>
      </c>
      <c r="M859" s="2">
        <v>365</v>
      </c>
      <c r="N859" s="3">
        <v>6.45</v>
      </c>
      <c r="O859" s="2">
        <v>0.38</v>
      </c>
      <c r="P859" s="2">
        <v>9.3499999999999996E-4</v>
      </c>
      <c r="Q859" s="2">
        <v>0.28260600000000002</v>
      </c>
      <c r="R859" s="2">
        <v>4.6E-5</v>
      </c>
      <c r="S859" s="3">
        <v>1.56</v>
      </c>
      <c r="T859" s="2">
        <v>1.63</v>
      </c>
      <c r="U859" s="2">
        <v>1179</v>
      </c>
      <c r="V859" s="2">
        <v>0.52045012102070221</v>
      </c>
      <c r="W859" s="2">
        <v>-1.9516879538276333</v>
      </c>
      <c r="X859" s="2"/>
      <c r="Y859" s="2"/>
      <c r="Z859" s="2"/>
      <c r="AA859" s="2"/>
      <c r="AB859" s="2"/>
      <c r="AC859" s="2"/>
      <c r="AD859" s="2"/>
      <c r="AE859" s="2"/>
      <c r="AF859" s="2"/>
      <c r="AG859" s="2"/>
      <c r="AH859" s="2"/>
    </row>
    <row r="860" spans="1:34" x14ac:dyDescent="0.2">
      <c r="A860" s="2" t="s">
        <v>46</v>
      </c>
      <c r="B860" s="2">
        <v>375</v>
      </c>
      <c r="C860" s="2" t="s">
        <v>887</v>
      </c>
      <c r="D860" s="2"/>
      <c r="E860" s="2">
        <v>-42.364170000000001</v>
      </c>
      <c r="F860" s="2">
        <v>-69.80883</v>
      </c>
      <c r="G860" s="2">
        <v>13.21</v>
      </c>
      <c r="H860" s="2">
        <v>2.4006597107989758</v>
      </c>
      <c r="I860" s="2" t="s">
        <v>615</v>
      </c>
      <c r="J860" s="2" t="s">
        <v>666</v>
      </c>
      <c r="K860" s="2" t="s">
        <v>617</v>
      </c>
      <c r="L860" s="2" t="s">
        <v>618</v>
      </c>
      <c r="M860" s="2">
        <v>366</v>
      </c>
      <c r="N860" s="3">
        <v>10.51</v>
      </c>
      <c r="O860" s="2">
        <v>0.32</v>
      </c>
      <c r="P860" s="2">
        <v>5.3899999999999998E-4</v>
      </c>
      <c r="Q860" s="2">
        <v>0.28231000000000001</v>
      </c>
      <c r="R860" s="2">
        <v>2.5999999999999998E-5</v>
      </c>
      <c r="S860" s="3">
        <v>-8.7899999999999991</v>
      </c>
      <c r="T860" s="2">
        <v>0.92</v>
      </c>
      <c r="U860" s="2">
        <v>1834</v>
      </c>
      <c r="V860" s="2">
        <v>1.6511264070656004</v>
      </c>
      <c r="W860" s="2">
        <v>-6.1917240264960016</v>
      </c>
      <c r="X860" s="2"/>
      <c r="Y860" s="2"/>
      <c r="Z860" s="2"/>
      <c r="AA860" s="2"/>
      <c r="AB860" s="2"/>
      <c r="AC860" s="2"/>
      <c r="AD860" s="2"/>
      <c r="AE860" s="2"/>
      <c r="AF860" s="2"/>
      <c r="AG860" s="2"/>
      <c r="AH860" s="2"/>
    </row>
    <row r="861" spans="1:34" x14ac:dyDescent="0.2">
      <c r="A861" s="2" t="s">
        <v>46</v>
      </c>
      <c r="B861" s="2">
        <v>375</v>
      </c>
      <c r="C861" s="2" t="s">
        <v>888</v>
      </c>
      <c r="D861" s="2"/>
      <c r="E861" s="2">
        <v>-43.005670000000002</v>
      </c>
      <c r="F861" s="2">
        <v>-72.510170000000002</v>
      </c>
      <c r="G861" s="2">
        <v>13.207000000000001</v>
      </c>
      <c r="H861" s="2">
        <v>0.78363503513127175</v>
      </c>
      <c r="I861" s="2" t="s">
        <v>615</v>
      </c>
      <c r="J861" s="2" t="s">
        <v>616</v>
      </c>
      <c r="K861" s="2" t="s">
        <v>617</v>
      </c>
      <c r="L861" s="2" t="s">
        <v>618</v>
      </c>
      <c r="M861" s="2">
        <v>366</v>
      </c>
      <c r="N861" s="3">
        <v>6.14</v>
      </c>
      <c r="O861" s="2">
        <v>0.37</v>
      </c>
      <c r="P861" s="2">
        <v>9.1600000000000004E-4</v>
      </c>
      <c r="Q861" s="2">
        <v>0.28270899999999999</v>
      </c>
      <c r="R861" s="2">
        <v>2.9E-5</v>
      </c>
      <c r="S861" s="3">
        <v>5.25</v>
      </c>
      <c r="T861" s="2">
        <v>1.03</v>
      </c>
      <c r="U861" s="2">
        <v>954</v>
      </c>
      <c r="V861" s="2">
        <v>0.55009315713784013</v>
      </c>
      <c r="W861" s="2">
        <v>-2.0628493392669003</v>
      </c>
      <c r="X861" s="2"/>
      <c r="Y861" s="2"/>
      <c r="Z861" s="2"/>
      <c r="AA861" s="2"/>
      <c r="AB861" s="2"/>
      <c r="AC861" s="2"/>
      <c r="AD861" s="2"/>
      <c r="AE861" s="2"/>
      <c r="AF861" s="2"/>
      <c r="AG861" s="2"/>
      <c r="AH861" s="2"/>
    </row>
    <row r="862" spans="1:34" x14ac:dyDescent="0.2">
      <c r="A862" s="2" t="s">
        <v>20</v>
      </c>
      <c r="B862" s="2">
        <v>72</v>
      </c>
      <c r="C862" s="2" t="s">
        <v>889</v>
      </c>
      <c r="D862" s="2"/>
      <c r="E862" s="2">
        <v>-40.600999999999999</v>
      </c>
      <c r="F862" s="2">
        <v>-73.755499999999998</v>
      </c>
      <c r="G862" s="2">
        <v>14.206</v>
      </c>
      <c r="H862" s="2">
        <v>1.0222548489187442</v>
      </c>
      <c r="I862" s="2" t="s">
        <v>615</v>
      </c>
      <c r="J862" s="2" t="s">
        <v>616</v>
      </c>
      <c r="K862" s="2" t="s">
        <v>617</v>
      </c>
      <c r="L862" s="2" t="s">
        <v>618</v>
      </c>
      <c r="M862" s="2">
        <v>367</v>
      </c>
      <c r="N862" s="3">
        <v>11.61</v>
      </c>
      <c r="O862" s="2">
        <v>0.46</v>
      </c>
      <c r="P862" s="2">
        <v>1.5889280756568603E-4</v>
      </c>
      <c r="Q862" s="2">
        <v>0.28243652906084471</v>
      </c>
      <c r="R862" s="2">
        <v>1.0304936124725803E-5</v>
      </c>
      <c r="S862" s="3">
        <v>-3.8461157686986436</v>
      </c>
      <c r="T862" s="2">
        <v>0.10304936124725804</v>
      </c>
      <c r="U862" s="2">
        <v>1466.8565461645483</v>
      </c>
      <c r="V862" s="2">
        <v>5.0010203441750356</v>
      </c>
      <c r="W862" s="2">
        <v>-18.753826290656384</v>
      </c>
      <c r="X862" s="2"/>
      <c r="Y862" s="2"/>
      <c r="Z862" s="2"/>
      <c r="AA862" s="2"/>
      <c r="AB862" s="2"/>
      <c r="AC862" s="2"/>
      <c r="AD862" s="2"/>
      <c r="AE862" s="2"/>
      <c r="AF862" s="2"/>
      <c r="AG862" s="2"/>
      <c r="AH862" s="2"/>
    </row>
    <row r="863" spans="1:34" x14ac:dyDescent="0.2">
      <c r="A863" s="2" t="s">
        <v>46</v>
      </c>
      <c r="B863" s="2">
        <v>375</v>
      </c>
      <c r="C863" s="2" t="s">
        <v>890</v>
      </c>
      <c r="D863" s="2"/>
      <c r="E863" s="2">
        <v>-39.911999999999999</v>
      </c>
      <c r="F863" s="2">
        <v>-71.350669999999994</v>
      </c>
      <c r="G863" s="2">
        <v>14.208</v>
      </c>
      <c r="H863" s="2">
        <v>0.56129944158421841</v>
      </c>
      <c r="I863" s="2" t="s">
        <v>615</v>
      </c>
      <c r="J863" s="2" t="s">
        <v>666</v>
      </c>
      <c r="K863" s="2" t="s">
        <v>617</v>
      </c>
      <c r="L863" s="2" t="s">
        <v>618</v>
      </c>
      <c r="M863" s="2">
        <v>367</v>
      </c>
      <c r="N863" s="3">
        <v>6.41</v>
      </c>
      <c r="O863" s="2">
        <v>0.38</v>
      </c>
      <c r="P863" s="2">
        <v>6.4999999999999997E-4</v>
      </c>
      <c r="Q863" s="2">
        <v>0.28258899999999998</v>
      </c>
      <c r="R863" s="2">
        <v>3.3000000000000003E-5</v>
      </c>
      <c r="S863" s="3">
        <v>1.06</v>
      </c>
      <c r="T863" s="2">
        <v>1.17</v>
      </c>
      <c r="U863" s="2">
        <v>1213</v>
      </c>
      <c r="V863" s="2">
        <v>1.1946372294309098</v>
      </c>
      <c r="W863" s="2">
        <v>-4.4798896103659116</v>
      </c>
      <c r="X863" s="2"/>
      <c r="Y863" s="2"/>
      <c r="Z863" s="2"/>
      <c r="AA863" s="2"/>
      <c r="AB863" s="2"/>
      <c r="AC863" s="2"/>
      <c r="AD863" s="2"/>
      <c r="AE863" s="2"/>
      <c r="AF863" s="2"/>
      <c r="AG863" s="2"/>
      <c r="AH863" s="2"/>
    </row>
    <row r="864" spans="1:34" x14ac:dyDescent="0.2">
      <c r="A864" s="2" t="s">
        <v>46</v>
      </c>
      <c r="B864" s="2">
        <v>375</v>
      </c>
      <c r="C864" s="2" t="s">
        <v>891</v>
      </c>
      <c r="D864" s="2"/>
      <c r="E864" s="2">
        <v>-42.364170000000001</v>
      </c>
      <c r="F864" s="2">
        <v>-69.80883</v>
      </c>
      <c r="G864" s="2">
        <v>13.21</v>
      </c>
      <c r="H864" s="2">
        <v>2.4006597107989758</v>
      </c>
      <c r="I864" s="2" t="s">
        <v>615</v>
      </c>
      <c r="J864" s="2" t="s">
        <v>666</v>
      </c>
      <c r="K864" s="2" t="s">
        <v>617</v>
      </c>
      <c r="L864" s="2" t="s">
        <v>618</v>
      </c>
      <c r="M864" s="2">
        <v>367</v>
      </c>
      <c r="N864" s="3">
        <v>10.82</v>
      </c>
      <c r="O864" s="2">
        <v>0.28000000000000003</v>
      </c>
      <c r="P864" s="2">
        <v>6.9499999999999998E-4</v>
      </c>
      <c r="Q864" s="2">
        <v>0.28232000000000002</v>
      </c>
      <c r="R864" s="2">
        <v>4.5000000000000003E-5</v>
      </c>
      <c r="S864" s="3">
        <v>-8.44</v>
      </c>
      <c r="T864" s="2">
        <v>1.59</v>
      </c>
      <c r="U864" s="2">
        <v>1814</v>
      </c>
      <c r="V864" s="2">
        <v>1.0477523286245067</v>
      </c>
      <c r="W864" s="2">
        <v>-3.9290712323419004</v>
      </c>
      <c r="X864" s="2"/>
      <c r="Y864" s="2"/>
      <c r="Z864" s="2"/>
      <c r="AA864" s="2"/>
      <c r="AB864" s="2"/>
      <c r="AC864" s="2"/>
      <c r="AD864" s="2"/>
      <c r="AE864" s="2"/>
      <c r="AF864" s="2"/>
      <c r="AG864" s="2"/>
      <c r="AH864" s="2"/>
    </row>
    <row r="865" spans="1:34" x14ac:dyDescent="0.2">
      <c r="A865" s="2" t="s">
        <v>46</v>
      </c>
      <c r="B865" s="2">
        <v>375</v>
      </c>
      <c r="C865" s="2" t="s">
        <v>892</v>
      </c>
      <c r="D865" s="2"/>
      <c r="E865" s="2">
        <v>-43.211669999999998</v>
      </c>
      <c r="F865" s="2">
        <v>-72.449669999999998</v>
      </c>
      <c r="G865" s="2">
        <v>13.207000000000001</v>
      </c>
      <c r="H865" s="2">
        <v>0.78363503513127175</v>
      </c>
      <c r="I865" s="2" t="s">
        <v>615</v>
      </c>
      <c r="J865" s="2" t="s">
        <v>616</v>
      </c>
      <c r="K865" s="2" t="s">
        <v>617</v>
      </c>
      <c r="L865" s="2" t="s">
        <v>618</v>
      </c>
      <c r="M865" s="2">
        <v>367</v>
      </c>
      <c r="N865" s="3">
        <v>5.19</v>
      </c>
      <c r="O865" s="2">
        <v>0.37</v>
      </c>
      <c r="P865" s="2">
        <v>1.32E-3</v>
      </c>
      <c r="Q865" s="2">
        <v>0.28278500000000001</v>
      </c>
      <c r="R865" s="2">
        <v>5.0000000000000002E-5</v>
      </c>
      <c r="S865" s="3">
        <v>7.86</v>
      </c>
      <c r="T865" s="2">
        <v>1.77</v>
      </c>
      <c r="U865" s="2">
        <v>790</v>
      </c>
      <c r="V865" s="2">
        <v>0.1693970004069815</v>
      </c>
      <c r="W865" s="2">
        <v>-0.63523875152618059</v>
      </c>
      <c r="X865" s="2"/>
      <c r="Y865" s="2"/>
      <c r="Z865" s="2"/>
      <c r="AA865" s="2"/>
      <c r="AB865" s="2"/>
      <c r="AC865" s="2"/>
      <c r="AD865" s="2"/>
      <c r="AE865" s="2"/>
      <c r="AF865" s="2"/>
      <c r="AG865" s="2"/>
      <c r="AH865" s="2"/>
    </row>
    <row r="866" spans="1:34" x14ac:dyDescent="0.2">
      <c r="A866" s="2" t="s">
        <v>46</v>
      </c>
      <c r="B866" s="2">
        <v>375</v>
      </c>
      <c r="C866" s="2" t="s">
        <v>893</v>
      </c>
      <c r="D866" s="2"/>
      <c r="E866" s="2">
        <v>-42.364170000000001</v>
      </c>
      <c r="F866" s="2">
        <v>-69.80883</v>
      </c>
      <c r="G866" s="2">
        <v>13.21</v>
      </c>
      <c r="H866" s="2">
        <v>2.4006597107989758</v>
      </c>
      <c r="I866" s="2" t="s">
        <v>615</v>
      </c>
      <c r="J866" s="2" t="s">
        <v>666</v>
      </c>
      <c r="K866" s="2" t="s">
        <v>617</v>
      </c>
      <c r="L866" s="2" t="s">
        <v>618</v>
      </c>
      <c r="M866" s="2">
        <v>368</v>
      </c>
      <c r="N866" s="3">
        <v>9.94</v>
      </c>
      <c r="O866" s="2">
        <v>0.28999999999999998</v>
      </c>
      <c r="P866" s="2">
        <v>1.323E-3</v>
      </c>
      <c r="Q866" s="2">
        <v>0.2823</v>
      </c>
      <c r="R866" s="2">
        <v>2.6999999999999999E-5</v>
      </c>
      <c r="S866" s="3">
        <v>-9.2799999999999994</v>
      </c>
      <c r="T866" s="2">
        <v>0.96</v>
      </c>
      <c r="U866" s="2">
        <v>1868</v>
      </c>
      <c r="V866" s="2">
        <v>0.16792185446884714</v>
      </c>
      <c r="W866" s="2">
        <v>-0.6297069542581768</v>
      </c>
      <c r="X866" s="2"/>
      <c r="Y866" s="2"/>
      <c r="Z866" s="2"/>
      <c r="AA866" s="2"/>
      <c r="AB866" s="2"/>
      <c r="AC866" s="2"/>
      <c r="AD866" s="2"/>
      <c r="AE866" s="2"/>
      <c r="AF866" s="2"/>
      <c r="AG866" s="2"/>
      <c r="AH866" s="2"/>
    </row>
    <row r="867" spans="1:34" x14ac:dyDescent="0.2">
      <c r="A867" s="2" t="s">
        <v>46</v>
      </c>
      <c r="B867" s="2">
        <v>375</v>
      </c>
      <c r="C867" s="2" t="s">
        <v>894</v>
      </c>
      <c r="D867" s="2"/>
      <c r="E867" s="2">
        <v>-42.364170000000001</v>
      </c>
      <c r="F867" s="2">
        <v>-69.80883</v>
      </c>
      <c r="G867" s="2">
        <v>13.21</v>
      </c>
      <c r="H867" s="2">
        <v>2.4006597107989758</v>
      </c>
      <c r="I867" s="2" t="s">
        <v>615</v>
      </c>
      <c r="J867" s="2" t="s">
        <v>666</v>
      </c>
      <c r="K867" s="2" t="s">
        <v>617</v>
      </c>
      <c r="L867" s="2" t="s">
        <v>618</v>
      </c>
      <c r="M867" s="2">
        <v>368</v>
      </c>
      <c r="N867" s="3">
        <v>10.48</v>
      </c>
      <c r="O867" s="2">
        <v>0.35</v>
      </c>
      <c r="P867" s="2">
        <v>1.9380000000000001E-3</v>
      </c>
      <c r="Q867" s="2">
        <v>0.28232699999999999</v>
      </c>
      <c r="R867" s="2">
        <v>3.8000000000000002E-5</v>
      </c>
      <c r="S867" s="3">
        <v>-8.48</v>
      </c>
      <c r="T867" s="2">
        <v>1.34</v>
      </c>
      <c r="U867" s="2">
        <v>1818</v>
      </c>
      <c r="V867" s="2">
        <v>2.795219707268664E-2</v>
      </c>
      <c r="W867" s="2">
        <v>-0.1048207390225749</v>
      </c>
      <c r="X867" s="2"/>
      <c r="Y867" s="2"/>
      <c r="Z867" s="2"/>
      <c r="AA867" s="2"/>
      <c r="AB867" s="2"/>
      <c r="AC867" s="2"/>
      <c r="AD867" s="2"/>
      <c r="AE867" s="2"/>
      <c r="AF867" s="2"/>
      <c r="AG867" s="2"/>
      <c r="AH867" s="2"/>
    </row>
    <row r="868" spans="1:34" x14ac:dyDescent="0.2">
      <c r="A868" s="2" t="s">
        <v>20</v>
      </c>
      <c r="B868" s="2">
        <v>72</v>
      </c>
      <c r="C868" s="2" t="s">
        <v>895</v>
      </c>
      <c r="D868" s="2"/>
      <c r="E868" s="2">
        <v>-40.133279999999999</v>
      </c>
      <c r="F868" s="2">
        <v>-71.322460000000007</v>
      </c>
      <c r="G868" s="2">
        <v>14.208</v>
      </c>
      <c r="H868" s="2">
        <v>0.56129944158421841</v>
      </c>
      <c r="I868" s="2" t="s">
        <v>615</v>
      </c>
      <c r="J868" s="2" t="s">
        <v>666</v>
      </c>
      <c r="K868" s="2" t="s">
        <v>617</v>
      </c>
      <c r="L868" s="2" t="s">
        <v>618</v>
      </c>
      <c r="M868" s="2">
        <v>368.8</v>
      </c>
      <c r="N868" s="3">
        <v>7.68</v>
      </c>
      <c r="O868" s="2">
        <v>0.28000000000000003</v>
      </c>
      <c r="P868" s="2">
        <v>1.0141878301647138E-3</v>
      </c>
      <c r="Q868" s="2">
        <v>0.28245583104964561</v>
      </c>
      <c r="R868" s="2">
        <v>1.9082374850093204E-5</v>
      </c>
      <c r="S868" s="3">
        <v>-3.3275479678906983</v>
      </c>
      <c r="T868" s="2">
        <v>0.19082374850093203</v>
      </c>
      <c r="U868" s="2">
        <v>1439.4830349330332</v>
      </c>
      <c r="V868" s="2">
        <v>0.41315620631445316</v>
      </c>
      <c r="W868" s="2">
        <v>-1.5493357736791993</v>
      </c>
      <c r="X868" s="2"/>
      <c r="Y868" s="2"/>
      <c r="Z868" s="2"/>
      <c r="AA868" s="2"/>
      <c r="AB868" s="2"/>
      <c r="AC868" s="2"/>
      <c r="AD868" s="2"/>
      <c r="AE868" s="2"/>
      <c r="AF868" s="2"/>
      <c r="AG868" s="2"/>
      <c r="AH868" s="2"/>
    </row>
    <row r="869" spans="1:34" x14ac:dyDescent="0.2">
      <c r="A869" s="2" t="s">
        <v>46</v>
      </c>
      <c r="B869" s="2">
        <v>375</v>
      </c>
      <c r="C869" s="2" t="s">
        <v>896</v>
      </c>
      <c r="D869" s="2"/>
      <c r="E869" s="2">
        <v>-39.911999999999999</v>
      </c>
      <c r="F869" s="2">
        <v>-71.350669999999994</v>
      </c>
      <c r="G869" s="2">
        <v>14.208</v>
      </c>
      <c r="H869" s="2">
        <v>0.56129944158421841</v>
      </c>
      <c r="I869" s="2" t="s">
        <v>615</v>
      </c>
      <c r="J869" s="2" t="s">
        <v>666</v>
      </c>
      <c r="K869" s="2" t="s">
        <v>617</v>
      </c>
      <c r="L869" s="2" t="s">
        <v>618</v>
      </c>
      <c r="M869" s="2">
        <v>369</v>
      </c>
      <c r="N869" s="3">
        <v>6.19</v>
      </c>
      <c r="O869" s="2">
        <v>0.37</v>
      </c>
      <c r="P869" s="2">
        <v>3.6200000000000002E-4</v>
      </c>
      <c r="Q869" s="2">
        <v>0.28258299999999997</v>
      </c>
      <c r="R869" s="2">
        <v>3.6999999999999998E-5</v>
      </c>
      <c r="S869" s="3">
        <v>0.98</v>
      </c>
      <c r="T869" s="2">
        <v>1.31</v>
      </c>
      <c r="U869" s="2">
        <v>1222</v>
      </c>
      <c r="V869" s="2">
        <v>2.7662502738231902</v>
      </c>
      <c r="W869" s="2">
        <v>-10.373438526836964</v>
      </c>
      <c r="X869" s="2"/>
      <c r="Y869" s="2"/>
      <c r="Z869" s="2"/>
      <c r="AA869" s="2"/>
      <c r="AB869" s="2"/>
      <c r="AC869" s="2"/>
      <c r="AD869" s="2"/>
      <c r="AE869" s="2"/>
      <c r="AF869" s="2"/>
      <c r="AG869" s="2"/>
      <c r="AH869" s="2"/>
    </row>
    <row r="870" spans="1:34" x14ac:dyDescent="0.2">
      <c r="A870" s="2" t="s">
        <v>46</v>
      </c>
      <c r="B870" s="2">
        <v>375</v>
      </c>
      <c r="C870" s="2" t="s">
        <v>897</v>
      </c>
      <c r="D870" s="2"/>
      <c r="E870" s="2">
        <v>-39.911999999999999</v>
      </c>
      <c r="F870" s="2">
        <v>-71.350669999999994</v>
      </c>
      <c r="G870" s="2">
        <v>14.208</v>
      </c>
      <c r="H870" s="2">
        <v>0.56129944158421841</v>
      </c>
      <c r="I870" s="2" t="s">
        <v>615</v>
      </c>
      <c r="J870" s="2" t="s">
        <v>666</v>
      </c>
      <c r="K870" s="2" t="s">
        <v>617</v>
      </c>
      <c r="L870" s="2" t="s">
        <v>618</v>
      </c>
      <c r="M870" s="2">
        <v>369</v>
      </c>
      <c r="N870" s="3">
        <v>5.69</v>
      </c>
      <c r="O870" s="2">
        <v>0.36</v>
      </c>
      <c r="P870" s="2">
        <v>4.4200000000000001E-4</v>
      </c>
      <c r="Q870" s="2">
        <v>0.28256500000000001</v>
      </c>
      <c r="R870" s="2">
        <v>2.5999999999999998E-5</v>
      </c>
      <c r="S870" s="3">
        <v>0.3</v>
      </c>
      <c r="T870" s="2">
        <v>0.92</v>
      </c>
      <c r="U870" s="2">
        <v>1263</v>
      </c>
      <c r="V870" s="2">
        <v>2.1907776229310962</v>
      </c>
      <c r="W870" s="2">
        <v>-8.2154160859916114</v>
      </c>
      <c r="X870" s="2"/>
      <c r="Y870" s="2"/>
      <c r="Z870" s="2"/>
      <c r="AA870" s="2"/>
      <c r="AB870" s="2"/>
      <c r="AC870" s="2"/>
      <c r="AD870" s="2"/>
      <c r="AE870" s="2"/>
      <c r="AF870" s="2"/>
      <c r="AG870" s="2"/>
      <c r="AH870" s="2"/>
    </row>
    <row r="871" spans="1:34" x14ac:dyDescent="0.2">
      <c r="A871" s="2" t="s">
        <v>20</v>
      </c>
      <c r="B871" s="2">
        <v>72</v>
      </c>
      <c r="C871" s="2" t="s">
        <v>898</v>
      </c>
      <c r="D871" s="2"/>
      <c r="E871" s="2">
        <v>-40.600999999999999</v>
      </c>
      <c r="F871" s="2">
        <v>-73.755499999999998</v>
      </c>
      <c r="G871" s="2">
        <v>14.206</v>
      </c>
      <c r="H871" s="2">
        <v>1.0222548489187442</v>
      </c>
      <c r="I871" s="2" t="s">
        <v>615</v>
      </c>
      <c r="J871" s="2" t="s">
        <v>616</v>
      </c>
      <c r="K871" s="2" t="s">
        <v>617</v>
      </c>
      <c r="L871" s="2" t="s">
        <v>618</v>
      </c>
      <c r="M871" s="2">
        <v>369</v>
      </c>
      <c r="N871" s="3">
        <v>8.15</v>
      </c>
      <c r="O871" s="2">
        <v>0.51</v>
      </c>
      <c r="P871" s="2">
        <v>5.9593387848033545E-4</v>
      </c>
      <c r="Q871" s="2">
        <v>0.2824898057019567</v>
      </c>
      <c r="R871" s="2">
        <v>1.0012481533254236E-5</v>
      </c>
      <c r="S871" s="3">
        <v>-2.0155668719157305</v>
      </c>
      <c r="T871" s="2">
        <v>0.10012481533254236</v>
      </c>
      <c r="U871" s="2">
        <v>1366.4058565407165</v>
      </c>
      <c r="V871" s="2">
        <v>1.3985972108478208</v>
      </c>
      <c r="W871" s="2">
        <v>-5.244739540679328</v>
      </c>
      <c r="X871" s="2"/>
      <c r="Y871" s="2"/>
      <c r="Z871" s="2"/>
      <c r="AA871" s="2"/>
      <c r="AB871" s="2"/>
      <c r="AC871" s="2"/>
      <c r="AD871" s="2"/>
      <c r="AE871" s="2"/>
      <c r="AF871" s="2"/>
      <c r="AG871" s="2"/>
      <c r="AH871" s="2"/>
    </row>
    <row r="872" spans="1:34" x14ac:dyDescent="0.2">
      <c r="A872" s="2" t="s">
        <v>46</v>
      </c>
      <c r="B872" s="2">
        <v>375</v>
      </c>
      <c r="C872" s="2" t="s">
        <v>899</v>
      </c>
      <c r="D872" s="2"/>
      <c r="E872" s="2">
        <v>-42.364170000000001</v>
      </c>
      <c r="F872" s="2">
        <v>-69.80883</v>
      </c>
      <c r="G872" s="2">
        <v>13.21</v>
      </c>
      <c r="H872" s="2">
        <v>2.4006597107989758</v>
      </c>
      <c r="I872" s="2" t="s">
        <v>615</v>
      </c>
      <c r="J872" s="2" t="s">
        <v>666</v>
      </c>
      <c r="K872" s="2" t="s">
        <v>617</v>
      </c>
      <c r="L872" s="2" t="s">
        <v>618</v>
      </c>
      <c r="M872" s="2">
        <v>369</v>
      </c>
      <c r="N872" s="3">
        <v>10.61</v>
      </c>
      <c r="O872" s="2">
        <v>0.28999999999999998</v>
      </c>
      <c r="P872" s="2">
        <v>8.0999999999999996E-4</v>
      </c>
      <c r="Q872" s="2">
        <v>0.28235100000000002</v>
      </c>
      <c r="R872" s="2">
        <v>2.6999999999999999E-5</v>
      </c>
      <c r="S872" s="3">
        <v>-7.34</v>
      </c>
      <c r="T872" s="2">
        <v>0.96</v>
      </c>
      <c r="U872" s="2">
        <v>1747</v>
      </c>
      <c r="V872" s="2">
        <v>0.7492895878014495</v>
      </c>
      <c r="W872" s="2">
        <v>-2.8098359542554356</v>
      </c>
      <c r="X872" s="2"/>
      <c r="Y872" s="2"/>
      <c r="Z872" s="2"/>
      <c r="AA872" s="2"/>
      <c r="AB872" s="2"/>
      <c r="AC872" s="2"/>
      <c r="AD872" s="2"/>
      <c r="AE872" s="2"/>
      <c r="AF872" s="2"/>
      <c r="AG872" s="2"/>
      <c r="AH872" s="2"/>
    </row>
    <row r="873" spans="1:34" x14ac:dyDescent="0.2">
      <c r="A873" s="2" t="s">
        <v>46</v>
      </c>
      <c r="B873" s="2">
        <v>375</v>
      </c>
      <c r="C873" s="2" t="s">
        <v>900</v>
      </c>
      <c r="D873" s="2"/>
      <c r="E873" s="2">
        <v>-39.911999999999999</v>
      </c>
      <c r="F873" s="2">
        <v>-71.350669999999994</v>
      </c>
      <c r="G873" s="2">
        <v>14.208</v>
      </c>
      <c r="H873" s="2">
        <v>0.56129944158421841</v>
      </c>
      <c r="I873" s="2" t="s">
        <v>615</v>
      </c>
      <c r="J873" s="2" t="s">
        <v>666</v>
      </c>
      <c r="K873" s="2" t="s">
        <v>617</v>
      </c>
      <c r="L873" s="2" t="s">
        <v>618</v>
      </c>
      <c r="M873" s="2">
        <v>369</v>
      </c>
      <c r="N873" s="3">
        <v>6.18</v>
      </c>
      <c r="O873" s="2">
        <v>0.36</v>
      </c>
      <c r="P873" s="2">
        <v>1.127E-3</v>
      </c>
      <c r="Q873" s="2">
        <v>0.28260299999999999</v>
      </c>
      <c r="R873" s="2">
        <v>3.6000000000000001E-5</v>
      </c>
      <c r="S873" s="3">
        <v>1.49</v>
      </c>
      <c r="T873" s="2">
        <v>1.27</v>
      </c>
      <c r="U873" s="2">
        <v>1189</v>
      </c>
      <c r="V873" s="2">
        <v>0.29735517229698516</v>
      </c>
      <c r="W873" s="2">
        <v>-1.1150818961136943</v>
      </c>
      <c r="X873" s="2"/>
      <c r="Y873" s="2"/>
      <c r="Z873" s="2"/>
      <c r="AA873" s="2"/>
      <c r="AB873" s="2"/>
      <c r="AC873" s="2"/>
      <c r="AD873" s="2"/>
      <c r="AE873" s="2"/>
      <c r="AF873" s="2"/>
      <c r="AG873" s="2"/>
      <c r="AH873" s="2"/>
    </row>
    <row r="874" spans="1:34" x14ac:dyDescent="0.2">
      <c r="A874" s="2" t="s">
        <v>46</v>
      </c>
      <c r="B874" s="2">
        <v>375</v>
      </c>
      <c r="C874" s="2" t="s">
        <v>901</v>
      </c>
      <c r="D874" s="2"/>
      <c r="E874" s="2">
        <v>-42.364170000000001</v>
      </c>
      <c r="F874" s="2">
        <v>-69.80883</v>
      </c>
      <c r="G874" s="2">
        <v>13.21</v>
      </c>
      <c r="H874" s="2">
        <v>2.4006597107989758</v>
      </c>
      <c r="I874" s="2" t="s">
        <v>615</v>
      </c>
      <c r="J874" s="2" t="s">
        <v>666</v>
      </c>
      <c r="K874" s="2" t="s">
        <v>617</v>
      </c>
      <c r="L874" s="2" t="s">
        <v>618</v>
      </c>
      <c r="M874" s="2">
        <v>370</v>
      </c>
      <c r="N874" s="3">
        <v>10.99</v>
      </c>
      <c r="O874" s="2">
        <v>0.31</v>
      </c>
      <c r="P874" s="2">
        <v>1.1869999999999999E-3</v>
      </c>
      <c r="Q874" s="2">
        <v>0.28230699999999997</v>
      </c>
      <c r="R874" s="2">
        <v>3.3000000000000003E-5</v>
      </c>
      <c r="S874" s="3">
        <v>-8.9700000000000006</v>
      </c>
      <c r="T874" s="2">
        <v>1.17</v>
      </c>
      <c r="U874" s="2">
        <v>1851</v>
      </c>
      <c r="V874" s="2">
        <v>0.24963508136045101</v>
      </c>
      <c r="W874" s="2">
        <v>-0.93613155510169133</v>
      </c>
      <c r="X874" s="2"/>
      <c r="Y874" s="2"/>
      <c r="Z874" s="2"/>
      <c r="AA874" s="2"/>
      <c r="AB874" s="2"/>
      <c r="AC874" s="2"/>
      <c r="AD874" s="2"/>
      <c r="AE874" s="2"/>
      <c r="AF874" s="2"/>
      <c r="AG874" s="2"/>
      <c r="AH874" s="2"/>
    </row>
    <row r="875" spans="1:34" x14ac:dyDescent="0.2">
      <c r="A875" s="2" t="s">
        <v>46</v>
      </c>
      <c r="B875" s="2">
        <v>375</v>
      </c>
      <c r="C875" s="2" t="s">
        <v>902</v>
      </c>
      <c r="D875" s="2"/>
      <c r="E875" s="2">
        <v>-42.364170000000001</v>
      </c>
      <c r="F875" s="2">
        <v>-69.80883</v>
      </c>
      <c r="G875" s="2">
        <v>13.21</v>
      </c>
      <c r="H875" s="2">
        <v>2.4006597107989758</v>
      </c>
      <c r="I875" s="2" t="s">
        <v>615</v>
      </c>
      <c r="J875" s="2" t="s">
        <v>666</v>
      </c>
      <c r="K875" s="2" t="s">
        <v>617</v>
      </c>
      <c r="L875" s="2" t="s">
        <v>618</v>
      </c>
      <c r="M875" s="2">
        <v>370</v>
      </c>
      <c r="N875" s="3">
        <v>10.65</v>
      </c>
      <c r="O875" s="2">
        <v>0.31</v>
      </c>
      <c r="P875" s="2">
        <v>1.2719999999999999E-3</v>
      </c>
      <c r="Q875" s="2">
        <v>0.28234999999999999</v>
      </c>
      <c r="R875" s="2">
        <v>5.3999999999999998E-5</v>
      </c>
      <c r="S875" s="3">
        <v>-7.46</v>
      </c>
      <c r="T875" s="2">
        <v>1.91</v>
      </c>
      <c r="U875" s="2">
        <v>1757</v>
      </c>
      <c r="V875" s="2">
        <v>0.19484156981744713</v>
      </c>
      <c r="W875" s="2">
        <v>-0.7306558868154267</v>
      </c>
      <c r="X875" s="2"/>
      <c r="Y875" s="2"/>
      <c r="Z875" s="2"/>
      <c r="AA875" s="2"/>
      <c r="AB875" s="2"/>
      <c r="AC875" s="2"/>
      <c r="AD875" s="2"/>
      <c r="AE875" s="2"/>
      <c r="AF875" s="2"/>
      <c r="AG875" s="2"/>
      <c r="AH875" s="2"/>
    </row>
    <row r="876" spans="1:34" x14ac:dyDescent="0.2">
      <c r="A876" s="2" t="s">
        <v>46</v>
      </c>
      <c r="B876" s="2">
        <v>375</v>
      </c>
      <c r="C876" s="2" t="s">
        <v>903</v>
      </c>
      <c r="D876" s="2"/>
      <c r="E876" s="2">
        <v>-43.005670000000002</v>
      </c>
      <c r="F876" s="2">
        <v>-72.510170000000002</v>
      </c>
      <c r="G876" s="2">
        <v>13.207000000000001</v>
      </c>
      <c r="H876" s="2">
        <v>0.78363503513127175</v>
      </c>
      <c r="I876" s="2" t="s">
        <v>615</v>
      </c>
      <c r="J876" s="2" t="s">
        <v>616</v>
      </c>
      <c r="K876" s="2" t="s">
        <v>617</v>
      </c>
      <c r="L876" s="2" t="s">
        <v>618</v>
      </c>
      <c r="M876" s="2">
        <v>371</v>
      </c>
      <c r="N876" s="3">
        <v>5.78</v>
      </c>
      <c r="O876" s="2">
        <v>0.38</v>
      </c>
      <c r="P876" s="2">
        <v>7.1199999999999996E-4</v>
      </c>
      <c r="Q876" s="2">
        <v>0.28271000000000002</v>
      </c>
      <c r="R876" s="2">
        <v>2.0999999999999999E-5</v>
      </c>
      <c r="S876" s="3">
        <v>5.44</v>
      </c>
      <c r="T876" s="2">
        <v>0.74</v>
      </c>
      <c r="U876" s="2">
        <v>949</v>
      </c>
      <c r="V876" s="2">
        <v>0.9970887939076859</v>
      </c>
      <c r="W876" s="2">
        <v>-3.7390829771538221</v>
      </c>
      <c r="X876" s="2"/>
      <c r="Y876" s="2"/>
      <c r="Z876" s="2"/>
      <c r="AA876" s="2"/>
      <c r="AB876" s="2"/>
      <c r="AC876" s="2"/>
      <c r="AD876" s="2"/>
      <c r="AE876" s="2"/>
      <c r="AF876" s="2"/>
      <c r="AG876" s="2"/>
      <c r="AH876" s="2"/>
    </row>
    <row r="877" spans="1:34" x14ac:dyDescent="0.2">
      <c r="A877" s="2" t="s">
        <v>46</v>
      </c>
      <c r="B877" s="2">
        <v>375</v>
      </c>
      <c r="C877" s="2" t="s">
        <v>904</v>
      </c>
      <c r="D877" s="2"/>
      <c r="E877" s="2">
        <v>-42.364170000000001</v>
      </c>
      <c r="F877" s="2">
        <v>-69.80883</v>
      </c>
      <c r="G877" s="2">
        <v>13.21</v>
      </c>
      <c r="H877" s="2">
        <v>2.4006597107989758</v>
      </c>
      <c r="I877" s="2" t="s">
        <v>615</v>
      </c>
      <c r="J877" s="2" t="s">
        <v>666</v>
      </c>
      <c r="K877" s="2" t="s">
        <v>617</v>
      </c>
      <c r="L877" s="2" t="s">
        <v>618</v>
      </c>
      <c r="M877" s="2">
        <v>371</v>
      </c>
      <c r="N877" s="3">
        <v>11.19</v>
      </c>
      <c r="O877" s="2">
        <v>0.33</v>
      </c>
      <c r="P877" s="2">
        <v>9.0399999999999996E-4</v>
      </c>
      <c r="Q877" s="2">
        <v>0.282329</v>
      </c>
      <c r="R877" s="2">
        <v>3.1999999999999999E-5</v>
      </c>
      <c r="S877" s="3">
        <v>-8.09</v>
      </c>
      <c r="T877" s="2">
        <v>1.1299999999999999</v>
      </c>
      <c r="U877" s="2">
        <v>1797</v>
      </c>
      <c r="V877" s="2">
        <v>0.56967901078846994</v>
      </c>
      <c r="W877" s="2">
        <v>-2.1362962904567624</v>
      </c>
      <c r="X877" s="2"/>
      <c r="Y877" s="2"/>
      <c r="Z877" s="2"/>
      <c r="AA877" s="2"/>
      <c r="AB877" s="2"/>
      <c r="AC877" s="2"/>
      <c r="AD877" s="2"/>
      <c r="AE877" s="2"/>
      <c r="AF877" s="2"/>
      <c r="AG877" s="2"/>
      <c r="AH877" s="2"/>
    </row>
    <row r="878" spans="1:34" x14ac:dyDescent="0.2">
      <c r="A878" s="2" t="s">
        <v>46</v>
      </c>
      <c r="B878" s="2">
        <v>375</v>
      </c>
      <c r="C878" s="2" t="s">
        <v>905</v>
      </c>
      <c r="D878" s="2"/>
      <c r="E878" s="2">
        <v>-42.748669999999997</v>
      </c>
      <c r="F878" s="2">
        <v>-72.601669999999999</v>
      </c>
      <c r="G878" s="2">
        <v>13.207000000000001</v>
      </c>
      <c r="H878" s="2">
        <v>0.78363503513127175</v>
      </c>
      <c r="I878" s="2" t="s">
        <v>615</v>
      </c>
      <c r="J878" s="2" t="s">
        <v>616</v>
      </c>
      <c r="K878" s="2" t="s">
        <v>617</v>
      </c>
      <c r="L878" s="2" t="s">
        <v>618</v>
      </c>
      <c r="M878" s="2">
        <v>371</v>
      </c>
      <c r="N878" s="3">
        <v>4.62</v>
      </c>
      <c r="O878" s="2">
        <v>0.32</v>
      </c>
      <c r="P878" s="2">
        <v>9.2900000000000003E-4</v>
      </c>
      <c r="Q878" s="2">
        <v>0.28282499999999999</v>
      </c>
      <c r="R878" s="2">
        <v>2.9E-5</v>
      </c>
      <c r="S878" s="3">
        <v>9.4499999999999993</v>
      </c>
      <c r="T878" s="2">
        <v>1.03</v>
      </c>
      <c r="U878" s="2">
        <v>679</v>
      </c>
      <c r="V878" s="2">
        <v>0.52963429866320078</v>
      </c>
      <c r="W878" s="2">
        <v>-1.986128619987003</v>
      </c>
      <c r="X878" s="2"/>
      <c r="Y878" s="2"/>
      <c r="Z878" s="2"/>
      <c r="AA878" s="2"/>
      <c r="AB878" s="2"/>
      <c r="AC878" s="2"/>
      <c r="AD878" s="2"/>
      <c r="AE878" s="2"/>
      <c r="AF878" s="2"/>
      <c r="AG878" s="2"/>
      <c r="AH878" s="2"/>
    </row>
    <row r="879" spans="1:34" x14ac:dyDescent="0.2">
      <c r="A879" s="2" t="s">
        <v>46</v>
      </c>
      <c r="B879" s="2">
        <v>375</v>
      </c>
      <c r="C879" s="2" t="s">
        <v>906</v>
      </c>
      <c r="D879" s="2"/>
      <c r="E879" s="2">
        <v>-42.748669999999997</v>
      </c>
      <c r="F879" s="2">
        <v>-72.601669999999999</v>
      </c>
      <c r="G879" s="2">
        <v>13.207000000000001</v>
      </c>
      <c r="H879" s="2">
        <v>0.78363503513127175</v>
      </c>
      <c r="I879" s="2" t="s">
        <v>615</v>
      </c>
      <c r="J879" s="2" t="s">
        <v>616</v>
      </c>
      <c r="K879" s="2" t="s">
        <v>617</v>
      </c>
      <c r="L879" s="2" t="s">
        <v>618</v>
      </c>
      <c r="M879" s="2">
        <v>371</v>
      </c>
      <c r="N879" s="3">
        <v>5</v>
      </c>
      <c r="O879" s="2">
        <v>0.4</v>
      </c>
      <c r="P879" s="2">
        <v>9.4799999999999995E-4</v>
      </c>
      <c r="Q879" s="2">
        <v>0.28285100000000002</v>
      </c>
      <c r="R879" s="2">
        <v>4.0000000000000003E-5</v>
      </c>
      <c r="S879" s="3">
        <v>10.37</v>
      </c>
      <c r="T879" s="2">
        <v>1.42</v>
      </c>
      <c r="U879" s="2">
        <v>621</v>
      </c>
      <c r="V879" s="2">
        <v>0.50109373523238865</v>
      </c>
      <c r="W879" s="2">
        <v>-1.8791015071214574</v>
      </c>
      <c r="X879" s="2"/>
      <c r="Y879" s="2"/>
      <c r="Z879" s="2"/>
      <c r="AA879" s="2"/>
      <c r="AB879" s="2"/>
      <c r="AC879" s="2"/>
      <c r="AD879" s="2"/>
      <c r="AE879" s="2"/>
      <c r="AF879" s="2"/>
      <c r="AG879" s="2"/>
      <c r="AH879" s="2"/>
    </row>
    <row r="880" spans="1:34" x14ac:dyDescent="0.2">
      <c r="A880" s="2" t="s">
        <v>20</v>
      </c>
      <c r="B880" s="2">
        <v>72</v>
      </c>
      <c r="C880" s="2" t="s">
        <v>907</v>
      </c>
      <c r="D880" s="2"/>
      <c r="E880" s="2">
        <v>-40.564630000000001</v>
      </c>
      <c r="F880" s="2">
        <v>-73.731890000000007</v>
      </c>
      <c r="G880" s="2">
        <v>14.206</v>
      </c>
      <c r="H880" s="2">
        <v>1.0222548489187442</v>
      </c>
      <c r="I880" s="2" t="s">
        <v>615</v>
      </c>
      <c r="J880" s="2" t="s">
        <v>616</v>
      </c>
      <c r="K880" s="2" t="s">
        <v>617</v>
      </c>
      <c r="L880" s="2" t="s">
        <v>618</v>
      </c>
      <c r="M880" s="2">
        <v>371</v>
      </c>
      <c r="N880" s="3">
        <v>7.36</v>
      </c>
      <c r="O880" s="2">
        <v>0.46</v>
      </c>
      <c r="P880" s="2">
        <v>1.3268334812161643E-3</v>
      </c>
      <c r="Q880" s="2">
        <v>0.28254219696902116</v>
      </c>
      <c r="R880" s="2">
        <v>1.2441658769893548E-5</v>
      </c>
      <c r="S880" s="3">
        <v>-0.29919621492124904</v>
      </c>
      <c r="T880" s="2">
        <v>0.12441658769893549</v>
      </c>
      <c r="U880" s="2">
        <v>1271.8245187692114</v>
      </c>
      <c r="V880" s="2">
        <v>0.16605555302342745</v>
      </c>
      <c r="W880" s="2">
        <v>-0.62270832383785291</v>
      </c>
      <c r="X880" s="2"/>
      <c r="Y880" s="2"/>
      <c r="Z880" s="2"/>
      <c r="AA880" s="2"/>
      <c r="AB880" s="2"/>
      <c r="AC880" s="2"/>
      <c r="AD880" s="2"/>
      <c r="AE880" s="2"/>
      <c r="AF880" s="2"/>
      <c r="AG880" s="2"/>
      <c r="AH880" s="2"/>
    </row>
    <row r="881" spans="1:34" x14ac:dyDescent="0.2">
      <c r="A881" s="2" t="s">
        <v>46</v>
      </c>
      <c r="B881" s="2">
        <v>375</v>
      </c>
      <c r="C881" s="2" t="s">
        <v>908</v>
      </c>
      <c r="D881" s="2"/>
      <c r="E881" s="2">
        <v>-39.911999999999999</v>
      </c>
      <c r="F881" s="2">
        <v>-71.350669999999994</v>
      </c>
      <c r="G881" s="2">
        <v>14.208</v>
      </c>
      <c r="H881" s="2">
        <v>0.56129944158421841</v>
      </c>
      <c r="I881" s="2" t="s">
        <v>615</v>
      </c>
      <c r="J881" s="2" t="s">
        <v>666</v>
      </c>
      <c r="K881" s="2" t="s">
        <v>617</v>
      </c>
      <c r="L881" s="2" t="s">
        <v>618</v>
      </c>
      <c r="M881" s="2">
        <v>372</v>
      </c>
      <c r="N881" s="3">
        <v>5.12</v>
      </c>
      <c r="O881" s="2">
        <v>0.37</v>
      </c>
      <c r="P881" s="2">
        <v>5.1800000000000001E-4</v>
      </c>
      <c r="Q881" s="2">
        <v>0.28259299999999998</v>
      </c>
      <c r="R881" s="2">
        <v>4.1E-5</v>
      </c>
      <c r="S881" s="3">
        <v>1.35</v>
      </c>
      <c r="T881" s="2">
        <v>1.45</v>
      </c>
      <c r="U881" s="2">
        <v>1202</v>
      </c>
      <c r="V881" s="2">
        <v>1.7553744846873336</v>
      </c>
      <c r="W881" s="2">
        <v>-6.582654317577501</v>
      </c>
      <c r="X881" s="2"/>
      <c r="Y881" s="2"/>
      <c r="Z881" s="2"/>
      <c r="AA881" s="2"/>
      <c r="AB881" s="2"/>
      <c r="AC881" s="2"/>
      <c r="AD881" s="2"/>
      <c r="AE881" s="2"/>
      <c r="AF881" s="2"/>
      <c r="AG881" s="2"/>
      <c r="AH881" s="2"/>
    </row>
    <row r="882" spans="1:34" x14ac:dyDescent="0.2">
      <c r="A882" s="2" t="s">
        <v>46</v>
      </c>
      <c r="B882" s="2">
        <v>375</v>
      </c>
      <c r="C882" s="2" t="s">
        <v>909</v>
      </c>
      <c r="D882" s="2"/>
      <c r="E882" s="2">
        <v>-43.005670000000002</v>
      </c>
      <c r="F882" s="2">
        <v>-72.510170000000002</v>
      </c>
      <c r="G882" s="2">
        <v>13.207000000000001</v>
      </c>
      <c r="H882" s="2">
        <v>0.78363503513127175</v>
      </c>
      <c r="I882" s="2" t="s">
        <v>615</v>
      </c>
      <c r="J882" s="2" t="s">
        <v>616</v>
      </c>
      <c r="K882" s="2" t="s">
        <v>617</v>
      </c>
      <c r="L882" s="2" t="s">
        <v>618</v>
      </c>
      <c r="M882" s="2">
        <v>372</v>
      </c>
      <c r="N882" s="3">
        <v>5.74</v>
      </c>
      <c r="O882" s="2">
        <v>0.4</v>
      </c>
      <c r="P882" s="2">
        <v>7.4200000000000004E-4</v>
      </c>
      <c r="Q882" s="2">
        <v>0.28269100000000003</v>
      </c>
      <c r="R882" s="2">
        <v>3.1000000000000001E-5</v>
      </c>
      <c r="S882" s="3">
        <v>4.7699999999999996</v>
      </c>
      <c r="T882" s="2">
        <v>1.1000000000000001</v>
      </c>
      <c r="U882" s="2">
        <v>992</v>
      </c>
      <c r="V882" s="2">
        <v>0.91358486299217534</v>
      </c>
      <c r="W882" s="2">
        <v>-3.4259432362206574</v>
      </c>
      <c r="X882" s="2"/>
      <c r="Y882" s="2"/>
      <c r="Z882" s="2"/>
      <c r="AA882" s="2"/>
      <c r="AB882" s="2"/>
      <c r="AC882" s="2"/>
      <c r="AD882" s="2"/>
      <c r="AE882" s="2"/>
      <c r="AF882" s="2"/>
      <c r="AG882" s="2"/>
      <c r="AH882" s="2"/>
    </row>
    <row r="883" spans="1:34" x14ac:dyDescent="0.2">
      <c r="A883" s="2" t="s">
        <v>46</v>
      </c>
      <c r="B883" s="2">
        <v>375</v>
      </c>
      <c r="C883" s="2" t="s">
        <v>910</v>
      </c>
      <c r="D883" s="2"/>
      <c r="E883" s="2">
        <v>-42.364170000000001</v>
      </c>
      <c r="F883" s="2">
        <v>-69.80883</v>
      </c>
      <c r="G883" s="2">
        <v>13.21</v>
      </c>
      <c r="H883" s="2">
        <v>2.4006597107989758</v>
      </c>
      <c r="I883" s="2" t="s">
        <v>615</v>
      </c>
      <c r="J883" s="2" t="s">
        <v>666</v>
      </c>
      <c r="K883" s="2" t="s">
        <v>617</v>
      </c>
      <c r="L883" s="2" t="s">
        <v>618</v>
      </c>
      <c r="M883" s="2">
        <v>372</v>
      </c>
      <c r="N883" s="3">
        <v>10.46</v>
      </c>
      <c r="O883" s="2">
        <v>0.34</v>
      </c>
      <c r="P883" s="2">
        <v>8.0000000000000004E-4</v>
      </c>
      <c r="Q883" s="2">
        <v>0.28231000000000001</v>
      </c>
      <c r="R883" s="2">
        <v>4.3000000000000002E-5</v>
      </c>
      <c r="S883" s="3">
        <v>-8.7200000000000006</v>
      </c>
      <c r="T883" s="2">
        <v>1.52</v>
      </c>
      <c r="U883" s="2">
        <v>1838</v>
      </c>
      <c r="V883" s="2">
        <v>0.77145632547945397</v>
      </c>
      <c r="W883" s="2">
        <v>-2.8929612205479525</v>
      </c>
      <c r="X883" s="2"/>
      <c r="Y883" s="2"/>
      <c r="Z883" s="2"/>
      <c r="AA883" s="2"/>
      <c r="AB883" s="2"/>
      <c r="AC883" s="2"/>
      <c r="AD883" s="2"/>
      <c r="AE883" s="2"/>
      <c r="AF883" s="2"/>
      <c r="AG883" s="2"/>
      <c r="AH883" s="2"/>
    </row>
    <row r="884" spans="1:34" x14ac:dyDescent="0.2">
      <c r="A884" s="2" t="s">
        <v>46</v>
      </c>
      <c r="B884" s="2">
        <v>375</v>
      </c>
      <c r="C884" s="2" t="s">
        <v>911</v>
      </c>
      <c r="D884" s="2"/>
      <c r="E884" s="2">
        <v>-43.005670000000002</v>
      </c>
      <c r="F884" s="2">
        <v>-72.510170000000002</v>
      </c>
      <c r="G884" s="2">
        <v>13.207000000000001</v>
      </c>
      <c r="H884" s="2">
        <v>0.78363503513127175</v>
      </c>
      <c r="I884" s="2" t="s">
        <v>615</v>
      </c>
      <c r="J884" s="2" t="s">
        <v>616</v>
      </c>
      <c r="K884" s="2" t="s">
        <v>617</v>
      </c>
      <c r="L884" s="2" t="s">
        <v>618</v>
      </c>
      <c r="M884" s="2">
        <v>372</v>
      </c>
      <c r="N884" s="3">
        <v>5.76</v>
      </c>
      <c r="O884" s="2">
        <v>0.39</v>
      </c>
      <c r="P884" s="2">
        <v>8.2299999999999995E-4</v>
      </c>
      <c r="Q884" s="2">
        <v>0.28266999999999998</v>
      </c>
      <c r="R884" s="2">
        <v>3.0000000000000001E-5</v>
      </c>
      <c r="S884" s="3">
        <v>4.03</v>
      </c>
      <c r="T884" s="2">
        <v>1.06</v>
      </c>
      <c r="U884" s="2">
        <v>1040</v>
      </c>
      <c r="V884" s="2">
        <v>0.72142229035475636</v>
      </c>
      <c r="W884" s="2">
        <v>-2.7053335888303365</v>
      </c>
      <c r="X884" s="2"/>
      <c r="Y884" s="2"/>
      <c r="Z884" s="2"/>
      <c r="AA884" s="2"/>
      <c r="AB884" s="2"/>
      <c r="AC884" s="2"/>
      <c r="AD884" s="2"/>
      <c r="AE884" s="2"/>
      <c r="AF884" s="2"/>
      <c r="AG884" s="2"/>
      <c r="AH884" s="2"/>
    </row>
    <row r="885" spans="1:34" x14ac:dyDescent="0.2">
      <c r="A885" s="2" t="s">
        <v>46</v>
      </c>
      <c r="B885" s="2">
        <v>375</v>
      </c>
      <c r="C885" s="2" t="s">
        <v>912</v>
      </c>
      <c r="D885" s="2"/>
      <c r="E885" s="2">
        <v>-39.911999999999999</v>
      </c>
      <c r="F885" s="2">
        <v>-71.350669999999994</v>
      </c>
      <c r="G885" s="2">
        <v>14.208</v>
      </c>
      <c r="H885" s="2">
        <v>0.56129944158421841</v>
      </c>
      <c r="I885" s="2" t="s">
        <v>615</v>
      </c>
      <c r="J885" s="2" t="s">
        <v>666</v>
      </c>
      <c r="K885" s="2" t="s">
        <v>617</v>
      </c>
      <c r="L885" s="2" t="s">
        <v>618</v>
      </c>
      <c r="M885" s="2">
        <v>372</v>
      </c>
      <c r="N885" s="3">
        <v>6.32</v>
      </c>
      <c r="O885" s="2">
        <v>0.37</v>
      </c>
      <c r="P885" s="2">
        <v>9.01E-4</v>
      </c>
      <c r="Q885" s="2">
        <v>0.28262300000000001</v>
      </c>
      <c r="R885" s="2">
        <v>3.8999999999999999E-5</v>
      </c>
      <c r="S885" s="3">
        <v>2.33</v>
      </c>
      <c r="T885" s="2">
        <v>1.38</v>
      </c>
      <c r="U885" s="2">
        <v>1140</v>
      </c>
      <c r="V885" s="2">
        <v>0.57468347957225707</v>
      </c>
      <c r="W885" s="2">
        <v>-2.1550630483959639</v>
      </c>
      <c r="X885" s="2"/>
      <c r="Y885" s="2"/>
      <c r="Z885" s="2"/>
      <c r="AA885" s="2"/>
      <c r="AB885" s="2"/>
      <c r="AC885" s="2"/>
      <c r="AD885" s="2"/>
      <c r="AE885" s="2"/>
      <c r="AF885" s="2"/>
      <c r="AG885" s="2"/>
      <c r="AH885" s="2"/>
    </row>
    <row r="886" spans="1:34" x14ac:dyDescent="0.2">
      <c r="A886" s="2" t="s">
        <v>46</v>
      </c>
      <c r="B886" s="2">
        <v>375</v>
      </c>
      <c r="C886" s="2" t="s">
        <v>913</v>
      </c>
      <c r="D886" s="2"/>
      <c r="E886" s="2">
        <v>-42.748669999999997</v>
      </c>
      <c r="F886" s="2">
        <v>-72.601669999999999</v>
      </c>
      <c r="G886" s="2">
        <v>13.207000000000001</v>
      </c>
      <c r="H886" s="2">
        <v>0.78363503513127175</v>
      </c>
      <c r="I886" s="2" t="s">
        <v>615</v>
      </c>
      <c r="J886" s="2" t="s">
        <v>616</v>
      </c>
      <c r="K886" s="2" t="s">
        <v>617</v>
      </c>
      <c r="L886" s="2" t="s">
        <v>618</v>
      </c>
      <c r="M886" s="2">
        <v>372</v>
      </c>
      <c r="N886" s="3">
        <v>4.68</v>
      </c>
      <c r="O886" s="2">
        <v>0.35</v>
      </c>
      <c r="P886" s="2">
        <v>1.395E-3</v>
      </c>
      <c r="Q886" s="2">
        <v>0.282773</v>
      </c>
      <c r="R886" s="2">
        <v>4.1E-5</v>
      </c>
      <c r="S886" s="3">
        <v>7.52</v>
      </c>
      <c r="T886" s="2">
        <v>1.45</v>
      </c>
      <c r="U886" s="2">
        <v>804</v>
      </c>
      <c r="V886" s="2">
        <v>0.13612671539259577</v>
      </c>
      <c r="W886" s="2">
        <v>-0.51047518272223413</v>
      </c>
      <c r="X886" s="2"/>
      <c r="Y886" s="2"/>
      <c r="Z886" s="2"/>
      <c r="AA886" s="2"/>
      <c r="AB886" s="2"/>
      <c r="AC886" s="2"/>
      <c r="AD886" s="2"/>
      <c r="AE886" s="2"/>
      <c r="AF886" s="2"/>
      <c r="AG886" s="2"/>
      <c r="AH886" s="2"/>
    </row>
    <row r="887" spans="1:34" x14ac:dyDescent="0.2">
      <c r="A887" s="2" t="s">
        <v>46</v>
      </c>
      <c r="B887" s="2">
        <v>375</v>
      </c>
      <c r="C887" s="2" t="s">
        <v>914</v>
      </c>
      <c r="D887" s="2"/>
      <c r="E887" s="2">
        <v>-42.364170000000001</v>
      </c>
      <c r="F887" s="2">
        <v>-69.80883</v>
      </c>
      <c r="G887" s="2">
        <v>13.21</v>
      </c>
      <c r="H887" s="2">
        <v>2.4006597107989758</v>
      </c>
      <c r="I887" s="2" t="s">
        <v>615</v>
      </c>
      <c r="J887" s="2" t="s">
        <v>666</v>
      </c>
      <c r="K887" s="2" t="s">
        <v>617</v>
      </c>
      <c r="L887" s="2" t="s">
        <v>618</v>
      </c>
      <c r="M887" s="2">
        <v>373</v>
      </c>
      <c r="N887" s="3">
        <v>10.42</v>
      </c>
      <c r="O887" s="2">
        <v>0.35</v>
      </c>
      <c r="P887" s="2">
        <v>3.9100000000000002E-4</v>
      </c>
      <c r="Q887" s="2">
        <v>0.28224900000000003</v>
      </c>
      <c r="R887" s="2">
        <v>3.3000000000000003E-5</v>
      </c>
      <c r="S887" s="3">
        <v>-10.76</v>
      </c>
      <c r="T887" s="2">
        <v>1.17</v>
      </c>
      <c r="U887" s="2">
        <v>1967</v>
      </c>
      <c r="V887" s="2">
        <v>2.5419833083847942</v>
      </c>
      <c r="W887" s="2">
        <v>-9.5324374064429787</v>
      </c>
      <c r="X887" s="2"/>
      <c r="Y887" s="2"/>
      <c r="Z887" s="2"/>
      <c r="AA887" s="2"/>
      <c r="AB887" s="2"/>
      <c r="AC887" s="2"/>
      <c r="AD887" s="2"/>
      <c r="AE887" s="2"/>
      <c r="AF887" s="2"/>
      <c r="AG887" s="2"/>
      <c r="AH887" s="2"/>
    </row>
    <row r="888" spans="1:34" x14ac:dyDescent="0.2">
      <c r="A888" s="2" t="s">
        <v>20</v>
      </c>
      <c r="B888" s="2">
        <v>375</v>
      </c>
      <c r="C888" s="2" t="s">
        <v>915</v>
      </c>
      <c r="D888" s="2"/>
      <c r="E888" s="2">
        <v>-46.398000000000003</v>
      </c>
      <c r="F888" s="2">
        <v>-73.047330000000002</v>
      </c>
      <c r="G888" s="2">
        <v>13.206</v>
      </c>
      <c r="H888" s="2">
        <v>0.78363503513127175</v>
      </c>
      <c r="I888" s="2" t="s">
        <v>615</v>
      </c>
      <c r="J888" s="2" t="s">
        <v>616</v>
      </c>
      <c r="K888" s="2" t="s">
        <v>617</v>
      </c>
      <c r="L888" s="2" t="s">
        <v>618</v>
      </c>
      <c r="M888" s="2">
        <v>373</v>
      </c>
      <c r="N888" s="3">
        <v>6.25</v>
      </c>
      <c r="O888" s="2">
        <v>0.34</v>
      </c>
      <c r="P888" s="2">
        <v>1.0430000000000001E-3</v>
      </c>
      <c r="Q888" s="2">
        <v>0.282553</v>
      </c>
      <c r="R888" s="2">
        <v>3.4999999999999997E-5</v>
      </c>
      <c r="S888" s="3">
        <v>-0.17</v>
      </c>
      <c r="T888" s="2">
        <v>1.24</v>
      </c>
      <c r="U888" s="2">
        <v>1300</v>
      </c>
      <c r="V888" s="2">
        <v>0.37986854164452799</v>
      </c>
      <c r="W888" s="2">
        <v>-1.4245070311669799</v>
      </c>
      <c r="X888" s="2"/>
      <c r="Y888" s="2"/>
      <c r="Z888" s="2"/>
      <c r="AA888" s="2"/>
      <c r="AB888" s="2"/>
      <c r="AC888" s="2"/>
      <c r="AD888" s="2"/>
      <c r="AE888" s="2"/>
      <c r="AF888" s="2"/>
      <c r="AG888" s="2"/>
      <c r="AH888" s="2"/>
    </row>
    <row r="889" spans="1:34" x14ac:dyDescent="0.2">
      <c r="A889" s="2" t="s">
        <v>20</v>
      </c>
      <c r="B889" s="2">
        <v>72</v>
      </c>
      <c r="C889" s="2" t="s">
        <v>916</v>
      </c>
      <c r="D889" s="2"/>
      <c r="E889" s="2">
        <v>-35.2622</v>
      </c>
      <c r="F889" s="2">
        <v>-72.331299999999999</v>
      </c>
      <c r="G889" s="2">
        <v>14.207000000000001</v>
      </c>
      <c r="H889" s="2">
        <v>1.0222548489187442</v>
      </c>
      <c r="I889" s="2" t="s">
        <v>615</v>
      </c>
      <c r="J889" s="2" t="s">
        <v>616</v>
      </c>
      <c r="K889" s="2" t="s">
        <v>617</v>
      </c>
      <c r="L889" s="2" t="s">
        <v>618</v>
      </c>
      <c r="M889" s="2">
        <v>374</v>
      </c>
      <c r="N889" s="3">
        <v>7.43</v>
      </c>
      <c r="O889" s="2">
        <v>0.4</v>
      </c>
      <c r="P889" s="2">
        <v>7.2900000000000005E-4</v>
      </c>
      <c r="Q889" s="2">
        <v>0.28241996796270902</v>
      </c>
      <c r="R889" s="2">
        <v>2.8E-5</v>
      </c>
      <c r="S889" s="3">
        <v>-4.409723624038131</v>
      </c>
      <c r="T889" s="2">
        <v>0.27999999999999997</v>
      </c>
      <c r="U889" s="2">
        <v>1504.1830579420741</v>
      </c>
      <c r="V889" s="2">
        <v>0.94887506882609796</v>
      </c>
      <c r="W889" s="2">
        <v>-3.5582815080978674</v>
      </c>
      <c r="X889" s="2"/>
      <c r="Y889" s="2"/>
      <c r="Z889" s="2"/>
      <c r="AA889" s="2"/>
      <c r="AB889" s="2"/>
      <c r="AC889" s="2"/>
      <c r="AD889" s="2"/>
      <c r="AE889" s="2"/>
      <c r="AF889" s="2"/>
      <c r="AG889" s="2"/>
      <c r="AH889" s="2"/>
    </row>
    <row r="890" spans="1:34" x14ac:dyDescent="0.2">
      <c r="A890" s="2" t="s">
        <v>46</v>
      </c>
      <c r="B890" s="2">
        <v>375</v>
      </c>
      <c r="C890" s="2" t="s">
        <v>917</v>
      </c>
      <c r="D890" s="2"/>
      <c r="E890" s="2">
        <v>-39.911999999999999</v>
      </c>
      <c r="F890" s="2">
        <v>-71.350669999999994</v>
      </c>
      <c r="G890" s="2">
        <v>14.208</v>
      </c>
      <c r="H890" s="2">
        <v>0.56129944158421841</v>
      </c>
      <c r="I890" s="2" t="s">
        <v>615</v>
      </c>
      <c r="J890" s="2" t="s">
        <v>666</v>
      </c>
      <c r="K890" s="2" t="s">
        <v>617</v>
      </c>
      <c r="L890" s="2" t="s">
        <v>618</v>
      </c>
      <c r="M890" s="2">
        <v>374</v>
      </c>
      <c r="N890" s="3">
        <v>6.1</v>
      </c>
      <c r="O890" s="2">
        <v>0.36</v>
      </c>
      <c r="P890" s="2">
        <v>7.5500000000000003E-4</v>
      </c>
      <c r="Q890" s="2">
        <v>0.28258899999999998</v>
      </c>
      <c r="R890" s="2">
        <v>2.5999999999999998E-5</v>
      </c>
      <c r="S890" s="3">
        <v>1.2</v>
      </c>
      <c r="T890" s="2">
        <v>0.92</v>
      </c>
      <c r="U890" s="2">
        <v>1214</v>
      </c>
      <c r="V890" s="2">
        <v>0.87960715726360506</v>
      </c>
      <c r="W890" s="2">
        <v>-3.298526839738519</v>
      </c>
      <c r="X890" s="2"/>
      <c r="Y890" s="2"/>
      <c r="Z890" s="2"/>
      <c r="AA890" s="2"/>
      <c r="AB890" s="2"/>
      <c r="AC890" s="2"/>
      <c r="AD890" s="2"/>
      <c r="AE890" s="2"/>
      <c r="AF890" s="2"/>
      <c r="AG890" s="2"/>
      <c r="AH890" s="2"/>
    </row>
    <row r="891" spans="1:34" x14ac:dyDescent="0.2">
      <c r="A891" s="2" t="s">
        <v>46</v>
      </c>
      <c r="B891" s="2">
        <v>375</v>
      </c>
      <c r="C891" s="2" t="s">
        <v>918</v>
      </c>
      <c r="D891" s="2"/>
      <c r="E891" s="2">
        <v>-39.911999999999999</v>
      </c>
      <c r="F891" s="2">
        <v>-71.350669999999994</v>
      </c>
      <c r="G891" s="2">
        <v>14.208</v>
      </c>
      <c r="H891" s="2">
        <v>0.56129944158421841</v>
      </c>
      <c r="I891" s="2" t="s">
        <v>615</v>
      </c>
      <c r="J891" s="2" t="s">
        <v>666</v>
      </c>
      <c r="K891" s="2" t="s">
        <v>617</v>
      </c>
      <c r="L891" s="2" t="s">
        <v>618</v>
      </c>
      <c r="M891" s="2">
        <v>374</v>
      </c>
      <c r="N891" s="3">
        <v>5.89</v>
      </c>
      <c r="O891" s="2">
        <v>0.42</v>
      </c>
      <c r="P891" s="2">
        <v>9.5200000000000005E-4</v>
      </c>
      <c r="Q891" s="2">
        <v>0.28258699999999998</v>
      </c>
      <c r="R891" s="2">
        <v>4.1999999999999998E-5</v>
      </c>
      <c r="S891" s="3">
        <v>1.08</v>
      </c>
      <c r="T891" s="2">
        <v>1.49</v>
      </c>
      <c r="U891" s="2">
        <v>1222</v>
      </c>
      <c r="V891" s="2">
        <v>0.49528401825544088</v>
      </c>
      <c r="W891" s="2">
        <v>-1.8573150684579034</v>
      </c>
      <c r="X891" s="2"/>
      <c r="Y891" s="2"/>
      <c r="Z891" s="2"/>
      <c r="AA891" s="2"/>
      <c r="AB891" s="2"/>
      <c r="AC891" s="2"/>
      <c r="AD891" s="2"/>
      <c r="AE891" s="2"/>
      <c r="AF891" s="2"/>
      <c r="AG891" s="2"/>
      <c r="AH891" s="2"/>
    </row>
    <row r="892" spans="1:34" x14ac:dyDescent="0.2">
      <c r="A892" s="2" t="s">
        <v>46</v>
      </c>
      <c r="B892" s="2">
        <v>375</v>
      </c>
      <c r="C892" s="2" t="s">
        <v>919</v>
      </c>
      <c r="D892" s="2"/>
      <c r="E892" s="2">
        <v>-42.364170000000001</v>
      </c>
      <c r="F892" s="2">
        <v>-69.80883</v>
      </c>
      <c r="G892" s="2">
        <v>13.21</v>
      </c>
      <c r="H892" s="2">
        <v>2.4006597107989758</v>
      </c>
      <c r="I892" s="2" t="s">
        <v>615</v>
      </c>
      <c r="J892" s="2" t="s">
        <v>666</v>
      </c>
      <c r="K892" s="2" t="s">
        <v>617</v>
      </c>
      <c r="L892" s="2" t="s">
        <v>618</v>
      </c>
      <c r="M892" s="2">
        <v>375</v>
      </c>
      <c r="N892" s="3">
        <v>10.99</v>
      </c>
      <c r="O892" s="2">
        <v>0.3</v>
      </c>
      <c r="P892" s="2">
        <v>2.2599999999999999E-4</v>
      </c>
      <c r="Q892" s="2">
        <v>0.28228700000000001</v>
      </c>
      <c r="R892" s="2">
        <v>4.8999999999999998E-5</v>
      </c>
      <c r="S892" s="3">
        <v>-9.34</v>
      </c>
      <c r="T892" s="2">
        <v>1.73</v>
      </c>
      <c r="U892" s="2">
        <v>1880</v>
      </c>
      <c r="V892" s="2">
        <v>4.1123480582888225</v>
      </c>
      <c r="W892" s="2">
        <v>-15.421305218583084</v>
      </c>
      <c r="X892" s="2"/>
      <c r="Y892" s="2"/>
      <c r="Z892" s="2"/>
      <c r="AA892" s="2"/>
      <c r="AB892" s="2"/>
      <c r="AC892" s="2"/>
      <c r="AD892" s="2"/>
      <c r="AE892" s="2"/>
      <c r="AF892" s="2"/>
      <c r="AG892" s="2"/>
      <c r="AH892" s="2"/>
    </row>
    <row r="893" spans="1:34" x14ac:dyDescent="0.2">
      <c r="A893" s="2" t="s">
        <v>46</v>
      </c>
      <c r="B893" s="2">
        <v>375</v>
      </c>
      <c r="C893" s="2" t="s">
        <v>920</v>
      </c>
      <c r="D893" s="2"/>
      <c r="E893" s="2">
        <v>-42.364170000000001</v>
      </c>
      <c r="F893" s="2">
        <v>-69.80883</v>
      </c>
      <c r="G893" s="2">
        <v>13.21</v>
      </c>
      <c r="H893" s="2">
        <v>2.4006597107989758</v>
      </c>
      <c r="I893" s="2" t="s">
        <v>615</v>
      </c>
      <c r="J893" s="2" t="s">
        <v>666</v>
      </c>
      <c r="K893" s="2" t="s">
        <v>617</v>
      </c>
      <c r="L893" s="2" t="s">
        <v>618</v>
      </c>
      <c r="M893" s="2">
        <v>375</v>
      </c>
      <c r="N893" s="3">
        <v>10.93</v>
      </c>
      <c r="O893" s="2">
        <v>0.31</v>
      </c>
      <c r="P893" s="2">
        <v>2.6800000000000001E-4</v>
      </c>
      <c r="Q893" s="2">
        <v>0.28228399999999998</v>
      </c>
      <c r="R893" s="2">
        <v>5.1E-5</v>
      </c>
      <c r="S893" s="3">
        <v>-9.4499999999999993</v>
      </c>
      <c r="T893" s="2">
        <v>1.8</v>
      </c>
      <c r="U893" s="2">
        <v>1887</v>
      </c>
      <c r="V893" s="2">
        <v>3.6384042384848483</v>
      </c>
      <c r="W893" s="2">
        <v>-13.644015894318182</v>
      </c>
      <c r="X893" s="2"/>
      <c r="Y893" s="2"/>
      <c r="Z893" s="2"/>
      <c r="AA893" s="2"/>
      <c r="AB893" s="2"/>
      <c r="AC893" s="2"/>
      <c r="AD893" s="2"/>
      <c r="AE893" s="2"/>
      <c r="AF893" s="2"/>
      <c r="AG893" s="2"/>
      <c r="AH893" s="2"/>
    </row>
    <row r="894" spans="1:34" x14ac:dyDescent="0.2">
      <c r="A894" s="2" t="s">
        <v>46</v>
      </c>
      <c r="B894" s="2">
        <v>375</v>
      </c>
      <c r="C894" s="2" t="s">
        <v>921</v>
      </c>
      <c r="D894" s="2"/>
      <c r="E894" s="2">
        <v>-39.911999999999999</v>
      </c>
      <c r="F894" s="2">
        <v>-71.350669999999994</v>
      </c>
      <c r="G894" s="2">
        <v>14.208</v>
      </c>
      <c r="H894" s="2">
        <v>0.56129944158421841</v>
      </c>
      <c r="I894" s="2" t="s">
        <v>615</v>
      </c>
      <c r="J894" s="2" t="s">
        <v>666</v>
      </c>
      <c r="K894" s="2" t="s">
        <v>617</v>
      </c>
      <c r="L894" s="2" t="s">
        <v>618</v>
      </c>
      <c r="M894" s="2">
        <v>375</v>
      </c>
      <c r="N894" s="3">
        <v>6.28</v>
      </c>
      <c r="O894" s="2">
        <v>0.36</v>
      </c>
      <c r="P894" s="2">
        <v>8.4500000000000005E-4</v>
      </c>
      <c r="Q894" s="2">
        <v>0.28257500000000002</v>
      </c>
      <c r="R894" s="2">
        <v>3.4E-5</v>
      </c>
      <c r="S894" s="3">
        <v>0.71</v>
      </c>
      <c r="T894" s="2">
        <v>1.2</v>
      </c>
      <c r="U894" s="2">
        <v>1247</v>
      </c>
      <c r="V894" s="2">
        <v>0.67660302352895152</v>
      </c>
      <c r="W894" s="2">
        <v>-2.5372613382335683</v>
      </c>
      <c r="X894" s="2"/>
      <c r="Y894" s="2"/>
      <c r="Z894" s="2"/>
      <c r="AA894" s="2"/>
      <c r="AB894" s="2"/>
      <c r="AC894" s="2"/>
      <c r="AD894" s="2"/>
      <c r="AE894" s="2"/>
      <c r="AF894" s="2"/>
      <c r="AG894" s="2"/>
      <c r="AH894" s="2"/>
    </row>
    <row r="895" spans="1:34" x14ac:dyDescent="0.2">
      <c r="A895" s="2" t="s">
        <v>46</v>
      </c>
      <c r="B895" s="2">
        <v>375</v>
      </c>
      <c r="C895" s="2" t="s">
        <v>922</v>
      </c>
      <c r="D895" s="2"/>
      <c r="E895" s="2">
        <v>-42.748669999999997</v>
      </c>
      <c r="F895" s="2">
        <v>-72.601669999999999</v>
      </c>
      <c r="G895" s="2">
        <v>13.207000000000001</v>
      </c>
      <c r="H895" s="2">
        <v>0.78363503513127175</v>
      </c>
      <c r="I895" s="2" t="s">
        <v>615</v>
      </c>
      <c r="J895" s="2" t="s">
        <v>616</v>
      </c>
      <c r="K895" s="2" t="s">
        <v>617</v>
      </c>
      <c r="L895" s="2" t="s">
        <v>618</v>
      </c>
      <c r="M895" s="2">
        <v>375</v>
      </c>
      <c r="N895" s="3">
        <v>4.72</v>
      </c>
      <c r="O895" s="2">
        <v>0.33</v>
      </c>
      <c r="P895" s="2">
        <v>1.34E-3</v>
      </c>
      <c r="Q895" s="2">
        <v>0.28287299999999999</v>
      </c>
      <c r="R895" s="2">
        <v>4.6999999999999997E-5</v>
      </c>
      <c r="S895" s="3">
        <v>11.13</v>
      </c>
      <c r="T895" s="2">
        <v>1.66</v>
      </c>
      <c r="U895" s="2">
        <v>577</v>
      </c>
      <c r="V895" s="2">
        <v>0.15980207799957014</v>
      </c>
      <c r="W895" s="2">
        <v>-0.59925779249838795</v>
      </c>
      <c r="X895" s="2"/>
      <c r="Y895" s="2"/>
      <c r="Z895" s="2"/>
      <c r="AA895" s="2"/>
      <c r="AB895" s="2"/>
      <c r="AC895" s="2"/>
      <c r="AD895" s="2"/>
      <c r="AE895" s="2"/>
      <c r="AF895" s="2"/>
      <c r="AG895" s="2"/>
      <c r="AH895" s="2"/>
    </row>
    <row r="896" spans="1:34" x14ac:dyDescent="0.2">
      <c r="A896" s="2" t="s">
        <v>46</v>
      </c>
      <c r="B896" s="2">
        <v>375</v>
      </c>
      <c r="C896" s="2" t="s">
        <v>923</v>
      </c>
      <c r="D896" s="2"/>
      <c r="E896" s="2">
        <v>-42.364170000000001</v>
      </c>
      <c r="F896" s="2">
        <v>-69.80883</v>
      </c>
      <c r="G896" s="2">
        <v>13.21</v>
      </c>
      <c r="H896" s="2">
        <v>2.4006597107989758</v>
      </c>
      <c r="I896" s="2" t="s">
        <v>615</v>
      </c>
      <c r="J896" s="2" t="s">
        <v>666</v>
      </c>
      <c r="K896" s="2" t="s">
        <v>617</v>
      </c>
      <c r="L896" s="2" t="s">
        <v>618</v>
      </c>
      <c r="M896" s="2">
        <v>375</v>
      </c>
      <c r="N896" s="3">
        <v>9.77</v>
      </c>
      <c r="O896" s="2">
        <v>0.28999999999999998</v>
      </c>
      <c r="P896" s="2">
        <v>1.4250000000000001E-3</v>
      </c>
      <c r="Q896" s="2">
        <v>0.28228599999999998</v>
      </c>
      <c r="R896" s="2">
        <v>3.1000000000000001E-5</v>
      </c>
      <c r="S896" s="3">
        <v>-9.65</v>
      </c>
      <c r="T896" s="2">
        <v>1.1000000000000001</v>
      </c>
      <c r="U896" s="2">
        <v>1901</v>
      </c>
      <c r="V896" s="2">
        <v>0.12472641091885889</v>
      </c>
      <c r="W896" s="2">
        <v>-0.46772404094572084</v>
      </c>
      <c r="X896" s="2"/>
      <c r="Y896" s="2"/>
      <c r="Z896" s="2"/>
      <c r="AA896" s="2"/>
      <c r="AB896" s="2"/>
      <c r="AC896" s="2"/>
      <c r="AD896" s="2"/>
      <c r="AE896" s="2"/>
      <c r="AF896" s="2"/>
      <c r="AG896" s="2"/>
      <c r="AH896" s="2"/>
    </row>
    <row r="897" spans="1:34" x14ac:dyDescent="0.2">
      <c r="A897" s="2" t="s">
        <v>46</v>
      </c>
      <c r="B897" s="2">
        <v>375</v>
      </c>
      <c r="C897" s="2" t="s">
        <v>924</v>
      </c>
      <c r="D897" s="2"/>
      <c r="E897" s="2">
        <v>-41.985329999999998</v>
      </c>
      <c r="F897" s="2">
        <v>-72.564499999999995</v>
      </c>
      <c r="G897" s="2">
        <v>14.207000000000001</v>
      </c>
      <c r="H897" s="2">
        <v>1.0222548489187442</v>
      </c>
      <c r="I897" s="2" t="s">
        <v>615</v>
      </c>
      <c r="J897" s="2" t="s">
        <v>616</v>
      </c>
      <c r="K897" s="2" t="s">
        <v>617</v>
      </c>
      <c r="L897" s="2" t="s">
        <v>618</v>
      </c>
      <c r="M897" s="2">
        <v>376</v>
      </c>
      <c r="N897" s="3">
        <v>4.4000000000000004</v>
      </c>
      <c r="O897" s="2">
        <v>0.38</v>
      </c>
      <c r="P897" s="2">
        <v>3.2699999999999998E-4</v>
      </c>
      <c r="Q897" s="2">
        <v>0.28284999999999999</v>
      </c>
      <c r="R897" s="2">
        <v>3.1999999999999999E-5</v>
      </c>
      <c r="S897" s="3">
        <v>10.59</v>
      </c>
      <c r="T897" s="2">
        <v>1.1299999999999999</v>
      </c>
      <c r="U897" s="2">
        <v>612</v>
      </c>
      <c r="V897" s="2">
        <v>3.0634248670925919</v>
      </c>
      <c r="W897" s="2">
        <v>-11.487843251597219</v>
      </c>
      <c r="X897" s="2"/>
      <c r="Y897" s="2"/>
      <c r="Z897" s="2"/>
      <c r="AA897" s="2"/>
      <c r="AB897" s="2"/>
      <c r="AC897" s="2"/>
      <c r="AD897" s="2"/>
      <c r="AE897" s="2"/>
      <c r="AF897" s="2"/>
      <c r="AG897" s="2"/>
      <c r="AH897" s="2"/>
    </row>
    <row r="898" spans="1:34" x14ac:dyDescent="0.2">
      <c r="A898" s="2" t="s">
        <v>46</v>
      </c>
      <c r="B898" s="2">
        <v>375</v>
      </c>
      <c r="C898" s="2" t="s">
        <v>925</v>
      </c>
      <c r="D898" s="2"/>
      <c r="E898" s="2">
        <v>-41.985329999999998</v>
      </c>
      <c r="F898" s="2">
        <v>-72.564499999999995</v>
      </c>
      <c r="G898" s="2">
        <v>14.207000000000001</v>
      </c>
      <c r="H898" s="2">
        <v>1.0222548489187442</v>
      </c>
      <c r="I898" s="2" t="s">
        <v>615</v>
      </c>
      <c r="J898" s="2" t="s">
        <v>616</v>
      </c>
      <c r="K898" s="2" t="s">
        <v>617</v>
      </c>
      <c r="L898" s="2" t="s">
        <v>618</v>
      </c>
      <c r="M898" s="2">
        <v>376</v>
      </c>
      <c r="N898" s="3">
        <v>4.5</v>
      </c>
      <c r="O898" s="2">
        <v>0.41</v>
      </c>
      <c r="P898" s="2">
        <v>5.5199999999999997E-4</v>
      </c>
      <c r="Q898" s="2">
        <v>0.28285399999999999</v>
      </c>
      <c r="R898" s="2">
        <v>3.4999999999999997E-5</v>
      </c>
      <c r="S898" s="3">
        <v>10.69</v>
      </c>
      <c r="T898" s="2">
        <v>1.24</v>
      </c>
      <c r="U898" s="2">
        <v>606</v>
      </c>
      <c r="V898" s="2">
        <v>1.5897183327284199</v>
      </c>
      <c r="W898" s="2">
        <v>-5.9614437477315745</v>
      </c>
      <c r="X898" s="2"/>
      <c r="Y898" s="2"/>
      <c r="Z898" s="2"/>
      <c r="AA898" s="2"/>
      <c r="AB898" s="2"/>
      <c r="AC898" s="2"/>
      <c r="AD898" s="2"/>
      <c r="AE898" s="2"/>
      <c r="AF898" s="2"/>
      <c r="AG898" s="2"/>
      <c r="AH898" s="2"/>
    </row>
    <row r="899" spans="1:34" x14ac:dyDescent="0.2">
      <c r="A899" s="2" t="s">
        <v>46</v>
      </c>
      <c r="B899" s="2">
        <v>375</v>
      </c>
      <c r="C899" s="2" t="s">
        <v>926</v>
      </c>
      <c r="D899" s="2"/>
      <c r="E899" s="2">
        <v>-39.911999999999999</v>
      </c>
      <c r="F899" s="2">
        <v>-71.350669999999994</v>
      </c>
      <c r="G899" s="2">
        <v>14.208</v>
      </c>
      <c r="H899" s="2">
        <v>0.56129944158421841</v>
      </c>
      <c r="I899" s="2" t="s">
        <v>615</v>
      </c>
      <c r="J899" s="2" t="s">
        <v>666</v>
      </c>
      <c r="K899" s="2" t="s">
        <v>617</v>
      </c>
      <c r="L899" s="2" t="s">
        <v>618</v>
      </c>
      <c r="M899" s="2">
        <v>376</v>
      </c>
      <c r="N899" s="3">
        <v>5.88</v>
      </c>
      <c r="O899" s="2">
        <v>0.37</v>
      </c>
      <c r="P899" s="2">
        <v>8.2799999999999996E-4</v>
      </c>
      <c r="Q899" s="2">
        <v>0.28259200000000001</v>
      </c>
      <c r="R899" s="2">
        <v>3.1999999999999999E-5</v>
      </c>
      <c r="S899" s="3">
        <v>1.32</v>
      </c>
      <c r="T899" s="2">
        <v>1.1299999999999999</v>
      </c>
      <c r="U899" s="2">
        <v>1209</v>
      </c>
      <c r="V899" s="2">
        <v>0.71098220919577892</v>
      </c>
      <c r="W899" s="2">
        <v>-2.6661832844841711</v>
      </c>
      <c r="X899" s="2"/>
      <c r="Y899" s="2"/>
      <c r="Z899" s="2"/>
      <c r="AA899" s="2"/>
      <c r="AB899" s="2"/>
      <c r="AC899" s="2"/>
      <c r="AD899" s="2"/>
      <c r="AE899" s="2"/>
      <c r="AF899" s="2"/>
      <c r="AG899" s="2"/>
      <c r="AH899" s="2"/>
    </row>
    <row r="900" spans="1:34" x14ac:dyDescent="0.2">
      <c r="A900" s="2" t="s">
        <v>46</v>
      </c>
      <c r="B900" s="2">
        <v>375</v>
      </c>
      <c r="C900" s="2" t="s">
        <v>927</v>
      </c>
      <c r="D900" s="2"/>
      <c r="E900" s="2">
        <v>-42.364170000000001</v>
      </c>
      <c r="F900" s="2">
        <v>-69.80883</v>
      </c>
      <c r="G900" s="2">
        <v>13.21</v>
      </c>
      <c r="H900" s="2">
        <v>2.4006597107989758</v>
      </c>
      <c r="I900" s="2" t="s">
        <v>615</v>
      </c>
      <c r="J900" s="2" t="s">
        <v>666</v>
      </c>
      <c r="K900" s="2" t="s">
        <v>617</v>
      </c>
      <c r="L900" s="2" t="s">
        <v>618</v>
      </c>
      <c r="M900" s="2">
        <v>376</v>
      </c>
      <c r="N900" s="3">
        <v>10.85</v>
      </c>
      <c r="O900" s="2">
        <v>0.35</v>
      </c>
      <c r="P900" s="2">
        <v>8.4900000000000004E-4</v>
      </c>
      <c r="Q900" s="2">
        <v>0.28230300000000003</v>
      </c>
      <c r="R900" s="2">
        <v>3.1999999999999999E-5</v>
      </c>
      <c r="S900" s="3">
        <v>-8.9</v>
      </c>
      <c r="T900" s="2">
        <v>1.1299999999999999</v>
      </c>
      <c r="U900" s="2">
        <v>1854</v>
      </c>
      <c r="V900" s="2">
        <v>0.66875843918062161</v>
      </c>
      <c r="W900" s="2">
        <v>-2.5078441469273312</v>
      </c>
      <c r="X900" s="2"/>
      <c r="Y900" s="2"/>
      <c r="Z900" s="2"/>
      <c r="AA900" s="2"/>
      <c r="AB900" s="2"/>
      <c r="AC900" s="2"/>
      <c r="AD900" s="2"/>
      <c r="AE900" s="2"/>
      <c r="AF900" s="2"/>
      <c r="AG900" s="2"/>
      <c r="AH900" s="2"/>
    </row>
    <row r="901" spans="1:34" x14ac:dyDescent="0.2">
      <c r="A901" s="2" t="s">
        <v>20</v>
      </c>
      <c r="B901" s="2">
        <v>375</v>
      </c>
      <c r="C901" s="2" t="s">
        <v>928</v>
      </c>
      <c r="D901" s="2"/>
      <c r="E901" s="2">
        <v>-46.398000000000003</v>
      </c>
      <c r="F901" s="2">
        <v>-73.047330000000002</v>
      </c>
      <c r="G901" s="2">
        <v>13.206</v>
      </c>
      <c r="H901" s="2">
        <v>0.78363503513127175</v>
      </c>
      <c r="I901" s="2" t="s">
        <v>615</v>
      </c>
      <c r="J901" s="2" t="s">
        <v>616</v>
      </c>
      <c r="K901" s="2" t="s">
        <v>617</v>
      </c>
      <c r="L901" s="2" t="s">
        <v>618</v>
      </c>
      <c r="M901" s="2">
        <v>376</v>
      </c>
      <c r="N901" s="3">
        <v>6.37</v>
      </c>
      <c r="O901" s="2">
        <v>0.33</v>
      </c>
      <c r="P901" s="2">
        <v>1.379E-3</v>
      </c>
      <c r="Q901" s="2">
        <v>0.28261900000000001</v>
      </c>
      <c r="R901" s="2">
        <v>5.3999999999999998E-5</v>
      </c>
      <c r="S901" s="3">
        <v>2.15</v>
      </c>
      <c r="T901" s="2">
        <v>1.91</v>
      </c>
      <c r="U901" s="2">
        <v>1155</v>
      </c>
      <c r="V901" s="2">
        <v>0.14262708304059765</v>
      </c>
      <c r="W901" s="2">
        <v>-0.53485156140224122</v>
      </c>
      <c r="X901" s="2"/>
      <c r="Y901" s="2"/>
      <c r="Z901" s="2"/>
      <c r="AA901" s="2"/>
      <c r="AB901" s="2"/>
      <c r="AC901" s="2"/>
      <c r="AD901" s="2"/>
      <c r="AE901" s="2"/>
      <c r="AF901" s="2"/>
      <c r="AG901" s="2"/>
      <c r="AH901" s="2"/>
    </row>
    <row r="902" spans="1:34" x14ac:dyDescent="0.2">
      <c r="A902" s="2" t="s">
        <v>46</v>
      </c>
      <c r="B902" s="2">
        <v>375</v>
      </c>
      <c r="C902" s="2" t="s">
        <v>929</v>
      </c>
      <c r="D902" s="2"/>
      <c r="E902" s="2">
        <v>-39.911999999999999</v>
      </c>
      <c r="F902" s="2">
        <v>-71.350669999999994</v>
      </c>
      <c r="G902" s="2">
        <v>14.208</v>
      </c>
      <c r="H902" s="2">
        <v>0.56129944158421841</v>
      </c>
      <c r="I902" s="2" t="s">
        <v>615</v>
      </c>
      <c r="J902" s="2" t="s">
        <v>666</v>
      </c>
      <c r="K902" s="2" t="s">
        <v>617</v>
      </c>
      <c r="L902" s="2" t="s">
        <v>618</v>
      </c>
      <c r="M902" s="2">
        <v>377</v>
      </c>
      <c r="N902" s="3">
        <v>5.66</v>
      </c>
      <c r="O902" s="2">
        <v>0.37</v>
      </c>
      <c r="P902" s="2">
        <v>4.0900000000000002E-4</v>
      </c>
      <c r="Q902" s="2">
        <v>0.282578</v>
      </c>
      <c r="R902" s="2">
        <v>3.4E-5</v>
      </c>
      <c r="S902" s="3">
        <v>0.95</v>
      </c>
      <c r="T902" s="2">
        <v>1.2</v>
      </c>
      <c r="U902" s="2">
        <v>1234</v>
      </c>
      <c r="V902" s="2">
        <v>2.412024586698414</v>
      </c>
      <c r="W902" s="2">
        <v>-9.0450922001190524</v>
      </c>
      <c r="X902" s="2"/>
      <c r="Y902" s="2"/>
      <c r="Z902" s="2"/>
      <c r="AA902" s="2"/>
      <c r="AB902" s="2"/>
      <c r="AC902" s="2"/>
      <c r="AD902" s="2"/>
      <c r="AE902" s="2"/>
      <c r="AF902" s="2"/>
      <c r="AG902" s="2"/>
      <c r="AH902" s="2"/>
    </row>
    <row r="903" spans="1:34" x14ac:dyDescent="0.2">
      <c r="A903" s="2" t="s">
        <v>20</v>
      </c>
      <c r="B903" s="2">
        <v>375</v>
      </c>
      <c r="C903" s="2" t="s">
        <v>930</v>
      </c>
      <c r="D903" s="2"/>
      <c r="E903" s="2">
        <v>-42.515999999999998</v>
      </c>
      <c r="F903" s="2">
        <v>-72.752170000000007</v>
      </c>
      <c r="G903" s="2">
        <v>13.207000000000001</v>
      </c>
      <c r="H903" s="2">
        <v>0.78363503513127175</v>
      </c>
      <c r="I903" s="2" t="s">
        <v>615</v>
      </c>
      <c r="J903" s="2" t="s">
        <v>616</v>
      </c>
      <c r="K903" s="2" t="s">
        <v>617</v>
      </c>
      <c r="L903" s="2" t="s">
        <v>618</v>
      </c>
      <c r="M903" s="2">
        <v>377</v>
      </c>
      <c r="N903" s="3">
        <v>7.75</v>
      </c>
      <c r="O903" s="2">
        <v>0.27</v>
      </c>
      <c r="P903" s="2">
        <v>8.1999999999999998E-4</v>
      </c>
      <c r="Q903" s="2">
        <v>0.28243499999999999</v>
      </c>
      <c r="R903" s="2">
        <v>2.1999999999999999E-5</v>
      </c>
      <c r="S903" s="3">
        <v>-4.18</v>
      </c>
      <c r="T903" s="2">
        <v>0.78</v>
      </c>
      <c r="U903" s="2">
        <v>1557</v>
      </c>
      <c r="V903" s="2">
        <v>0.72775978087772952</v>
      </c>
      <c r="W903" s="2">
        <v>-2.7290991782914857</v>
      </c>
      <c r="X903" s="2"/>
      <c r="Y903" s="2"/>
      <c r="Z903" s="2"/>
      <c r="AA903" s="2"/>
      <c r="AB903" s="2"/>
      <c r="AC903" s="2"/>
      <c r="AD903" s="2"/>
      <c r="AE903" s="2"/>
      <c r="AF903" s="2"/>
      <c r="AG903" s="2"/>
      <c r="AH903" s="2"/>
    </row>
    <row r="904" spans="1:34" x14ac:dyDescent="0.2">
      <c r="A904" s="2" t="s">
        <v>46</v>
      </c>
      <c r="B904" s="2">
        <v>375</v>
      </c>
      <c r="C904" s="2" t="s">
        <v>931</v>
      </c>
      <c r="D904" s="2"/>
      <c r="E904" s="2">
        <v>-42.364170000000001</v>
      </c>
      <c r="F904" s="2">
        <v>-69.80883</v>
      </c>
      <c r="G904" s="2">
        <v>13.21</v>
      </c>
      <c r="H904" s="2">
        <v>2.4006597107989758</v>
      </c>
      <c r="I904" s="2" t="s">
        <v>615</v>
      </c>
      <c r="J904" s="2" t="s">
        <v>666</v>
      </c>
      <c r="K904" s="2" t="s">
        <v>617</v>
      </c>
      <c r="L904" s="2" t="s">
        <v>618</v>
      </c>
      <c r="M904" s="2">
        <v>377</v>
      </c>
      <c r="N904" s="3">
        <v>11.06</v>
      </c>
      <c r="O904" s="2">
        <v>0.31</v>
      </c>
      <c r="P904" s="2">
        <v>1.0380000000000001E-3</v>
      </c>
      <c r="Q904" s="2">
        <v>0.282337</v>
      </c>
      <c r="R904" s="2">
        <v>3.1999999999999999E-5</v>
      </c>
      <c r="S904" s="3">
        <v>-7.71</v>
      </c>
      <c r="T904" s="2">
        <v>1.1299999999999999</v>
      </c>
      <c r="U904" s="2">
        <v>1782</v>
      </c>
      <c r="V904" s="2">
        <v>0.38544654114046084</v>
      </c>
      <c r="W904" s="2">
        <v>-1.4454245292767283</v>
      </c>
      <c r="X904" s="2"/>
      <c r="Y904" s="2"/>
      <c r="Z904" s="2"/>
      <c r="AA904" s="2"/>
      <c r="AB904" s="2"/>
      <c r="AC904" s="2"/>
      <c r="AD904" s="2"/>
      <c r="AE904" s="2"/>
      <c r="AF904" s="2"/>
      <c r="AG904" s="2"/>
      <c r="AH904" s="2"/>
    </row>
    <row r="905" spans="1:34" x14ac:dyDescent="0.2">
      <c r="A905" s="2" t="s">
        <v>46</v>
      </c>
      <c r="B905" s="2">
        <v>375</v>
      </c>
      <c r="C905" s="2" t="s">
        <v>932</v>
      </c>
      <c r="D905" s="2"/>
      <c r="E905" s="2">
        <v>-42.748669999999997</v>
      </c>
      <c r="F905" s="2">
        <v>-72.601669999999999</v>
      </c>
      <c r="G905" s="2">
        <v>13.207000000000001</v>
      </c>
      <c r="H905" s="2">
        <v>0.78363503513127175</v>
      </c>
      <c r="I905" s="2" t="s">
        <v>615</v>
      </c>
      <c r="J905" s="2" t="s">
        <v>616</v>
      </c>
      <c r="K905" s="2" t="s">
        <v>617</v>
      </c>
      <c r="L905" s="2" t="s">
        <v>618</v>
      </c>
      <c r="M905" s="2">
        <v>377</v>
      </c>
      <c r="N905" s="3">
        <v>4.9400000000000004</v>
      </c>
      <c r="O905" s="2">
        <v>0.34</v>
      </c>
      <c r="P905" s="2">
        <v>1.6739999999999999E-3</v>
      </c>
      <c r="Q905" s="2">
        <v>0.28283999999999998</v>
      </c>
      <c r="R905" s="2">
        <v>3.6000000000000001E-5</v>
      </c>
      <c r="S905" s="3">
        <v>9.92</v>
      </c>
      <c r="T905" s="2">
        <v>1.27</v>
      </c>
      <c r="U905" s="2">
        <v>657</v>
      </c>
      <c r="V905" s="2">
        <v>6.0350854351515312E-2</v>
      </c>
      <c r="W905" s="2">
        <v>-0.22631570381818242</v>
      </c>
      <c r="X905" s="2"/>
      <c r="Y905" s="2"/>
      <c r="Z905" s="2"/>
      <c r="AA905" s="2"/>
      <c r="AB905" s="2"/>
      <c r="AC905" s="2"/>
      <c r="AD905" s="2"/>
      <c r="AE905" s="2"/>
      <c r="AF905" s="2"/>
      <c r="AG905" s="2"/>
      <c r="AH905" s="2"/>
    </row>
    <row r="906" spans="1:34" x14ac:dyDescent="0.2">
      <c r="A906" s="2" t="s">
        <v>46</v>
      </c>
      <c r="B906" s="2">
        <v>375</v>
      </c>
      <c r="C906" s="2" t="s">
        <v>933</v>
      </c>
      <c r="D906" s="2"/>
      <c r="E906" s="2">
        <v>-40.070830000000001</v>
      </c>
      <c r="F906" s="2">
        <v>-71.334500000000006</v>
      </c>
      <c r="G906" s="2">
        <v>14.208</v>
      </c>
      <c r="H906" s="2">
        <v>0.56129944158421841</v>
      </c>
      <c r="I906" s="2" t="s">
        <v>615</v>
      </c>
      <c r="J906" s="2" t="s">
        <v>666</v>
      </c>
      <c r="K906" s="2" t="s">
        <v>617</v>
      </c>
      <c r="L906" s="2" t="s">
        <v>618</v>
      </c>
      <c r="M906" s="2">
        <v>377</v>
      </c>
      <c r="N906" s="3">
        <v>7.18</v>
      </c>
      <c r="O906" s="2">
        <v>0.39</v>
      </c>
      <c r="P906" s="2">
        <v>3.16E-3</v>
      </c>
      <c r="Q906" s="2">
        <v>0.28252300000000002</v>
      </c>
      <c r="R906" s="2">
        <v>4.8000000000000001E-5</v>
      </c>
      <c r="S906" s="3">
        <v>-1.67</v>
      </c>
      <c r="T906" s="2">
        <v>1.7</v>
      </c>
      <c r="U906" s="2">
        <v>1386</v>
      </c>
      <c r="V906" s="2">
        <v>7.9279832242619072E-4</v>
      </c>
      <c r="W906" s="2">
        <v>-2.9729937090982152E-3</v>
      </c>
      <c r="X906" s="2"/>
      <c r="Y906" s="2"/>
      <c r="Z906" s="2"/>
      <c r="AA906" s="2"/>
      <c r="AB906" s="2"/>
      <c r="AC906" s="2"/>
      <c r="AD906" s="2"/>
      <c r="AE906" s="2"/>
      <c r="AF906" s="2"/>
      <c r="AG906" s="2"/>
      <c r="AH906" s="2"/>
    </row>
    <row r="907" spans="1:34" x14ac:dyDescent="0.2">
      <c r="A907" s="2" t="s">
        <v>46</v>
      </c>
      <c r="B907" s="2">
        <v>375</v>
      </c>
      <c r="C907" s="2" t="s">
        <v>934</v>
      </c>
      <c r="D907" s="2"/>
      <c r="E907" s="2">
        <v>-41.985329999999998</v>
      </c>
      <c r="F907" s="2">
        <v>-72.564499999999995</v>
      </c>
      <c r="G907" s="2">
        <v>14.207000000000001</v>
      </c>
      <c r="H907" s="2">
        <v>1.0222548489187442</v>
      </c>
      <c r="I907" s="2" t="s">
        <v>615</v>
      </c>
      <c r="J907" s="2" t="s">
        <v>616</v>
      </c>
      <c r="K907" s="2" t="s">
        <v>617</v>
      </c>
      <c r="L907" s="2" t="s">
        <v>618</v>
      </c>
      <c r="M907" s="2">
        <v>378</v>
      </c>
      <c r="N907" s="3">
        <v>4.17</v>
      </c>
      <c r="O907" s="2">
        <v>0.38</v>
      </c>
      <c r="P907" s="2">
        <v>3.5E-4</v>
      </c>
      <c r="Q907" s="2">
        <v>0.28288099999999999</v>
      </c>
      <c r="R907" s="2">
        <v>3.6000000000000001E-5</v>
      </c>
      <c r="S907" s="3">
        <v>11.75</v>
      </c>
      <c r="T907" s="2">
        <v>1.27</v>
      </c>
      <c r="U907" s="2">
        <v>542</v>
      </c>
      <c r="V907" s="2">
        <v>2.8647415426584786</v>
      </c>
      <c r="W907" s="2">
        <v>-10.742780784969295</v>
      </c>
      <c r="X907" s="2"/>
      <c r="Y907" s="2"/>
      <c r="Z907" s="2"/>
      <c r="AA907" s="2"/>
      <c r="AB907" s="2"/>
      <c r="AC907" s="2"/>
      <c r="AD907" s="2"/>
      <c r="AE907" s="2"/>
      <c r="AF907" s="2"/>
      <c r="AG907" s="2"/>
      <c r="AH907" s="2"/>
    </row>
    <row r="908" spans="1:34" x14ac:dyDescent="0.2">
      <c r="A908" s="2" t="s">
        <v>20</v>
      </c>
      <c r="B908" s="2">
        <v>375</v>
      </c>
      <c r="C908" s="2" t="s">
        <v>935</v>
      </c>
      <c r="D908" s="2"/>
      <c r="E908" s="2">
        <v>-42.515999999999998</v>
      </c>
      <c r="F908" s="2">
        <v>-72.752170000000007</v>
      </c>
      <c r="G908" s="2">
        <v>13.207000000000001</v>
      </c>
      <c r="H908" s="2">
        <v>0.78363503513127175</v>
      </c>
      <c r="I908" s="2" t="s">
        <v>615</v>
      </c>
      <c r="J908" s="2" t="s">
        <v>616</v>
      </c>
      <c r="K908" s="2" t="s">
        <v>617</v>
      </c>
      <c r="L908" s="2" t="s">
        <v>618</v>
      </c>
      <c r="M908" s="2">
        <v>378</v>
      </c>
      <c r="N908" s="3">
        <v>8.02</v>
      </c>
      <c r="O908" s="2">
        <v>0.28000000000000003</v>
      </c>
      <c r="P908" s="2">
        <v>5.4299999999999997E-4</v>
      </c>
      <c r="Q908" s="2">
        <v>0.282418</v>
      </c>
      <c r="R908" s="2">
        <v>2.3E-5</v>
      </c>
      <c r="S908" s="3">
        <v>-4.7</v>
      </c>
      <c r="T908" s="2">
        <v>0.81</v>
      </c>
      <c r="U908" s="2">
        <v>1590</v>
      </c>
      <c r="V908" s="2">
        <v>1.6319831281863169</v>
      </c>
      <c r="W908" s="2">
        <v>-6.1199367306986883</v>
      </c>
      <c r="X908" s="2"/>
      <c r="Y908" s="2"/>
      <c r="Z908" s="2"/>
      <c r="AA908" s="2"/>
      <c r="AB908" s="2"/>
      <c r="AC908" s="2"/>
      <c r="AD908" s="2"/>
      <c r="AE908" s="2"/>
      <c r="AF908" s="2"/>
      <c r="AG908" s="2"/>
      <c r="AH908" s="2"/>
    </row>
    <row r="909" spans="1:34" x14ac:dyDescent="0.2">
      <c r="A909" s="2" t="s">
        <v>46</v>
      </c>
      <c r="B909" s="2">
        <v>375</v>
      </c>
      <c r="C909" s="2" t="s">
        <v>936</v>
      </c>
      <c r="D909" s="2"/>
      <c r="E909" s="2">
        <v>-42.364170000000001</v>
      </c>
      <c r="F909" s="2">
        <v>-69.80883</v>
      </c>
      <c r="G909" s="2">
        <v>13.21</v>
      </c>
      <c r="H909" s="2">
        <v>2.4006597107989758</v>
      </c>
      <c r="I909" s="2" t="s">
        <v>615</v>
      </c>
      <c r="J909" s="2" t="s">
        <v>666</v>
      </c>
      <c r="K909" s="2" t="s">
        <v>617</v>
      </c>
      <c r="L909" s="2" t="s">
        <v>618</v>
      </c>
      <c r="M909" s="2">
        <v>378</v>
      </c>
      <c r="N909" s="3">
        <v>10.63</v>
      </c>
      <c r="O909" s="2">
        <v>0.27</v>
      </c>
      <c r="P909" s="2">
        <v>5.8E-4</v>
      </c>
      <c r="Q909" s="2">
        <v>0.28232400000000002</v>
      </c>
      <c r="R909" s="2">
        <v>4.0000000000000003E-5</v>
      </c>
      <c r="S909" s="3">
        <v>-8.0299999999999994</v>
      </c>
      <c r="T909" s="2">
        <v>1.42</v>
      </c>
      <c r="U909" s="2">
        <v>1804</v>
      </c>
      <c r="V909" s="2">
        <v>1.4651010237032323</v>
      </c>
      <c r="W909" s="2">
        <v>-5.4941288388871206</v>
      </c>
      <c r="X909" s="2"/>
      <c r="Y909" s="2"/>
      <c r="Z909" s="2"/>
      <c r="AA909" s="2"/>
      <c r="AB909" s="2"/>
      <c r="AC909" s="2"/>
      <c r="AD909" s="2"/>
      <c r="AE909" s="2"/>
      <c r="AF909" s="2"/>
      <c r="AG909" s="2"/>
      <c r="AH909" s="2"/>
    </row>
    <row r="910" spans="1:34" x14ac:dyDescent="0.2">
      <c r="A910" s="2" t="s">
        <v>46</v>
      </c>
      <c r="B910" s="2">
        <v>375</v>
      </c>
      <c r="C910" s="2" t="s">
        <v>937</v>
      </c>
      <c r="D910" s="2"/>
      <c r="E910" s="2">
        <v>-39.911999999999999</v>
      </c>
      <c r="F910" s="2">
        <v>-71.350669999999994</v>
      </c>
      <c r="G910" s="2">
        <v>14.208</v>
      </c>
      <c r="H910" s="2">
        <v>0.56129944158421841</v>
      </c>
      <c r="I910" s="2" t="s">
        <v>615</v>
      </c>
      <c r="J910" s="2" t="s">
        <v>666</v>
      </c>
      <c r="K910" s="2" t="s">
        <v>617</v>
      </c>
      <c r="L910" s="2" t="s">
        <v>618</v>
      </c>
      <c r="M910" s="2">
        <v>378</v>
      </c>
      <c r="N910" s="3">
        <v>6.17</v>
      </c>
      <c r="O910" s="2">
        <v>0.39</v>
      </c>
      <c r="P910" s="2">
        <v>8.9599999999999999E-4</v>
      </c>
      <c r="Q910" s="2">
        <v>0.28262100000000001</v>
      </c>
      <c r="R910" s="2">
        <v>3.6999999999999998E-5</v>
      </c>
      <c r="S910" s="3">
        <v>2.39</v>
      </c>
      <c r="T910" s="2">
        <v>1.31</v>
      </c>
      <c r="U910" s="2">
        <v>1145</v>
      </c>
      <c r="V910" s="2">
        <v>0.58312214665823736</v>
      </c>
      <c r="W910" s="2">
        <v>-2.1867080499683902</v>
      </c>
      <c r="X910" s="2"/>
      <c r="Y910" s="2"/>
      <c r="Z910" s="2"/>
      <c r="AA910" s="2"/>
      <c r="AB910" s="2"/>
      <c r="AC910" s="2"/>
      <c r="AD910" s="2"/>
      <c r="AE910" s="2"/>
      <c r="AF910" s="2"/>
      <c r="AG910" s="2"/>
      <c r="AH910" s="2"/>
    </row>
    <row r="911" spans="1:34" x14ac:dyDescent="0.2">
      <c r="A911" s="2" t="s">
        <v>20</v>
      </c>
      <c r="B911" s="2">
        <v>375</v>
      </c>
      <c r="C911" s="2" t="s">
        <v>938</v>
      </c>
      <c r="D911" s="2"/>
      <c r="E911" s="2">
        <v>-46.398000000000003</v>
      </c>
      <c r="F911" s="2">
        <v>-73.047330000000002</v>
      </c>
      <c r="G911" s="2">
        <v>13.206</v>
      </c>
      <c r="H911" s="2">
        <v>0.78363503513127175</v>
      </c>
      <c r="I911" s="2" t="s">
        <v>615</v>
      </c>
      <c r="J911" s="2" t="s">
        <v>616</v>
      </c>
      <c r="K911" s="2" t="s">
        <v>617</v>
      </c>
      <c r="L911" s="2" t="s">
        <v>618</v>
      </c>
      <c r="M911" s="2">
        <v>378</v>
      </c>
      <c r="N911" s="3">
        <v>7.22</v>
      </c>
      <c r="O911" s="2">
        <v>0.35</v>
      </c>
      <c r="P911" s="2">
        <v>1.5169999999999999E-3</v>
      </c>
      <c r="Q911" s="2">
        <v>0.28242600000000001</v>
      </c>
      <c r="R911" s="2">
        <v>5.7000000000000003E-5</v>
      </c>
      <c r="S911" s="3">
        <v>-4.67</v>
      </c>
      <c r="T911" s="2">
        <v>2.02</v>
      </c>
      <c r="U911" s="2">
        <v>1588</v>
      </c>
      <c r="V911" s="2">
        <v>9.5383065439115011E-2</v>
      </c>
      <c r="W911" s="2">
        <v>-0.35768649539668129</v>
      </c>
      <c r="X911" s="2"/>
      <c r="Y911" s="2"/>
      <c r="Z911" s="2"/>
      <c r="AA911" s="2"/>
      <c r="AB911" s="2"/>
      <c r="AC911" s="2"/>
      <c r="AD911" s="2"/>
      <c r="AE911" s="2"/>
      <c r="AF911" s="2"/>
      <c r="AG911" s="2"/>
      <c r="AH911" s="2"/>
    </row>
    <row r="912" spans="1:34" x14ac:dyDescent="0.2">
      <c r="A912" s="2" t="s">
        <v>20</v>
      </c>
      <c r="B912" s="2">
        <v>375</v>
      </c>
      <c r="C912" s="2" t="s">
        <v>939</v>
      </c>
      <c r="D912" s="2"/>
      <c r="E912" s="2">
        <v>-46.398000000000003</v>
      </c>
      <c r="F912" s="2">
        <v>-73.047330000000002</v>
      </c>
      <c r="G912" s="2">
        <v>13.206</v>
      </c>
      <c r="H912" s="2">
        <v>0.78363503513127175</v>
      </c>
      <c r="I912" s="2" t="s">
        <v>615</v>
      </c>
      <c r="J912" s="2" t="s">
        <v>616</v>
      </c>
      <c r="K912" s="2" t="s">
        <v>617</v>
      </c>
      <c r="L912" s="2" t="s">
        <v>618</v>
      </c>
      <c r="M912" s="2">
        <v>378</v>
      </c>
      <c r="N912" s="3">
        <v>6.06</v>
      </c>
      <c r="O912" s="2">
        <v>0.35</v>
      </c>
      <c r="P912" s="2">
        <v>1.784E-3</v>
      </c>
      <c r="Q912" s="2">
        <v>0.28253299999999998</v>
      </c>
      <c r="R912" s="2">
        <v>4.6E-5</v>
      </c>
      <c r="S912" s="3">
        <v>-0.95</v>
      </c>
      <c r="T912" s="2">
        <v>1.63</v>
      </c>
      <c r="U912" s="2">
        <v>1353</v>
      </c>
      <c r="V912" s="2">
        <v>4.3793061675545565E-2</v>
      </c>
      <c r="W912" s="2">
        <v>-0.16422398128329588</v>
      </c>
      <c r="X912" s="2"/>
      <c r="Y912" s="2"/>
      <c r="Z912" s="2"/>
      <c r="AA912" s="2"/>
      <c r="AB912" s="2"/>
      <c r="AC912" s="2"/>
      <c r="AD912" s="2"/>
      <c r="AE912" s="2"/>
      <c r="AF912" s="2"/>
      <c r="AG912" s="2"/>
      <c r="AH912" s="2"/>
    </row>
    <row r="913" spans="1:34" x14ac:dyDescent="0.2">
      <c r="A913" s="2" t="s">
        <v>46</v>
      </c>
      <c r="B913" s="2">
        <v>375</v>
      </c>
      <c r="C913" s="2" t="s">
        <v>940</v>
      </c>
      <c r="D913" s="2"/>
      <c r="E913" s="2">
        <v>-39.911999999999999</v>
      </c>
      <c r="F913" s="2">
        <v>-71.350669999999994</v>
      </c>
      <c r="G913" s="2">
        <v>14.208</v>
      </c>
      <c r="H913" s="2">
        <v>0.56129944158421841</v>
      </c>
      <c r="I913" s="2" t="s">
        <v>615</v>
      </c>
      <c r="J913" s="2" t="s">
        <v>666</v>
      </c>
      <c r="K913" s="2" t="s">
        <v>617</v>
      </c>
      <c r="L913" s="2" t="s">
        <v>618</v>
      </c>
      <c r="M913" s="2">
        <v>379</v>
      </c>
      <c r="N913" s="3">
        <v>6.12</v>
      </c>
      <c r="O913" s="2">
        <v>0.37</v>
      </c>
      <c r="P913" s="2">
        <v>4.2200000000000001E-4</v>
      </c>
      <c r="Q913" s="2">
        <v>0.28259200000000001</v>
      </c>
      <c r="R913" s="2">
        <v>2.0000000000000002E-5</v>
      </c>
      <c r="S913" s="3">
        <v>1.49</v>
      </c>
      <c r="T913" s="2">
        <v>0.71</v>
      </c>
      <c r="U913" s="2">
        <v>1202</v>
      </c>
      <c r="V913" s="2">
        <v>2.3223174725191189</v>
      </c>
      <c r="W913" s="2">
        <v>-8.7086905219466964</v>
      </c>
      <c r="X913" s="2"/>
      <c r="Y913" s="2"/>
      <c r="Z913" s="2"/>
      <c r="AA913" s="2"/>
      <c r="AB913" s="2"/>
      <c r="AC913" s="2"/>
      <c r="AD913" s="2"/>
      <c r="AE913" s="2"/>
      <c r="AF913" s="2"/>
      <c r="AG913" s="2"/>
      <c r="AH913" s="2"/>
    </row>
    <row r="914" spans="1:34" x14ac:dyDescent="0.2">
      <c r="A914" s="2" t="s">
        <v>46</v>
      </c>
      <c r="B914" s="2">
        <v>375</v>
      </c>
      <c r="C914" s="2" t="s">
        <v>941</v>
      </c>
      <c r="D914" s="2"/>
      <c r="E914" s="2">
        <v>-39.911999999999999</v>
      </c>
      <c r="F914" s="2">
        <v>-71.350669999999994</v>
      </c>
      <c r="G914" s="2">
        <v>14.208</v>
      </c>
      <c r="H914" s="2">
        <v>0.56129944158421841</v>
      </c>
      <c r="I914" s="2" t="s">
        <v>615</v>
      </c>
      <c r="J914" s="2" t="s">
        <v>666</v>
      </c>
      <c r="K914" s="2" t="s">
        <v>617</v>
      </c>
      <c r="L914" s="2" t="s">
        <v>618</v>
      </c>
      <c r="M914" s="2">
        <v>379</v>
      </c>
      <c r="N914" s="3">
        <v>5.92</v>
      </c>
      <c r="O914" s="2">
        <v>0.38</v>
      </c>
      <c r="P914" s="2">
        <v>5.1500000000000005E-4</v>
      </c>
      <c r="Q914" s="2">
        <v>0.28258699999999998</v>
      </c>
      <c r="R914" s="2">
        <v>3.4E-5</v>
      </c>
      <c r="S914" s="3">
        <v>1.3</v>
      </c>
      <c r="T914" s="2">
        <v>1.2</v>
      </c>
      <c r="U914" s="2">
        <v>1215</v>
      </c>
      <c r="V914" s="2">
        <v>1.7707949524351549</v>
      </c>
      <c r="W914" s="2">
        <v>-6.6404810716318314</v>
      </c>
      <c r="X914" s="2"/>
      <c r="Y914" s="2"/>
      <c r="Z914" s="2"/>
      <c r="AA914" s="2"/>
      <c r="AB914" s="2"/>
      <c r="AC914" s="2"/>
      <c r="AD914" s="2"/>
      <c r="AE914" s="2"/>
      <c r="AF914" s="2"/>
      <c r="AG914" s="2"/>
      <c r="AH914" s="2"/>
    </row>
    <row r="915" spans="1:34" x14ac:dyDescent="0.2">
      <c r="A915" s="2" t="s">
        <v>46</v>
      </c>
      <c r="B915" s="2">
        <v>375</v>
      </c>
      <c r="C915" s="2" t="s">
        <v>942</v>
      </c>
      <c r="D915" s="2"/>
      <c r="E915" s="2">
        <v>-40.214500000000001</v>
      </c>
      <c r="F915" s="2">
        <v>-71.361999999999995</v>
      </c>
      <c r="G915" s="2">
        <v>14.208</v>
      </c>
      <c r="H915" s="2">
        <v>0.56129944158421841</v>
      </c>
      <c r="I915" s="2" t="s">
        <v>615</v>
      </c>
      <c r="J915" s="2" t="s">
        <v>666</v>
      </c>
      <c r="K915" s="2" t="s">
        <v>617</v>
      </c>
      <c r="L915" s="2" t="s">
        <v>618</v>
      </c>
      <c r="M915" s="2">
        <v>379</v>
      </c>
      <c r="N915" s="3">
        <v>6.97</v>
      </c>
      <c r="O915" s="2">
        <v>0.35</v>
      </c>
      <c r="P915" s="2">
        <v>5.8200000000000005E-4</v>
      </c>
      <c r="Q915" s="2">
        <v>0.28244000000000002</v>
      </c>
      <c r="R915" s="2">
        <v>2.9E-5</v>
      </c>
      <c r="S915" s="3">
        <v>-3.92</v>
      </c>
      <c r="T915" s="2">
        <v>1.03</v>
      </c>
      <c r="U915" s="2">
        <v>1529</v>
      </c>
      <c r="V915" s="2">
        <v>1.4565830185594344</v>
      </c>
      <c r="W915" s="2">
        <v>-5.4621863195978788</v>
      </c>
      <c r="X915" s="2"/>
      <c r="Y915" s="2"/>
      <c r="Z915" s="2"/>
      <c r="AA915" s="2"/>
      <c r="AB915" s="2"/>
      <c r="AC915" s="2"/>
      <c r="AD915" s="2"/>
      <c r="AE915" s="2"/>
      <c r="AF915" s="2"/>
      <c r="AG915" s="2"/>
      <c r="AH915" s="2"/>
    </row>
    <row r="916" spans="1:34" x14ac:dyDescent="0.2">
      <c r="A916" s="2" t="s">
        <v>46</v>
      </c>
      <c r="B916" s="2">
        <v>375</v>
      </c>
      <c r="C916" s="2" t="s">
        <v>943</v>
      </c>
      <c r="D916" s="2"/>
      <c r="E916" s="2">
        <v>-41.985329999999998</v>
      </c>
      <c r="F916" s="2">
        <v>-72.564499999999995</v>
      </c>
      <c r="G916" s="2">
        <v>14.207000000000001</v>
      </c>
      <c r="H916" s="2">
        <v>1.0222548489187442</v>
      </c>
      <c r="I916" s="2" t="s">
        <v>615</v>
      </c>
      <c r="J916" s="2" t="s">
        <v>616</v>
      </c>
      <c r="K916" s="2" t="s">
        <v>617</v>
      </c>
      <c r="L916" s="2" t="s">
        <v>618</v>
      </c>
      <c r="M916" s="2">
        <v>379</v>
      </c>
      <c r="N916" s="3">
        <v>3.63</v>
      </c>
      <c r="O916" s="2">
        <v>0.34</v>
      </c>
      <c r="P916" s="2">
        <v>6.4899999999999995E-4</v>
      </c>
      <c r="Q916" s="2">
        <v>0.28287499999999999</v>
      </c>
      <c r="R916" s="2">
        <v>3.6999999999999998E-5</v>
      </c>
      <c r="S916" s="3">
        <v>11.47</v>
      </c>
      <c r="T916" s="2">
        <v>1.31</v>
      </c>
      <c r="U916" s="2">
        <v>560</v>
      </c>
      <c r="V916" s="2">
        <v>1.1981252188674323</v>
      </c>
      <c r="W916" s="2">
        <v>-4.4929695707528712</v>
      </c>
      <c r="X916" s="2"/>
      <c r="Y916" s="2"/>
      <c r="Z916" s="2"/>
      <c r="AA916" s="2"/>
      <c r="AB916" s="2"/>
      <c r="AC916" s="2"/>
      <c r="AD916" s="2"/>
      <c r="AE916" s="2"/>
      <c r="AF916" s="2"/>
      <c r="AG916" s="2"/>
      <c r="AH916" s="2"/>
    </row>
    <row r="917" spans="1:34" x14ac:dyDescent="0.2">
      <c r="A917" s="2" t="s">
        <v>46</v>
      </c>
      <c r="B917" s="2">
        <v>375</v>
      </c>
      <c r="C917" s="2" t="s">
        <v>944</v>
      </c>
      <c r="D917" s="2"/>
      <c r="E917" s="2">
        <v>-42.613999999999997</v>
      </c>
      <c r="F917" s="2">
        <v>-72.584329999999994</v>
      </c>
      <c r="G917" s="2">
        <v>13.207000000000001</v>
      </c>
      <c r="H917" s="2">
        <v>0.78363503513127175</v>
      </c>
      <c r="I917" s="2" t="s">
        <v>615</v>
      </c>
      <c r="J917" s="2" t="s">
        <v>616</v>
      </c>
      <c r="K917" s="2" t="s">
        <v>617</v>
      </c>
      <c r="L917" s="2" t="s">
        <v>618</v>
      </c>
      <c r="M917" s="2">
        <v>379</v>
      </c>
      <c r="N917" s="3">
        <v>4.5199999999999996</v>
      </c>
      <c r="O917" s="2">
        <v>0.36</v>
      </c>
      <c r="P917" s="2">
        <v>9.859999999999999E-4</v>
      </c>
      <c r="Q917" s="2">
        <v>0.28299099999999999</v>
      </c>
      <c r="R917" s="2">
        <v>2.9E-5</v>
      </c>
      <c r="S917" s="3">
        <v>15.48</v>
      </c>
      <c r="T917" s="2">
        <v>1.03</v>
      </c>
      <c r="U917" s="2">
        <v>297</v>
      </c>
      <c r="V917" s="2">
        <v>0.44854365299055637</v>
      </c>
      <c r="W917" s="2">
        <v>-1.6820386987145863</v>
      </c>
      <c r="X917" s="2"/>
      <c r="Y917" s="2"/>
      <c r="Z917" s="2"/>
      <c r="AA917" s="2"/>
      <c r="AB917" s="2"/>
      <c r="AC917" s="2"/>
      <c r="AD917" s="2"/>
      <c r="AE917" s="2"/>
      <c r="AF917" s="2"/>
      <c r="AG917" s="2"/>
      <c r="AH917" s="2"/>
    </row>
    <row r="918" spans="1:34" x14ac:dyDescent="0.2">
      <c r="A918" s="2" t="s">
        <v>20</v>
      </c>
      <c r="B918" s="2">
        <v>375</v>
      </c>
      <c r="C918" s="2" t="s">
        <v>945</v>
      </c>
      <c r="D918" s="2"/>
      <c r="E918" s="2">
        <v>-46.398000000000003</v>
      </c>
      <c r="F918" s="2">
        <v>-73.047330000000002</v>
      </c>
      <c r="G918" s="2">
        <v>13.206</v>
      </c>
      <c r="H918" s="2">
        <v>0.78363503513127175</v>
      </c>
      <c r="I918" s="2" t="s">
        <v>615</v>
      </c>
      <c r="J918" s="2" t="s">
        <v>616</v>
      </c>
      <c r="K918" s="2" t="s">
        <v>617</v>
      </c>
      <c r="L918" s="2" t="s">
        <v>618</v>
      </c>
      <c r="M918" s="2">
        <v>379</v>
      </c>
      <c r="N918" s="3">
        <v>6.56</v>
      </c>
      <c r="O918" s="2">
        <v>0.35</v>
      </c>
      <c r="P918" s="2">
        <v>1.1789999999999999E-3</v>
      </c>
      <c r="Q918" s="2">
        <v>0.28252100000000002</v>
      </c>
      <c r="R918" s="2">
        <v>3.6999999999999998E-5</v>
      </c>
      <c r="S918" s="3">
        <v>-1.19</v>
      </c>
      <c r="T918" s="2">
        <v>1.31</v>
      </c>
      <c r="U918" s="2">
        <v>1370</v>
      </c>
      <c r="V918" s="2">
        <v>0.2555259045311068</v>
      </c>
      <c r="W918" s="2">
        <v>-0.95822214199165046</v>
      </c>
      <c r="X918" s="2"/>
      <c r="Y918" s="2"/>
      <c r="Z918" s="2"/>
      <c r="AA918" s="2"/>
      <c r="AB918" s="2"/>
      <c r="AC918" s="2"/>
      <c r="AD918" s="2"/>
      <c r="AE918" s="2"/>
      <c r="AF918" s="2"/>
      <c r="AG918" s="2"/>
      <c r="AH918" s="2"/>
    </row>
    <row r="919" spans="1:34" x14ac:dyDescent="0.2">
      <c r="A919" s="2" t="s">
        <v>46</v>
      </c>
      <c r="B919" s="2">
        <v>375</v>
      </c>
      <c r="C919" s="2" t="s">
        <v>946</v>
      </c>
      <c r="D919" s="2"/>
      <c r="E919" s="2">
        <v>-42.748669999999997</v>
      </c>
      <c r="F919" s="2">
        <v>-72.601669999999999</v>
      </c>
      <c r="G919" s="2">
        <v>13.207000000000001</v>
      </c>
      <c r="H919" s="2">
        <v>0.78363503513127175</v>
      </c>
      <c r="I919" s="2" t="s">
        <v>615</v>
      </c>
      <c r="J919" s="2" t="s">
        <v>616</v>
      </c>
      <c r="K919" s="2" t="s">
        <v>617</v>
      </c>
      <c r="L919" s="2" t="s">
        <v>618</v>
      </c>
      <c r="M919" s="2">
        <v>379</v>
      </c>
      <c r="N919" s="3">
        <v>4.95</v>
      </c>
      <c r="O919" s="2">
        <v>0.33</v>
      </c>
      <c r="P919" s="2">
        <v>1.5330000000000001E-3</v>
      </c>
      <c r="Q919" s="2">
        <v>0.28284100000000001</v>
      </c>
      <c r="R919" s="2">
        <v>2.1999999999999999E-5</v>
      </c>
      <c r="S919" s="3">
        <v>10.039999999999999</v>
      </c>
      <c r="T919" s="2">
        <v>0.78</v>
      </c>
      <c r="U919" s="2">
        <v>653</v>
      </c>
      <c r="V919" s="2">
        <v>9.1035889716737012E-2</v>
      </c>
      <c r="W919" s="2">
        <v>-0.34138458643776382</v>
      </c>
      <c r="X919" s="2"/>
      <c r="Y919" s="2"/>
      <c r="Z919" s="2"/>
      <c r="AA919" s="2"/>
      <c r="AB919" s="2"/>
      <c r="AC919" s="2"/>
      <c r="AD919" s="2"/>
      <c r="AE919" s="2"/>
      <c r="AF919" s="2"/>
      <c r="AG919" s="2"/>
      <c r="AH919" s="2"/>
    </row>
    <row r="920" spans="1:34" x14ac:dyDescent="0.2">
      <c r="A920" s="2" t="s">
        <v>46</v>
      </c>
      <c r="B920" s="2">
        <v>375</v>
      </c>
      <c r="C920" s="2" t="s">
        <v>947</v>
      </c>
      <c r="D920" s="2"/>
      <c r="E920" s="2">
        <v>-42.748669999999997</v>
      </c>
      <c r="F920" s="2">
        <v>-72.601669999999999</v>
      </c>
      <c r="G920" s="2">
        <v>13.207000000000001</v>
      </c>
      <c r="H920" s="2">
        <v>0.78363503513127175</v>
      </c>
      <c r="I920" s="2" t="s">
        <v>615</v>
      </c>
      <c r="J920" s="2" t="s">
        <v>616</v>
      </c>
      <c r="K920" s="2" t="s">
        <v>617</v>
      </c>
      <c r="L920" s="2" t="s">
        <v>618</v>
      </c>
      <c r="M920" s="2">
        <v>379</v>
      </c>
      <c r="N920" s="3">
        <v>4.88</v>
      </c>
      <c r="O920" s="2">
        <v>0.33</v>
      </c>
      <c r="P920" s="2">
        <v>2.0699999999999998E-3</v>
      </c>
      <c r="Q920" s="2">
        <v>0.28281600000000001</v>
      </c>
      <c r="R920" s="2">
        <v>3.8999999999999999E-5</v>
      </c>
      <c r="S920" s="3">
        <v>9.01</v>
      </c>
      <c r="T920" s="2">
        <v>1.38</v>
      </c>
      <c r="U920" s="2">
        <v>718</v>
      </c>
      <c r="V920" s="2">
        <v>1.9023140394665735E-2</v>
      </c>
      <c r="W920" s="2">
        <v>-7.1336776479996505E-2</v>
      </c>
      <c r="X920" s="2"/>
      <c r="Y920" s="2"/>
      <c r="Z920" s="2"/>
      <c r="AA920" s="2"/>
      <c r="AB920" s="2"/>
      <c r="AC920" s="2"/>
      <c r="AD920" s="2"/>
      <c r="AE920" s="2"/>
      <c r="AF920" s="2"/>
      <c r="AG920" s="2"/>
      <c r="AH920" s="2"/>
    </row>
    <row r="921" spans="1:34" x14ac:dyDescent="0.2">
      <c r="A921" s="2" t="s">
        <v>46</v>
      </c>
      <c r="B921" s="2">
        <v>375</v>
      </c>
      <c r="C921" s="2" t="s">
        <v>948</v>
      </c>
      <c r="D921" s="2"/>
      <c r="E921" s="2">
        <v>-41.313830000000003</v>
      </c>
      <c r="F921" s="2">
        <v>-73.639669999999995</v>
      </c>
      <c r="G921" s="2">
        <v>14.206</v>
      </c>
      <c r="H921" s="2">
        <v>1.0222548489187442</v>
      </c>
      <c r="I921" s="2" t="s">
        <v>615</v>
      </c>
      <c r="J921" s="2" t="s">
        <v>616</v>
      </c>
      <c r="K921" s="2" t="s">
        <v>617</v>
      </c>
      <c r="L921" s="2" t="s">
        <v>618</v>
      </c>
      <c r="M921" s="2">
        <v>379</v>
      </c>
      <c r="N921" s="3">
        <v>4.68</v>
      </c>
      <c r="O921" s="2">
        <v>0.42</v>
      </c>
      <c r="P921" s="2">
        <v>3.2200000000000002E-3</v>
      </c>
      <c r="Q921" s="2">
        <v>0.28245999999999999</v>
      </c>
      <c r="R921" s="2">
        <v>6.3E-5</v>
      </c>
      <c r="S921" s="3">
        <v>-3.87</v>
      </c>
      <c r="T921" s="2">
        <v>2.23</v>
      </c>
      <c r="U921" s="2">
        <v>1531</v>
      </c>
      <c r="V921" s="2">
        <v>6.6556862687973352E-4</v>
      </c>
      <c r="W921" s="2">
        <v>-2.4958823507990006E-3</v>
      </c>
      <c r="X921" s="2"/>
      <c r="Y921" s="2"/>
      <c r="Z921" s="2"/>
      <c r="AA921" s="2"/>
      <c r="AB921" s="2"/>
      <c r="AC921" s="2"/>
      <c r="AD921" s="2"/>
      <c r="AE921" s="2"/>
      <c r="AF921" s="2"/>
      <c r="AG921" s="2"/>
      <c r="AH921" s="2"/>
    </row>
    <row r="922" spans="1:34" x14ac:dyDescent="0.2">
      <c r="A922" s="2" t="s">
        <v>46</v>
      </c>
      <c r="B922" s="2">
        <v>375</v>
      </c>
      <c r="C922" s="2" t="s">
        <v>949</v>
      </c>
      <c r="D922" s="2"/>
      <c r="E922" s="2">
        <v>-41.313830000000003</v>
      </c>
      <c r="F922" s="2">
        <v>-73.639669999999995</v>
      </c>
      <c r="G922" s="2">
        <v>14.206</v>
      </c>
      <c r="H922" s="2">
        <v>1.0222548489187442</v>
      </c>
      <c r="I922" s="2" t="s">
        <v>615</v>
      </c>
      <c r="J922" s="2" t="s">
        <v>616</v>
      </c>
      <c r="K922" s="2" t="s">
        <v>617</v>
      </c>
      <c r="L922" s="2" t="s">
        <v>618</v>
      </c>
      <c r="M922" s="2">
        <v>379</v>
      </c>
      <c r="N922" s="3">
        <v>5.0199999999999996</v>
      </c>
      <c r="O922" s="2">
        <v>0.41</v>
      </c>
      <c r="P922" s="2">
        <v>8.5599999999999999E-3</v>
      </c>
      <c r="Q922" s="2">
        <v>0.28233000000000003</v>
      </c>
      <c r="R922" s="2">
        <v>1E-4</v>
      </c>
      <c r="S922" s="3">
        <v>-9.82</v>
      </c>
      <c r="T922" s="2">
        <v>3.54</v>
      </c>
      <c r="U922" s="2">
        <v>1908</v>
      </c>
      <c r="V922" s="2">
        <v>1.1531173403873821E-10</v>
      </c>
      <c r="W922" s="2">
        <v>-4.3241900264526826E-10</v>
      </c>
      <c r="X922" s="2"/>
      <c r="Y922" s="2"/>
      <c r="Z922" s="2"/>
      <c r="AA922" s="2"/>
      <c r="AB922" s="2"/>
      <c r="AC922" s="2"/>
      <c r="AD922" s="2"/>
      <c r="AE922" s="2"/>
      <c r="AF922" s="2"/>
      <c r="AG922" s="2"/>
      <c r="AH922" s="2"/>
    </row>
    <row r="923" spans="1:34" x14ac:dyDescent="0.2">
      <c r="A923" s="2" t="s">
        <v>46</v>
      </c>
      <c r="B923" s="2">
        <v>375</v>
      </c>
      <c r="C923" s="2" t="s">
        <v>950</v>
      </c>
      <c r="D923" s="2"/>
      <c r="E923" s="2">
        <v>-41.985329999999998</v>
      </c>
      <c r="F923" s="2">
        <v>-72.564499999999995</v>
      </c>
      <c r="G923" s="2">
        <v>14.207000000000001</v>
      </c>
      <c r="H923" s="2">
        <v>1.0222548489187442</v>
      </c>
      <c r="I923" s="2" t="s">
        <v>615</v>
      </c>
      <c r="J923" s="2" t="s">
        <v>616</v>
      </c>
      <c r="K923" s="2" t="s">
        <v>617</v>
      </c>
      <c r="L923" s="2" t="s">
        <v>618</v>
      </c>
      <c r="M923" s="2">
        <v>380</v>
      </c>
      <c r="N923" s="3">
        <v>4.24</v>
      </c>
      <c r="O923" s="2">
        <v>0.33</v>
      </c>
      <c r="P923" s="2">
        <v>5.1099999999999995E-4</v>
      </c>
      <c r="Q923" s="2">
        <v>0.28289500000000001</v>
      </c>
      <c r="R923" s="2">
        <v>3.4E-5</v>
      </c>
      <c r="S923" s="3">
        <v>12.23</v>
      </c>
      <c r="T923" s="2">
        <v>1.2</v>
      </c>
      <c r="U923" s="2">
        <v>513</v>
      </c>
      <c r="V923" s="2">
        <v>1.7915665039463324</v>
      </c>
      <c r="W923" s="2">
        <v>-6.7183743897987469</v>
      </c>
      <c r="X923" s="2"/>
      <c r="Y923" s="2"/>
      <c r="Z923" s="2"/>
      <c r="AA923" s="2"/>
      <c r="AB923" s="2"/>
      <c r="AC923" s="2"/>
      <c r="AD923" s="2"/>
      <c r="AE923" s="2"/>
      <c r="AF923" s="2"/>
      <c r="AG923" s="2"/>
      <c r="AH923" s="2"/>
    </row>
    <row r="924" spans="1:34" x14ac:dyDescent="0.2">
      <c r="A924" s="2" t="s">
        <v>46</v>
      </c>
      <c r="B924" s="2">
        <v>375</v>
      </c>
      <c r="C924" s="2" t="s">
        <v>951</v>
      </c>
      <c r="D924" s="2"/>
      <c r="E924" s="2">
        <v>-41.985329999999998</v>
      </c>
      <c r="F924" s="2">
        <v>-72.564499999999995</v>
      </c>
      <c r="G924" s="2">
        <v>14.207000000000001</v>
      </c>
      <c r="H924" s="2">
        <v>1.0222548489187442</v>
      </c>
      <c r="I924" s="2" t="s">
        <v>615</v>
      </c>
      <c r="J924" s="2" t="s">
        <v>616</v>
      </c>
      <c r="K924" s="2" t="s">
        <v>617</v>
      </c>
      <c r="L924" s="2" t="s">
        <v>618</v>
      </c>
      <c r="M924" s="2">
        <v>380</v>
      </c>
      <c r="N924" s="3">
        <v>4.97</v>
      </c>
      <c r="O924" s="2">
        <v>0.41</v>
      </c>
      <c r="P924" s="2">
        <v>6.8000000000000005E-4</v>
      </c>
      <c r="Q924" s="2">
        <v>0.282912</v>
      </c>
      <c r="R924" s="2">
        <v>6.4999999999999994E-5</v>
      </c>
      <c r="S924" s="3">
        <v>12.79</v>
      </c>
      <c r="T924" s="2">
        <v>2.2999999999999998</v>
      </c>
      <c r="U924" s="2">
        <v>477</v>
      </c>
      <c r="V924" s="2">
        <v>1.0945890639264728</v>
      </c>
      <c r="W924" s="2">
        <v>-4.1047089897242728</v>
      </c>
      <c r="X924" s="2"/>
      <c r="Y924" s="2"/>
      <c r="Z924" s="2"/>
      <c r="AA924" s="2"/>
      <c r="AB924" s="2"/>
      <c r="AC924" s="2"/>
      <c r="AD924" s="2"/>
      <c r="AE924" s="2"/>
      <c r="AF924" s="2"/>
      <c r="AG924" s="2"/>
      <c r="AH924" s="2"/>
    </row>
    <row r="925" spans="1:34" x14ac:dyDescent="0.2">
      <c r="A925" s="2" t="s">
        <v>46</v>
      </c>
      <c r="B925" s="2">
        <v>375</v>
      </c>
      <c r="C925" s="2" t="s">
        <v>952</v>
      </c>
      <c r="D925" s="2"/>
      <c r="E925" s="2">
        <v>-41.985329999999998</v>
      </c>
      <c r="F925" s="2">
        <v>-72.564499999999995</v>
      </c>
      <c r="G925" s="2">
        <v>14.207000000000001</v>
      </c>
      <c r="H925" s="2">
        <v>1.0222548489187442</v>
      </c>
      <c r="I925" s="2" t="s">
        <v>615</v>
      </c>
      <c r="J925" s="2" t="s">
        <v>616</v>
      </c>
      <c r="K925" s="2" t="s">
        <v>617</v>
      </c>
      <c r="L925" s="2" t="s">
        <v>618</v>
      </c>
      <c r="M925" s="2">
        <v>380</v>
      </c>
      <c r="N925" s="3">
        <v>4.4000000000000004</v>
      </c>
      <c r="O925" s="2">
        <v>0.33</v>
      </c>
      <c r="P925" s="2">
        <v>6.96E-4</v>
      </c>
      <c r="Q925" s="2">
        <v>0.28284199999999998</v>
      </c>
      <c r="R925" s="2">
        <v>4.1999999999999998E-5</v>
      </c>
      <c r="S925" s="3">
        <v>10.3</v>
      </c>
      <c r="T925" s="2">
        <v>1.49</v>
      </c>
      <c r="U925" s="2">
        <v>636</v>
      </c>
      <c r="V925" s="2">
        <v>1.0447021056621786</v>
      </c>
      <c r="W925" s="2">
        <v>-3.9176328962331697</v>
      </c>
      <c r="X925" s="2"/>
      <c r="Y925" s="2"/>
      <c r="Z925" s="2"/>
      <c r="AA925" s="2"/>
      <c r="AB925" s="2"/>
      <c r="AC925" s="2"/>
      <c r="AD925" s="2"/>
      <c r="AE925" s="2"/>
      <c r="AF925" s="2"/>
      <c r="AG925" s="2"/>
      <c r="AH925" s="2"/>
    </row>
    <row r="926" spans="1:34" x14ac:dyDescent="0.2">
      <c r="A926" s="2" t="s">
        <v>46</v>
      </c>
      <c r="B926" s="2">
        <v>375</v>
      </c>
      <c r="C926" s="2" t="s">
        <v>953</v>
      </c>
      <c r="D926" s="2"/>
      <c r="E926" s="2">
        <v>-40.070830000000001</v>
      </c>
      <c r="F926" s="2">
        <v>-71.334500000000006</v>
      </c>
      <c r="G926" s="2">
        <v>14.208</v>
      </c>
      <c r="H926" s="2">
        <v>0.56129944158421841</v>
      </c>
      <c r="I926" s="2" t="s">
        <v>615</v>
      </c>
      <c r="J926" s="2" t="s">
        <v>666</v>
      </c>
      <c r="K926" s="2" t="s">
        <v>617</v>
      </c>
      <c r="L926" s="2" t="s">
        <v>618</v>
      </c>
      <c r="M926" s="2">
        <v>380</v>
      </c>
      <c r="N926" s="3">
        <v>6.97</v>
      </c>
      <c r="O926" s="2">
        <v>0.37</v>
      </c>
      <c r="P926" s="2">
        <v>1.921E-3</v>
      </c>
      <c r="Q926" s="2">
        <v>0.282495</v>
      </c>
      <c r="R926" s="2">
        <v>2.9E-5</v>
      </c>
      <c r="S926" s="3">
        <v>-2.2999999999999998</v>
      </c>
      <c r="T926" s="2">
        <v>1.03</v>
      </c>
      <c r="U926" s="2">
        <v>1427</v>
      </c>
      <c r="V926" s="2">
        <v>2.9372488941832441E-2</v>
      </c>
      <c r="W926" s="2">
        <v>-0.11014683353187166</v>
      </c>
      <c r="X926" s="2"/>
      <c r="Y926" s="2"/>
      <c r="Z926" s="2"/>
      <c r="AA926" s="2"/>
      <c r="AB926" s="2"/>
      <c r="AC926" s="2"/>
      <c r="AD926" s="2"/>
      <c r="AE926" s="2"/>
      <c r="AF926" s="2"/>
      <c r="AG926" s="2"/>
      <c r="AH926" s="2"/>
    </row>
    <row r="927" spans="1:34" x14ac:dyDescent="0.2">
      <c r="A927" s="2" t="s">
        <v>20</v>
      </c>
      <c r="B927" s="2">
        <v>72</v>
      </c>
      <c r="C927" s="2" t="s">
        <v>954</v>
      </c>
      <c r="D927" s="2"/>
      <c r="E927" s="2">
        <v>-40.133279999999999</v>
      </c>
      <c r="F927" s="2">
        <v>-71.322460000000007</v>
      </c>
      <c r="G927" s="2">
        <v>14.208</v>
      </c>
      <c r="H927" s="2">
        <v>0.56129944158421841</v>
      </c>
      <c r="I927" s="2" t="s">
        <v>615</v>
      </c>
      <c r="J927" s="2" t="s">
        <v>666</v>
      </c>
      <c r="K927" s="2" t="s">
        <v>617</v>
      </c>
      <c r="L927" s="2" t="s">
        <v>618</v>
      </c>
      <c r="M927" s="2">
        <v>380.9</v>
      </c>
      <c r="N927" s="3">
        <v>6.88</v>
      </c>
      <c r="O927" s="2">
        <v>0.28999999999999998</v>
      </c>
      <c r="P927" s="2">
        <v>1.144916547193463E-3</v>
      </c>
      <c r="Q927" s="2">
        <v>0.28254747622854953</v>
      </c>
      <c r="R927" s="2">
        <v>3.1931341310381918E-5</v>
      </c>
      <c r="S927" s="3">
        <v>0.14104618746513253</v>
      </c>
      <c r="T927" s="2">
        <v>0.31931341310381917</v>
      </c>
      <c r="U927" s="2">
        <v>1254.8849350033875</v>
      </c>
      <c r="V927" s="2">
        <v>0.28222156647958285</v>
      </c>
      <c r="W927" s="2">
        <v>-1.0583308742984356</v>
      </c>
      <c r="X927" s="2"/>
      <c r="Y927" s="2"/>
      <c r="Z927" s="2"/>
      <c r="AA927" s="2"/>
      <c r="AB927" s="2"/>
      <c r="AC927" s="2"/>
      <c r="AD927" s="2"/>
      <c r="AE927" s="2"/>
      <c r="AF927" s="2"/>
      <c r="AG927" s="2"/>
      <c r="AH927" s="2"/>
    </row>
    <row r="928" spans="1:34" x14ac:dyDescent="0.2">
      <c r="A928" s="2" t="s">
        <v>46</v>
      </c>
      <c r="B928" s="2">
        <v>375</v>
      </c>
      <c r="C928" s="2" t="s">
        <v>955</v>
      </c>
      <c r="D928" s="2"/>
      <c r="E928" s="2">
        <v>-41.985329999999998</v>
      </c>
      <c r="F928" s="2">
        <v>-72.564499999999995</v>
      </c>
      <c r="G928" s="2">
        <v>14.207000000000001</v>
      </c>
      <c r="H928" s="2">
        <v>1.0222548489187442</v>
      </c>
      <c r="I928" s="2" t="s">
        <v>615</v>
      </c>
      <c r="J928" s="2" t="s">
        <v>616</v>
      </c>
      <c r="K928" s="2" t="s">
        <v>617</v>
      </c>
      <c r="L928" s="2" t="s">
        <v>618</v>
      </c>
      <c r="M928" s="2">
        <v>381</v>
      </c>
      <c r="N928" s="3">
        <v>4.33</v>
      </c>
      <c r="O928" s="2">
        <v>0.41</v>
      </c>
      <c r="P928" s="2">
        <v>5.1400000000000003E-4</v>
      </c>
      <c r="Q928" s="2">
        <v>0.282862</v>
      </c>
      <c r="R928" s="2">
        <v>3.4E-5</v>
      </c>
      <c r="S928" s="3">
        <v>11.1</v>
      </c>
      <c r="T928" s="2">
        <v>1.2</v>
      </c>
      <c r="U928" s="2">
        <v>588</v>
      </c>
      <c r="V928" s="2">
        <v>1.7759651530083309</v>
      </c>
      <c r="W928" s="2">
        <v>-6.6598693237812405</v>
      </c>
      <c r="X928" s="2"/>
      <c r="Y928" s="2"/>
      <c r="Z928" s="2"/>
      <c r="AA928" s="2"/>
      <c r="AB928" s="2"/>
      <c r="AC928" s="2"/>
      <c r="AD928" s="2"/>
      <c r="AE928" s="2"/>
      <c r="AF928" s="2"/>
      <c r="AG928" s="2"/>
      <c r="AH928" s="2"/>
    </row>
    <row r="929" spans="1:34" x14ac:dyDescent="0.2">
      <c r="A929" s="2" t="s">
        <v>20</v>
      </c>
      <c r="B929" s="2">
        <v>72</v>
      </c>
      <c r="C929" s="2" t="s">
        <v>956</v>
      </c>
      <c r="D929" s="2"/>
      <c r="E929" s="2">
        <v>-40.564630000000001</v>
      </c>
      <c r="F929" s="2">
        <v>-73.731890000000007</v>
      </c>
      <c r="G929" s="2">
        <v>14.206</v>
      </c>
      <c r="H929" s="2">
        <v>1.0222548489187442</v>
      </c>
      <c r="I929" s="2" t="s">
        <v>615</v>
      </c>
      <c r="J929" s="2" t="s">
        <v>616</v>
      </c>
      <c r="K929" s="2" t="s">
        <v>617</v>
      </c>
      <c r="L929" s="2" t="s">
        <v>618</v>
      </c>
      <c r="M929" s="2">
        <v>381</v>
      </c>
      <c r="N929" s="3">
        <v>7.46</v>
      </c>
      <c r="O929" s="2">
        <v>0.38</v>
      </c>
      <c r="P929" s="2">
        <v>5.4899163667283715E-4</v>
      </c>
      <c r="Q929" s="2">
        <v>0.28275545547182546</v>
      </c>
      <c r="R929" s="2">
        <v>1.0180780722624961E-5</v>
      </c>
      <c r="S929" s="3">
        <v>7.6521478048841018</v>
      </c>
      <c r="T929" s="2">
        <v>0.1018078072262496</v>
      </c>
      <c r="U929" s="2">
        <v>832.16119645140748</v>
      </c>
      <c r="V929" s="2">
        <v>1.6037226609903457</v>
      </c>
      <c r="W929" s="2">
        <v>-6.0139599787137961</v>
      </c>
      <c r="X929" s="2"/>
      <c r="Y929" s="2"/>
      <c r="Z929" s="2"/>
      <c r="AA929" s="2"/>
      <c r="AB929" s="2"/>
      <c r="AC929" s="2"/>
      <c r="AD929" s="2"/>
      <c r="AE929" s="2"/>
      <c r="AF929" s="2"/>
      <c r="AG929" s="2"/>
      <c r="AH929" s="2"/>
    </row>
    <row r="930" spans="1:34" x14ac:dyDescent="0.2">
      <c r="A930" s="2" t="s">
        <v>20</v>
      </c>
      <c r="B930" s="2">
        <v>375</v>
      </c>
      <c r="C930" s="2" t="s">
        <v>957</v>
      </c>
      <c r="D930" s="2"/>
      <c r="E930" s="2">
        <v>-46.398000000000003</v>
      </c>
      <c r="F930" s="2">
        <v>-73.047330000000002</v>
      </c>
      <c r="G930" s="2">
        <v>13.206</v>
      </c>
      <c r="H930" s="2">
        <v>0.78363503513127175</v>
      </c>
      <c r="I930" s="2" t="s">
        <v>615</v>
      </c>
      <c r="J930" s="2" t="s">
        <v>616</v>
      </c>
      <c r="K930" s="2" t="s">
        <v>617</v>
      </c>
      <c r="L930" s="2" t="s">
        <v>618</v>
      </c>
      <c r="M930" s="2">
        <v>381</v>
      </c>
      <c r="N930" s="3">
        <v>6.14</v>
      </c>
      <c r="O930" s="2">
        <v>0.35</v>
      </c>
      <c r="P930" s="2">
        <v>1.508E-3</v>
      </c>
      <c r="Q930" s="2">
        <v>0.28259299999999998</v>
      </c>
      <c r="R930" s="2">
        <v>3.3000000000000003E-5</v>
      </c>
      <c r="S930" s="3">
        <v>1.3</v>
      </c>
      <c r="T930" s="2">
        <v>1.17</v>
      </c>
      <c r="U930" s="2">
        <v>1213</v>
      </c>
      <c r="V930" s="2">
        <v>9.7918952248706254E-2</v>
      </c>
      <c r="W930" s="2">
        <v>-0.36719607093264844</v>
      </c>
      <c r="X930" s="2"/>
      <c r="Y930" s="2"/>
      <c r="Z930" s="2"/>
      <c r="AA930" s="2"/>
      <c r="AB930" s="2"/>
      <c r="AC930" s="2"/>
      <c r="AD930" s="2"/>
      <c r="AE930" s="2"/>
      <c r="AF930" s="2"/>
      <c r="AG930" s="2"/>
      <c r="AH930" s="2"/>
    </row>
    <row r="931" spans="1:34" x14ac:dyDescent="0.2">
      <c r="A931" s="2" t="s">
        <v>20</v>
      </c>
      <c r="B931" s="2">
        <v>375</v>
      </c>
      <c r="C931" s="2" t="s">
        <v>958</v>
      </c>
      <c r="D931" s="2"/>
      <c r="E931" s="2">
        <v>-42.50217</v>
      </c>
      <c r="F931" s="2">
        <v>-72.788499999999999</v>
      </c>
      <c r="G931" s="2">
        <v>13.207000000000001</v>
      </c>
      <c r="H931" s="2">
        <v>0.78363503513127175</v>
      </c>
      <c r="I931" s="2" t="s">
        <v>615</v>
      </c>
      <c r="J931" s="2" t="s">
        <v>616</v>
      </c>
      <c r="K931" s="2" t="s">
        <v>617</v>
      </c>
      <c r="L931" s="2" t="s">
        <v>618</v>
      </c>
      <c r="M931" s="2">
        <v>381</v>
      </c>
      <c r="N931" s="3">
        <v>7.54</v>
      </c>
      <c r="O931" s="2">
        <v>0.27</v>
      </c>
      <c r="P931" s="2">
        <v>1.9009999999999999E-3</v>
      </c>
      <c r="Q931" s="2">
        <v>0.282418</v>
      </c>
      <c r="R931" s="2">
        <v>4.1999999999999998E-5</v>
      </c>
      <c r="S931" s="3">
        <v>-4.9800000000000004</v>
      </c>
      <c r="T931" s="2">
        <v>1.49</v>
      </c>
      <c r="U931" s="2">
        <v>1609</v>
      </c>
      <c r="V931" s="2">
        <v>3.1136087737526377E-2</v>
      </c>
      <c r="W931" s="2">
        <v>-0.11676032901572392</v>
      </c>
      <c r="X931" s="2"/>
      <c r="Y931" s="2"/>
      <c r="Z931" s="2"/>
      <c r="AA931" s="2"/>
      <c r="AB931" s="2"/>
      <c r="AC931" s="2"/>
      <c r="AD931" s="2"/>
      <c r="AE931" s="2"/>
      <c r="AF931" s="2"/>
      <c r="AG931" s="2"/>
      <c r="AH931" s="2"/>
    </row>
    <row r="932" spans="1:34" x14ac:dyDescent="0.2">
      <c r="A932" s="2" t="s">
        <v>46</v>
      </c>
      <c r="B932" s="2">
        <v>375</v>
      </c>
      <c r="C932" s="2" t="s">
        <v>959</v>
      </c>
      <c r="D932" s="2"/>
      <c r="E932" s="2">
        <v>-41.313830000000003</v>
      </c>
      <c r="F932" s="2">
        <v>-73.639669999999995</v>
      </c>
      <c r="G932" s="2">
        <v>14.206</v>
      </c>
      <c r="H932" s="2">
        <v>1.0222548489187442</v>
      </c>
      <c r="I932" s="2" t="s">
        <v>615</v>
      </c>
      <c r="J932" s="2" t="s">
        <v>616</v>
      </c>
      <c r="K932" s="2" t="s">
        <v>617</v>
      </c>
      <c r="L932" s="2" t="s">
        <v>618</v>
      </c>
      <c r="M932" s="2">
        <v>381</v>
      </c>
      <c r="N932" s="3">
        <v>4.99</v>
      </c>
      <c r="O932" s="2">
        <v>0.39</v>
      </c>
      <c r="P932" s="2">
        <v>2.1840000000000002E-3</v>
      </c>
      <c r="Q932" s="2">
        <v>0.28251999999999999</v>
      </c>
      <c r="R932" s="2">
        <v>6.4999999999999994E-5</v>
      </c>
      <c r="S932" s="3">
        <v>-1.44</v>
      </c>
      <c r="T932" s="2">
        <v>2.2999999999999998</v>
      </c>
      <c r="U932" s="2">
        <v>1380</v>
      </c>
      <c r="V932" s="2">
        <v>1.3643928683357504E-2</v>
      </c>
      <c r="W932" s="2">
        <v>-5.1164732562590638E-2</v>
      </c>
      <c r="X932" s="2"/>
      <c r="Y932" s="2"/>
      <c r="Z932" s="2"/>
      <c r="AA932" s="2"/>
      <c r="AB932" s="2"/>
      <c r="AC932" s="2"/>
      <c r="AD932" s="2"/>
      <c r="AE932" s="2"/>
      <c r="AF932" s="2"/>
      <c r="AG932" s="2"/>
      <c r="AH932" s="2"/>
    </row>
    <row r="933" spans="1:34" x14ac:dyDescent="0.2">
      <c r="A933" s="2" t="s">
        <v>46</v>
      </c>
      <c r="B933" s="2">
        <v>375</v>
      </c>
      <c r="C933" s="2" t="s">
        <v>960</v>
      </c>
      <c r="D933" s="2"/>
      <c r="E933" s="2">
        <v>-41.313830000000003</v>
      </c>
      <c r="F933" s="2">
        <v>-73.639669999999995</v>
      </c>
      <c r="G933" s="2">
        <v>14.206</v>
      </c>
      <c r="H933" s="2">
        <v>1.0222548489187442</v>
      </c>
      <c r="I933" s="2" t="s">
        <v>615</v>
      </c>
      <c r="J933" s="2" t="s">
        <v>616</v>
      </c>
      <c r="K933" s="2" t="s">
        <v>617</v>
      </c>
      <c r="L933" s="2" t="s">
        <v>618</v>
      </c>
      <c r="M933" s="2">
        <v>381</v>
      </c>
      <c r="N933" s="3">
        <v>5.05</v>
      </c>
      <c r="O933" s="2">
        <v>0.41</v>
      </c>
      <c r="P933" s="2">
        <v>2.65E-3</v>
      </c>
      <c r="Q933" s="2">
        <v>0.282495</v>
      </c>
      <c r="R933" s="2">
        <v>5.7000000000000003E-5</v>
      </c>
      <c r="S933" s="3">
        <v>-2.44</v>
      </c>
      <c r="T933" s="2">
        <v>2.02</v>
      </c>
      <c r="U933" s="2">
        <v>1444</v>
      </c>
      <c r="V933" s="2">
        <v>3.5067653311051084E-3</v>
      </c>
      <c r="W933" s="2">
        <v>-1.3150369991644156E-2</v>
      </c>
      <c r="X933" s="2"/>
      <c r="Y933" s="2"/>
      <c r="Z933" s="2"/>
      <c r="AA933" s="2"/>
      <c r="AB933" s="2"/>
      <c r="AC933" s="2"/>
      <c r="AD933" s="2"/>
      <c r="AE933" s="2"/>
      <c r="AF933" s="2"/>
      <c r="AG933" s="2"/>
      <c r="AH933" s="2"/>
    </row>
    <row r="934" spans="1:34" x14ac:dyDescent="0.2">
      <c r="A934" s="2" t="s">
        <v>46</v>
      </c>
      <c r="B934" s="2">
        <v>375</v>
      </c>
      <c r="C934" s="2" t="s">
        <v>961</v>
      </c>
      <c r="D934" s="2"/>
      <c r="E934" s="2">
        <v>-41.985329999999998</v>
      </c>
      <c r="F934" s="2">
        <v>-72.564499999999995</v>
      </c>
      <c r="G934" s="2">
        <v>14.207000000000001</v>
      </c>
      <c r="H934" s="2">
        <v>1.0222548489187442</v>
      </c>
      <c r="I934" s="2" t="s">
        <v>615</v>
      </c>
      <c r="J934" s="2" t="s">
        <v>616</v>
      </c>
      <c r="K934" s="2" t="s">
        <v>617</v>
      </c>
      <c r="L934" s="2" t="s">
        <v>618</v>
      </c>
      <c r="M934" s="2">
        <v>382</v>
      </c>
      <c r="N934" s="3">
        <v>4.3899999999999997</v>
      </c>
      <c r="O934" s="2">
        <v>0.33</v>
      </c>
      <c r="P934" s="2">
        <v>5.6599999999999999E-4</v>
      </c>
      <c r="Q934" s="2">
        <v>0.28287200000000001</v>
      </c>
      <c r="R934" s="2">
        <v>3.6000000000000001E-5</v>
      </c>
      <c r="S934" s="3">
        <v>11.45</v>
      </c>
      <c r="T934" s="2">
        <v>1.27</v>
      </c>
      <c r="U934" s="2">
        <v>566</v>
      </c>
      <c r="V934" s="2">
        <v>1.5261382495305607</v>
      </c>
      <c r="W934" s="2">
        <v>-5.7230184357396023</v>
      </c>
      <c r="X934" s="2"/>
      <c r="Y934" s="2"/>
      <c r="Z934" s="2"/>
      <c r="AA934" s="2"/>
      <c r="AB934" s="2"/>
      <c r="AC934" s="2"/>
      <c r="AD934" s="2"/>
      <c r="AE934" s="2"/>
      <c r="AF934" s="2"/>
      <c r="AG934" s="2"/>
      <c r="AH934" s="2"/>
    </row>
    <row r="935" spans="1:34" x14ac:dyDescent="0.2">
      <c r="A935" s="2" t="s">
        <v>20</v>
      </c>
      <c r="B935" s="2">
        <v>375</v>
      </c>
      <c r="C935" s="2" t="s">
        <v>962</v>
      </c>
      <c r="D935" s="2"/>
      <c r="E935" s="2">
        <v>-42.515999999999998</v>
      </c>
      <c r="F935" s="2">
        <v>-72.752170000000007</v>
      </c>
      <c r="G935" s="2">
        <v>13.207000000000001</v>
      </c>
      <c r="H935" s="2">
        <v>0.78363503513127175</v>
      </c>
      <c r="I935" s="2" t="s">
        <v>615</v>
      </c>
      <c r="J935" s="2" t="s">
        <v>616</v>
      </c>
      <c r="K935" s="2" t="s">
        <v>617</v>
      </c>
      <c r="L935" s="2" t="s">
        <v>618</v>
      </c>
      <c r="M935" s="2">
        <v>382</v>
      </c>
      <c r="N935" s="3">
        <v>7.57</v>
      </c>
      <c r="O935" s="2">
        <v>0.28999999999999998</v>
      </c>
      <c r="P935" s="2">
        <v>6.11E-4</v>
      </c>
      <c r="Q935" s="2">
        <v>0.28242800000000001</v>
      </c>
      <c r="R935" s="2">
        <v>3.1000000000000001E-5</v>
      </c>
      <c r="S935" s="3">
        <v>-4.2699999999999996</v>
      </c>
      <c r="T935" s="2">
        <v>1.1000000000000001</v>
      </c>
      <c r="U935" s="2">
        <v>1566</v>
      </c>
      <c r="V935" s="2">
        <v>1.3384941180096133</v>
      </c>
      <c r="W935" s="2">
        <v>-5.0193529425360497</v>
      </c>
      <c r="X935" s="2"/>
      <c r="Y935" s="2"/>
      <c r="Z935" s="2"/>
      <c r="AA935" s="2"/>
      <c r="AB935" s="2"/>
      <c r="AC935" s="2"/>
      <c r="AD935" s="2"/>
      <c r="AE935" s="2"/>
      <c r="AF935" s="2"/>
      <c r="AG935" s="2"/>
      <c r="AH935" s="2"/>
    </row>
    <row r="936" spans="1:34" x14ac:dyDescent="0.2">
      <c r="A936" s="2" t="s">
        <v>20</v>
      </c>
      <c r="B936" s="2">
        <v>375</v>
      </c>
      <c r="C936" s="2" t="s">
        <v>963</v>
      </c>
      <c r="D936" s="2"/>
      <c r="E936" s="2">
        <v>-42.515999999999998</v>
      </c>
      <c r="F936" s="2">
        <v>-72.752170000000007</v>
      </c>
      <c r="G936" s="2">
        <v>13.207000000000001</v>
      </c>
      <c r="H936" s="2">
        <v>0.78363503513127175</v>
      </c>
      <c r="I936" s="2" t="s">
        <v>615</v>
      </c>
      <c r="J936" s="2" t="s">
        <v>616</v>
      </c>
      <c r="K936" s="2" t="s">
        <v>617</v>
      </c>
      <c r="L936" s="2" t="s">
        <v>618</v>
      </c>
      <c r="M936" s="2">
        <v>382</v>
      </c>
      <c r="N936" s="3">
        <v>7.1</v>
      </c>
      <c r="O936" s="2">
        <v>0.31</v>
      </c>
      <c r="P936" s="2">
        <v>8.9999999999999998E-4</v>
      </c>
      <c r="Q936" s="2">
        <v>0.28241100000000002</v>
      </c>
      <c r="R936" s="2">
        <v>2.5999999999999998E-5</v>
      </c>
      <c r="S936" s="3">
        <v>-4.96</v>
      </c>
      <c r="T936" s="2">
        <v>0.92</v>
      </c>
      <c r="U936" s="2">
        <v>1609</v>
      </c>
      <c r="V936" s="2">
        <v>0.57636138635157863</v>
      </c>
      <c r="W936" s="2">
        <v>-2.1613551988184199</v>
      </c>
      <c r="X936" s="2"/>
      <c r="Y936" s="2"/>
      <c r="Z936" s="2"/>
      <c r="AA936" s="2"/>
      <c r="AB936" s="2"/>
      <c r="AC936" s="2"/>
      <c r="AD936" s="2"/>
      <c r="AE936" s="2"/>
      <c r="AF936" s="2"/>
      <c r="AG936" s="2"/>
      <c r="AH936" s="2"/>
    </row>
    <row r="937" spans="1:34" x14ac:dyDescent="0.2">
      <c r="A937" s="2" t="s">
        <v>20</v>
      </c>
      <c r="B937" s="2">
        <v>375</v>
      </c>
      <c r="C937" s="2" t="s">
        <v>964</v>
      </c>
      <c r="D937" s="2"/>
      <c r="E937" s="2">
        <v>-46.398000000000003</v>
      </c>
      <c r="F937" s="2">
        <v>-73.047330000000002</v>
      </c>
      <c r="G937" s="2">
        <v>13.206</v>
      </c>
      <c r="H937" s="2">
        <v>0.78363503513127175</v>
      </c>
      <c r="I937" s="2" t="s">
        <v>615</v>
      </c>
      <c r="J937" s="2" t="s">
        <v>616</v>
      </c>
      <c r="K937" s="2" t="s">
        <v>617</v>
      </c>
      <c r="L937" s="2" t="s">
        <v>618</v>
      </c>
      <c r="M937" s="2">
        <v>382</v>
      </c>
      <c r="N937" s="3">
        <v>7.96</v>
      </c>
      <c r="O937" s="2">
        <v>0.35</v>
      </c>
      <c r="P937" s="2">
        <v>1.059E-3</v>
      </c>
      <c r="Q937" s="2">
        <v>0.28250599999999998</v>
      </c>
      <c r="R937" s="2">
        <v>2.9E-5</v>
      </c>
      <c r="S937" s="3">
        <v>-1.64</v>
      </c>
      <c r="T937" s="2">
        <v>1.03</v>
      </c>
      <c r="U937" s="2">
        <v>1400</v>
      </c>
      <c r="V937" s="2">
        <v>0.36255566441281112</v>
      </c>
      <c r="W937" s="2">
        <v>-1.3595837415480416</v>
      </c>
      <c r="X937" s="2"/>
      <c r="Y937" s="2"/>
      <c r="Z937" s="2"/>
      <c r="AA937" s="2"/>
      <c r="AB937" s="2"/>
      <c r="AC937" s="2"/>
      <c r="AD937" s="2"/>
      <c r="AE937" s="2"/>
      <c r="AF937" s="2"/>
      <c r="AG937" s="2"/>
      <c r="AH937" s="2"/>
    </row>
    <row r="938" spans="1:34" x14ac:dyDescent="0.2">
      <c r="A938" s="2" t="s">
        <v>20</v>
      </c>
      <c r="B938" s="2">
        <v>375</v>
      </c>
      <c r="C938" s="2" t="s">
        <v>965</v>
      </c>
      <c r="D938" s="2"/>
      <c r="E938" s="2">
        <v>-41.357170000000004</v>
      </c>
      <c r="F938" s="2">
        <v>-73.27467</v>
      </c>
      <c r="G938" s="2">
        <v>14.206</v>
      </c>
      <c r="H938" s="2">
        <v>1.0222548489187442</v>
      </c>
      <c r="I938" s="2" t="s">
        <v>615</v>
      </c>
      <c r="J938" s="2" t="s">
        <v>616</v>
      </c>
      <c r="K938" s="2" t="s">
        <v>617</v>
      </c>
      <c r="L938" s="2" t="s">
        <v>618</v>
      </c>
      <c r="M938" s="2">
        <v>382</v>
      </c>
      <c r="N938" s="3">
        <v>6.07</v>
      </c>
      <c r="O938" s="2">
        <v>0.35</v>
      </c>
      <c r="P938" s="2">
        <v>1.2340000000000001E-3</v>
      </c>
      <c r="Q938" s="2">
        <v>0.28245500000000001</v>
      </c>
      <c r="R938" s="2">
        <v>2.5000000000000001E-5</v>
      </c>
      <c r="S938" s="3">
        <v>-3.48</v>
      </c>
      <c r="T938" s="2">
        <v>0.88</v>
      </c>
      <c r="U938" s="2">
        <v>1516</v>
      </c>
      <c r="V938" s="2">
        <v>0.21766864684722753</v>
      </c>
      <c r="W938" s="2">
        <v>-0.81625742567710324</v>
      </c>
      <c r="X938" s="2"/>
      <c r="Y938" s="2"/>
      <c r="Z938" s="2"/>
      <c r="AA938" s="2"/>
      <c r="AB938" s="2"/>
      <c r="AC938" s="2"/>
      <c r="AD938" s="2"/>
      <c r="AE938" s="2"/>
      <c r="AF938" s="2"/>
      <c r="AG938" s="2"/>
      <c r="AH938" s="2"/>
    </row>
    <row r="939" spans="1:34" x14ac:dyDescent="0.2">
      <c r="A939" s="2" t="s">
        <v>46</v>
      </c>
      <c r="B939" s="2">
        <v>375</v>
      </c>
      <c r="C939" s="2" t="s">
        <v>966</v>
      </c>
      <c r="D939" s="2"/>
      <c r="E939" s="2">
        <v>-42.748669999999997</v>
      </c>
      <c r="F939" s="2">
        <v>-72.601669999999999</v>
      </c>
      <c r="G939" s="2">
        <v>13.207000000000001</v>
      </c>
      <c r="H939" s="2">
        <v>0.78363503513127175</v>
      </c>
      <c r="I939" s="2" t="s">
        <v>615</v>
      </c>
      <c r="J939" s="2" t="s">
        <v>616</v>
      </c>
      <c r="K939" s="2" t="s">
        <v>617</v>
      </c>
      <c r="L939" s="2" t="s">
        <v>618</v>
      </c>
      <c r="M939" s="2">
        <v>382</v>
      </c>
      <c r="N939" s="3">
        <v>4.45</v>
      </c>
      <c r="O939" s="2">
        <v>0.33</v>
      </c>
      <c r="P939" s="2">
        <v>1.304E-3</v>
      </c>
      <c r="Q939" s="2">
        <v>0.282883</v>
      </c>
      <c r="R939" s="2">
        <v>4.1999999999999998E-5</v>
      </c>
      <c r="S939" s="3">
        <v>11.65</v>
      </c>
      <c r="T939" s="2">
        <v>1.49</v>
      </c>
      <c r="U939" s="2">
        <v>554</v>
      </c>
      <c r="V939" s="2">
        <v>0.17748610163842135</v>
      </c>
      <c r="W939" s="2">
        <v>-0.66557288114408009</v>
      </c>
      <c r="X939" s="2"/>
      <c r="Y939" s="2"/>
      <c r="Z939" s="2"/>
      <c r="AA939" s="2"/>
      <c r="AB939" s="2"/>
      <c r="AC939" s="2"/>
      <c r="AD939" s="2"/>
      <c r="AE939" s="2"/>
      <c r="AF939" s="2"/>
      <c r="AG939" s="2"/>
      <c r="AH939" s="2"/>
    </row>
    <row r="940" spans="1:34" x14ac:dyDescent="0.2">
      <c r="A940" s="2" t="s">
        <v>20</v>
      </c>
      <c r="B940" s="2">
        <v>375</v>
      </c>
      <c r="C940" s="2" t="s">
        <v>967</v>
      </c>
      <c r="D940" s="2"/>
      <c r="E940" s="2">
        <v>-46.398000000000003</v>
      </c>
      <c r="F940" s="2">
        <v>-73.047330000000002</v>
      </c>
      <c r="G940" s="2">
        <v>13.206</v>
      </c>
      <c r="H940" s="2">
        <v>0.78363503513127175</v>
      </c>
      <c r="I940" s="2" t="s">
        <v>615</v>
      </c>
      <c r="J940" s="2" t="s">
        <v>616</v>
      </c>
      <c r="K940" s="2" t="s">
        <v>617</v>
      </c>
      <c r="L940" s="2" t="s">
        <v>618</v>
      </c>
      <c r="M940" s="2">
        <v>382</v>
      </c>
      <c r="N940" s="3">
        <v>6.21</v>
      </c>
      <c r="O940" s="2">
        <v>0.35</v>
      </c>
      <c r="P940" s="2">
        <v>1.9729999999999999E-3</v>
      </c>
      <c r="Q940" s="2">
        <v>0.28254299999999999</v>
      </c>
      <c r="R940" s="2">
        <v>4.0000000000000003E-5</v>
      </c>
      <c r="S940" s="3">
        <v>-0.56000000000000005</v>
      </c>
      <c r="T940" s="2">
        <v>1.42</v>
      </c>
      <c r="U940" s="2">
        <v>1332</v>
      </c>
      <c r="V940" s="2">
        <v>2.5240629739897626E-2</v>
      </c>
      <c r="W940" s="2">
        <v>-9.4652361524616105E-2</v>
      </c>
      <c r="X940" s="2"/>
      <c r="Y940" s="2"/>
      <c r="Z940" s="2"/>
      <c r="AA940" s="2"/>
      <c r="AB940" s="2"/>
      <c r="AC940" s="2"/>
      <c r="AD940" s="2"/>
      <c r="AE940" s="2"/>
      <c r="AF940" s="2"/>
      <c r="AG940" s="2"/>
      <c r="AH940" s="2"/>
    </row>
    <row r="941" spans="1:34" x14ac:dyDescent="0.2">
      <c r="A941" s="2" t="s">
        <v>46</v>
      </c>
      <c r="B941" s="2">
        <v>375</v>
      </c>
      <c r="C941" s="2" t="s">
        <v>968</v>
      </c>
      <c r="D941" s="2"/>
      <c r="E941" s="2">
        <v>-43.299169999999997</v>
      </c>
      <c r="F941" s="2">
        <v>-69.595830000000007</v>
      </c>
      <c r="G941" s="2">
        <v>13.21</v>
      </c>
      <c r="H941" s="2">
        <v>2.4006597107989758</v>
      </c>
      <c r="I941" s="2" t="s">
        <v>615</v>
      </c>
      <c r="J941" s="2" t="s">
        <v>666</v>
      </c>
      <c r="K941" s="2" t="s">
        <v>617</v>
      </c>
      <c r="L941" s="2" t="s">
        <v>618</v>
      </c>
      <c r="M941" s="2">
        <v>382</v>
      </c>
      <c r="N941" s="3">
        <v>6.4</v>
      </c>
      <c r="O941" s="2">
        <v>0.28000000000000003</v>
      </c>
      <c r="P941" s="2">
        <v>2.5000000000000001E-3</v>
      </c>
      <c r="Q941" s="2">
        <v>0.282524</v>
      </c>
      <c r="R941" s="2">
        <v>8.1000000000000004E-5</v>
      </c>
      <c r="S941" s="3">
        <v>-1.36</v>
      </c>
      <c r="T941" s="2">
        <v>2.87</v>
      </c>
      <c r="U941" s="2">
        <v>1378</v>
      </c>
      <c r="V941" s="2">
        <v>5.4303948014324038E-3</v>
      </c>
      <c r="W941" s="2">
        <v>-2.0363980505371516E-2</v>
      </c>
      <c r="X941" s="2"/>
      <c r="Y941" s="2"/>
      <c r="Z941" s="2"/>
      <c r="AA941" s="2"/>
      <c r="AB941" s="2"/>
      <c r="AC941" s="2"/>
      <c r="AD941" s="2"/>
      <c r="AE941" s="2"/>
      <c r="AF941" s="2"/>
      <c r="AG941" s="2"/>
      <c r="AH941" s="2"/>
    </row>
    <row r="942" spans="1:34" x14ac:dyDescent="0.2">
      <c r="A942" s="2" t="s">
        <v>20</v>
      </c>
      <c r="B942" s="2">
        <v>375</v>
      </c>
      <c r="C942" s="2" t="s">
        <v>969</v>
      </c>
      <c r="D942" s="2"/>
      <c r="E942" s="2">
        <v>-42.515999999999998</v>
      </c>
      <c r="F942" s="2">
        <v>-72.752170000000007</v>
      </c>
      <c r="G942" s="2">
        <v>13.207000000000001</v>
      </c>
      <c r="H942" s="2">
        <v>0.78363503513127175</v>
      </c>
      <c r="I942" s="2" t="s">
        <v>615</v>
      </c>
      <c r="J942" s="2" t="s">
        <v>616</v>
      </c>
      <c r="K942" s="2" t="s">
        <v>617</v>
      </c>
      <c r="L942" s="2" t="s">
        <v>618</v>
      </c>
      <c r="M942" s="2">
        <v>383</v>
      </c>
      <c r="N942" s="3">
        <v>8.17</v>
      </c>
      <c r="O942" s="2">
        <v>0.34</v>
      </c>
      <c r="P942" s="2">
        <v>7.8399999999999997E-4</v>
      </c>
      <c r="Q942" s="2">
        <v>0.28243299999999999</v>
      </c>
      <c r="R942" s="2">
        <v>2.4000000000000001E-5</v>
      </c>
      <c r="S942" s="3">
        <v>-4.13</v>
      </c>
      <c r="T942" s="2">
        <v>0.85</v>
      </c>
      <c r="U942" s="2">
        <v>1558</v>
      </c>
      <c r="V942" s="2">
        <v>0.80829516145320335</v>
      </c>
      <c r="W942" s="2">
        <v>-3.0311068554495124</v>
      </c>
      <c r="X942" s="2"/>
      <c r="Y942" s="2"/>
      <c r="Z942" s="2"/>
      <c r="AA942" s="2"/>
      <c r="AB942" s="2"/>
      <c r="AC942" s="2"/>
      <c r="AD942" s="2"/>
      <c r="AE942" s="2"/>
      <c r="AF942" s="2"/>
      <c r="AG942" s="2"/>
      <c r="AH942" s="2"/>
    </row>
    <row r="943" spans="1:34" x14ac:dyDescent="0.2">
      <c r="A943" s="2" t="s">
        <v>46</v>
      </c>
      <c r="B943" s="2">
        <v>375</v>
      </c>
      <c r="C943" s="2" t="s">
        <v>970</v>
      </c>
      <c r="D943" s="2"/>
      <c r="E943" s="2">
        <v>-42.748669999999997</v>
      </c>
      <c r="F943" s="2">
        <v>-72.601669999999999</v>
      </c>
      <c r="G943" s="2">
        <v>13.207000000000001</v>
      </c>
      <c r="H943" s="2">
        <v>0.78363503513127175</v>
      </c>
      <c r="I943" s="2" t="s">
        <v>615</v>
      </c>
      <c r="J943" s="2" t="s">
        <v>616</v>
      </c>
      <c r="K943" s="2" t="s">
        <v>617</v>
      </c>
      <c r="L943" s="2" t="s">
        <v>618</v>
      </c>
      <c r="M943" s="2">
        <v>383</v>
      </c>
      <c r="N943" s="3">
        <v>4.99</v>
      </c>
      <c r="O943" s="2">
        <v>0.33</v>
      </c>
      <c r="P943" s="2">
        <v>1.09E-3</v>
      </c>
      <c r="Q943" s="2">
        <v>0.28282800000000002</v>
      </c>
      <c r="R943" s="2">
        <v>3.0000000000000001E-5</v>
      </c>
      <c r="S943" s="3">
        <v>9.7799999999999994</v>
      </c>
      <c r="T943" s="2">
        <v>1.06</v>
      </c>
      <c r="U943" s="2">
        <v>675</v>
      </c>
      <c r="V943" s="2">
        <v>0.33122536699961519</v>
      </c>
      <c r="W943" s="2">
        <v>-1.2420951262485569</v>
      </c>
      <c r="X943" s="2"/>
      <c r="Y943" s="2"/>
      <c r="Z943" s="2"/>
      <c r="AA943" s="2"/>
      <c r="AB943" s="2"/>
      <c r="AC943" s="2"/>
      <c r="AD943" s="2"/>
      <c r="AE943" s="2"/>
      <c r="AF943" s="2"/>
      <c r="AG943" s="2"/>
      <c r="AH943" s="2"/>
    </row>
    <row r="944" spans="1:34" x14ac:dyDescent="0.2">
      <c r="A944" s="2" t="s">
        <v>46</v>
      </c>
      <c r="B944" s="2">
        <v>375</v>
      </c>
      <c r="C944" s="2" t="s">
        <v>971</v>
      </c>
      <c r="D944" s="2"/>
      <c r="E944" s="2">
        <v>-42.748669999999997</v>
      </c>
      <c r="F944" s="2">
        <v>-72.601669999999999</v>
      </c>
      <c r="G944" s="2">
        <v>13.207000000000001</v>
      </c>
      <c r="H944" s="2">
        <v>0.78363503513127175</v>
      </c>
      <c r="I944" s="2" t="s">
        <v>615</v>
      </c>
      <c r="J944" s="2" t="s">
        <v>616</v>
      </c>
      <c r="K944" s="2" t="s">
        <v>617</v>
      </c>
      <c r="L944" s="2" t="s">
        <v>618</v>
      </c>
      <c r="M944" s="2">
        <v>383</v>
      </c>
      <c r="N944" s="3">
        <v>4.58</v>
      </c>
      <c r="O944" s="2">
        <v>0.35</v>
      </c>
      <c r="P944" s="2">
        <v>1.1720000000000001E-3</v>
      </c>
      <c r="Q944" s="2">
        <v>0.28289799999999998</v>
      </c>
      <c r="R944" s="2">
        <v>5.3000000000000001E-5</v>
      </c>
      <c r="S944" s="3">
        <v>12.22</v>
      </c>
      <c r="T944" s="2">
        <v>1.88</v>
      </c>
      <c r="U944" s="2">
        <v>518</v>
      </c>
      <c r="V944" s="2">
        <v>0.26079429514441227</v>
      </c>
      <c r="W944" s="2">
        <v>-0.97797860679154602</v>
      </c>
      <c r="X944" s="2"/>
      <c r="Y944" s="2"/>
      <c r="Z944" s="2"/>
      <c r="AA944" s="2"/>
      <c r="AB944" s="2"/>
      <c r="AC944" s="2"/>
      <c r="AD944" s="2"/>
      <c r="AE944" s="2"/>
      <c r="AF944" s="2"/>
      <c r="AG944" s="2"/>
      <c r="AH944" s="2"/>
    </row>
    <row r="945" spans="1:34" x14ac:dyDescent="0.2">
      <c r="A945" s="2" t="s">
        <v>20</v>
      </c>
      <c r="B945" s="2">
        <v>375</v>
      </c>
      <c r="C945" s="2" t="s">
        <v>972</v>
      </c>
      <c r="D945" s="2"/>
      <c r="E945" s="2">
        <v>-46.398000000000003</v>
      </c>
      <c r="F945" s="2">
        <v>-73.047330000000002</v>
      </c>
      <c r="G945" s="2">
        <v>13.206</v>
      </c>
      <c r="H945" s="2">
        <v>0.78363503513127175</v>
      </c>
      <c r="I945" s="2" t="s">
        <v>615</v>
      </c>
      <c r="J945" s="2" t="s">
        <v>616</v>
      </c>
      <c r="K945" s="2" t="s">
        <v>617</v>
      </c>
      <c r="L945" s="2" t="s">
        <v>618</v>
      </c>
      <c r="M945" s="2">
        <v>383</v>
      </c>
      <c r="N945" s="3">
        <v>7.18</v>
      </c>
      <c r="O945" s="2">
        <v>0.34</v>
      </c>
      <c r="P945" s="2">
        <v>1.2199999999999999E-3</v>
      </c>
      <c r="Q945" s="2">
        <v>0.28252500000000003</v>
      </c>
      <c r="R945" s="2">
        <v>4.1E-5</v>
      </c>
      <c r="S945" s="3">
        <v>-0.98</v>
      </c>
      <c r="T945" s="2">
        <v>1.45</v>
      </c>
      <c r="U945" s="2">
        <v>1359</v>
      </c>
      <c r="V945" s="2">
        <v>0.22673688865321681</v>
      </c>
      <c r="W945" s="2">
        <v>-0.85026333244956309</v>
      </c>
      <c r="X945" s="2"/>
      <c r="Y945" s="2"/>
      <c r="Z945" s="2"/>
      <c r="AA945" s="2"/>
      <c r="AB945" s="2"/>
      <c r="AC945" s="2"/>
      <c r="AD945" s="2"/>
      <c r="AE945" s="2"/>
      <c r="AF945" s="2"/>
      <c r="AG945" s="2"/>
      <c r="AH945" s="2"/>
    </row>
    <row r="946" spans="1:34" x14ac:dyDescent="0.2">
      <c r="A946" s="2" t="s">
        <v>20</v>
      </c>
      <c r="B946" s="2">
        <v>375</v>
      </c>
      <c r="C946" s="2" t="s">
        <v>973</v>
      </c>
      <c r="D946" s="2"/>
      <c r="E946" s="2">
        <v>-42.50217</v>
      </c>
      <c r="F946" s="2">
        <v>-72.788499999999999</v>
      </c>
      <c r="G946" s="2">
        <v>13.207000000000001</v>
      </c>
      <c r="H946" s="2">
        <v>0.78363503513127175</v>
      </c>
      <c r="I946" s="2" t="s">
        <v>615</v>
      </c>
      <c r="J946" s="2" t="s">
        <v>616</v>
      </c>
      <c r="K946" s="2" t="s">
        <v>617</v>
      </c>
      <c r="L946" s="2" t="s">
        <v>618</v>
      </c>
      <c r="M946" s="2">
        <v>383</v>
      </c>
      <c r="N946" s="3">
        <v>7.67</v>
      </c>
      <c r="O946" s="2">
        <v>0.23</v>
      </c>
      <c r="P946" s="2">
        <v>1.3699999999999999E-3</v>
      </c>
      <c r="Q946" s="2">
        <v>0.28246199999999999</v>
      </c>
      <c r="R946" s="2">
        <v>9.7E-5</v>
      </c>
      <c r="S946" s="3">
        <v>-3.25</v>
      </c>
      <c r="T946" s="2">
        <v>3.43</v>
      </c>
      <c r="U946" s="2">
        <v>1502</v>
      </c>
      <c r="V946" s="2">
        <v>0.14641901546495453</v>
      </c>
      <c r="W946" s="2">
        <v>-0.5490713079935795</v>
      </c>
      <c r="X946" s="2"/>
      <c r="Y946" s="2"/>
      <c r="Z946" s="2"/>
      <c r="AA946" s="2"/>
      <c r="AB946" s="2"/>
      <c r="AC946" s="2"/>
      <c r="AD946" s="2"/>
      <c r="AE946" s="2"/>
      <c r="AF946" s="2"/>
      <c r="AG946" s="2"/>
      <c r="AH946" s="2"/>
    </row>
    <row r="947" spans="1:34" x14ac:dyDescent="0.2">
      <c r="A947" s="2" t="s">
        <v>46</v>
      </c>
      <c r="B947" s="2">
        <v>375</v>
      </c>
      <c r="C947" s="2" t="s">
        <v>974</v>
      </c>
      <c r="D947" s="2"/>
      <c r="E947" s="2">
        <v>-39.911999999999999</v>
      </c>
      <c r="F947" s="2">
        <v>-71.350669999999994</v>
      </c>
      <c r="G947" s="2">
        <v>14.208</v>
      </c>
      <c r="H947" s="2">
        <v>0.56129944158421841</v>
      </c>
      <c r="I947" s="2" t="s">
        <v>615</v>
      </c>
      <c r="J947" s="2" t="s">
        <v>666</v>
      </c>
      <c r="K947" s="2" t="s">
        <v>617</v>
      </c>
      <c r="L947" s="2" t="s">
        <v>618</v>
      </c>
      <c r="M947" s="2">
        <v>384</v>
      </c>
      <c r="N947" s="3">
        <v>5.93</v>
      </c>
      <c r="O947" s="2">
        <v>0.36</v>
      </c>
      <c r="P947" s="2">
        <v>5.6300000000000002E-4</v>
      </c>
      <c r="Q947" s="2">
        <v>0.28262300000000001</v>
      </c>
      <c r="R947" s="2">
        <v>3.8999999999999999E-5</v>
      </c>
      <c r="S947" s="3">
        <v>2.66</v>
      </c>
      <c r="T947" s="2">
        <v>1.38</v>
      </c>
      <c r="U947" s="2">
        <v>1135</v>
      </c>
      <c r="V947" s="2">
        <v>1.5395449418693719</v>
      </c>
      <c r="W947" s="2">
        <v>-5.7732935320101442</v>
      </c>
      <c r="X947" s="2"/>
      <c r="Y947" s="2"/>
      <c r="Z947" s="2"/>
      <c r="AA947" s="2"/>
      <c r="AB947" s="2"/>
      <c r="AC947" s="2"/>
      <c r="AD947" s="2"/>
      <c r="AE947" s="2"/>
      <c r="AF947" s="2"/>
      <c r="AG947" s="2"/>
      <c r="AH947" s="2"/>
    </row>
    <row r="948" spans="1:34" x14ac:dyDescent="0.2">
      <c r="A948" s="2" t="s">
        <v>20</v>
      </c>
      <c r="B948" s="2">
        <v>375</v>
      </c>
      <c r="C948" s="2" t="s">
        <v>975</v>
      </c>
      <c r="D948" s="2"/>
      <c r="E948" s="2">
        <v>-42.515999999999998</v>
      </c>
      <c r="F948" s="2">
        <v>-72.752170000000007</v>
      </c>
      <c r="G948" s="2">
        <v>13.207000000000001</v>
      </c>
      <c r="H948" s="2">
        <v>0.78363503513127175</v>
      </c>
      <c r="I948" s="2" t="s">
        <v>615</v>
      </c>
      <c r="J948" s="2" t="s">
        <v>616</v>
      </c>
      <c r="K948" s="2" t="s">
        <v>617</v>
      </c>
      <c r="L948" s="2" t="s">
        <v>618</v>
      </c>
      <c r="M948" s="2">
        <v>384</v>
      </c>
      <c r="N948" s="3">
        <v>6.54</v>
      </c>
      <c r="O948" s="2">
        <v>0.31</v>
      </c>
      <c r="P948" s="2">
        <v>6.0400000000000004E-4</v>
      </c>
      <c r="Q948" s="2">
        <v>0.28245199999999998</v>
      </c>
      <c r="R948" s="2">
        <v>2.3E-5</v>
      </c>
      <c r="S948" s="3">
        <v>-3.37</v>
      </c>
      <c r="T948" s="2">
        <v>0.81</v>
      </c>
      <c r="U948" s="2">
        <v>1511</v>
      </c>
      <c r="V948" s="2">
        <v>1.3660909671831891</v>
      </c>
      <c r="W948" s="2">
        <v>-5.1228411269369589</v>
      </c>
      <c r="X948" s="2"/>
      <c r="Y948" s="2"/>
      <c r="Z948" s="2"/>
      <c r="AA948" s="2"/>
      <c r="AB948" s="2"/>
      <c r="AC948" s="2"/>
      <c r="AD948" s="2"/>
      <c r="AE948" s="2"/>
      <c r="AF948" s="2"/>
      <c r="AG948" s="2"/>
      <c r="AH948" s="2"/>
    </row>
    <row r="949" spans="1:34" x14ac:dyDescent="0.2">
      <c r="A949" s="2" t="s">
        <v>46</v>
      </c>
      <c r="B949" s="2">
        <v>375</v>
      </c>
      <c r="C949" s="2" t="s">
        <v>976</v>
      </c>
      <c r="D949" s="2"/>
      <c r="E949" s="2">
        <v>-41.985329999999998</v>
      </c>
      <c r="F949" s="2">
        <v>-72.564499999999995</v>
      </c>
      <c r="G949" s="2">
        <v>14.207000000000001</v>
      </c>
      <c r="H949" s="2">
        <v>1.0222548489187442</v>
      </c>
      <c r="I949" s="2" t="s">
        <v>615</v>
      </c>
      <c r="J949" s="2" t="s">
        <v>616</v>
      </c>
      <c r="K949" s="2" t="s">
        <v>617</v>
      </c>
      <c r="L949" s="2" t="s">
        <v>618</v>
      </c>
      <c r="M949" s="2">
        <v>384</v>
      </c>
      <c r="N949" s="3">
        <v>4.1500000000000004</v>
      </c>
      <c r="O949" s="2">
        <v>0.34</v>
      </c>
      <c r="P949" s="2">
        <v>6.8900000000000005E-4</v>
      </c>
      <c r="Q949" s="2">
        <v>0.282889</v>
      </c>
      <c r="R949" s="2">
        <v>4.1999999999999998E-5</v>
      </c>
      <c r="S949" s="3">
        <v>12.07</v>
      </c>
      <c r="T949" s="2">
        <v>1.49</v>
      </c>
      <c r="U949" s="2">
        <v>529</v>
      </c>
      <c r="V949" s="2">
        <v>1.0662415999740011</v>
      </c>
      <c r="W949" s="2">
        <v>-3.9984059999025043</v>
      </c>
      <c r="X949" s="2"/>
      <c r="Y949" s="2"/>
      <c r="Z949" s="2"/>
      <c r="AA949" s="2"/>
      <c r="AB949" s="2"/>
      <c r="AC949" s="2"/>
      <c r="AD949" s="2"/>
      <c r="AE949" s="2"/>
      <c r="AF949" s="2"/>
      <c r="AG949" s="2"/>
      <c r="AH949" s="2"/>
    </row>
    <row r="950" spans="1:34" x14ac:dyDescent="0.2">
      <c r="A950" s="2" t="s">
        <v>20</v>
      </c>
      <c r="B950" s="2">
        <v>375</v>
      </c>
      <c r="C950" s="2" t="s">
        <v>977</v>
      </c>
      <c r="D950" s="2"/>
      <c r="E950" s="2">
        <v>-41.357170000000004</v>
      </c>
      <c r="F950" s="2">
        <v>-73.27467</v>
      </c>
      <c r="G950" s="2">
        <v>14.206</v>
      </c>
      <c r="H950" s="2">
        <v>1.0222548489187442</v>
      </c>
      <c r="I950" s="2" t="s">
        <v>615</v>
      </c>
      <c r="J950" s="2" t="s">
        <v>616</v>
      </c>
      <c r="K950" s="2" t="s">
        <v>617</v>
      </c>
      <c r="L950" s="2" t="s">
        <v>618</v>
      </c>
      <c r="M950" s="2">
        <v>384</v>
      </c>
      <c r="N950" s="3">
        <v>6.21</v>
      </c>
      <c r="O950" s="2">
        <v>0.36</v>
      </c>
      <c r="P950" s="2">
        <v>1.2700000000000001E-3</v>
      </c>
      <c r="Q950" s="2">
        <v>0.28246199999999999</v>
      </c>
      <c r="R950" s="2">
        <v>2.0999999999999999E-5</v>
      </c>
      <c r="S950" s="3">
        <v>-3.19</v>
      </c>
      <c r="T950" s="2">
        <v>0.74</v>
      </c>
      <c r="U950" s="2">
        <v>1500</v>
      </c>
      <c r="V950" s="2">
        <v>0.19598099096460009</v>
      </c>
      <c r="W950" s="2">
        <v>-0.7349287161172503</v>
      </c>
      <c r="X950" s="2"/>
      <c r="Y950" s="2"/>
      <c r="Z950" s="2"/>
      <c r="AA950" s="2"/>
      <c r="AB950" s="2"/>
      <c r="AC950" s="2"/>
      <c r="AD950" s="2"/>
      <c r="AE950" s="2"/>
      <c r="AF950" s="2"/>
      <c r="AG950" s="2"/>
      <c r="AH950" s="2"/>
    </row>
    <row r="951" spans="1:34" x14ac:dyDescent="0.2">
      <c r="A951" s="2" t="s">
        <v>46</v>
      </c>
      <c r="B951" s="2">
        <v>375</v>
      </c>
      <c r="C951" s="2" t="s">
        <v>978</v>
      </c>
      <c r="D951" s="2"/>
      <c r="E951" s="2">
        <v>-43.005670000000002</v>
      </c>
      <c r="F951" s="2">
        <v>-72.510170000000002</v>
      </c>
      <c r="G951" s="2">
        <v>13.207000000000001</v>
      </c>
      <c r="H951" s="2">
        <v>0.78363503513127175</v>
      </c>
      <c r="I951" s="2" t="s">
        <v>615</v>
      </c>
      <c r="J951" s="2" t="s">
        <v>616</v>
      </c>
      <c r="K951" s="2" t="s">
        <v>617</v>
      </c>
      <c r="L951" s="2" t="s">
        <v>618</v>
      </c>
      <c r="M951" s="2">
        <v>384</v>
      </c>
      <c r="N951" s="3">
        <v>4.43</v>
      </c>
      <c r="O951" s="2">
        <v>0.53</v>
      </c>
      <c r="P951" s="2">
        <v>1.402E-3</v>
      </c>
      <c r="Q951" s="2">
        <v>0.28278599999999998</v>
      </c>
      <c r="R951" s="2">
        <v>2.6999999999999999E-5</v>
      </c>
      <c r="S951" s="3">
        <v>8.23</v>
      </c>
      <c r="T951" s="2">
        <v>0.96</v>
      </c>
      <c r="U951" s="2">
        <v>788</v>
      </c>
      <c r="V951" s="2">
        <v>0.13337677521772595</v>
      </c>
      <c r="W951" s="2">
        <v>-0.50016290706647237</v>
      </c>
      <c r="X951" s="2"/>
      <c r="Y951" s="2"/>
      <c r="Z951" s="2"/>
      <c r="AA951" s="2"/>
      <c r="AB951" s="2"/>
      <c r="AC951" s="2"/>
      <c r="AD951" s="2"/>
      <c r="AE951" s="2"/>
      <c r="AF951" s="2"/>
      <c r="AG951" s="2"/>
      <c r="AH951" s="2"/>
    </row>
    <row r="952" spans="1:34" x14ac:dyDescent="0.2">
      <c r="A952" s="2" t="s">
        <v>20</v>
      </c>
      <c r="B952" s="2">
        <v>375</v>
      </c>
      <c r="C952" s="2" t="s">
        <v>979</v>
      </c>
      <c r="D952" s="2"/>
      <c r="E952" s="2">
        <v>-46.398000000000003</v>
      </c>
      <c r="F952" s="2">
        <v>-73.047330000000002</v>
      </c>
      <c r="G952" s="2">
        <v>13.206</v>
      </c>
      <c r="H952" s="2">
        <v>0.78363503513127175</v>
      </c>
      <c r="I952" s="2" t="s">
        <v>615</v>
      </c>
      <c r="J952" s="2" t="s">
        <v>616</v>
      </c>
      <c r="K952" s="2" t="s">
        <v>617</v>
      </c>
      <c r="L952" s="2" t="s">
        <v>618</v>
      </c>
      <c r="M952" s="2">
        <v>384</v>
      </c>
      <c r="N952" s="3">
        <v>6.85</v>
      </c>
      <c r="O952" s="2">
        <v>0.33</v>
      </c>
      <c r="P952" s="2">
        <v>2.447E-3</v>
      </c>
      <c r="Q952" s="2">
        <v>0.28245399999999998</v>
      </c>
      <c r="R952" s="2">
        <v>5.3000000000000001E-5</v>
      </c>
      <c r="S952" s="3">
        <v>-3.79</v>
      </c>
      <c r="T952" s="2">
        <v>1.88</v>
      </c>
      <c r="U952" s="2">
        <v>1537</v>
      </c>
      <c r="V952" s="2">
        <v>6.3377941952825201E-3</v>
      </c>
      <c r="W952" s="2">
        <v>-2.376672823230945E-2</v>
      </c>
      <c r="X952" s="2"/>
      <c r="Y952" s="2"/>
      <c r="Z952" s="2"/>
      <c r="AA952" s="2"/>
      <c r="AB952" s="2"/>
      <c r="AC952" s="2"/>
      <c r="AD952" s="2"/>
      <c r="AE952" s="2"/>
      <c r="AF952" s="2"/>
      <c r="AG952" s="2"/>
      <c r="AH952" s="2"/>
    </row>
    <row r="953" spans="1:34" x14ac:dyDescent="0.2">
      <c r="A953" s="2" t="s">
        <v>46</v>
      </c>
      <c r="B953" s="2">
        <v>375</v>
      </c>
      <c r="C953" s="2" t="s">
        <v>980</v>
      </c>
      <c r="D953" s="2"/>
      <c r="E953" s="2">
        <v>-41.313830000000003</v>
      </c>
      <c r="F953" s="2">
        <v>-73.639669999999995</v>
      </c>
      <c r="G953" s="2">
        <v>14.206</v>
      </c>
      <c r="H953" s="2">
        <v>1.0222548489187442</v>
      </c>
      <c r="I953" s="2" t="s">
        <v>615</v>
      </c>
      <c r="J953" s="2" t="s">
        <v>616</v>
      </c>
      <c r="K953" s="2" t="s">
        <v>617</v>
      </c>
      <c r="L953" s="2" t="s">
        <v>618</v>
      </c>
      <c r="M953" s="2">
        <v>384</v>
      </c>
      <c r="N953" s="3">
        <v>4.95</v>
      </c>
      <c r="O953" s="2">
        <v>0.38</v>
      </c>
      <c r="P953" s="2">
        <v>1.039E-2</v>
      </c>
      <c r="Q953" s="2">
        <v>0.28245999999999999</v>
      </c>
      <c r="R953" s="2">
        <v>1E-4</v>
      </c>
      <c r="S953" s="3">
        <v>-5.59</v>
      </c>
      <c r="T953" s="2">
        <v>3.54</v>
      </c>
      <c r="U953" s="2">
        <v>1649</v>
      </c>
      <c r="V953" s="2">
        <v>5.5563827765936573E-13</v>
      </c>
      <c r="W953" s="2">
        <v>-2.0836435412226216E-12</v>
      </c>
      <c r="X953" s="2"/>
      <c r="Y953" s="2"/>
      <c r="Z953" s="2"/>
      <c r="AA953" s="2"/>
      <c r="AB953" s="2"/>
      <c r="AC953" s="2"/>
      <c r="AD953" s="2"/>
      <c r="AE953" s="2"/>
      <c r="AF953" s="2"/>
      <c r="AG953" s="2"/>
      <c r="AH953" s="2"/>
    </row>
    <row r="954" spans="1:34" x14ac:dyDescent="0.2">
      <c r="A954" s="2" t="s">
        <v>20</v>
      </c>
      <c r="B954" s="2">
        <v>372</v>
      </c>
      <c r="C954" s="2" t="s">
        <v>981</v>
      </c>
      <c r="D954" s="2"/>
      <c r="E954" s="2">
        <v>-21.428190000000001</v>
      </c>
      <c r="F954" s="2">
        <v>-70.036460000000005</v>
      </c>
      <c r="G954" s="2">
        <v>15.209</v>
      </c>
      <c r="H954" s="2">
        <v>0.53012236970401616</v>
      </c>
      <c r="I954" s="2" t="s">
        <v>615</v>
      </c>
      <c r="J954" s="2" t="s">
        <v>616</v>
      </c>
      <c r="K954" s="2" t="s">
        <v>617</v>
      </c>
      <c r="L954" s="2" t="s">
        <v>618</v>
      </c>
      <c r="M954" s="2">
        <v>384.9</v>
      </c>
      <c r="N954" s="3">
        <v>8.6199999999999992</v>
      </c>
      <c r="O954" s="2">
        <v>0.49</v>
      </c>
      <c r="P954" s="2">
        <v>5.4600000000000004E-4</v>
      </c>
      <c r="Q954" s="2">
        <v>0.28235199999999999</v>
      </c>
      <c r="R954" s="2">
        <v>4.0000000000000003E-5</v>
      </c>
      <c r="S954" s="3">
        <v>-6.9</v>
      </c>
      <c r="T954" s="2">
        <v>0.4</v>
      </c>
      <c r="U954" s="2">
        <v>1785</v>
      </c>
      <c r="V954" s="2">
        <v>1.6177714640077065</v>
      </c>
      <c r="W954" s="2">
        <v>-6.0666429900288996</v>
      </c>
      <c r="X954" s="2"/>
      <c r="Y954" s="2"/>
      <c r="Z954" s="2"/>
      <c r="AA954" s="2"/>
      <c r="AB954" s="2"/>
      <c r="AC954" s="2"/>
      <c r="AD954" s="2"/>
      <c r="AE954" s="2"/>
      <c r="AF954" s="2"/>
      <c r="AG954" s="2"/>
      <c r="AH954" s="2"/>
    </row>
    <row r="955" spans="1:34" x14ac:dyDescent="0.2">
      <c r="A955" s="2" t="s">
        <v>46</v>
      </c>
      <c r="B955" s="2">
        <v>375</v>
      </c>
      <c r="C955" s="2" t="s">
        <v>982</v>
      </c>
      <c r="D955" s="2"/>
      <c r="E955" s="2">
        <v>-40.070830000000001</v>
      </c>
      <c r="F955" s="2">
        <v>-71.334500000000006</v>
      </c>
      <c r="G955" s="2">
        <v>14.208</v>
      </c>
      <c r="H955" s="2">
        <v>0.56129944158421841</v>
      </c>
      <c r="I955" s="2" t="s">
        <v>615</v>
      </c>
      <c r="J955" s="2" t="s">
        <v>666</v>
      </c>
      <c r="K955" s="2" t="s">
        <v>617</v>
      </c>
      <c r="L955" s="2" t="s">
        <v>618</v>
      </c>
      <c r="M955" s="2">
        <v>385</v>
      </c>
      <c r="N955" s="3">
        <v>7.39</v>
      </c>
      <c r="O955" s="2">
        <v>0.37</v>
      </c>
      <c r="P955" s="2">
        <v>1.21E-4</v>
      </c>
      <c r="Q955" s="2">
        <v>0.28246300000000002</v>
      </c>
      <c r="R955" s="2">
        <v>4.1E-5</v>
      </c>
      <c r="S955" s="3">
        <v>-2.87</v>
      </c>
      <c r="T955" s="2">
        <v>1.45</v>
      </c>
      <c r="U955" s="2">
        <v>1469</v>
      </c>
      <c r="V955" s="2">
        <v>5.5851797592154622</v>
      </c>
      <c r="W955" s="2">
        <v>-20.944424097057983</v>
      </c>
      <c r="X955" s="2"/>
      <c r="Y955" s="2"/>
      <c r="Z955" s="2"/>
      <c r="AA955" s="2"/>
      <c r="AB955" s="2"/>
      <c r="AC955" s="2"/>
      <c r="AD955" s="2"/>
      <c r="AE955" s="2"/>
      <c r="AF955" s="2"/>
      <c r="AG955" s="2"/>
      <c r="AH955" s="2"/>
    </row>
    <row r="956" spans="1:34" x14ac:dyDescent="0.2">
      <c r="A956" s="2" t="s">
        <v>46</v>
      </c>
      <c r="B956" s="2">
        <v>375</v>
      </c>
      <c r="C956" s="2" t="s">
        <v>983</v>
      </c>
      <c r="D956" s="2"/>
      <c r="E956" s="2">
        <v>-40.214500000000001</v>
      </c>
      <c r="F956" s="2">
        <v>-71.361999999999995</v>
      </c>
      <c r="G956" s="2">
        <v>14.208</v>
      </c>
      <c r="H956" s="2">
        <v>0.56129944158421841</v>
      </c>
      <c r="I956" s="2" t="s">
        <v>615</v>
      </c>
      <c r="J956" s="2" t="s">
        <v>666</v>
      </c>
      <c r="K956" s="2" t="s">
        <v>617</v>
      </c>
      <c r="L956" s="2" t="s">
        <v>618</v>
      </c>
      <c r="M956" s="2">
        <v>385</v>
      </c>
      <c r="N956" s="3">
        <v>6.8</v>
      </c>
      <c r="O956" s="2">
        <v>0.35</v>
      </c>
      <c r="P956" s="2">
        <v>6.6799999999999997E-4</v>
      </c>
      <c r="Q956" s="2">
        <v>0.28245599999999998</v>
      </c>
      <c r="R956" s="2">
        <v>2.8E-5</v>
      </c>
      <c r="S956" s="3">
        <v>-3.25</v>
      </c>
      <c r="T956" s="2">
        <v>0.99</v>
      </c>
      <c r="U956" s="2">
        <v>1495</v>
      </c>
      <c r="V956" s="2">
        <v>1.1335614832984735</v>
      </c>
      <c r="W956" s="2">
        <v>-4.2508555623692761</v>
      </c>
      <c r="X956" s="2"/>
      <c r="Y956" s="2"/>
      <c r="Z956" s="2"/>
      <c r="AA956" s="2"/>
      <c r="AB956" s="2"/>
      <c r="AC956" s="2"/>
      <c r="AD956" s="2"/>
      <c r="AE956" s="2"/>
      <c r="AF956" s="2"/>
      <c r="AG956" s="2"/>
      <c r="AH956" s="2"/>
    </row>
    <row r="957" spans="1:34" x14ac:dyDescent="0.2">
      <c r="A957" s="2" t="s">
        <v>46</v>
      </c>
      <c r="B957" s="2">
        <v>375</v>
      </c>
      <c r="C957" s="2" t="s">
        <v>984</v>
      </c>
      <c r="D957" s="2"/>
      <c r="E957" s="2">
        <v>-40.1815</v>
      </c>
      <c r="F957" s="2">
        <v>-71.391499999999994</v>
      </c>
      <c r="G957" s="2">
        <v>14.208</v>
      </c>
      <c r="H957" s="2">
        <v>0.56129944158421841</v>
      </c>
      <c r="I957" s="2" t="s">
        <v>615</v>
      </c>
      <c r="J957" s="2" t="s">
        <v>666</v>
      </c>
      <c r="K957" s="2" t="s">
        <v>617</v>
      </c>
      <c r="L957" s="2" t="s">
        <v>618</v>
      </c>
      <c r="M957" s="2">
        <v>385</v>
      </c>
      <c r="N957" s="3">
        <v>6.94</v>
      </c>
      <c r="O957" s="2">
        <v>0.37</v>
      </c>
      <c r="P957" s="2">
        <v>6.7400000000000001E-4</v>
      </c>
      <c r="Q957" s="2">
        <v>0.282526</v>
      </c>
      <c r="R957" s="2">
        <v>1.8E-5</v>
      </c>
      <c r="S957" s="3">
        <v>-0.75</v>
      </c>
      <c r="T957" s="2">
        <v>0.64</v>
      </c>
      <c r="U957" s="2">
        <v>1337</v>
      </c>
      <c r="V957" s="2">
        <v>1.1139048446374493</v>
      </c>
      <c r="W957" s="2">
        <v>-4.1771431673904349</v>
      </c>
      <c r="X957" s="2"/>
      <c r="Y957" s="2"/>
      <c r="Z957" s="2"/>
      <c r="AA957" s="2"/>
      <c r="AB957" s="2"/>
      <c r="AC957" s="2"/>
      <c r="AD957" s="2"/>
      <c r="AE957" s="2"/>
      <c r="AF957" s="2"/>
      <c r="AG957" s="2"/>
      <c r="AH957" s="2"/>
    </row>
    <row r="958" spans="1:34" x14ac:dyDescent="0.2">
      <c r="A958" s="2" t="s">
        <v>46</v>
      </c>
      <c r="B958" s="2">
        <v>375</v>
      </c>
      <c r="C958" s="2" t="s">
        <v>985</v>
      </c>
      <c r="D958" s="2"/>
      <c r="E958" s="2">
        <v>-43.299169999999997</v>
      </c>
      <c r="F958" s="2">
        <v>-69.595830000000007</v>
      </c>
      <c r="G958" s="2">
        <v>13.21</v>
      </c>
      <c r="H958" s="2">
        <v>2.4006597107989758</v>
      </c>
      <c r="I958" s="2" t="s">
        <v>615</v>
      </c>
      <c r="J958" s="2" t="s">
        <v>666</v>
      </c>
      <c r="K958" s="2" t="s">
        <v>617</v>
      </c>
      <c r="L958" s="2" t="s">
        <v>618</v>
      </c>
      <c r="M958" s="2">
        <v>385</v>
      </c>
      <c r="N958" s="3">
        <v>7.23</v>
      </c>
      <c r="O958" s="2">
        <v>0.24</v>
      </c>
      <c r="P958" s="2">
        <v>1.72E-3</v>
      </c>
      <c r="Q958" s="2">
        <v>0.28251100000000001</v>
      </c>
      <c r="R958" s="2">
        <v>4.8000000000000001E-5</v>
      </c>
      <c r="S958" s="3">
        <v>-1.54</v>
      </c>
      <c r="T958" s="2">
        <v>1.7</v>
      </c>
      <c r="U958" s="2">
        <v>1394</v>
      </c>
      <c r="V958" s="2">
        <v>5.2776410333013009E-2</v>
      </c>
      <c r="W958" s="2">
        <v>-0.19791153874879877</v>
      </c>
      <c r="X958" s="2"/>
      <c r="Y958" s="2"/>
      <c r="Z958" s="2"/>
      <c r="AA958" s="2"/>
      <c r="AB958" s="2"/>
      <c r="AC958" s="2"/>
      <c r="AD958" s="2"/>
      <c r="AE958" s="2"/>
      <c r="AF958" s="2"/>
      <c r="AG958" s="2"/>
      <c r="AH958" s="2"/>
    </row>
    <row r="959" spans="1:34" x14ac:dyDescent="0.2">
      <c r="A959" s="2" t="s">
        <v>46</v>
      </c>
      <c r="B959" s="2">
        <v>375</v>
      </c>
      <c r="C959" s="2" t="s">
        <v>986</v>
      </c>
      <c r="D959" s="2"/>
      <c r="E959" s="2">
        <v>-41.313830000000003</v>
      </c>
      <c r="F959" s="2">
        <v>-73.639669999999995</v>
      </c>
      <c r="G959" s="2">
        <v>14.206</v>
      </c>
      <c r="H959" s="2">
        <v>1.0222548489187442</v>
      </c>
      <c r="I959" s="2" t="s">
        <v>615</v>
      </c>
      <c r="J959" s="2" t="s">
        <v>616</v>
      </c>
      <c r="K959" s="2" t="s">
        <v>617</v>
      </c>
      <c r="L959" s="2" t="s">
        <v>618</v>
      </c>
      <c r="M959" s="2">
        <v>385</v>
      </c>
      <c r="N959" s="3">
        <v>5.0199999999999996</v>
      </c>
      <c r="O959" s="2">
        <v>0.41</v>
      </c>
      <c r="P959" s="2">
        <v>3.143E-3</v>
      </c>
      <c r="Q959" s="2">
        <v>0.28245100000000001</v>
      </c>
      <c r="R959" s="2">
        <v>5.3000000000000001E-5</v>
      </c>
      <c r="S959" s="3">
        <v>-4.04</v>
      </c>
      <c r="T959" s="2">
        <v>1.88</v>
      </c>
      <c r="U959" s="2">
        <v>1550</v>
      </c>
      <c r="V959" s="2">
        <v>8.3308156056615789E-4</v>
      </c>
      <c r="W959" s="2">
        <v>-3.1240558521230923E-3</v>
      </c>
      <c r="X959" s="2"/>
      <c r="Y959" s="2"/>
      <c r="Z959" s="2"/>
      <c r="AA959" s="2"/>
      <c r="AB959" s="2"/>
      <c r="AC959" s="2"/>
      <c r="AD959" s="2"/>
      <c r="AE959" s="2"/>
      <c r="AF959" s="2"/>
      <c r="AG959" s="2"/>
      <c r="AH959" s="2"/>
    </row>
    <row r="960" spans="1:34" x14ac:dyDescent="0.2">
      <c r="A960" s="2" t="s">
        <v>20</v>
      </c>
      <c r="B960" s="2">
        <v>72</v>
      </c>
      <c r="C960" s="2" t="s">
        <v>987</v>
      </c>
      <c r="D960" s="2"/>
      <c r="E960" s="2">
        <v>-40.564630000000001</v>
      </c>
      <c r="F960" s="2">
        <v>-73.731890000000007</v>
      </c>
      <c r="G960" s="2">
        <v>14.206</v>
      </c>
      <c r="H960" s="2">
        <v>1.0222548489187442</v>
      </c>
      <c r="I960" s="2" t="s">
        <v>615</v>
      </c>
      <c r="J960" s="2" t="s">
        <v>616</v>
      </c>
      <c r="K960" s="2" t="s">
        <v>617</v>
      </c>
      <c r="L960" s="2" t="s">
        <v>618</v>
      </c>
      <c r="M960" s="2">
        <v>386</v>
      </c>
      <c r="N960" s="3">
        <v>6.93</v>
      </c>
      <c r="O960" s="2">
        <v>0.42</v>
      </c>
      <c r="P960" s="2">
        <v>4.8336430319548826E-4</v>
      </c>
      <c r="Q960" s="2">
        <v>0.28253158958177771</v>
      </c>
      <c r="R960" s="2">
        <v>1.0442662441657057E-5</v>
      </c>
      <c r="S960" s="3">
        <v>-0.15346763225232429</v>
      </c>
      <c r="T960" s="2">
        <v>0.10442662441657057</v>
      </c>
      <c r="U960" s="2">
        <v>1275.0541294513646</v>
      </c>
      <c r="V960" s="2">
        <v>1.941888442604637</v>
      </c>
      <c r="W960" s="2">
        <v>-7.282081659767389</v>
      </c>
      <c r="X960" s="2"/>
      <c r="Y960" s="2"/>
      <c r="Z960" s="2"/>
      <c r="AA960" s="2"/>
      <c r="AB960" s="2"/>
      <c r="AC960" s="2"/>
      <c r="AD960" s="2"/>
      <c r="AE960" s="2"/>
      <c r="AF960" s="2"/>
      <c r="AG960" s="2"/>
      <c r="AH960" s="2"/>
    </row>
    <row r="961" spans="1:34" x14ac:dyDescent="0.2">
      <c r="A961" s="2" t="s">
        <v>20</v>
      </c>
      <c r="B961" s="2">
        <v>375</v>
      </c>
      <c r="C961" s="2" t="s">
        <v>988</v>
      </c>
      <c r="D961" s="2"/>
      <c r="E961" s="2">
        <v>-42.50217</v>
      </c>
      <c r="F961" s="2">
        <v>-72.788499999999999</v>
      </c>
      <c r="G961" s="2">
        <v>13.207000000000001</v>
      </c>
      <c r="H961" s="2">
        <v>0.78363503513127175</v>
      </c>
      <c r="I961" s="2" t="s">
        <v>615</v>
      </c>
      <c r="J961" s="2" t="s">
        <v>616</v>
      </c>
      <c r="K961" s="2" t="s">
        <v>617</v>
      </c>
      <c r="L961" s="2" t="s">
        <v>618</v>
      </c>
      <c r="M961" s="2">
        <v>386</v>
      </c>
      <c r="N961" s="3">
        <v>7.96</v>
      </c>
      <c r="O961" s="2">
        <v>0.28000000000000003</v>
      </c>
      <c r="P961" s="2">
        <v>9.7300000000000002E-4</v>
      </c>
      <c r="Q961" s="2">
        <v>0.28239999999999998</v>
      </c>
      <c r="R961" s="2">
        <v>3.8999999999999999E-5</v>
      </c>
      <c r="S961" s="3">
        <v>-5.27</v>
      </c>
      <c r="T961" s="2">
        <v>1.38</v>
      </c>
      <c r="U961" s="2">
        <v>1632</v>
      </c>
      <c r="V961" s="2">
        <v>0.46587011983644128</v>
      </c>
      <c r="W961" s="2">
        <v>-1.7470129493866549</v>
      </c>
      <c r="X961" s="2"/>
      <c r="Y961" s="2"/>
      <c r="Z961" s="2"/>
      <c r="AA961" s="2"/>
      <c r="AB961" s="2"/>
      <c r="AC961" s="2"/>
      <c r="AD961" s="2"/>
      <c r="AE961" s="2"/>
      <c r="AF961" s="2"/>
      <c r="AG961" s="2"/>
      <c r="AH961" s="2"/>
    </row>
    <row r="962" spans="1:34" x14ac:dyDescent="0.2">
      <c r="A962" s="2" t="s">
        <v>46</v>
      </c>
      <c r="B962" s="2">
        <v>375</v>
      </c>
      <c r="C962" s="2" t="s">
        <v>989</v>
      </c>
      <c r="D962" s="2"/>
      <c r="E962" s="2">
        <v>-42.613999999999997</v>
      </c>
      <c r="F962" s="2">
        <v>-72.584329999999994</v>
      </c>
      <c r="G962" s="2">
        <v>13.207000000000001</v>
      </c>
      <c r="H962" s="2">
        <v>0.78363503513127175</v>
      </c>
      <c r="I962" s="2" t="s">
        <v>615</v>
      </c>
      <c r="J962" s="2" t="s">
        <v>616</v>
      </c>
      <c r="K962" s="2" t="s">
        <v>617</v>
      </c>
      <c r="L962" s="2" t="s">
        <v>618</v>
      </c>
      <c r="M962" s="2">
        <v>386</v>
      </c>
      <c r="N962" s="3">
        <v>4.2699999999999996</v>
      </c>
      <c r="O962" s="2">
        <v>0.36</v>
      </c>
      <c r="P962" s="2">
        <v>1.1999999999999999E-3</v>
      </c>
      <c r="Q962" s="2">
        <v>0.28296500000000002</v>
      </c>
      <c r="R962" s="2">
        <v>2.4000000000000001E-5</v>
      </c>
      <c r="S962" s="3">
        <v>14.66</v>
      </c>
      <c r="T962" s="2">
        <v>0.85</v>
      </c>
      <c r="U962" s="2">
        <v>360</v>
      </c>
      <c r="V962" s="2">
        <v>0.24035074700073672</v>
      </c>
      <c r="W962" s="2">
        <v>-0.90131530125276271</v>
      </c>
      <c r="X962" s="2"/>
      <c r="Y962" s="2"/>
      <c r="Z962" s="2"/>
      <c r="AA962" s="2"/>
      <c r="AB962" s="2"/>
      <c r="AC962" s="2"/>
      <c r="AD962" s="2"/>
      <c r="AE962" s="2"/>
      <c r="AF962" s="2"/>
      <c r="AG962" s="2"/>
      <c r="AH962" s="2"/>
    </row>
    <row r="963" spans="1:34" x14ac:dyDescent="0.2">
      <c r="A963" s="2" t="s">
        <v>20</v>
      </c>
      <c r="B963" s="2">
        <v>375</v>
      </c>
      <c r="C963" s="2" t="s">
        <v>990</v>
      </c>
      <c r="D963" s="2"/>
      <c r="E963" s="2">
        <v>-42.50217</v>
      </c>
      <c r="F963" s="2">
        <v>-72.788499999999999</v>
      </c>
      <c r="G963" s="2">
        <v>13.207000000000001</v>
      </c>
      <c r="H963" s="2">
        <v>0.78363503513127175</v>
      </c>
      <c r="I963" s="2" t="s">
        <v>615</v>
      </c>
      <c r="J963" s="2" t="s">
        <v>616</v>
      </c>
      <c r="K963" s="2" t="s">
        <v>617</v>
      </c>
      <c r="L963" s="2" t="s">
        <v>618</v>
      </c>
      <c r="M963" s="2">
        <v>386</v>
      </c>
      <c r="N963" s="3">
        <v>9.1199999999999992</v>
      </c>
      <c r="O963" s="2">
        <v>0.24</v>
      </c>
      <c r="P963" s="2">
        <v>1.5200000000000001E-3</v>
      </c>
      <c r="Q963" s="2">
        <v>0.28244799999999998</v>
      </c>
      <c r="R963" s="2">
        <v>6.8999999999999997E-5</v>
      </c>
      <c r="S963" s="3">
        <v>-3.71</v>
      </c>
      <c r="T963" s="2">
        <v>2.44</v>
      </c>
      <c r="U963" s="2">
        <v>1534</v>
      </c>
      <c r="V963" s="2">
        <v>9.4552448951153154E-2</v>
      </c>
      <c r="W963" s="2">
        <v>-0.35457168356682434</v>
      </c>
      <c r="X963" s="2"/>
      <c r="Y963" s="2"/>
      <c r="Z963" s="2"/>
      <c r="AA963" s="2"/>
      <c r="AB963" s="2"/>
      <c r="AC963" s="2"/>
      <c r="AD963" s="2"/>
      <c r="AE963" s="2"/>
      <c r="AF963" s="2"/>
      <c r="AG963" s="2"/>
      <c r="AH963" s="2"/>
    </row>
    <row r="964" spans="1:34" x14ac:dyDescent="0.2">
      <c r="A964" s="2" t="s">
        <v>20</v>
      </c>
      <c r="B964" s="2">
        <v>375</v>
      </c>
      <c r="C964" s="2" t="s">
        <v>991</v>
      </c>
      <c r="D964" s="2"/>
      <c r="E964" s="2">
        <v>-42.50217</v>
      </c>
      <c r="F964" s="2">
        <v>-72.788499999999999</v>
      </c>
      <c r="G964" s="2">
        <v>13.207000000000001</v>
      </c>
      <c r="H964" s="2">
        <v>0.78363503513127175</v>
      </c>
      <c r="I964" s="2" t="s">
        <v>615</v>
      </c>
      <c r="J964" s="2" t="s">
        <v>616</v>
      </c>
      <c r="K964" s="2" t="s">
        <v>617</v>
      </c>
      <c r="L964" s="2" t="s">
        <v>618</v>
      </c>
      <c r="M964" s="2">
        <v>386</v>
      </c>
      <c r="N964" s="3">
        <v>7.46</v>
      </c>
      <c r="O964" s="2">
        <v>0.24</v>
      </c>
      <c r="P964" s="2">
        <v>1.97E-3</v>
      </c>
      <c r="Q964" s="2">
        <v>0.28242299999999998</v>
      </c>
      <c r="R964" s="2">
        <v>8.3999999999999995E-5</v>
      </c>
      <c r="S964" s="3">
        <v>-4.7</v>
      </c>
      <c r="T964" s="2">
        <v>2.97</v>
      </c>
      <c r="U964" s="2">
        <v>1597</v>
      </c>
      <c r="V964" s="2">
        <v>2.5462361524331144E-2</v>
      </c>
      <c r="W964" s="2">
        <v>-9.5483855716241794E-2</v>
      </c>
      <c r="X964" s="2"/>
      <c r="Y964" s="2"/>
      <c r="Z964" s="2"/>
      <c r="AA964" s="2"/>
      <c r="AB964" s="2"/>
      <c r="AC964" s="2"/>
      <c r="AD964" s="2"/>
      <c r="AE964" s="2"/>
      <c r="AF964" s="2"/>
      <c r="AG964" s="2"/>
      <c r="AH964" s="2"/>
    </row>
    <row r="965" spans="1:34" x14ac:dyDescent="0.2">
      <c r="A965" s="2" t="s">
        <v>46</v>
      </c>
      <c r="B965" s="2">
        <v>375</v>
      </c>
      <c r="C965" s="2" t="s">
        <v>992</v>
      </c>
      <c r="D965" s="2"/>
      <c r="E965" s="2">
        <v>-43.299169999999997</v>
      </c>
      <c r="F965" s="2">
        <v>-69.595830000000007</v>
      </c>
      <c r="G965" s="2">
        <v>13.21</v>
      </c>
      <c r="H965" s="2">
        <v>2.4006597107989758</v>
      </c>
      <c r="I965" s="2" t="s">
        <v>615</v>
      </c>
      <c r="J965" s="2" t="s">
        <v>666</v>
      </c>
      <c r="K965" s="2" t="s">
        <v>617</v>
      </c>
      <c r="L965" s="2" t="s">
        <v>618</v>
      </c>
      <c r="M965" s="2">
        <v>386</v>
      </c>
      <c r="N965" s="3">
        <v>7.18</v>
      </c>
      <c r="O965" s="2">
        <v>0.26</v>
      </c>
      <c r="P965" s="2">
        <v>2.1099999999999999E-3</v>
      </c>
      <c r="Q965" s="2">
        <v>0.28251599999999999</v>
      </c>
      <c r="R965" s="2">
        <v>5.3999999999999998E-5</v>
      </c>
      <c r="S965" s="3">
        <v>-1.45</v>
      </c>
      <c r="T965" s="2">
        <v>1.91</v>
      </c>
      <c r="U965" s="2">
        <v>1389</v>
      </c>
      <c r="V965" s="2">
        <v>1.6929168447110957E-2</v>
      </c>
      <c r="W965" s="2">
        <v>-6.3484381676666091E-2</v>
      </c>
      <c r="X965" s="2"/>
      <c r="Y965" s="2"/>
      <c r="Z965" s="2"/>
      <c r="AA965" s="2"/>
      <c r="AB965" s="2"/>
      <c r="AC965" s="2"/>
      <c r="AD965" s="2"/>
      <c r="AE965" s="2"/>
      <c r="AF965" s="2"/>
      <c r="AG965" s="2"/>
      <c r="AH965" s="2"/>
    </row>
    <row r="966" spans="1:34" x14ac:dyDescent="0.2">
      <c r="A966" s="2" t="s">
        <v>46</v>
      </c>
      <c r="B966" s="2">
        <v>375</v>
      </c>
      <c r="C966" s="2" t="s">
        <v>993</v>
      </c>
      <c r="D966" s="2"/>
      <c r="E966" s="2">
        <v>-43.266669999999998</v>
      </c>
      <c r="F966" s="2">
        <v>-69.583330000000004</v>
      </c>
      <c r="G966" s="2">
        <v>13.21</v>
      </c>
      <c r="H966" s="2">
        <v>2.4006597107989758</v>
      </c>
      <c r="I966" s="2" t="s">
        <v>615</v>
      </c>
      <c r="J966" s="2" t="s">
        <v>666</v>
      </c>
      <c r="K966" s="2" t="s">
        <v>617</v>
      </c>
      <c r="L966" s="2" t="s">
        <v>618</v>
      </c>
      <c r="M966" s="2">
        <v>387</v>
      </c>
      <c r="N966" s="3">
        <v>7.73</v>
      </c>
      <c r="O966" s="2">
        <v>0.56999999999999995</v>
      </c>
      <c r="P966" s="2">
        <v>8.5099999999999998E-4</v>
      </c>
      <c r="Q966" s="2">
        <v>0.28244999999999998</v>
      </c>
      <c r="R966" s="2">
        <v>4.6E-5</v>
      </c>
      <c r="S966" s="3">
        <v>-3.44</v>
      </c>
      <c r="T966" s="2">
        <v>1.63</v>
      </c>
      <c r="U966" s="2">
        <v>1514</v>
      </c>
      <c r="V966" s="2">
        <v>0.66487031970439603</v>
      </c>
      <c r="W966" s="2">
        <v>-2.4932636988914849</v>
      </c>
      <c r="X966" s="2"/>
      <c r="Y966" s="2"/>
      <c r="Z966" s="2"/>
      <c r="AA966" s="2"/>
      <c r="AB966" s="2"/>
      <c r="AC966" s="2"/>
      <c r="AD966" s="2"/>
      <c r="AE966" s="2"/>
      <c r="AF966" s="2"/>
      <c r="AG966" s="2"/>
      <c r="AH966" s="2"/>
    </row>
    <row r="967" spans="1:34" x14ac:dyDescent="0.2">
      <c r="A967" s="2" t="s">
        <v>46</v>
      </c>
      <c r="B967" s="2">
        <v>375</v>
      </c>
      <c r="C967" s="2" t="s">
        <v>994</v>
      </c>
      <c r="D967" s="2"/>
      <c r="E967" s="2">
        <v>-41.985329999999998</v>
      </c>
      <c r="F967" s="2">
        <v>-72.564499999999995</v>
      </c>
      <c r="G967" s="2">
        <v>14.207000000000001</v>
      </c>
      <c r="H967" s="2">
        <v>1.0222548489187442</v>
      </c>
      <c r="I967" s="2" t="s">
        <v>615</v>
      </c>
      <c r="J967" s="2" t="s">
        <v>616</v>
      </c>
      <c r="K967" s="2" t="s">
        <v>617</v>
      </c>
      <c r="L967" s="2" t="s">
        <v>618</v>
      </c>
      <c r="M967" s="2">
        <v>387</v>
      </c>
      <c r="N967" s="3">
        <v>4.54</v>
      </c>
      <c r="O967" s="2">
        <v>0.32</v>
      </c>
      <c r="P967" s="2">
        <v>1.2099999999999999E-3</v>
      </c>
      <c r="Q967" s="2">
        <v>0.28290199999999999</v>
      </c>
      <c r="R967" s="2">
        <v>6.8999999999999997E-5</v>
      </c>
      <c r="S967" s="3">
        <v>12.47</v>
      </c>
      <c r="T967" s="2">
        <v>2.44</v>
      </c>
      <c r="U967" s="2">
        <v>508</v>
      </c>
      <c r="V967" s="2">
        <v>0.23344459848200289</v>
      </c>
      <c r="W967" s="2">
        <v>-0.87541724430751078</v>
      </c>
      <c r="X967" s="2"/>
      <c r="Y967" s="2"/>
      <c r="Z967" s="2"/>
      <c r="AA967" s="2"/>
      <c r="AB967" s="2"/>
      <c r="AC967" s="2"/>
      <c r="AD967" s="2"/>
      <c r="AE967" s="2"/>
      <c r="AF967" s="2"/>
      <c r="AG967" s="2"/>
      <c r="AH967" s="2"/>
    </row>
    <row r="968" spans="1:34" x14ac:dyDescent="0.2">
      <c r="A968" s="2" t="s">
        <v>20</v>
      </c>
      <c r="B968" s="2">
        <v>375</v>
      </c>
      <c r="C968" s="2" t="s">
        <v>995</v>
      </c>
      <c r="D968" s="2"/>
      <c r="E968" s="2">
        <v>-46.398000000000003</v>
      </c>
      <c r="F968" s="2">
        <v>-73.047330000000002</v>
      </c>
      <c r="G968" s="2">
        <v>13.206</v>
      </c>
      <c r="H968" s="2">
        <v>0.78363503513127175</v>
      </c>
      <c r="I968" s="2" t="s">
        <v>615</v>
      </c>
      <c r="J968" s="2" t="s">
        <v>616</v>
      </c>
      <c r="K968" s="2" t="s">
        <v>617</v>
      </c>
      <c r="L968" s="2" t="s">
        <v>618</v>
      </c>
      <c r="M968" s="2">
        <v>387</v>
      </c>
      <c r="N968" s="3">
        <v>5.82</v>
      </c>
      <c r="O968" s="2">
        <v>0.34</v>
      </c>
      <c r="P968" s="2">
        <v>1.3339999999999999E-3</v>
      </c>
      <c r="Q968" s="2">
        <v>0.28259000000000001</v>
      </c>
      <c r="R968" s="2">
        <v>3.0000000000000001E-5</v>
      </c>
      <c r="S968" s="3">
        <v>1.38</v>
      </c>
      <c r="T968" s="2">
        <v>1.06</v>
      </c>
      <c r="U968" s="2">
        <v>1213</v>
      </c>
      <c r="V968" s="2">
        <v>0.16262204212814058</v>
      </c>
      <c r="W968" s="2">
        <v>-0.6098326579805271</v>
      </c>
      <c r="X968" s="2"/>
      <c r="Y968" s="2"/>
      <c r="Z968" s="2"/>
      <c r="AA968" s="2"/>
      <c r="AB968" s="2"/>
      <c r="AC968" s="2"/>
      <c r="AD968" s="2"/>
      <c r="AE968" s="2"/>
      <c r="AF968" s="2"/>
      <c r="AG968" s="2"/>
      <c r="AH968" s="2"/>
    </row>
    <row r="969" spans="1:34" x14ac:dyDescent="0.2">
      <c r="A969" s="2" t="s">
        <v>46</v>
      </c>
      <c r="B969" s="2">
        <v>375</v>
      </c>
      <c r="C969" s="2" t="s">
        <v>996</v>
      </c>
      <c r="D969" s="2"/>
      <c r="E969" s="2">
        <v>-43.299169999999997</v>
      </c>
      <c r="F969" s="2">
        <v>-69.595830000000007</v>
      </c>
      <c r="G969" s="2">
        <v>13.21</v>
      </c>
      <c r="H969" s="2">
        <v>2.4006597107989758</v>
      </c>
      <c r="I969" s="2" t="s">
        <v>615</v>
      </c>
      <c r="J969" s="2" t="s">
        <v>666</v>
      </c>
      <c r="K969" s="2" t="s">
        <v>617</v>
      </c>
      <c r="L969" s="2" t="s">
        <v>618</v>
      </c>
      <c r="M969" s="2">
        <v>387</v>
      </c>
      <c r="N969" s="3">
        <v>6.96</v>
      </c>
      <c r="O969" s="2">
        <v>0.25</v>
      </c>
      <c r="P969" s="2">
        <v>1.6620000000000001E-3</v>
      </c>
      <c r="Q969" s="2">
        <v>0.28249600000000002</v>
      </c>
      <c r="R969" s="2">
        <v>5.5000000000000002E-5</v>
      </c>
      <c r="S969" s="3">
        <v>-2.02</v>
      </c>
      <c r="T969" s="2">
        <v>1.95</v>
      </c>
      <c r="U969" s="2">
        <v>1427</v>
      </c>
      <c r="V969" s="2">
        <v>6.2499623129460759E-2</v>
      </c>
      <c r="W969" s="2">
        <v>-0.23437358673547784</v>
      </c>
      <c r="X969" s="2"/>
      <c r="Y969" s="2"/>
      <c r="Z969" s="2"/>
      <c r="AA969" s="2"/>
      <c r="AB969" s="2"/>
      <c r="AC969" s="2"/>
      <c r="AD969" s="2"/>
      <c r="AE969" s="2"/>
      <c r="AF969" s="2"/>
      <c r="AG969" s="2"/>
      <c r="AH969" s="2"/>
    </row>
    <row r="970" spans="1:34" x14ac:dyDescent="0.2">
      <c r="A970" s="2" t="s">
        <v>20</v>
      </c>
      <c r="B970" s="2">
        <v>375</v>
      </c>
      <c r="C970" s="2" t="s">
        <v>997</v>
      </c>
      <c r="D970" s="2"/>
      <c r="E970" s="2">
        <v>-46.398000000000003</v>
      </c>
      <c r="F970" s="2">
        <v>-73.047330000000002</v>
      </c>
      <c r="G970" s="2">
        <v>13.206</v>
      </c>
      <c r="H970" s="2">
        <v>0.78363503513127175</v>
      </c>
      <c r="I970" s="2" t="s">
        <v>615</v>
      </c>
      <c r="J970" s="2" t="s">
        <v>616</v>
      </c>
      <c r="K970" s="2" t="s">
        <v>617</v>
      </c>
      <c r="L970" s="2" t="s">
        <v>618</v>
      </c>
      <c r="M970" s="2">
        <v>387</v>
      </c>
      <c r="N970" s="3">
        <v>6.39</v>
      </c>
      <c r="O970" s="2">
        <v>0.34</v>
      </c>
      <c r="P970" s="2">
        <v>1.805E-3</v>
      </c>
      <c r="Q970" s="2">
        <v>0.28249299999999999</v>
      </c>
      <c r="R970" s="2">
        <v>3.8999999999999999E-5</v>
      </c>
      <c r="S970" s="3">
        <v>-2.1800000000000002</v>
      </c>
      <c r="T970" s="2">
        <v>1.38</v>
      </c>
      <c r="U970" s="2">
        <v>1438</v>
      </c>
      <c r="V970" s="2">
        <v>4.1192281880310704E-2</v>
      </c>
      <c r="W970" s="2">
        <v>-0.15447105705116515</v>
      </c>
      <c r="X970" s="2"/>
      <c r="Y970" s="2"/>
      <c r="Z970" s="2"/>
      <c r="AA970" s="2"/>
      <c r="AB970" s="2"/>
      <c r="AC970" s="2"/>
      <c r="AD970" s="2"/>
      <c r="AE970" s="2"/>
      <c r="AF970" s="2"/>
      <c r="AG970" s="2"/>
      <c r="AH970" s="2"/>
    </row>
    <row r="971" spans="1:34" x14ac:dyDescent="0.2">
      <c r="A971" s="2" t="s">
        <v>46</v>
      </c>
      <c r="B971" s="2">
        <v>375</v>
      </c>
      <c r="C971" s="2" t="s">
        <v>998</v>
      </c>
      <c r="D971" s="2"/>
      <c r="E971" s="2">
        <v>-42.748669999999997</v>
      </c>
      <c r="F971" s="2">
        <v>-72.601669999999999</v>
      </c>
      <c r="G971" s="2">
        <v>13.207000000000001</v>
      </c>
      <c r="H971" s="2">
        <v>0.78363503513127175</v>
      </c>
      <c r="I971" s="2" t="s">
        <v>615</v>
      </c>
      <c r="J971" s="2" t="s">
        <v>616</v>
      </c>
      <c r="K971" s="2" t="s">
        <v>617</v>
      </c>
      <c r="L971" s="2" t="s">
        <v>618</v>
      </c>
      <c r="M971" s="2">
        <v>387</v>
      </c>
      <c r="N971" s="3">
        <v>5.16</v>
      </c>
      <c r="O971" s="2">
        <v>0.33</v>
      </c>
      <c r="P971" s="2">
        <v>1.8500000000000001E-3</v>
      </c>
      <c r="Q971" s="2">
        <v>0.28285300000000002</v>
      </c>
      <c r="R971" s="2">
        <v>4.1999999999999998E-5</v>
      </c>
      <c r="S971" s="3">
        <v>10.55</v>
      </c>
      <c r="T971" s="2">
        <v>1.49</v>
      </c>
      <c r="U971" s="2">
        <v>631</v>
      </c>
      <c r="V971" s="2">
        <v>3.6127544160006159E-2</v>
      </c>
      <c r="W971" s="2">
        <v>-0.13547829060002309</v>
      </c>
      <c r="X971" s="2"/>
      <c r="Y971" s="2"/>
      <c r="Z971" s="2"/>
      <c r="AA971" s="2"/>
      <c r="AB971" s="2"/>
      <c r="AC971" s="2"/>
      <c r="AD971" s="2"/>
      <c r="AE971" s="2"/>
      <c r="AF971" s="2"/>
      <c r="AG971" s="2"/>
      <c r="AH971" s="2"/>
    </row>
    <row r="972" spans="1:34" x14ac:dyDescent="0.2">
      <c r="A972" s="2" t="s">
        <v>46</v>
      </c>
      <c r="B972" s="2">
        <v>375</v>
      </c>
      <c r="C972" s="2" t="s">
        <v>999</v>
      </c>
      <c r="D972" s="2"/>
      <c r="E972" s="2">
        <v>-40.071330000000003</v>
      </c>
      <c r="F972" s="2">
        <v>-71.334999999999994</v>
      </c>
      <c r="G972" s="2">
        <v>14.208</v>
      </c>
      <c r="H972" s="2">
        <v>0.56129944158421841</v>
      </c>
      <c r="I972" s="2" t="s">
        <v>615</v>
      </c>
      <c r="J972" s="2" t="s">
        <v>666</v>
      </c>
      <c r="K972" s="2" t="s">
        <v>617</v>
      </c>
      <c r="L972" s="2" t="s">
        <v>618</v>
      </c>
      <c r="M972" s="2">
        <v>387</v>
      </c>
      <c r="N972" s="3">
        <v>6.64</v>
      </c>
      <c r="O972" s="2">
        <v>0.37</v>
      </c>
      <c r="P972" s="2">
        <v>1.8749999999999999E-3</v>
      </c>
      <c r="Q972" s="2">
        <v>0.28255200000000003</v>
      </c>
      <c r="R972" s="2">
        <v>2.9E-5</v>
      </c>
      <c r="S972" s="3">
        <v>-0.11</v>
      </c>
      <c r="T972" s="2">
        <v>1.03</v>
      </c>
      <c r="U972" s="2">
        <v>1304</v>
      </c>
      <c r="V972" s="2">
        <v>3.3588013866134102E-2</v>
      </c>
      <c r="W972" s="2">
        <v>-0.12595505199800289</v>
      </c>
      <c r="X972" s="2"/>
      <c r="Y972" s="2"/>
      <c r="Z972" s="2"/>
      <c r="AA972" s="2"/>
      <c r="AB972" s="2"/>
      <c r="AC972" s="2"/>
      <c r="AD972" s="2"/>
      <c r="AE972" s="2"/>
      <c r="AF972" s="2"/>
      <c r="AG972" s="2"/>
      <c r="AH972" s="2"/>
    </row>
    <row r="973" spans="1:34" x14ac:dyDescent="0.2">
      <c r="A973" s="2" t="s">
        <v>46</v>
      </c>
      <c r="B973" s="2">
        <v>375</v>
      </c>
      <c r="C973" s="2" t="s">
        <v>1000</v>
      </c>
      <c r="D973" s="2"/>
      <c r="E973" s="2">
        <v>-42.748669999999997</v>
      </c>
      <c r="F973" s="2">
        <v>-72.601669999999999</v>
      </c>
      <c r="G973" s="2">
        <v>13.207000000000001</v>
      </c>
      <c r="H973" s="2">
        <v>0.78363503513127175</v>
      </c>
      <c r="I973" s="2" t="s">
        <v>615</v>
      </c>
      <c r="J973" s="2" t="s">
        <v>616</v>
      </c>
      <c r="K973" s="2" t="s">
        <v>617</v>
      </c>
      <c r="L973" s="2" t="s">
        <v>618</v>
      </c>
      <c r="M973" s="2">
        <v>387</v>
      </c>
      <c r="N973" s="3">
        <v>4.79</v>
      </c>
      <c r="O973" s="2">
        <v>0.34</v>
      </c>
      <c r="P973" s="2">
        <v>2.0400000000000001E-3</v>
      </c>
      <c r="Q973" s="2">
        <v>0.28277999999999998</v>
      </c>
      <c r="R973" s="2">
        <v>4.6999999999999997E-5</v>
      </c>
      <c r="S973" s="3">
        <v>7.91</v>
      </c>
      <c r="T973" s="2">
        <v>1.66</v>
      </c>
      <c r="U973" s="2">
        <v>799</v>
      </c>
      <c r="V973" s="2">
        <v>2.0761902786272712E-2</v>
      </c>
      <c r="W973" s="2">
        <v>-7.7857135448522671E-2</v>
      </c>
      <c r="X973" s="2"/>
      <c r="Y973" s="2"/>
      <c r="Z973" s="2"/>
      <c r="AA973" s="2"/>
      <c r="AB973" s="2"/>
      <c r="AC973" s="2"/>
      <c r="AD973" s="2"/>
      <c r="AE973" s="2"/>
      <c r="AF973" s="2"/>
      <c r="AG973" s="2"/>
      <c r="AH973" s="2"/>
    </row>
    <row r="974" spans="1:34" x14ac:dyDescent="0.2">
      <c r="A974" s="2" t="s">
        <v>46</v>
      </c>
      <c r="B974" s="2">
        <v>375</v>
      </c>
      <c r="C974" s="2" t="s">
        <v>1001</v>
      </c>
      <c r="D974" s="2"/>
      <c r="E974" s="2">
        <v>-41.313830000000003</v>
      </c>
      <c r="F974" s="2">
        <v>-73.639669999999995</v>
      </c>
      <c r="G974" s="2">
        <v>14.206</v>
      </c>
      <c r="H974" s="2">
        <v>1.0222548489187442</v>
      </c>
      <c r="I974" s="2" t="s">
        <v>615</v>
      </c>
      <c r="J974" s="2" t="s">
        <v>616</v>
      </c>
      <c r="K974" s="2" t="s">
        <v>617</v>
      </c>
      <c r="L974" s="2" t="s">
        <v>618</v>
      </c>
      <c r="M974" s="2">
        <v>387</v>
      </c>
      <c r="N974" s="3">
        <v>4.6399999999999997</v>
      </c>
      <c r="O974" s="2">
        <v>0.41</v>
      </c>
      <c r="P974" s="2">
        <v>5.359E-3</v>
      </c>
      <c r="Q974" s="2">
        <v>0.28237000000000001</v>
      </c>
      <c r="R974" s="2">
        <v>1.6000000000000001E-4</v>
      </c>
      <c r="S974" s="3">
        <v>-7.44</v>
      </c>
      <c r="T974" s="2">
        <v>5.66</v>
      </c>
      <c r="U974" s="2">
        <v>1767</v>
      </c>
      <c r="V974" s="2">
        <v>1.3027665906188408E-6</v>
      </c>
      <c r="W974" s="2">
        <v>-4.8853747148206532E-6</v>
      </c>
      <c r="X974" s="2"/>
      <c r="Y974" s="2"/>
      <c r="Z974" s="2"/>
      <c r="AA974" s="2"/>
      <c r="AB974" s="2"/>
      <c r="AC974" s="2"/>
      <c r="AD974" s="2"/>
      <c r="AE974" s="2"/>
      <c r="AF974" s="2"/>
      <c r="AG974" s="2"/>
      <c r="AH974" s="2"/>
    </row>
    <row r="975" spans="1:34" x14ac:dyDescent="0.2">
      <c r="A975" s="2" t="s">
        <v>20</v>
      </c>
      <c r="B975" s="2">
        <v>72</v>
      </c>
      <c r="C975" s="2" t="s">
        <v>1002</v>
      </c>
      <c r="D975" s="2"/>
      <c r="E975" s="2">
        <v>-40.133279999999999</v>
      </c>
      <c r="F975" s="2">
        <v>-71.322460000000007</v>
      </c>
      <c r="G975" s="2">
        <v>14.208</v>
      </c>
      <c r="H975" s="2">
        <v>0.56129944158421841</v>
      </c>
      <c r="I975" s="2" t="s">
        <v>615</v>
      </c>
      <c r="J975" s="2" t="s">
        <v>666</v>
      </c>
      <c r="K975" s="2" t="s">
        <v>617</v>
      </c>
      <c r="L975" s="2" t="s">
        <v>618</v>
      </c>
      <c r="M975" s="2">
        <v>387.5</v>
      </c>
      <c r="N975" s="3">
        <v>7.51</v>
      </c>
      <c r="O975" s="2">
        <v>0.28999999999999998</v>
      </c>
      <c r="P975" s="2">
        <v>6.4077612007917048E-4</v>
      </c>
      <c r="Q975" s="2">
        <v>0.28247588525934009</v>
      </c>
      <c r="R975" s="2">
        <v>1.5233564846488543E-5</v>
      </c>
      <c r="S975" s="3">
        <v>-2.1231932744070203</v>
      </c>
      <c r="T975" s="2">
        <v>0.15233564846488543</v>
      </c>
      <c r="U975" s="2">
        <v>1386.8460673206137</v>
      </c>
      <c r="V975" s="2">
        <v>1.227199008621179</v>
      </c>
      <c r="W975" s="2">
        <v>-4.6019962823294218</v>
      </c>
      <c r="X975" s="2"/>
      <c r="Y975" s="2"/>
      <c r="Z975" s="2"/>
      <c r="AA975" s="2"/>
      <c r="AB975" s="2"/>
      <c r="AC975" s="2"/>
      <c r="AD975" s="2"/>
      <c r="AE975" s="2"/>
      <c r="AF975" s="2"/>
      <c r="AG975" s="2"/>
      <c r="AH975" s="2"/>
    </row>
    <row r="976" spans="1:34" x14ac:dyDescent="0.2">
      <c r="A976" s="2" t="s">
        <v>46</v>
      </c>
      <c r="B976" s="2">
        <v>375</v>
      </c>
      <c r="C976" s="2" t="s">
        <v>1003</v>
      </c>
      <c r="D976" s="2"/>
      <c r="E976" s="2">
        <v>-41.985329999999998</v>
      </c>
      <c r="F976" s="2">
        <v>-72.564499999999995</v>
      </c>
      <c r="G976" s="2">
        <v>14.207000000000001</v>
      </c>
      <c r="H976" s="2">
        <v>1.0222548489187442</v>
      </c>
      <c r="I976" s="2" t="s">
        <v>615</v>
      </c>
      <c r="J976" s="2" t="s">
        <v>616</v>
      </c>
      <c r="K976" s="2" t="s">
        <v>617</v>
      </c>
      <c r="L976" s="2" t="s">
        <v>618</v>
      </c>
      <c r="M976" s="2">
        <v>388</v>
      </c>
      <c r="N976" s="3">
        <v>4.5199999999999996</v>
      </c>
      <c r="O976" s="2">
        <v>0.36</v>
      </c>
      <c r="P976" s="2">
        <v>4.55E-4</v>
      </c>
      <c r="Q976" s="2">
        <v>0.28285199999999999</v>
      </c>
      <c r="R976" s="2">
        <v>2.5999999999999998E-5</v>
      </c>
      <c r="S976" s="3">
        <v>10.9</v>
      </c>
      <c r="T976" s="2">
        <v>0.92</v>
      </c>
      <c r="U976" s="2">
        <v>609</v>
      </c>
      <c r="V976" s="2">
        <v>2.1092990428844751</v>
      </c>
      <c r="W976" s="2">
        <v>-7.9098714108167814</v>
      </c>
      <c r="X976" s="2"/>
      <c r="Y976" s="2"/>
      <c r="Z976" s="2"/>
      <c r="AA976" s="2"/>
      <c r="AB976" s="2"/>
      <c r="AC976" s="2"/>
      <c r="AD976" s="2"/>
      <c r="AE976" s="2"/>
      <c r="AF976" s="2"/>
      <c r="AG976" s="2"/>
      <c r="AH976" s="2"/>
    </row>
    <row r="977" spans="1:34" x14ac:dyDescent="0.2">
      <c r="A977" s="2" t="s">
        <v>46</v>
      </c>
      <c r="B977" s="2">
        <v>375</v>
      </c>
      <c r="C977" s="2" t="s">
        <v>1004</v>
      </c>
      <c r="D977" s="2"/>
      <c r="E977" s="2">
        <v>-41.985329999999998</v>
      </c>
      <c r="F977" s="2">
        <v>-72.564499999999995</v>
      </c>
      <c r="G977" s="2">
        <v>14.207000000000001</v>
      </c>
      <c r="H977" s="2">
        <v>1.0222548489187442</v>
      </c>
      <c r="I977" s="2" t="s">
        <v>615</v>
      </c>
      <c r="J977" s="2" t="s">
        <v>616</v>
      </c>
      <c r="K977" s="2" t="s">
        <v>617</v>
      </c>
      <c r="L977" s="2" t="s">
        <v>618</v>
      </c>
      <c r="M977" s="2">
        <v>388</v>
      </c>
      <c r="N977" s="3">
        <v>4.58</v>
      </c>
      <c r="O977" s="2">
        <v>0.32</v>
      </c>
      <c r="P977" s="2">
        <v>6.5200000000000002E-4</v>
      </c>
      <c r="Q977" s="2">
        <v>0.28286800000000001</v>
      </c>
      <c r="R977" s="2">
        <v>4.5000000000000003E-5</v>
      </c>
      <c r="S977" s="3">
        <v>11.43</v>
      </c>
      <c r="T977" s="2">
        <v>1.59</v>
      </c>
      <c r="U977" s="2">
        <v>576</v>
      </c>
      <c r="V977" s="2">
        <v>1.1876916837650253</v>
      </c>
      <c r="W977" s="2">
        <v>-4.4538438141188452</v>
      </c>
      <c r="X977" s="2"/>
      <c r="Y977" s="2"/>
      <c r="Z977" s="2"/>
      <c r="AA977" s="2"/>
      <c r="AB977" s="2"/>
      <c r="AC977" s="2"/>
      <c r="AD977" s="2"/>
      <c r="AE977" s="2"/>
      <c r="AF977" s="2"/>
      <c r="AG977" s="2"/>
      <c r="AH977" s="2"/>
    </row>
    <row r="978" spans="1:34" x14ac:dyDescent="0.2">
      <c r="A978" s="2" t="s">
        <v>46</v>
      </c>
      <c r="B978" s="2">
        <v>375</v>
      </c>
      <c r="C978" s="2" t="s">
        <v>1005</v>
      </c>
      <c r="D978" s="2"/>
      <c r="E978" s="2">
        <v>-43.299169999999997</v>
      </c>
      <c r="F978" s="2">
        <v>-69.595830000000007</v>
      </c>
      <c r="G978" s="2">
        <v>13.21</v>
      </c>
      <c r="H978" s="2">
        <v>2.4006597107989758</v>
      </c>
      <c r="I978" s="2" t="s">
        <v>615</v>
      </c>
      <c r="J978" s="2" t="s">
        <v>666</v>
      </c>
      <c r="K978" s="2" t="s">
        <v>617</v>
      </c>
      <c r="L978" s="2" t="s">
        <v>618</v>
      </c>
      <c r="M978" s="2">
        <v>388</v>
      </c>
      <c r="N978" s="3">
        <v>6.39</v>
      </c>
      <c r="O978" s="2">
        <v>0.24</v>
      </c>
      <c r="P978" s="2">
        <v>6.6E-4</v>
      </c>
      <c r="Q978" s="2">
        <v>0.28249299999999999</v>
      </c>
      <c r="R978" s="2">
        <v>4.1E-5</v>
      </c>
      <c r="S978" s="3">
        <v>-1.85</v>
      </c>
      <c r="T978" s="2">
        <v>1.45</v>
      </c>
      <c r="U978" s="2">
        <v>1417</v>
      </c>
      <c r="V978" s="2">
        <v>1.1603109698481453</v>
      </c>
      <c r="W978" s="2">
        <v>-4.3511661369305452</v>
      </c>
      <c r="X978" s="2"/>
      <c r="Y978" s="2"/>
      <c r="Z978" s="2"/>
      <c r="AA978" s="2"/>
      <c r="AB978" s="2"/>
      <c r="AC978" s="2"/>
      <c r="AD978" s="2"/>
      <c r="AE978" s="2"/>
      <c r="AF978" s="2"/>
      <c r="AG978" s="2"/>
      <c r="AH978" s="2"/>
    </row>
    <row r="979" spans="1:34" x14ac:dyDescent="0.2">
      <c r="A979" s="2" t="s">
        <v>20</v>
      </c>
      <c r="B979" s="2">
        <v>375</v>
      </c>
      <c r="C979" s="2" t="s">
        <v>1006</v>
      </c>
      <c r="D979" s="2"/>
      <c r="E979" s="2">
        <v>-41.357170000000004</v>
      </c>
      <c r="F979" s="2">
        <v>-73.27467</v>
      </c>
      <c r="G979" s="2">
        <v>14.206</v>
      </c>
      <c r="H979" s="2">
        <v>1.0222548489187442</v>
      </c>
      <c r="I979" s="2" t="s">
        <v>615</v>
      </c>
      <c r="J979" s="2" t="s">
        <v>616</v>
      </c>
      <c r="K979" s="2" t="s">
        <v>617</v>
      </c>
      <c r="L979" s="2" t="s">
        <v>618</v>
      </c>
      <c r="M979" s="2">
        <v>388</v>
      </c>
      <c r="N979" s="3">
        <v>7.9</v>
      </c>
      <c r="O979" s="2">
        <v>0.34</v>
      </c>
      <c r="P979" s="2">
        <v>1.147E-3</v>
      </c>
      <c r="Q979" s="2">
        <v>0.282443</v>
      </c>
      <c r="R979" s="2">
        <v>3.4E-5</v>
      </c>
      <c r="S979" s="3">
        <v>-3.75</v>
      </c>
      <c r="T979" s="2">
        <v>1.2</v>
      </c>
      <c r="U979" s="2">
        <v>1538</v>
      </c>
      <c r="V979" s="2">
        <v>0.28051249032046055</v>
      </c>
      <c r="W979" s="2">
        <v>-1.0519218387017271</v>
      </c>
      <c r="X979" s="2"/>
      <c r="Y979" s="2"/>
      <c r="Z979" s="2"/>
      <c r="AA979" s="2"/>
      <c r="AB979" s="2"/>
      <c r="AC979" s="2"/>
      <c r="AD979" s="2"/>
      <c r="AE979" s="2"/>
      <c r="AF979" s="2"/>
      <c r="AG979" s="2"/>
      <c r="AH979" s="2"/>
    </row>
    <row r="980" spans="1:34" x14ac:dyDescent="0.2">
      <c r="A980" s="2" t="s">
        <v>46</v>
      </c>
      <c r="B980" s="2">
        <v>375</v>
      </c>
      <c r="C980" s="2" t="s">
        <v>1007</v>
      </c>
      <c r="D980" s="2"/>
      <c r="E980" s="2">
        <v>-42.748669999999997</v>
      </c>
      <c r="F980" s="2">
        <v>-72.601669999999999</v>
      </c>
      <c r="G980" s="2">
        <v>13.207000000000001</v>
      </c>
      <c r="H980" s="2">
        <v>0.78363503513127175</v>
      </c>
      <c r="I980" s="2" t="s">
        <v>615</v>
      </c>
      <c r="J980" s="2" t="s">
        <v>616</v>
      </c>
      <c r="K980" s="2" t="s">
        <v>617</v>
      </c>
      <c r="L980" s="2" t="s">
        <v>618</v>
      </c>
      <c r="M980" s="2">
        <v>388</v>
      </c>
      <c r="N980" s="3">
        <v>3.68</v>
      </c>
      <c r="O980" s="2">
        <v>0.35</v>
      </c>
      <c r="P980" s="2">
        <v>1.65E-3</v>
      </c>
      <c r="Q980" s="2">
        <v>0.28288400000000002</v>
      </c>
      <c r="R980" s="2">
        <v>1.3999999999999999E-4</v>
      </c>
      <c r="S980" s="3">
        <v>11.71</v>
      </c>
      <c r="T980" s="2">
        <v>4.96</v>
      </c>
      <c r="U980" s="2">
        <v>557</v>
      </c>
      <c r="V980" s="2">
        <v>6.4724897986908961E-2</v>
      </c>
      <c r="W980" s="2">
        <v>-0.24271836745090861</v>
      </c>
      <c r="X980" s="2"/>
      <c r="Y980" s="2"/>
      <c r="Z980" s="2"/>
      <c r="AA980" s="2"/>
      <c r="AB980" s="2"/>
      <c r="AC980" s="2"/>
      <c r="AD980" s="2"/>
      <c r="AE980" s="2"/>
      <c r="AF980" s="2"/>
      <c r="AG980" s="2"/>
      <c r="AH980" s="2"/>
    </row>
    <row r="981" spans="1:34" x14ac:dyDescent="0.2">
      <c r="A981" s="2" t="s">
        <v>46</v>
      </c>
      <c r="B981" s="2">
        <v>375</v>
      </c>
      <c r="C981" s="2" t="s">
        <v>1008</v>
      </c>
      <c r="D981" s="2"/>
      <c r="E981" s="2">
        <v>-40.070830000000001</v>
      </c>
      <c r="F981" s="2">
        <v>-71.334500000000006</v>
      </c>
      <c r="G981" s="2">
        <v>14.208</v>
      </c>
      <c r="H981" s="2">
        <v>0.56129944158421841</v>
      </c>
      <c r="I981" s="2" t="s">
        <v>615</v>
      </c>
      <c r="J981" s="2" t="s">
        <v>666</v>
      </c>
      <c r="K981" s="2" t="s">
        <v>617</v>
      </c>
      <c r="L981" s="2" t="s">
        <v>618</v>
      </c>
      <c r="M981" s="2">
        <v>388</v>
      </c>
      <c r="N981" s="3">
        <v>6.51</v>
      </c>
      <c r="O981" s="2">
        <v>0.37</v>
      </c>
      <c r="P981" s="2">
        <v>2.3700000000000001E-3</v>
      </c>
      <c r="Q981" s="2">
        <v>0.28248800000000002</v>
      </c>
      <c r="R981" s="2">
        <v>4.3999999999999999E-5</v>
      </c>
      <c r="S981" s="3">
        <v>-2.5</v>
      </c>
      <c r="T981" s="2">
        <v>1.56</v>
      </c>
      <c r="U981" s="2">
        <v>1451</v>
      </c>
      <c r="V981" s="2">
        <v>7.9329152029083867E-3</v>
      </c>
      <c r="W981" s="2">
        <v>-2.9748432010906451E-2</v>
      </c>
      <c r="X981" s="2"/>
      <c r="Y981" s="2"/>
      <c r="Z981" s="2"/>
      <c r="AA981" s="2"/>
      <c r="AB981" s="2"/>
      <c r="AC981" s="2"/>
      <c r="AD981" s="2"/>
      <c r="AE981" s="2"/>
      <c r="AF981" s="2"/>
      <c r="AG981" s="2"/>
      <c r="AH981" s="2"/>
    </row>
    <row r="982" spans="1:34" x14ac:dyDescent="0.2">
      <c r="A982" s="2" t="s">
        <v>20</v>
      </c>
      <c r="B982" s="2">
        <v>375</v>
      </c>
      <c r="C982" s="2" t="s">
        <v>1009</v>
      </c>
      <c r="D982" s="2"/>
      <c r="E982" s="2">
        <v>-46.398000000000003</v>
      </c>
      <c r="F982" s="2">
        <v>-73.047330000000002</v>
      </c>
      <c r="G982" s="2">
        <v>13.206</v>
      </c>
      <c r="H982" s="2">
        <v>0.78363503513127175</v>
      </c>
      <c r="I982" s="2" t="s">
        <v>615</v>
      </c>
      <c r="J982" s="2" t="s">
        <v>616</v>
      </c>
      <c r="K982" s="2" t="s">
        <v>617</v>
      </c>
      <c r="L982" s="2" t="s">
        <v>618</v>
      </c>
      <c r="M982" s="2">
        <v>388</v>
      </c>
      <c r="N982" s="3">
        <v>6.64</v>
      </c>
      <c r="O982" s="2">
        <v>0.35</v>
      </c>
      <c r="P982" s="2">
        <v>3.4499999999999999E-3</v>
      </c>
      <c r="Q982" s="2">
        <v>0.28245500000000001</v>
      </c>
      <c r="R982" s="2">
        <v>7.6000000000000004E-5</v>
      </c>
      <c r="S982" s="3">
        <v>-3.92</v>
      </c>
      <c r="T982" s="2">
        <v>2.69</v>
      </c>
      <c r="U982" s="2">
        <v>1549</v>
      </c>
      <c r="V982" s="2">
        <v>3.4038856981189874E-4</v>
      </c>
      <c r="W982" s="2">
        <v>-1.2764571367946203E-3</v>
      </c>
      <c r="X982" s="2"/>
      <c r="Y982" s="2"/>
      <c r="Z982" s="2"/>
      <c r="AA982" s="2"/>
      <c r="AB982" s="2"/>
      <c r="AC982" s="2"/>
      <c r="AD982" s="2"/>
      <c r="AE982" s="2"/>
      <c r="AF982" s="2"/>
      <c r="AG982" s="2"/>
      <c r="AH982" s="2"/>
    </row>
    <row r="983" spans="1:34" x14ac:dyDescent="0.2">
      <c r="A983" s="2" t="s">
        <v>20</v>
      </c>
      <c r="B983" s="2">
        <v>72</v>
      </c>
      <c r="C983" s="2" t="s">
        <v>1010</v>
      </c>
      <c r="D983" s="2"/>
      <c r="E983" s="2">
        <v>-40.133279999999999</v>
      </c>
      <c r="F983" s="2">
        <v>-71.322460000000007</v>
      </c>
      <c r="G983" s="2">
        <v>14.208</v>
      </c>
      <c r="H983" s="2">
        <v>0.56129944158421841</v>
      </c>
      <c r="I983" s="2" t="s">
        <v>615</v>
      </c>
      <c r="J983" s="2" t="s">
        <v>666</v>
      </c>
      <c r="K983" s="2" t="s">
        <v>617</v>
      </c>
      <c r="L983" s="2" t="s">
        <v>618</v>
      </c>
      <c r="M983" s="2">
        <v>388.4</v>
      </c>
      <c r="N983" s="3">
        <v>7.06</v>
      </c>
      <c r="O983" s="2">
        <v>0.28999999999999998</v>
      </c>
      <c r="P983" s="2">
        <v>6.6644159081411512E-4</v>
      </c>
      <c r="Q983" s="2">
        <v>0.28248759822092617</v>
      </c>
      <c r="R983" s="2">
        <v>1.8087530211878876E-5</v>
      </c>
      <c r="S983" s="3">
        <v>-1.6953093219063131</v>
      </c>
      <c r="T983" s="2">
        <v>0.18087530211878877</v>
      </c>
      <c r="U983" s="2">
        <v>1363.6397162169533</v>
      </c>
      <c r="V983" s="2">
        <v>1.1387235003535667</v>
      </c>
      <c r="W983" s="2">
        <v>-4.2702131263258751</v>
      </c>
      <c r="X983" s="2"/>
      <c r="Y983" s="2"/>
      <c r="Z983" s="2"/>
      <c r="AA983" s="2"/>
      <c r="AB983" s="2"/>
      <c r="AC983" s="2"/>
      <c r="AD983" s="2"/>
      <c r="AE983" s="2"/>
      <c r="AF983" s="2"/>
      <c r="AG983" s="2"/>
      <c r="AH983" s="2"/>
    </row>
    <row r="984" spans="1:34" x14ac:dyDescent="0.2">
      <c r="A984" s="2" t="s">
        <v>20</v>
      </c>
      <c r="B984" s="2">
        <v>72</v>
      </c>
      <c r="C984" s="2" t="s">
        <v>1011</v>
      </c>
      <c r="D984" s="2"/>
      <c r="E984" s="2">
        <v>-40.133279999999999</v>
      </c>
      <c r="F984" s="2">
        <v>-71.322460000000007</v>
      </c>
      <c r="G984" s="2">
        <v>14.208</v>
      </c>
      <c r="H984" s="2">
        <v>0.56129944158421841</v>
      </c>
      <c r="I984" s="2" t="s">
        <v>615</v>
      </c>
      <c r="J984" s="2" t="s">
        <v>666</v>
      </c>
      <c r="K984" s="2" t="s">
        <v>617</v>
      </c>
      <c r="L984" s="2" t="s">
        <v>618</v>
      </c>
      <c r="M984" s="2">
        <v>388.6</v>
      </c>
      <c r="N984" s="3">
        <v>7.77</v>
      </c>
      <c r="O984" s="2">
        <v>0.3</v>
      </c>
      <c r="P984" s="2">
        <v>5.786408779119035E-4</v>
      </c>
      <c r="Q984" s="2">
        <v>0.282501162975142</v>
      </c>
      <c r="R984" s="2">
        <v>1.2234290508187225E-5</v>
      </c>
      <c r="S984" s="3">
        <v>-1.1884086524849291</v>
      </c>
      <c r="T984" s="2">
        <v>0.12234290508187226</v>
      </c>
      <c r="U984" s="2">
        <v>1335.427703897273</v>
      </c>
      <c r="V984" s="2">
        <v>1.4709179376979633</v>
      </c>
      <c r="W984" s="2">
        <v>-5.5159422663673627</v>
      </c>
      <c r="X984" s="2"/>
      <c r="Y984" s="2"/>
      <c r="Z984" s="2"/>
      <c r="AA984" s="2"/>
      <c r="AB984" s="2"/>
      <c r="AC984" s="2"/>
      <c r="AD984" s="2"/>
      <c r="AE984" s="2"/>
      <c r="AF984" s="2"/>
      <c r="AG984" s="2"/>
      <c r="AH984" s="2"/>
    </row>
    <row r="985" spans="1:34" x14ac:dyDescent="0.2">
      <c r="A985" s="2" t="s">
        <v>20</v>
      </c>
      <c r="B985" s="2">
        <v>72</v>
      </c>
      <c r="C985" s="2" t="s">
        <v>1012</v>
      </c>
      <c r="D985" s="2"/>
      <c r="E985" s="2">
        <v>-40.564630000000001</v>
      </c>
      <c r="F985" s="2">
        <v>-73.731890000000007</v>
      </c>
      <c r="G985" s="2">
        <v>14.206</v>
      </c>
      <c r="H985" s="2">
        <v>1.0222548489187442</v>
      </c>
      <c r="I985" s="2" t="s">
        <v>615</v>
      </c>
      <c r="J985" s="2" t="s">
        <v>616</v>
      </c>
      <c r="K985" s="2" t="s">
        <v>617</v>
      </c>
      <c r="L985" s="2" t="s">
        <v>618</v>
      </c>
      <c r="M985" s="2">
        <v>389</v>
      </c>
      <c r="N985" s="3">
        <v>9.42</v>
      </c>
      <c r="O985" s="2">
        <v>0.42</v>
      </c>
      <c r="P985" s="2">
        <v>9.6516620414722185E-4</v>
      </c>
      <c r="Q985" s="2">
        <v>0.28245780207783755</v>
      </c>
      <c r="R985" s="2">
        <v>1.1404679778547549E-5</v>
      </c>
      <c r="S985" s="3">
        <v>-2.8075875249111704</v>
      </c>
      <c r="T985" s="2">
        <v>0.11404679778547548</v>
      </c>
      <c r="U985" s="2">
        <v>1426.532170036005</v>
      </c>
      <c r="V985" s="2">
        <v>0.47663258758118032</v>
      </c>
      <c r="W985" s="2">
        <v>-1.7873722034294262</v>
      </c>
      <c r="X985" s="2"/>
      <c r="Y985" s="2"/>
      <c r="Z985" s="2"/>
      <c r="AA985" s="2"/>
      <c r="AB985" s="2"/>
      <c r="AC985" s="2"/>
      <c r="AD985" s="2"/>
      <c r="AE985" s="2"/>
      <c r="AF985" s="2"/>
      <c r="AG985" s="2"/>
      <c r="AH985" s="2"/>
    </row>
    <row r="986" spans="1:34" x14ac:dyDescent="0.2">
      <c r="A986" s="2" t="s">
        <v>46</v>
      </c>
      <c r="B986" s="2">
        <v>375</v>
      </c>
      <c r="C986" s="2" t="s">
        <v>1013</v>
      </c>
      <c r="D986" s="2"/>
      <c r="E986" s="2">
        <v>-42.613999999999997</v>
      </c>
      <c r="F986" s="2">
        <v>-72.584329999999994</v>
      </c>
      <c r="G986" s="2">
        <v>13.207000000000001</v>
      </c>
      <c r="H986" s="2">
        <v>0.78363503513127175</v>
      </c>
      <c r="I986" s="2" t="s">
        <v>615</v>
      </c>
      <c r="J986" s="2" t="s">
        <v>616</v>
      </c>
      <c r="K986" s="2" t="s">
        <v>617</v>
      </c>
      <c r="L986" s="2" t="s">
        <v>618</v>
      </c>
      <c r="M986" s="2">
        <v>389</v>
      </c>
      <c r="N986" s="3">
        <v>4.12</v>
      </c>
      <c r="O986" s="2">
        <v>0.4</v>
      </c>
      <c r="P986" s="2">
        <v>1.2849999999999999E-3</v>
      </c>
      <c r="Q986" s="2">
        <v>0.28297099999999997</v>
      </c>
      <c r="R986" s="2">
        <v>2.4000000000000001E-5</v>
      </c>
      <c r="S986" s="3">
        <v>14.92</v>
      </c>
      <c r="T986" s="2">
        <v>0.85</v>
      </c>
      <c r="U986" s="2">
        <v>348</v>
      </c>
      <c r="V986" s="2">
        <v>0.18759509519738046</v>
      </c>
      <c r="W986" s="2">
        <v>-0.7034816069901767</v>
      </c>
      <c r="X986" s="2"/>
      <c r="Y986" s="2"/>
      <c r="Z986" s="2"/>
      <c r="AA986" s="2"/>
      <c r="AB986" s="2"/>
      <c r="AC986" s="2"/>
      <c r="AD986" s="2"/>
      <c r="AE986" s="2"/>
      <c r="AF986" s="2"/>
      <c r="AG986" s="2"/>
      <c r="AH986" s="2"/>
    </row>
    <row r="987" spans="1:34" x14ac:dyDescent="0.2">
      <c r="A987" s="2" t="s">
        <v>46</v>
      </c>
      <c r="B987" s="2">
        <v>375</v>
      </c>
      <c r="C987" s="2" t="s">
        <v>1014</v>
      </c>
      <c r="D987" s="2"/>
      <c r="E987" s="2">
        <v>-42.748669999999997</v>
      </c>
      <c r="F987" s="2">
        <v>-72.601669999999999</v>
      </c>
      <c r="G987" s="2">
        <v>13.207000000000001</v>
      </c>
      <c r="H987" s="2">
        <v>0.78363503513127175</v>
      </c>
      <c r="I987" s="2" t="s">
        <v>615</v>
      </c>
      <c r="J987" s="2" t="s">
        <v>616</v>
      </c>
      <c r="K987" s="2" t="s">
        <v>617</v>
      </c>
      <c r="L987" s="2" t="s">
        <v>618</v>
      </c>
      <c r="M987" s="2">
        <v>389</v>
      </c>
      <c r="N987" s="3">
        <v>5.07</v>
      </c>
      <c r="O987" s="2">
        <v>0.34</v>
      </c>
      <c r="P987" s="2">
        <v>1.58E-3</v>
      </c>
      <c r="Q987" s="2">
        <v>0.282833</v>
      </c>
      <c r="R987" s="2">
        <v>3.4E-5</v>
      </c>
      <c r="S987" s="3">
        <v>9.9600000000000009</v>
      </c>
      <c r="T987" s="2">
        <v>1.2</v>
      </c>
      <c r="U987" s="2">
        <v>672</v>
      </c>
      <c r="V987" s="2">
        <v>7.9378502497265316E-2</v>
      </c>
      <c r="W987" s="2">
        <v>-0.29766938436474494</v>
      </c>
      <c r="X987" s="2"/>
      <c r="Y987" s="2"/>
      <c r="Z987" s="2"/>
      <c r="AA987" s="2"/>
      <c r="AB987" s="2"/>
      <c r="AC987" s="2"/>
      <c r="AD987" s="2"/>
      <c r="AE987" s="2"/>
      <c r="AF987" s="2"/>
      <c r="AG987" s="2"/>
      <c r="AH987" s="2"/>
    </row>
    <row r="988" spans="1:34" x14ac:dyDescent="0.2">
      <c r="A988" s="2" t="s">
        <v>46</v>
      </c>
      <c r="B988" s="2">
        <v>375</v>
      </c>
      <c r="C988" s="2" t="s">
        <v>1015</v>
      </c>
      <c r="D988" s="2"/>
      <c r="E988" s="2">
        <v>-40.071330000000003</v>
      </c>
      <c r="F988" s="2">
        <v>-71.334999999999994</v>
      </c>
      <c r="G988" s="2">
        <v>14.208</v>
      </c>
      <c r="H988" s="2">
        <v>0.56129944158421841</v>
      </c>
      <c r="I988" s="2" t="s">
        <v>615</v>
      </c>
      <c r="J988" s="2" t="s">
        <v>666</v>
      </c>
      <c r="K988" s="2" t="s">
        <v>617</v>
      </c>
      <c r="L988" s="2" t="s">
        <v>618</v>
      </c>
      <c r="M988" s="2">
        <v>389</v>
      </c>
      <c r="N988" s="3">
        <v>6.31</v>
      </c>
      <c r="O988" s="2">
        <v>0.39</v>
      </c>
      <c r="P988" s="2">
        <v>2.3760000000000001E-3</v>
      </c>
      <c r="Q988" s="2">
        <v>0.28254000000000001</v>
      </c>
      <c r="R988" s="2">
        <v>3.3000000000000003E-5</v>
      </c>
      <c r="S988" s="3">
        <v>-0.64</v>
      </c>
      <c r="T988" s="2">
        <v>1.17</v>
      </c>
      <c r="U988" s="2">
        <v>1339</v>
      </c>
      <c r="V988" s="2">
        <v>7.7953536767189401E-3</v>
      </c>
      <c r="W988" s="2">
        <v>-2.9232576287696026E-2</v>
      </c>
      <c r="X988" s="2"/>
      <c r="Y988" s="2"/>
      <c r="Z988" s="2"/>
      <c r="AA988" s="2"/>
      <c r="AB988" s="2"/>
      <c r="AC988" s="2"/>
      <c r="AD988" s="2"/>
      <c r="AE988" s="2"/>
      <c r="AF988" s="2"/>
      <c r="AG988" s="2"/>
      <c r="AH988" s="2"/>
    </row>
    <row r="989" spans="1:34" x14ac:dyDescent="0.2">
      <c r="A989" s="2" t="s">
        <v>46</v>
      </c>
      <c r="B989" s="2">
        <v>375</v>
      </c>
      <c r="C989" s="2" t="s">
        <v>1016</v>
      </c>
      <c r="D989" s="2"/>
      <c r="E989" s="2">
        <v>-41.313830000000003</v>
      </c>
      <c r="F989" s="2">
        <v>-73.639669999999995</v>
      </c>
      <c r="G989" s="2">
        <v>14.206</v>
      </c>
      <c r="H989" s="2">
        <v>1.0222548489187442</v>
      </c>
      <c r="I989" s="2" t="s">
        <v>615</v>
      </c>
      <c r="J989" s="2" t="s">
        <v>616</v>
      </c>
      <c r="K989" s="2" t="s">
        <v>617</v>
      </c>
      <c r="L989" s="2" t="s">
        <v>618</v>
      </c>
      <c r="M989" s="2">
        <v>389</v>
      </c>
      <c r="N989" s="3">
        <v>4.5999999999999996</v>
      </c>
      <c r="O989" s="2">
        <v>0.38</v>
      </c>
      <c r="P989" s="2">
        <v>2.6189999999999998E-3</v>
      </c>
      <c r="Q989" s="2">
        <v>0.28248000000000001</v>
      </c>
      <c r="R989" s="2">
        <v>7.1000000000000005E-5</v>
      </c>
      <c r="S989" s="3">
        <v>-2.79</v>
      </c>
      <c r="T989" s="2">
        <v>2.5099999999999998</v>
      </c>
      <c r="U989" s="2">
        <v>1477</v>
      </c>
      <c r="V989" s="2">
        <v>3.8384669811841496E-3</v>
      </c>
      <c r="W989" s="2">
        <v>-1.4394251179440562E-2</v>
      </c>
      <c r="X989" s="2"/>
      <c r="Y989" s="2"/>
      <c r="Z989" s="2"/>
      <c r="AA989" s="2"/>
      <c r="AB989" s="2"/>
      <c r="AC989" s="2"/>
      <c r="AD989" s="2"/>
      <c r="AE989" s="2"/>
      <c r="AF989" s="2"/>
      <c r="AG989" s="2"/>
      <c r="AH989" s="2"/>
    </row>
    <row r="990" spans="1:34" x14ac:dyDescent="0.2">
      <c r="A990" s="2" t="s">
        <v>20</v>
      </c>
      <c r="B990" s="2">
        <v>372</v>
      </c>
      <c r="C990" s="2" t="s">
        <v>1017</v>
      </c>
      <c r="D990" s="2"/>
      <c r="E990" s="2">
        <v>-21.428190000000001</v>
      </c>
      <c r="F990" s="2">
        <v>-70.036460000000005</v>
      </c>
      <c r="G990" s="2">
        <v>15.209</v>
      </c>
      <c r="H990" s="2">
        <v>0.53012236970401616</v>
      </c>
      <c r="I990" s="2" t="s">
        <v>615</v>
      </c>
      <c r="J990" s="2" t="s">
        <v>616</v>
      </c>
      <c r="K990" s="2" t="s">
        <v>617</v>
      </c>
      <c r="L990" s="2" t="s">
        <v>618</v>
      </c>
      <c r="M990" s="2">
        <v>389.1</v>
      </c>
      <c r="N990" s="3">
        <v>9.0399999999999991</v>
      </c>
      <c r="O990" s="2">
        <v>0.45</v>
      </c>
      <c r="P990" s="2">
        <v>1.2899999999999999E-3</v>
      </c>
      <c r="Q990" s="2">
        <v>0.28250500000000001</v>
      </c>
      <c r="R990" s="2">
        <v>4.0000000000000003E-5</v>
      </c>
      <c r="S990" s="3">
        <v>-1.58</v>
      </c>
      <c r="T990" s="2">
        <v>0.4</v>
      </c>
      <c r="U990" s="2">
        <v>1456</v>
      </c>
      <c r="V990" s="2">
        <v>0.18488030797071514</v>
      </c>
      <c r="W990" s="2">
        <v>-0.69330115489018174</v>
      </c>
      <c r="X990" s="2"/>
      <c r="Y990" s="2"/>
      <c r="Z990" s="2"/>
      <c r="AA990" s="2"/>
      <c r="AB990" s="2"/>
      <c r="AC990" s="2"/>
      <c r="AD990" s="2"/>
      <c r="AE990" s="2"/>
      <c r="AF990" s="2"/>
      <c r="AG990" s="2"/>
      <c r="AH990" s="2"/>
    </row>
    <row r="991" spans="1:34" x14ac:dyDescent="0.2">
      <c r="A991" s="2" t="s">
        <v>46</v>
      </c>
      <c r="B991" s="2">
        <v>375</v>
      </c>
      <c r="C991" s="2" t="s">
        <v>1018</v>
      </c>
      <c r="D991" s="2"/>
      <c r="E991" s="2">
        <v>-42.613999999999997</v>
      </c>
      <c r="F991" s="2">
        <v>-72.584329999999994</v>
      </c>
      <c r="G991" s="2">
        <v>13.207000000000001</v>
      </c>
      <c r="H991" s="2">
        <v>0.78363503513127175</v>
      </c>
      <c r="I991" s="2" t="s">
        <v>615</v>
      </c>
      <c r="J991" s="2" t="s">
        <v>616</v>
      </c>
      <c r="K991" s="2" t="s">
        <v>617</v>
      </c>
      <c r="L991" s="2" t="s">
        <v>618</v>
      </c>
      <c r="M991" s="2">
        <v>390</v>
      </c>
      <c r="N991" s="3">
        <v>4.16</v>
      </c>
      <c r="O991" s="2">
        <v>0.38</v>
      </c>
      <c r="P991" s="2">
        <v>5.4000000000000001E-4</v>
      </c>
      <c r="Q991" s="2">
        <v>0.28296700000000002</v>
      </c>
      <c r="R991" s="2">
        <v>3.1000000000000001E-5</v>
      </c>
      <c r="S991" s="3">
        <v>14.99</v>
      </c>
      <c r="T991" s="2">
        <v>1.1000000000000001</v>
      </c>
      <c r="U991" s="2">
        <v>344</v>
      </c>
      <c r="V991" s="2">
        <v>1.6463196378101697</v>
      </c>
      <c r="W991" s="2">
        <v>-6.1736986417881363</v>
      </c>
      <c r="X991" s="2"/>
      <c r="Y991" s="2"/>
      <c r="Z991" s="2"/>
      <c r="AA991" s="2"/>
      <c r="AB991" s="2"/>
      <c r="AC991" s="2"/>
      <c r="AD991" s="2"/>
      <c r="AE991" s="2"/>
      <c r="AF991" s="2"/>
      <c r="AG991" s="2"/>
      <c r="AH991" s="2"/>
    </row>
    <row r="992" spans="1:34" x14ac:dyDescent="0.2">
      <c r="A992" s="2" t="s">
        <v>46</v>
      </c>
      <c r="B992" s="2">
        <v>375</v>
      </c>
      <c r="C992" s="2" t="s">
        <v>1019</v>
      </c>
      <c r="D992" s="2"/>
      <c r="E992" s="2">
        <v>-43.266669999999998</v>
      </c>
      <c r="F992" s="2">
        <v>-69.583330000000004</v>
      </c>
      <c r="G992" s="2">
        <v>13.21</v>
      </c>
      <c r="H992" s="2">
        <v>2.4006597107989758</v>
      </c>
      <c r="I992" s="2" t="s">
        <v>615</v>
      </c>
      <c r="J992" s="2" t="s">
        <v>666</v>
      </c>
      <c r="K992" s="2" t="s">
        <v>617</v>
      </c>
      <c r="L992" s="2" t="s">
        <v>618</v>
      </c>
      <c r="M992" s="2">
        <v>390</v>
      </c>
      <c r="N992" s="3">
        <v>6.97</v>
      </c>
      <c r="O992" s="2">
        <v>0.56000000000000005</v>
      </c>
      <c r="P992" s="2">
        <v>8.3799999999999999E-4</v>
      </c>
      <c r="Q992" s="2">
        <v>0.28243600000000002</v>
      </c>
      <c r="R992" s="2">
        <v>3.6000000000000001E-5</v>
      </c>
      <c r="S992" s="3">
        <v>-3.87</v>
      </c>
      <c r="T992" s="2">
        <v>1.27</v>
      </c>
      <c r="U992" s="2">
        <v>1545</v>
      </c>
      <c r="V992" s="2">
        <v>0.69055311216922166</v>
      </c>
      <c r="W992" s="2">
        <v>-2.5895741706345814</v>
      </c>
      <c r="X992" s="2"/>
      <c r="Y992" s="2"/>
      <c r="Z992" s="2"/>
      <c r="AA992" s="2"/>
      <c r="AB992" s="2"/>
      <c r="AC992" s="2"/>
      <c r="AD992" s="2"/>
      <c r="AE992" s="2"/>
      <c r="AF992" s="2"/>
      <c r="AG992" s="2"/>
      <c r="AH992" s="2"/>
    </row>
    <row r="993" spans="1:34" x14ac:dyDescent="0.2">
      <c r="A993" s="2" t="s">
        <v>46</v>
      </c>
      <c r="B993" s="2">
        <v>375</v>
      </c>
      <c r="C993" s="2" t="s">
        <v>1020</v>
      </c>
      <c r="D993" s="2"/>
      <c r="E993" s="2">
        <v>-43.299169999999997</v>
      </c>
      <c r="F993" s="2">
        <v>-69.595830000000007</v>
      </c>
      <c r="G993" s="2">
        <v>13.21</v>
      </c>
      <c r="H993" s="2">
        <v>2.4006597107989758</v>
      </c>
      <c r="I993" s="2" t="s">
        <v>615</v>
      </c>
      <c r="J993" s="2" t="s">
        <v>666</v>
      </c>
      <c r="K993" s="2" t="s">
        <v>617</v>
      </c>
      <c r="L993" s="2" t="s">
        <v>618</v>
      </c>
      <c r="M993" s="2">
        <v>390</v>
      </c>
      <c r="N993" s="3">
        <v>7.05</v>
      </c>
      <c r="O993" s="2">
        <v>0.25</v>
      </c>
      <c r="P993" s="2">
        <v>1.08E-3</v>
      </c>
      <c r="Q993" s="2">
        <v>0.28253699999999998</v>
      </c>
      <c r="R993" s="2">
        <v>5.8E-5</v>
      </c>
      <c r="S993" s="3">
        <v>-0.36</v>
      </c>
      <c r="T993" s="2">
        <v>2.0499999999999998</v>
      </c>
      <c r="U993" s="2">
        <v>1325</v>
      </c>
      <c r="V993" s="2">
        <v>0.34102422973855251</v>
      </c>
      <c r="W993" s="2">
        <v>-1.2788408615195719</v>
      </c>
      <c r="X993" s="2"/>
      <c r="Y993" s="2"/>
      <c r="Z993" s="2"/>
      <c r="AA993" s="2"/>
      <c r="AB993" s="2"/>
      <c r="AC993" s="2"/>
      <c r="AD993" s="2"/>
      <c r="AE993" s="2"/>
      <c r="AF993" s="2"/>
      <c r="AG993" s="2"/>
      <c r="AH993" s="2"/>
    </row>
    <row r="994" spans="1:34" x14ac:dyDescent="0.2">
      <c r="A994" s="2" t="s">
        <v>20</v>
      </c>
      <c r="B994" s="2">
        <v>375</v>
      </c>
      <c r="C994" s="2" t="s">
        <v>1021</v>
      </c>
      <c r="D994" s="2"/>
      <c r="E994" s="2">
        <v>-42.515999999999998</v>
      </c>
      <c r="F994" s="2">
        <v>-72.752170000000007</v>
      </c>
      <c r="G994" s="2">
        <v>13.207000000000001</v>
      </c>
      <c r="H994" s="2">
        <v>0.78363503513127175</v>
      </c>
      <c r="I994" s="2" t="s">
        <v>615</v>
      </c>
      <c r="J994" s="2" t="s">
        <v>616</v>
      </c>
      <c r="K994" s="2" t="s">
        <v>617</v>
      </c>
      <c r="L994" s="2" t="s">
        <v>618</v>
      </c>
      <c r="M994" s="2">
        <v>390</v>
      </c>
      <c r="N994" s="3">
        <v>7.42</v>
      </c>
      <c r="O994" s="2">
        <v>0.3</v>
      </c>
      <c r="P994" s="2">
        <v>1.284E-3</v>
      </c>
      <c r="Q994" s="2">
        <v>0.282414</v>
      </c>
      <c r="R994" s="2">
        <v>3.1999999999999999E-5</v>
      </c>
      <c r="S994" s="3">
        <v>-4.78</v>
      </c>
      <c r="T994" s="2">
        <v>1.1299999999999999</v>
      </c>
      <c r="U994" s="2">
        <v>1604</v>
      </c>
      <c r="V994" s="2">
        <v>0.18814281771453617</v>
      </c>
      <c r="W994" s="2">
        <v>-0.70553556642951065</v>
      </c>
      <c r="X994" s="2"/>
      <c r="Y994" s="2"/>
      <c r="Z994" s="2"/>
      <c r="AA994" s="2"/>
      <c r="AB994" s="2"/>
      <c r="AC994" s="2"/>
      <c r="AD994" s="2"/>
      <c r="AE994" s="2"/>
      <c r="AF994" s="2"/>
      <c r="AG994" s="2"/>
      <c r="AH994" s="2"/>
    </row>
    <row r="995" spans="1:34" x14ac:dyDescent="0.2">
      <c r="A995" s="2" t="s">
        <v>46</v>
      </c>
      <c r="B995" s="2">
        <v>375</v>
      </c>
      <c r="C995" s="2" t="s">
        <v>1022</v>
      </c>
      <c r="D995" s="2"/>
      <c r="E995" s="2">
        <v>-43.266669999999998</v>
      </c>
      <c r="F995" s="2">
        <v>-69.583330000000004</v>
      </c>
      <c r="G995" s="2">
        <v>13.21</v>
      </c>
      <c r="H995" s="2">
        <v>2.4006597107989758</v>
      </c>
      <c r="I995" s="2" t="s">
        <v>615</v>
      </c>
      <c r="J995" s="2" t="s">
        <v>666</v>
      </c>
      <c r="K995" s="2" t="s">
        <v>617</v>
      </c>
      <c r="L995" s="2" t="s">
        <v>618</v>
      </c>
      <c r="M995" s="2">
        <v>390</v>
      </c>
      <c r="N995" s="3">
        <v>9.4</v>
      </c>
      <c r="O995" s="2">
        <v>0.54</v>
      </c>
      <c r="P995" s="2">
        <v>1.3500000000000001E-3</v>
      </c>
      <c r="Q995" s="2">
        <v>0.28237600000000002</v>
      </c>
      <c r="R995" s="2">
        <v>6.3E-5</v>
      </c>
      <c r="S995" s="3">
        <v>-6.13</v>
      </c>
      <c r="T995" s="2">
        <v>2.23</v>
      </c>
      <c r="U995" s="2">
        <v>1687</v>
      </c>
      <c r="V995" s="2">
        <v>0.15521038482599353</v>
      </c>
      <c r="W995" s="2">
        <v>-0.58203894309747572</v>
      </c>
      <c r="X995" s="2"/>
      <c r="Y995" s="2"/>
      <c r="Z995" s="2"/>
      <c r="AA995" s="2"/>
      <c r="AB995" s="2"/>
      <c r="AC995" s="2"/>
      <c r="AD995" s="2"/>
      <c r="AE995" s="2"/>
      <c r="AF995" s="2"/>
      <c r="AG995" s="2"/>
      <c r="AH995" s="2"/>
    </row>
    <row r="996" spans="1:34" x14ac:dyDescent="0.2">
      <c r="A996" s="2" t="s">
        <v>46</v>
      </c>
      <c r="B996" s="2">
        <v>375</v>
      </c>
      <c r="C996" s="2" t="s">
        <v>1023</v>
      </c>
      <c r="D996" s="2"/>
      <c r="E996" s="2">
        <v>-42.613999999999997</v>
      </c>
      <c r="F996" s="2">
        <v>-72.584329999999994</v>
      </c>
      <c r="G996" s="2">
        <v>13.207000000000001</v>
      </c>
      <c r="H996" s="2">
        <v>0.78363503513127175</v>
      </c>
      <c r="I996" s="2" t="s">
        <v>615</v>
      </c>
      <c r="J996" s="2" t="s">
        <v>616</v>
      </c>
      <c r="K996" s="2" t="s">
        <v>617</v>
      </c>
      <c r="L996" s="2" t="s">
        <v>618</v>
      </c>
      <c r="M996" s="2">
        <v>390</v>
      </c>
      <c r="N996" s="3">
        <v>3.99</v>
      </c>
      <c r="O996" s="2">
        <v>0.38</v>
      </c>
      <c r="P996" s="2">
        <v>1.485E-3</v>
      </c>
      <c r="Q996" s="2">
        <v>0.28297600000000001</v>
      </c>
      <c r="R996" s="2">
        <v>3.1999999999999999E-5</v>
      </c>
      <c r="S996" s="3">
        <v>15.06</v>
      </c>
      <c r="T996" s="2">
        <v>1.1299999999999999</v>
      </c>
      <c r="U996" s="2">
        <v>340</v>
      </c>
      <c r="V996" s="2">
        <v>0.10471009297403119</v>
      </c>
      <c r="W996" s="2">
        <v>-0.39266284865261697</v>
      </c>
      <c r="X996" s="2"/>
      <c r="Y996" s="2"/>
      <c r="Z996" s="2"/>
      <c r="AA996" s="2"/>
      <c r="AB996" s="2"/>
      <c r="AC996" s="2"/>
      <c r="AD996" s="2"/>
      <c r="AE996" s="2"/>
      <c r="AF996" s="2"/>
      <c r="AG996" s="2"/>
      <c r="AH996" s="2"/>
    </row>
    <row r="997" spans="1:34" x14ac:dyDescent="0.2">
      <c r="A997" s="2" t="s">
        <v>20</v>
      </c>
      <c r="B997" s="2">
        <v>375</v>
      </c>
      <c r="C997" s="2" t="s">
        <v>1024</v>
      </c>
      <c r="D997" s="2"/>
      <c r="E997" s="2">
        <v>-46.398000000000003</v>
      </c>
      <c r="F997" s="2">
        <v>-73.047330000000002</v>
      </c>
      <c r="G997" s="2">
        <v>13.206</v>
      </c>
      <c r="H997" s="2">
        <v>0.78363503513127175</v>
      </c>
      <c r="I997" s="2" t="s">
        <v>615</v>
      </c>
      <c r="J997" s="2" t="s">
        <v>616</v>
      </c>
      <c r="K997" s="2" t="s">
        <v>617</v>
      </c>
      <c r="L997" s="2" t="s">
        <v>618</v>
      </c>
      <c r="M997" s="2">
        <v>390</v>
      </c>
      <c r="N997" s="3">
        <v>6.36</v>
      </c>
      <c r="O997" s="2">
        <v>0.35</v>
      </c>
      <c r="P997" s="2">
        <v>1.6609999999999999E-3</v>
      </c>
      <c r="Q997" s="2">
        <v>0.28259899999999999</v>
      </c>
      <c r="R997" s="2">
        <v>5.7000000000000003E-5</v>
      </c>
      <c r="S997" s="3">
        <v>1.68</v>
      </c>
      <c r="T997" s="2">
        <v>2.02</v>
      </c>
      <c r="U997" s="2">
        <v>1197</v>
      </c>
      <c r="V997" s="2">
        <v>6.2682103651490087E-2</v>
      </c>
      <c r="W997" s="2">
        <v>-0.23505788869308783</v>
      </c>
      <c r="X997" s="2"/>
      <c r="Y997" s="2"/>
      <c r="Z997" s="2"/>
      <c r="AA997" s="2"/>
      <c r="AB997" s="2"/>
      <c r="AC997" s="2"/>
      <c r="AD997" s="2"/>
      <c r="AE997" s="2"/>
      <c r="AF997" s="2"/>
      <c r="AG997" s="2"/>
      <c r="AH997" s="2"/>
    </row>
    <row r="998" spans="1:34" x14ac:dyDescent="0.2">
      <c r="A998" s="2" t="s">
        <v>20</v>
      </c>
      <c r="B998" s="2">
        <v>375</v>
      </c>
      <c r="C998" s="2" t="s">
        <v>1025</v>
      </c>
      <c r="D998" s="2"/>
      <c r="E998" s="2">
        <v>-46.398000000000003</v>
      </c>
      <c r="F998" s="2">
        <v>-73.047330000000002</v>
      </c>
      <c r="G998" s="2">
        <v>13.206</v>
      </c>
      <c r="H998" s="2">
        <v>0.78363503513127175</v>
      </c>
      <c r="I998" s="2" t="s">
        <v>615</v>
      </c>
      <c r="J998" s="2" t="s">
        <v>616</v>
      </c>
      <c r="K998" s="2" t="s">
        <v>617</v>
      </c>
      <c r="L998" s="2" t="s">
        <v>618</v>
      </c>
      <c r="M998" s="2">
        <v>390</v>
      </c>
      <c r="N998" s="3">
        <v>7.25</v>
      </c>
      <c r="O998" s="2">
        <v>0.34</v>
      </c>
      <c r="P998" s="2">
        <v>1.7899999999999999E-3</v>
      </c>
      <c r="Q998" s="2">
        <v>0.28249000000000002</v>
      </c>
      <c r="R998" s="2">
        <v>8.2999999999999998E-5</v>
      </c>
      <c r="S998" s="3">
        <v>-2.21</v>
      </c>
      <c r="T998" s="2">
        <v>2.94</v>
      </c>
      <c r="U998" s="2">
        <v>1443</v>
      </c>
      <c r="V998" s="2">
        <v>4.3033663617390597E-2</v>
      </c>
      <c r="W998" s="2">
        <v>-0.16137623856521474</v>
      </c>
      <c r="X998" s="2"/>
      <c r="Y998" s="2"/>
      <c r="Z998" s="2"/>
      <c r="AA998" s="2"/>
      <c r="AB998" s="2"/>
      <c r="AC998" s="2"/>
      <c r="AD998" s="2"/>
      <c r="AE998" s="2"/>
      <c r="AF998" s="2"/>
      <c r="AG998" s="2"/>
      <c r="AH998" s="2"/>
    </row>
    <row r="999" spans="1:34" x14ac:dyDescent="0.2">
      <c r="A999" s="2" t="s">
        <v>20</v>
      </c>
      <c r="B999" s="2">
        <v>375</v>
      </c>
      <c r="C999" s="2" t="s">
        <v>1026</v>
      </c>
      <c r="D999" s="2"/>
      <c r="E999" s="2">
        <v>-46.398000000000003</v>
      </c>
      <c r="F999" s="2">
        <v>-73.047330000000002</v>
      </c>
      <c r="G999" s="2">
        <v>13.206</v>
      </c>
      <c r="H999" s="2">
        <v>0.78363503513127175</v>
      </c>
      <c r="I999" s="2" t="s">
        <v>615</v>
      </c>
      <c r="J999" s="2" t="s">
        <v>616</v>
      </c>
      <c r="K999" s="2" t="s">
        <v>617</v>
      </c>
      <c r="L999" s="2" t="s">
        <v>618</v>
      </c>
      <c r="M999" s="2">
        <v>390</v>
      </c>
      <c r="N999" s="3">
        <v>8.83</v>
      </c>
      <c r="O999" s="2">
        <v>0.35</v>
      </c>
      <c r="P999" s="2">
        <v>2.82E-3</v>
      </c>
      <c r="Q999" s="2">
        <v>0.28245500000000001</v>
      </c>
      <c r="R999" s="2">
        <v>4.3999999999999999E-5</v>
      </c>
      <c r="S999" s="3">
        <v>-3.73</v>
      </c>
      <c r="T999" s="2">
        <v>1.56</v>
      </c>
      <c r="U999" s="2">
        <v>1538</v>
      </c>
      <c r="V999" s="2">
        <v>2.1362826354996574E-3</v>
      </c>
      <c r="W999" s="2">
        <v>-8.0110598831237157E-3</v>
      </c>
      <c r="X999" s="2"/>
      <c r="Y999" s="2"/>
      <c r="Z999" s="2"/>
      <c r="AA999" s="2"/>
      <c r="AB999" s="2"/>
      <c r="AC999" s="2"/>
      <c r="AD999" s="2"/>
      <c r="AE999" s="2"/>
      <c r="AF999" s="2"/>
      <c r="AG999" s="2"/>
      <c r="AH999" s="2"/>
    </row>
    <row r="1000" spans="1:34" x14ac:dyDescent="0.2">
      <c r="A1000" s="2" t="s">
        <v>46</v>
      </c>
      <c r="B1000" s="2">
        <v>375</v>
      </c>
      <c r="C1000" s="2" t="s">
        <v>1027</v>
      </c>
      <c r="D1000" s="2"/>
      <c r="E1000" s="2">
        <v>-41.313830000000003</v>
      </c>
      <c r="F1000" s="2">
        <v>-73.639669999999995</v>
      </c>
      <c r="G1000" s="2">
        <v>14.206</v>
      </c>
      <c r="H1000" s="2">
        <v>1.0222548489187442</v>
      </c>
      <c r="I1000" s="2" t="s">
        <v>615</v>
      </c>
      <c r="J1000" s="2" t="s">
        <v>616</v>
      </c>
      <c r="K1000" s="2" t="s">
        <v>617</v>
      </c>
      <c r="L1000" s="2" t="s">
        <v>618</v>
      </c>
      <c r="M1000" s="2">
        <v>390</v>
      </c>
      <c r="N1000" s="3">
        <v>4.6399999999999997</v>
      </c>
      <c r="O1000" s="2">
        <v>0.39</v>
      </c>
      <c r="P1000" s="2">
        <v>2.8960000000000001E-3</v>
      </c>
      <c r="Q1000" s="2">
        <v>0.28246199999999999</v>
      </c>
      <c r="R1000" s="2">
        <v>4.8999999999999998E-5</v>
      </c>
      <c r="S1000" s="3">
        <v>-3.5</v>
      </c>
      <c r="T1000" s="2">
        <v>1.73</v>
      </c>
      <c r="U1000" s="2">
        <v>1522</v>
      </c>
      <c r="V1000" s="2">
        <v>1.7117100298931842E-3</v>
      </c>
      <c r="W1000" s="2">
        <v>-6.4189126120994412E-3</v>
      </c>
      <c r="X1000" s="2"/>
      <c r="Y1000" s="2"/>
      <c r="Z1000" s="2"/>
      <c r="AA1000" s="2"/>
      <c r="AB1000" s="2"/>
      <c r="AC1000" s="2"/>
      <c r="AD1000" s="2"/>
      <c r="AE1000" s="2"/>
      <c r="AF1000" s="2"/>
      <c r="AG1000" s="2"/>
      <c r="AH1000" s="2"/>
    </row>
    <row r="1001" spans="1:34" x14ac:dyDescent="0.2">
      <c r="A1001" s="2" t="s">
        <v>46</v>
      </c>
      <c r="B1001" s="2">
        <v>375</v>
      </c>
      <c r="C1001" s="2" t="s">
        <v>1028</v>
      </c>
      <c r="D1001" s="2"/>
      <c r="E1001" s="2">
        <v>-41.313830000000003</v>
      </c>
      <c r="F1001" s="2">
        <v>-73.639669999999995</v>
      </c>
      <c r="G1001" s="2">
        <v>14.206</v>
      </c>
      <c r="H1001" s="2">
        <v>1.0222548489187442</v>
      </c>
      <c r="I1001" s="2" t="s">
        <v>615</v>
      </c>
      <c r="J1001" s="2" t="s">
        <v>616</v>
      </c>
      <c r="K1001" s="2" t="s">
        <v>617</v>
      </c>
      <c r="L1001" s="2" t="s">
        <v>618</v>
      </c>
      <c r="M1001" s="2">
        <v>390</v>
      </c>
      <c r="N1001" s="3">
        <v>4.6399999999999997</v>
      </c>
      <c r="O1001" s="2">
        <v>0.41</v>
      </c>
      <c r="P1001" s="2">
        <v>2.8999999999999998E-3</v>
      </c>
      <c r="Q1001" s="2">
        <v>0.28250199999999998</v>
      </c>
      <c r="R1001" s="2">
        <v>6.0999999999999999E-5</v>
      </c>
      <c r="S1001" s="3">
        <v>-2.08</v>
      </c>
      <c r="T1001" s="2">
        <v>2.16</v>
      </c>
      <c r="U1001" s="2">
        <v>1432</v>
      </c>
      <c r="V1001" s="2">
        <v>1.6918643401128688E-3</v>
      </c>
      <c r="W1001" s="2">
        <v>-6.3444912754232578E-3</v>
      </c>
      <c r="X1001" s="2"/>
      <c r="Y1001" s="2"/>
      <c r="Z1001" s="2"/>
      <c r="AA1001" s="2"/>
      <c r="AB1001" s="2"/>
      <c r="AC1001" s="2"/>
      <c r="AD1001" s="2"/>
      <c r="AE1001" s="2"/>
      <c r="AF1001" s="2"/>
      <c r="AG1001" s="2"/>
      <c r="AH1001" s="2"/>
    </row>
    <row r="1002" spans="1:34" x14ac:dyDescent="0.2">
      <c r="A1002" s="2" t="s">
        <v>20</v>
      </c>
      <c r="B1002" s="2">
        <v>375</v>
      </c>
      <c r="C1002" s="2" t="s">
        <v>1029</v>
      </c>
      <c r="D1002" s="2"/>
      <c r="E1002" s="2">
        <v>-42.515999999999998</v>
      </c>
      <c r="F1002" s="2">
        <v>-72.752170000000007</v>
      </c>
      <c r="G1002" s="2">
        <v>13.207000000000001</v>
      </c>
      <c r="H1002" s="2">
        <v>0.78363503513127175</v>
      </c>
      <c r="I1002" s="2" t="s">
        <v>615</v>
      </c>
      <c r="J1002" s="2" t="s">
        <v>616</v>
      </c>
      <c r="K1002" s="2" t="s">
        <v>617</v>
      </c>
      <c r="L1002" s="2" t="s">
        <v>618</v>
      </c>
      <c r="M1002" s="2">
        <v>391</v>
      </c>
      <c r="N1002" s="3">
        <v>8.58</v>
      </c>
      <c r="O1002" s="2">
        <v>0.31</v>
      </c>
      <c r="P1002" s="2">
        <v>5.44E-4</v>
      </c>
      <c r="Q1002" s="2">
        <v>0.28243400000000002</v>
      </c>
      <c r="R1002" s="2">
        <v>2.5000000000000001E-5</v>
      </c>
      <c r="S1002" s="3">
        <v>-3.85</v>
      </c>
      <c r="T1002" s="2">
        <v>0.88</v>
      </c>
      <c r="U1002" s="2">
        <v>1547</v>
      </c>
      <c r="V1002" s="2">
        <v>1.6272320889609866</v>
      </c>
      <c r="W1002" s="2">
        <v>-6.1021203336036995</v>
      </c>
      <c r="X1002" s="2"/>
      <c r="Y1002" s="2"/>
      <c r="Z1002" s="2"/>
      <c r="AA1002" s="2"/>
      <c r="AB1002" s="2"/>
      <c r="AC1002" s="2"/>
      <c r="AD1002" s="2"/>
      <c r="AE1002" s="2"/>
      <c r="AF1002" s="2"/>
      <c r="AG1002" s="2"/>
      <c r="AH1002" s="2"/>
    </row>
    <row r="1003" spans="1:34" x14ac:dyDescent="0.2">
      <c r="A1003" s="2" t="s">
        <v>20</v>
      </c>
      <c r="B1003" s="2">
        <v>375</v>
      </c>
      <c r="C1003" s="2" t="s">
        <v>1030</v>
      </c>
      <c r="D1003" s="2"/>
      <c r="E1003" s="2">
        <v>-42.515999999999998</v>
      </c>
      <c r="F1003" s="2">
        <v>-72.752170000000007</v>
      </c>
      <c r="G1003" s="2">
        <v>13.207000000000001</v>
      </c>
      <c r="H1003" s="2">
        <v>0.78363503513127175</v>
      </c>
      <c r="I1003" s="2" t="s">
        <v>615</v>
      </c>
      <c r="J1003" s="2" t="s">
        <v>616</v>
      </c>
      <c r="K1003" s="2" t="s">
        <v>617</v>
      </c>
      <c r="L1003" s="2" t="s">
        <v>618</v>
      </c>
      <c r="M1003" s="2">
        <v>391</v>
      </c>
      <c r="N1003" s="3">
        <v>7.65</v>
      </c>
      <c r="O1003" s="2">
        <v>0.28000000000000003</v>
      </c>
      <c r="P1003" s="2">
        <v>7.67E-4</v>
      </c>
      <c r="Q1003" s="2">
        <v>0.282412</v>
      </c>
      <c r="R1003" s="2">
        <v>3.6000000000000001E-5</v>
      </c>
      <c r="S1003" s="3">
        <v>-4.68</v>
      </c>
      <c r="T1003" s="2">
        <v>1.27</v>
      </c>
      <c r="U1003" s="2">
        <v>1599</v>
      </c>
      <c r="V1003" s="2">
        <v>0.84936581656831256</v>
      </c>
      <c r="W1003" s="2">
        <v>-3.1851218121311722</v>
      </c>
      <c r="X1003" s="2"/>
      <c r="Y1003" s="2"/>
      <c r="Z1003" s="2"/>
      <c r="AA1003" s="2"/>
      <c r="AB1003" s="2"/>
      <c r="AC1003" s="2"/>
      <c r="AD1003" s="2"/>
      <c r="AE1003" s="2"/>
      <c r="AF1003" s="2"/>
      <c r="AG1003" s="2"/>
      <c r="AH1003" s="2"/>
    </row>
    <row r="1004" spans="1:34" x14ac:dyDescent="0.2">
      <c r="A1004" s="2" t="s">
        <v>46</v>
      </c>
      <c r="B1004" s="2">
        <v>375</v>
      </c>
      <c r="C1004" s="2" t="s">
        <v>1031</v>
      </c>
      <c r="D1004" s="2"/>
      <c r="E1004" s="2">
        <v>-41.985329999999998</v>
      </c>
      <c r="F1004" s="2">
        <v>-72.564499999999995</v>
      </c>
      <c r="G1004" s="2">
        <v>14.207000000000001</v>
      </c>
      <c r="H1004" s="2">
        <v>1.0222548489187442</v>
      </c>
      <c r="I1004" s="2" t="s">
        <v>615</v>
      </c>
      <c r="J1004" s="2" t="s">
        <v>616</v>
      </c>
      <c r="K1004" s="2" t="s">
        <v>617</v>
      </c>
      <c r="L1004" s="2" t="s">
        <v>618</v>
      </c>
      <c r="M1004" s="2">
        <v>391</v>
      </c>
      <c r="N1004" s="3">
        <v>4.59</v>
      </c>
      <c r="O1004" s="2">
        <v>0.41</v>
      </c>
      <c r="P1004" s="2">
        <v>8.1400000000000005E-4</v>
      </c>
      <c r="Q1004" s="2">
        <v>0.28285300000000002</v>
      </c>
      <c r="R1004" s="2">
        <v>3.8999999999999999E-5</v>
      </c>
      <c r="S1004" s="3">
        <v>10.92</v>
      </c>
      <c r="T1004" s="2">
        <v>1.38</v>
      </c>
      <c r="U1004" s="2">
        <v>613</v>
      </c>
      <c r="V1004" s="2">
        <v>0.7406022701743763</v>
      </c>
      <c r="W1004" s="2">
        <v>-2.7772585131539111</v>
      </c>
      <c r="X1004" s="2"/>
      <c r="Y1004" s="2"/>
      <c r="Z1004" s="2"/>
      <c r="AA1004" s="2"/>
      <c r="AB1004" s="2"/>
      <c r="AC1004" s="2"/>
      <c r="AD1004" s="2"/>
      <c r="AE1004" s="2"/>
      <c r="AF1004" s="2"/>
      <c r="AG1004" s="2"/>
      <c r="AH1004" s="2"/>
    </row>
    <row r="1005" spans="1:34" x14ac:dyDescent="0.2">
      <c r="A1005" s="2" t="s">
        <v>20</v>
      </c>
      <c r="B1005" s="2">
        <v>375</v>
      </c>
      <c r="C1005" s="2" t="s">
        <v>1032</v>
      </c>
      <c r="D1005" s="2"/>
      <c r="E1005" s="2">
        <v>-42.50217</v>
      </c>
      <c r="F1005" s="2">
        <v>-72.788499999999999</v>
      </c>
      <c r="G1005" s="2">
        <v>13.207000000000001</v>
      </c>
      <c r="H1005" s="2">
        <v>0.78363503513127175</v>
      </c>
      <c r="I1005" s="2" t="s">
        <v>615</v>
      </c>
      <c r="J1005" s="2" t="s">
        <v>616</v>
      </c>
      <c r="K1005" s="2" t="s">
        <v>617</v>
      </c>
      <c r="L1005" s="2" t="s">
        <v>618</v>
      </c>
      <c r="M1005" s="2">
        <v>391</v>
      </c>
      <c r="N1005" s="3">
        <v>6.86</v>
      </c>
      <c r="O1005" s="2">
        <v>0.25</v>
      </c>
      <c r="P1005" s="2">
        <v>1.0150000000000001E-3</v>
      </c>
      <c r="Q1005" s="2">
        <v>0.28242299999999998</v>
      </c>
      <c r="R1005" s="2">
        <v>4.3999999999999999E-5</v>
      </c>
      <c r="S1005" s="3">
        <v>-4.34</v>
      </c>
      <c r="T1005" s="2">
        <v>1.56</v>
      </c>
      <c r="U1005" s="2">
        <v>1578</v>
      </c>
      <c r="V1005" s="2">
        <v>0.41217907496421002</v>
      </c>
      <c r="W1005" s="2">
        <v>-1.5456715311157876</v>
      </c>
      <c r="X1005" s="2"/>
      <c r="Y1005" s="2"/>
      <c r="Z1005" s="2"/>
      <c r="AA1005" s="2"/>
      <c r="AB1005" s="2"/>
      <c r="AC1005" s="2"/>
      <c r="AD1005" s="2"/>
      <c r="AE1005" s="2"/>
      <c r="AF1005" s="2"/>
      <c r="AG1005" s="2"/>
      <c r="AH1005" s="2"/>
    </row>
    <row r="1006" spans="1:34" x14ac:dyDescent="0.2">
      <c r="A1006" s="2" t="s">
        <v>46</v>
      </c>
      <c r="B1006" s="2">
        <v>375</v>
      </c>
      <c r="C1006" s="2" t="s">
        <v>1033</v>
      </c>
      <c r="D1006" s="2"/>
      <c r="E1006" s="2">
        <v>-43.266669999999998</v>
      </c>
      <c r="F1006" s="2">
        <v>-69.583330000000004</v>
      </c>
      <c r="G1006" s="2">
        <v>13.21</v>
      </c>
      <c r="H1006" s="2">
        <v>2.4006597107989758</v>
      </c>
      <c r="I1006" s="2" t="s">
        <v>615</v>
      </c>
      <c r="J1006" s="2" t="s">
        <v>666</v>
      </c>
      <c r="K1006" s="2" t="s">
        <v>617</v>
      </c>
      <c r="L1006" s="2" t="s">
        <v>618</v>
      </c>
      <c r="M1006" s="2">
        <v>391</v>
      </c>
      <c r="N1006" s="3">
        <v>7.44</v>
      </c>
      <c r="O1006" s="2">
        <v>0.55000000000000004</v>
      </c>
      <c r="P1006" s="2">
        <v>1.0399999999999999E-3</v>
      </c>
      <c r="Q1006" s="2">
        <v>0.28248800000000002</v>
      </c>
      <c r="R1006" s="2">
        <v>5.0000000000000002E-5</v>
      </c>
      <c r="S1006" s="3">
        <v>-2.06</v>
      </c>
      <c r="T1006" s="2">
        <v>1.77</v>
      </c>
      <c r="U1006" s="2">
        <v>1432</v>
      </c>
      <c r="V1006" s="2">
        <v>0.38320557920884307</v>
      </c>
      <c r="W1006" s="2">
        <v>-1.4370209220331616</v>
      </c>
      <c r="X1006" s="2"/>
      <c r="Y1006" s="2"/>
      <c r="Z1006" s="2"/>
      <c r="AA1006" s="2"/>
      <c r="AB1006" s="2"/>
      <c r="AC1006" s="2"/>
      <c r="AD1006" s="2"/>
      <c r="AE1006" s="2"/>
      <c r="AF1006" s="2"/>
      <c r="AG1006" s="2"/>
      <c r="AH1006" s="2"/>
    </row>
    <row r="1007" spans="1:34" x14ac:dyDescent="0.2">
      <c r="A1007" s="2" t="s">
        <v>46</v>
      </c>
      <c r="B1007" s="2">
        <v>375</v>
      </c>
      <c r="C1007" s="2" t="s">
        <v>1034</v>
      </c>
      <c r="D1007" s="2"/>
      <c r="E1007" s="2">
        <v>-40.071330000000003</v>
      </c>
      <c r="F1007" s="2">
        <v>-71.334999999999994</v>
      </c>
      <c r="G1007" s="2">
        <v>14.208</v>
      </c>
      <c r="H1007" s="2">
        <v>0.56129944158421841</v>
      </c>
      <c r="I1007" s="2" t="s">
        <v>615</v>
      </c>
      <c r="J1007" s="2" t="s">
        <v>666</v>
      </c>
      <c r="K1007" s="2" t="s">
        <v>617</v>
      </c>
      <c r="L1007" s="2" t="s">
        <v>618</v>
      </c>
      <c r="M1007" s="2">
        <v>391</v>
      </c>
      <c r="N1007" s="3">
        <v>6.64</v>
      </c>
      <c r="O1007" s="2">
        <v>0.38</v>
      </c>
      <c r="P1007" s="2">
        <v>1.127E-3</v>
      </c>
      <c r="Q1007" s="2">
        <v>0.28254699999999999</v>
      </c>
      <c r="R1007" s="2">
        <v>2.6999999999999999E-5</v>
      </c>
      <c r="S1007" s="3">
        <v>-0.02</v>
      </c>
      <c r="T1007" s="2">
        <v>0.96</v>
      </c>
      <c r="U1007" s="2">
        <v>1302</v>
      </c>
      <c r="V1007" s="2">
        <v>0.29735517229698516</v>
      </c>
      <c r="W1007" s="2">
        <v>-1.1150818961136943</v>
      </c>
      <c r="X1007" s="2"/>
      <c r="Y1007" s="2"/>
      <c r="Z1007" s="2"/>
      <c r="AA1007" s="2"/>
      <c r="AB1007" s="2"/>
      <c r="AC1007" s="2"/>
      <c r="AD1007" s="2"/>
      <c r="AE1007" s="2"/>
      <c r="AF1007" s="2"/>
      <c r="AG1007" s="2"/>
      <c r="AH1007" s="2"/>
    </row>
    <row r="1008" spans="1:34" x14ac:dyDescent="0.2">
      <c r="A1008" s="2" t="s">
        <v>46</v>
      </c>
      <c r="B1008" s="2">
        <v>375</v>
      </c>
      <c r="C1008" s="2" t="s">
        <v>1035</v>
      </c>
      <c r="D1008" s="2"/>
      <c r="E1008" s="2">
        <v>-41.313830000000003</v>
      </c>
      <c r="F1008" s="2">
        <v>-73.639669999999995</v>
      </c>
      <c r="G1008" s="2">
        <v>14.206</v>
      </c>
      <c r="H1008" s="2">
        <v>1.0222548489187442</v>
      </c>
      <c r="I1008" s="2" t="s">
        <v>615</v>
      </c>
      <c r="J1008" s="2" t="s">
        <v>616</v>
      </c>
      <c r="K1008" s="2" t="s">
        <v>617</v>
      </c>
      <c r="L1008" s="2" t="s">
        <v>618</v>
      </c>
      <c r="M1008" s="2">
        <v>391</v>
      </c>
      <c r="N1008" s="3">
        <v>4.66</v>
      </c>
      <c r="O1008" s="2">
        <v>0.4</v>
      </c>
      <c r="P1008" s="2">
        <v>2.9870000000000001E-3</v>
      </c>
      <c r="Q1008" s="2">
        <v>0.28243800000000002</v>
      </c>
      <c r="R1008" s="2">
        <v>8.0000000000000007E-5</v>
      </c>
      <c r="S1008" s="3">
        <v>-4.34</v>
      </c>
      <c r="T1008" s="2">
        <v>2.83</v>
      </c>
      <c r="U1008" s="2">
        <v>1577</v>
      </c>
      <c r="V1008" s="2">
        <v>1.3128321706485676E-3</v>
      </c>
      <c r="W1008" s="2">
        <v>-4.9231206399321286E-3</v>
      </c>
      <c r="X1008" s="2"/>
      <c r="Y1008" s="2"/>
      <c r="Z1008" s="2"/>
      <c r="AA1008" s="2"/>
      <c r="AB1008" s="2"/>
      <c r="AC1008" s="2"/>
      <c r="AD1008" s="2"/>
      <c r="AE1008" s="2"/>
      <c r="AF1008" s="2"/>
      <c r="AG1008" s="2"/>
      <c r="AH1008" s="2"/>
    </row>
    <row r="1009" spans="1:34" x14ac:dyDescent="0.2">
      <c r="A1009" s="2" t="s">
        <v>20</v>
      </c>
      <c r="B1009" s="2">
        <v>72</v>
      </c>
      <c r="C1009" s="2" t="s">
        <v>1036</v>
      </c>
      <c r="D1009" s="2"/>
      <c r="E1009" s="2">
        <v>-40.133279999999999</v>
      </c>
      <c r="F1009" s="2">
        <v>-71.322460000000007</v>
      </c>
      <c r="G1009" s="2">
        <v>14.208</v>
      </c>
      <c r="H1009" s="2">
        <v>0.56129944158421841</v>
      </c>
      <c r="I1009" s="2" t="s">
        <v>615</v>
      </c>
      <c r="J1009" s="2" t="s">
        <v>666</v>
      </c>
      <c r="K1009" s="2" t="s">
        <v>617</v>
      </c>
      <c r="L1009" s="2" t="s">
        <v>618</v>
      </c>
      <c r="M1009" s="2">
        <v>391.5</v>
      </c>
      <c r="N1009" s="3">
        <v>7.74</v>
      </c>
      <c r="O1009" s="2">
        <v>0.31</v>
      </c>
      <c r="P1009" s="2">
        <v>5.3824078658080445E-4</v>
      </c>
      <c r="Q1009" s="2">
        <v>0.28251369564345902</v>
      </c>
      <c r="R1009" s="2">
        <v>1.2818040476785347E-5</v>
      </c>
      <c r="S1009" s="3">
        <v>-0.67014881350302424</v>
      </c>
      <c r="T1009" s="2">
        <v>0.12818040476785347</v>
      </c>
      <c r="U1009" s="2">
        <v>1308.7482846541009</v>
      </c>
      <c r="V1009" s="2">
        <v>1.6547851408631546</v>
      </c>
      <c r="W1009" s="2">
        <v>-6.20544427823683</v>
      </c>
      <c r="X1009" s="2"/>
      <c r="Y1009" s="2"/>
      <c r="Z1009" s="2"/>
      <c r="AA1009" s="2"/>
      <c r="AB1009" s="2"/>
      <c r="AC1009" s="2"/>
      <c r="AD1009" s="2"/>
      <c r="AE1009" s="2"/>
      <c r="AF1009" s="2"/>
      <c r="AG1009" s="2"/>
      <c r="AH1009" s="2"/>
    </row>
    <row r="1010" spans="1:34" x14ac:dyDescent="0.2">
      <c r="A1010" s="2" t="s">
        <v>20</v>
      </c>
      <c r="B1010" s="2">
        <v>375</v>
      </c>
      <c r="C1010" s="2" t="s">
        <v>1037</v>
      </c>
      <c r="D1010" s="2"/>
      <c r="E1010" s="2">
        <v>-42.515999999999998</v>
      </c>
      <c r="F1010" s="2">
        <v>-72.752170000000007</v>
      </c>
      <c r="G1010" s="2">
        <v>13.207000000000001</v>
      </c>
      <c r="H1010" s="2">
        <v>0.78363503513127175</v>
      </c>
      <c r="I1010" s="2" t="s">
        <v>615</v>
      </c>
      <c r="J1010" s="2" t="s">
        <v>616</v>
      </c>
      <c r="K1010" s="2" t="s">
        <v>617</v>
      </c>
      <c r="L1010" s="2" t="s">
        <v>618</v>
      </c>
      <c r="M1010" s="2">
        <v>392</v>
      </c>
      <c r="N1010" s="3">
        <v>6.36</v>
      </c>
      <c r="O1010" s="2">
        <v>0.28000000000000003</v>
      </c>
      <c r="P1010" s="2">
        <v>4.73E-4</v>
      </c>
      <c r="Q1010" s="2">
        <v>0.282692</v>
      </c>
      <c r="R1010" s="2">
        <v>3.0000000000000001E-5</v>
      </c>
      <c r="S1010" s="3">
        <v>5.32</v>
      </c>
      <c r="T1010" s="2">
        <v>1.06</v>
      </c>
      <c r="U1010" s="2">
        <v>967</v>
      </c>
      <c r="V1010" s="2">
        <v>2.0014612744918292</v>
      </c>
      <c r="W1010" s="2">
        <v>-7.5054797793443591</v>
      </c>
      <c r="X1010" s="2"/>
      <c r="Y1010" s="2"/>
      <c r="Z1010" s="2"/>
      <c r="AA1010" s="2"/>
      <c r="AB1010" s="2"/>
      <c r="AC1010" s="2"/>
      <c r="AD1010" s="2"/>
      <c r="AE1010" s="2"/>
      <c r="AF1010" s="2"/>
      <c r="AG1010" s="2"/>
      <c r="AH1010" s="2"/>
    </row>
    <row r="1011" spans="1:34" x14ac:dyDescent="0.2">
      <c r="A1011" s="2" t="s">
        <v>46</v>
      </c>
      <c r="B1011" s="2">
        <v>375</v>
      </c>
      <c r="C1011" s="2" t="s">
        <v>1038</v>
      </c>
      <c r="D1011" s="2"/>
      <c r="E1011" s="2">
        <v>-41.985329999999998</v>
      </c>
      <c r="F1011" s="2">
        <v>-72.564499999999995</v>
      </c>
      <c r="G1011" s="2">
        <v>14.207000000000001</v>
      </c>
      <c r="H1011" s="2">
        <v>1.0222548489187442</v>
      </c>
      <c r="I1011" s="2" t="s">
        <v>615</v>
      </c>
      <c r="J1011" s="2" t="s">
        <v>616</v>
      </c>
      <c r="K1011" s="2" t="s">
        <v>617</v>
      </c>
      <c r="L1011" s="2" t="s">
        <v>618</v>
      </c>
      <c r="M1011" s="2">
        <v>392</v>
      </c>
      <c r="N1011" s="3">
        <v>4.62</v>
      </c>
      <c r="O1011" s="2">
        <v>0.35</v>
      </c>
      <c r="P1011" s="2">
        <v>6.2600000000000004E-4</v>
      </c>
      <c r="Q1011" s="2">
        <v>0.282887</v>
      </c>
      <c r="R1011" s="2">
        <v>2.9E-5</v>
      </c>
      <c r="S1011" s="3">
        <v>12.19</v>
      </c>
      <c r="T1011" s="2">
        <v>1.03</v>
      </c>
      <c r="U1011" s="2">
        <v>533</v>
      </c>
      <c r="V1011" s="2">
        <v>1.281220848273505</v>
      </c>
      <c r="W1011" s="2">
        <v>-4.8045781810256436</v>
      </c>
      <c r="X1011" s="2"/>
      <c r="Y1011" s="2"/>
      <c r="Z1011" s="2"/>
      <c r="AA1011" s="2"/>
      <c r="AB1011" s="2"/>
      <c r="AC1011" s="2"/>
      <c r="AD1011" s="2"/>
      <c r="AE1011" s="2"/>
      <c r="AF1011" s="2"/>
      <c r="AG1011" s="2"/>
      <c r="AH1011" s="2"/>
    </row>
    <row r="1012" spans="1:34" x14ac:dyDescent="0.2">
      <c r="A1012" s="2" t="s">
        <v>20</v>
      </c>
      <c r="B1012" s="2">
        <v>375</v>
      </c>
      <c r="C1012" s="2" t="s">
        <v>1039</v>
      </c>
      <c r="D1012" s="2"/>
      <c r="E1012" s="2">
        <v>-42.50217</v>
      </c>
      <c r="F1012" s="2">
        <v>-72.788499999999999</v>
      </c>
      <c r="G1012" s="2">
        <v>13.207000000000001</v>
      </c>
      <c r="H1012" s="2">
        <v>0.78363503513127175</v>
      </c>
      <c r="I1012" s="2" t="s">
        <v>615</v>
      </c>
      <c r="J1012" s="2" t="s">
        <v>616</v>
      </c>
      <c r="K1012" s="2" t="s">
        <v>617</v>
      </c>
      <c r="L1012" s="2" t="s">
        <v>618</v>
      </c>
      <c r="M1012" s="2">
        <v>392</v>
      </c>
      <c r="N1012" s="3">
        <v>6.25</v>
      </c>
      <c r="O1012" s="2">
        <v>0.25</v>
      </c>
      <c r="P1012" s="2">
        <v>1.1490000000000001E-3</v>
      </c>
      <c r="Q1012" s="2">
        <v>0.282416</v>
      </c>
      <c r="R1012" s="2">
        <v>1.3999999999999999E-4</v>
      </c>
      <c r="S1012" s="3">
        <v>-4.6100000000000003</v>
      </c>
      <c r="T1012" s="2">
        <v>4.96</v>
      </c>
      <c r="U1012" s="2">
        <v>1596</v>
      </c>
      <c r="V1012" s="2">
        <v>0.27888160835615089</v>
      </c>
      <c r="W1012" s="2">
        <v>-1.0458060313355659</v>
      </c>
      <c r="X1012" s="2"/>
      <c r="Y1012" s="2"/>
      <c r="Z1012" s="2"/>
      <c r="AA1012" s="2"/>
      <c r="AB1012" s="2"/>
      <c r="AC1012" s="2"/>
      <c r="AD1012" s="2"/>
      <c r="AE1012" s="2"/>
      <c r="AF1012" s="2"/>
      <c r="AG1012" s="2"/>
      <c r="AH1012" s="2"/>
    </row>
    <row r="1013" spans="1:34" x14ac:dyDescent="0.2">
      <c r="A1013" s="2" t="s">
        <v>20</v>
      </c>
      <c r="B1013" s="2">
        <v>375</v>
      </c>
      <c r="C1013" s="2" t="s">
        <v>1040</v>
      </c>
      <c r="D1013" s="2"/>
      <c r="E1013" s="2">
        <v>-42.515999999999998</v>
      </c>
      <c r="F1013" s="2">
        <v>-72.752170000000007</v>
      </c>
      <c r="G1013" s="2">
        <v>13.207000000000001</v>
      </c>
      <c r="H1013" s="2">
        <v>0.78363503513127175</v>
      </c>
      <c r="I1013" s="2" t="s">
        <v>615</v>
      </c>
      <c r="J1013" s="2" t="s">
        <v>616</v>
      </c>
      <c r="K1013" s="2" t="s">
        <v>617</v>
      </c>
      <c r="L1013" s="2" t="s">
        <v>618</v>
      </c>
      <c r="M1013" s="2">
        <v>392</v>
      </c>
      <c r="N1013" s="3">
        <v>7.87</v>
      </c>
      <c r="O1013" s="2">
        <v>0.28000000000000003</v>
      </c>
      <c r="P1013" s="2">
        <v>1.207E-3</v>
      </c>
      <c r="Q1013" s="2">
        <v>0.282439</v>
      </c>
      <c r="R1013" s="2">
        <v>3.0000000000000001E-5</v>
      </c>
      <c r="S1013" s="3">
        <v>-3.84</v>
      </c>
      <c r="T1013" s="2">
        <v>1.06</v>
      </c>
      <c r="U1013" s="2">
        <v>1546</v>
      </c>
      <c r="V1013" s="2">
        <v>0.23549534317106904</v>
      </c>
      <c r="W1013" s="2">
        <v>-0.88310753689150889</v>
      </c>
      <c r="X1013" s="2"/>
      <c r="Y1013" s="2"/>
      <c r="Z1013" s="2"/>
      <c r="AA1013" s="2"/>
      <c r="AB1013" s="2"/>
      <c r="AC1013" s="2"/>
      <c r="AD1013" s="2"/>
      <c r="AE1013" s="2"/>
      <c r="AF1013" s="2"/>
      <c r="AG1013" s="2"/>
      <c r="AH1013" s="2"/>
    </row>
    <row r="1014" spans="1:34" x14ac:dyDescent="0.2">
      <c r="A1014" s="2" t="s">
        <v>20</v>
      </c>
      <c r="B1014" s="2">
        <v>72</v>
      </c>
      <c r="C1014" s="2" t="s">
        <v>1041</v>
      </c>
      <c r="D1014" s="2"/>
      <c r="E1014" s="2">
        <v>-37.152500000000003</v>
      </c>
      <c r="F1014" s="2">
        <v>-73.184200000000004</v>
      </c>
      <c r="G1014" s="2">
        <v>14.206</v>
      </c>
      <c r="H1014" s="2">
        <v>1.0222548489187442</v>
      </c>
      <c r="I1014" s="2" t="s">
        <v>615</v>
      </c>
      <c r="J1014" s="2" t="s">
        <v>616</v>
      </c>
      <c r="K1014" s="2" t="s">
        <v>617</v>
      </c>
      <c r="L1014" s="2" t="s">
        <v>618</v>
      </c>
      <c r="M1014" s="2">
        <v>392</v>
      </c>
      <c r="N1014" s="3">
        <v>7.07</v>
      </c>
      <c r="O1014" s="2">
        <v>0.35</v>
      </c>
      <c r="P1014" s="2">
        <v>1.2199999999999999E-3</v>
      </c>
      <c r="Q1014" s="2">
        <v>0.28251496425191402</v>
      </c>
      <c r="R1014" s="2">
        <v>9.8999999999999994E-5</v>
      </c>
      <c r="S1014" s="3">
        <v>-0.79408915215406495</v>
      </c>
      <c r="T1014" s="2">
        <v>0.99</v>
      </c>
      <c r="U1014" s="2">
        <v>1315.985494895014</v>
      </c>
      <c r="V1014" s="2">
        <v>0.22673688865321681</v>
      </c>
      <c r="W1014" s="2">
        <v>-0.85026333244956309</v>
      </c>
      <c r="X1014" s="2"/>
      <c r="Y1014" s="2"/>
      <c r="Z1014" s="2"/>
      <c r="AA1014" s="2"/>
      <c r="AB1014" s="2"/>
      <c r="AC1014" s="2"/>
      <c r="AD1014" s="2"/>
      <c r="AE1014" s="2"/>
      <c r="AF1014" s="2"/>
      <c r="AG1014" s="2"/>
      <c r="AH1014" s="2"/>
    </row>
    <row r="1015" spans="1:34" x14ac:dyDescent="0.2">
      <c r="A1015" s="2" t="s">
        <v>46</v>
      </c>
      <c r="B1015" s="2">
        <v>375</v>
      </c>
      <c r="C1015" s="2" t="s">
        <v>1042</v>
      </c>
      <c r="D1015" s="2"/>
      <c r="E1015" s="2">
        <v>-43.266669999999998</v>
      </c>
      <c r="F1015" s="2">
        <v>-69.583330000000004</v>
      </c>
      <c r="G1015" s="2">
        <v>13.21</v>
      </c>
      <c r="H1015" s="2">
        <v>2.4006597107989758</v>
      </c>
      <c r="I1015" s="2" t="s">
        <v>615</v>
      </c>
      <c r="J1015" s="2" t="s">
        <v>666</v>
      </c>
      <c r="K1015" s="2" t="s">
        <v>617</v>
      </c>
      <c r="L1015" s="2" t="s">
        <v>618</v>
      </c>
      <c r="M1015" s="2">
        <v>392</v>
      </c>
      <c r="N1015" s="3">
        <v>7.71</v>
      </c>
      <c r="O1015" s="2">
        <v>0.52</v>
      </c>
      <c r="P1015" s="2">
        <v>1.408E-3</v>
      </c>
      <c r="Q1015" s="2">
        <v>0.282474</v>
      </c>
      <c r="R1015" s="2">
        <v>4.0000000000000003E-5</v>
      </c>
      <c r="S1015" s="3">
        <v>-2.62</v>
      </c>
      <c r="T1015" s="2">
        <v>1.42</v>
      </c>
      <c r="U1015" s="2">
        <v>1469</v>
      </c>
      <c r="V1015" s="2">
        <v>0.13106394162655752</v>
      </c>
      <c r="W1015" s="2">
        <v>-0.49148978109959068</v>
      </c>
      <c r="X1015" s="2"/>
      <c r="Y1015" s="2"/>
      <c r="Z1015" s="2"/>
      <c r="AA1015" s="2"/>
      <c r="AB1015" s="2"/>
      <c r="AC1015" s="2"/>
      <c r="AD1015" s="2"/>
      <c r="AE1015" s="2"/>
      <c r="AF1015" s="2"/>
      <c r="AG1015" s="2"/>
      <c r="AH1015" s="2"/>
    </row>
    <row r="1016" spans="1:34" x14ac:dyDescent="0.2">
      <c r="A1016" s="2" t="s">
        <v>20</v>
      </c>
      <c r="B1016" s="2">
        <v>375</v>
      </c>
      <c r="C1016" s="2" t="s">
        <v>1043</v>
      </c>
      <c r="D1016" s="2"/>
      <c r="E1016" s="2">
        <v>-41.357170000000004</v>
      </c>
      <c r="F1016" s="2">
        <v>-73.27467</v>
      </c>
      <c r="G1016" s="2">
        <v>14.206</v>
      </c>
      <c r="H1016" s="2">
        <v>1.0222548489187442</v>
      </c>
      <c r="I1016" s="2" t="s">
        <v>615</v>
      </c>
      <c r="J1016" s="2" t="s">
        <v>616</v>
      </c>
      <c r="K1016" s="2" t="s">
        <v>617</v>
      </c>
      <c r="L1016" s="2" t="s">
        <v>618</v>
      </c>
      <c r="M1016" s="2">
        <v>392</v>
      </c>
      <c r="N1016" s="3">
        <v>6.8</v>
      </c>
      <c r="O1016" s="2">
        <v>0.35</v>
      </c>
      <c r="P1016" s="2">
        <v>1.555E-3</v>
      </c>
      <c r="Q1016" s="2">
        <v>0.28250599999999998</v>
      </c>
      <c r="R1016" s="2">
        <v>6.0999999999999999E-5</v>
      </c>
      <c r="S1016" s="3">
        <v>-1.54</v>
      </c>
      <c r="T1016" s="2">
        <v>2.16</v>
      </c>
      <c r="U1016" s="2">
        <v>1402</v>
      </c>
      <c r="V1016" s="2">
        <v>8.5380170609509892E-2</v>
      </c>
      <c r="W1016" s="2">
        <v>-0.3201756397856621</v>
      </c>
      <c r="X1016" s="2"/>
      <c r="Y1016" s="2"/>
      <c r="Z1016" s="2"/>
      <c r="AA1016" s="2"/>
      <c r="AB1016" s="2"/>
      <c r="AC1016" s="2"/>
      <c r="AD1016" s="2"/>
      <c r="AE1016" s="2"/>
      <c r="AF1016" s="2"/>
      <c r="AG1016" s="2"/>
      <c r="AH1016" s="2"/>
    </row>
    <row r="1017" spans="1:34" x14ac:dyDescent="0.2">
      <c r="A1017" s="2" t="s">
        <v>46</v>
      </c>
      <c r="B1017" s="2">
        <v>375</v>
      </c>
      <c r="C1017" s="2" t="s">
        <v>1044</v>
      </c>
      <c r="D1017" s="2"/>
      <c r="E1017" s="2">
        <v>-42.613999999999997</v>
      </c>
      <c r="F1017" s="2">
        <v>-72.584329999999994</v>
      </c>
      <c r="G1017" s="2">
        <v>13.207000000000001</v>
      </c>
      <c r="H1017" s="2">
        <v>0.78363503513127175</v>
      </c>
      <c r="I1017" s="2" t="s">
        <v>615</v>
      </c>
      <c r="J1017" s="2" t="s">
        <v>616</v>
      </c>
      <c r="K1017" s="2" t="s">
        <v>617</v>
      </c>
      <c r="L1017" s="2" t="s">
        <v>618</v>
      </c>
      <c r="M1017" s="2">
        <v>392</v>
      </c>
      <c r="N1017" s="3">
        <v>4.3</v>
      </c>
      <c r="O1017" s="2">
        <v>0.37</v>
      </c>
      <c r="P1017" s="2">
        <v>1.7600000000000001E-3</v>
      </c>
      <c r="Q1017" s="2">
        <v>0.28300900000000001</v>
      </c>
      <c r="R1017" s="2">
        <v>2.3E-5</v>
      </c>
      <c r="S1017" s="3">
        <v>16.21</v>
      </c>
      <c r="T1017" s="2">
        <v>0.81</v>
      </c>
      <c r="U1017" s="2">
        <v>269</v>
      </c>
      <c r="V1017" s="2">
        <v>4.6967047607552707E-2</v>
      </c>
      <c r="W1017" s="2">
        <v>-0.17612642852832266</v>
      </c>
      <c r="X1017" s="2"/>
      <c r="Y1017" s="2"/>
      <c r="Z1017" s="2"/>
      <c r="AA1017" s="2"/>
      <c r="AB1017" s="2"/>
      <c r="AC1017" s="2"/>
      <c r="AD1017" s="2"/>
      <c r="AE1017" s="2"/>
      <c r="AF1017" s="2"/>
      <c r="AG1017" s="2"/>
      <c r="AH1017" s="2"/>
    </row>
    <row r="1018" spans="1:34" x14ac:dyDescent="0.2">
      <c r="A1018" s="2" t="s">
        <v>46</v>
      </c>
      <c r="B1018" s="2">
        <v>375</v>
      </c>
      <c r="C1018" s="2" t="s">
        <v>1045</v>
      </c>
      <c r="D1018" s="2"/>
      <c r="E1018" s="2">
        <v>-42.613999999999997</v>
      </c>
      <c r="F1018" s="2">
        <v>-72.584329999999994</v>
      </c>
      <c r="G1018" s="2">
        <v>13.207000000000001</v>
      </c>
      <c r="H1018" s="2">
        <v>0.78363503513127175</v>
      </c>
      <c r="I1018" s="2" t="s">
        <v>615</v>
      </c>
      <c r="J1018" s="2" t="s">
        <v>616</v>
      </c>
      <c r="K1018" s="2" t="s">
        <v>617</v>
      </c>
      <c r="L1018" s="2" t="s">
        <v>618</v>
      </c>
      <c r="M1018" s="2">
        <v>392</v>
      </c>
      <c r="N1018" s="3">
        <v>4.12</v>
      </c>
      <c r="O1018" s="2">
        <v>0.36</v>
      </c>
      <c r="P1018" s="2">
        <v>2.454E-3</v>
      </c>
      <c r="Q1018" s="2">
        <v>0.28299800000000003</v>
      </c>
      <c r="R1018" s="2">
        <v>2.4000000000000001E-5</v>
      </c>
      <c r="S1018" s="3">
        <v>15.64</v>
      </c>
      <c r="T1018" s="2">
        <v>0.85</v>
      </c>
      <c r="U1018" s="2">
        <v>306</v>
      </c>
      <c r="V1018" s="2">
        <v>6.2097623476955197E-3</v>
      </c>
      <c r="W1018" s="2">
        <v>-2.3286608803858199E-2</v>
      </c>
      <c r="X1018" s="2"/>
      <c r="Y1018" s="2"/>
      <c r="Z1018" s="2"/>
      <c r="AA1018" s="2"/>
      <c r="AB1018" s="2"/>
      <c r="AC1018" s="2"/>
      <c r="AD1018" s="2"/>
      <c r="AE1018" s="2"/>
      <c r="AF1018" s="2"/>
      <c r="AG1018" s="2"/>
      <c r="AH1018" s="2"/>
    </row>
    <row r="1019" spans="1:34" x14ac:dyDescent="0.2">
      <c r="A1019" s="2" t="s">
        <v>46</v>
      </c>
      <c r="B1019" s="2">
        <v>375</v>
      </c>
      <c r="C1019" s="2" t="s">
        <v>1046</v>
      </c>
      <c r="D1019" s="2"/>
      <c r="E1019" s="2">
        <v>-41.313830000000003</v>
      </c>
      <c r="F1019" s="2">
        <v>-73.639669999999995</v>
      </c>
      <c r="G1019" s="2">
        <v>14.206</v>
      </c>
      <c r="H1019" s="2">
        <v>1.0222548489187442</v>
      </c>
      <c r="I1019" s="2" t="s">
        <v>615</v>
      </c>
      <c r="J1019" s="2" t="s">
        <v>616</v>
      </c>
      <c r="K1019" s="2" t="s">
        <v>617</v>
      </c>
      <c r="L1019" s="2" t="s">
        <v>618</v>
      </c>
      <c r="M1019" s="2">
        <v>392</v>
      </c>
      <c r="N1019" s="3">
        <v>5.1100000000000003</v>
      </c>
      <c r="O1019" s="2">
        <v>0.38</v>
      </c>
      <c r="P1019" s="2">
        <v>7.4200000000000004E-3</v>
      </c>
      <c r="Q1019" s="2">
        <v>0.28243699999999999</v>
      </c>
      <c r="R1019" s="2">
        <v>7.3999999999999996E-5</v>
      </c>
      <c r="S1019" s="3">
        <v>-5.51</v>
      </c>
      <c r="T1019" s="2">
        <v>2.62</v>
      </c>
      <c r="U1019" s="2">
        <v>1652</v>
      </c>
      <c r="V1019" s="2">
        <v>3.2011146366177076E-9</v>
      </c>
      <c r="W1019" s="2">
        <v>-1.2004179887316404E-8</v>
      </c>
      <c r="X1019" s="2"/>
      <c r="Y1019" s="2"/>
      <c r="Z1019" s="2"/>
      <c r="AA1019" s="2"/>
      <c r="AB1019" s="2"/>
      <c r="AC1019" s="2"/>
      <c r="AD1019" s="2"/>
      <c r="AE1019" s="2"/>
      <c r="AF1019" s="2"/>
      <c r="AG1019" s="2"/>
      <c r="AH1019" s="2"/>
    </row>
    <row r="1020" spans="1:34" x14ac:dyDescent="0.2">
      <c r="A1020" s="2" t="s">
        <v>20</v>
      </c>
      <c r="B1020" s="2">
        <v>375</v>
      </c>
      <c r="C1020" s="2" t="s">
        <v>1047</v>
      </c>
      <c r="D1020" s="2"/>
      <c r="E1020" s="2">
        <v>-42.515999999999998</v>
      </c>
      <c r="F1020" s="2">
        <v>-72.752170000000007</v>
      </c>
      <c r="G1020" s="2">
        <v>13.207000000000001</v>
      </c>
      <c r="H1020" s="2">
        <v>0.78363503513127175</v>
      </c>
      <c r="I1020" s="2" t="s">
        <v>615</v>
      </c>
      <c r="J1020" s="2" t="s">
        <v>616</v>
      </c>
      <c r="K1020" s="2" t="s">
        <v>617</v>
      </c>
      <c r="L1020" s="2" t="s">
        <v>618</v>
      </c>
      <c r="M1020" s="2">
        <v>393</v>
      </c>
      <c r="N1020" s="3">
        <v>7.83</v>
      </c>
      <c r="O1020" s="2">
        <v>0.33</v>
      </c>
      <c r="P1020" s="2">
        <v>3.0400000000000002E-4</v>
      </c>
      <c r="Q1020" s="2">
        <v>0.28241100000000002</v>
      </c>
      <c r="R1020" s="2">
        <v>2.0999999999999999E-5</v>
      </c>
      <c r="S1020" s="3">
        <v>-4.5599999999999996</v>
      </c>
      <c r="T1020" s="2">
        <v>0.74</v>
      </c>
      <c r="U1020" s="2">
        <v>1593</v>
      </c>
      <c r="V1020" s="2">
        <v>3.2758878162573737</v>
      </c>
      <c r="W1020" s="2">
        <v>-12.284579310965151</v>
      </c>
      <c r="X1020" s="2"/>
      <c r="Y1020" s="2"/>
      <c r="Z1020" s="2"/>
      <c r="AA1020" s="2"/>
      <c r="AB1020" s="2"/>
      <c r="AC1020" s="2"/>
      <c r="AD1020" s="2"/>
      <c r="AE1020" s="2"/>
      <c r="AF1020" s="2"/>
      <c r="AG1020" s="2"/>
      <c r="AH1020" s="2"/>
    </row>
    <row r="1021" spans="1:34" x14ac:dyDescent="0.2">
      <c r="A1021" s="2" t="s">
        <v>46</v>
      </c>
      <c r="B1021" s="2">
        <v>375</v>
      </c>
      <c r="C1021" s="2" t="s">
        <v>1048</v>
      </c>
      <c r="D1021" s="2"/>
      <c r="E1021" s="2">
        <v>-43.299169999999997</v>
      </c>
      <c r="F1021" s="2">
        <v>-69.595830000000007</v>
      </c>
      <c r="G1021" s="2">
        <v>13.21</v>
      </c>
      <c r="H1021" s="2">
        <v>2.4006597107989758</v>
      </c>
      <c r="I1021" s="2" t="s">
        <v>615</v>
      </c>
      <c r="J1021" s="2" t="s">
        <v>666</v>
      </c>
      <c r="K1021" s="2" t="s">
        <v>617</v>
      </c>
      <c r="L1021" s="2" t="s">
        <v>618</v>
      </c>
      <c r="M1021" s="2">
        <v>393</v>
      </c>
      <c r="N1021" s="3">
        <v>7.13</v>
      </c>
      <c r="O1021" s="2">
        <v>0.23</v>
      </c>
      <c r="P1021" s="2">
        <v>7.3999999999999999E-4</v>
      </c>
      <c r="Q1021" s="2">
        <v>0.28249800000000003</v>
      </c>
      <c r="R1021" s="2">
        <v>8.1000000000000004E-5</v>
      </c>
      <c r="S1021" s="3">
        <v>-1.58</v>
      </c>
      <c r="T1021" s="2">
        <v>2.87</v>
      </c>
      <c r="U1021" s="2">
        <v>1407</v>
      </c>
      <c r="V1021" s="2">
        <v>0.91892744934881121</v>
      </c>
      <c r="W1021" s="2">
        <v>-3.4459779350580422</v>
      </c>
      <c r="X1021" s="2"/>
      <c r="Y1021" s="2"/>
      <c r="Z1021" s="2"/>
      <c r="AA1021" s="2"/>
      <c r="AB1021" s="2"/>
      <c r="AC1021" s="2"/>
      <c r="AD1021" s="2"/>
      <c r="AE1021" s="2"/>
      <c r="AF1021" s="2"/>
      <c r="AG1021" s="2"/>
      <c r="AH1021" s="2"/>
    </row>
    <row r="1022" spans="1:34" x14ac:dyDescent="0.2">
      <c r="A1022" s="2" t="s">
        <v>20</v>
      </c>
      <c r="B1022" s="2">
        <v>375</v>
      </c>
      <c r="C1022" s="2" t="s">
        <v>1049</v>
      </c>
      <c r="D1022" s="2"/>
      <c r="E1022" s="2">
        <v>-42.515999999999998</v>
      </c>
      <c r="F1022" s="2">
        <v>-72.752170000000007</v>
      </c>
      <c r="G1022" s="2">
        <v>13.207000000000001</v>
      </c>
      <c r="H1022" s="2">
        <v>0.78363503513127175</v>
      </c>
      <c r="I1022" s="2" t="s">
        <v>615</v>
      </c>
      <c r="J1022" s="2" t="s">
        <v>616</v>
      </c>
      <c r="K1022" s="2" t="s">
        <v>617</v>
      </c>
      <c r="L1022" s="2" t="s">
        <v>618</v>
      </c>
      <c r="M1022" s="2">
        <v>393</v>
      </c>
      <c r="N1022" s="3">
        <v>8.0399999999999991</v>
      </c>
      <c r="O1022" s="2">
        <v>0.28000000000000003</v>
      </c>
      <c r="P1022" s="2">
        <v>9.9099999999999991E-4</v>
      </c>
      <c r="Q1022" s="2">
        <v>0.28241500000000003</v>
      </c>
      <c r="R1022" s="2">
        <v>3.1000000000000001E-5</v>
      </c>
      <c r="S1022" s="3">
        <v>-4.6100000000000003</v>
      </c>
      <c r="T1022" s="2">
        <v>1.1000000000000001</v>
      </c>
      <c r="U1022" s="2">
        <v>1595</v>
      </c>
      <c r="V1022" s="2">
        <v>0.44205254202382582</v>
      </c>
      <c r="W1022" s="2">
        <v>-1.6576970325893468</v>
      </c>
      <c r="X1022" s="2"/>
      <c r="Y1022" s="2"/>
      <c r="Z1022" s="2"/>
      <c r="AA1022" s="2"/>
      <c r="AB1022" s="2"/>
      <c r="AC1022" s="2"/>
      <c r="AD1022" s="2"/>
      <c r="AE1022" s="2"/>
      <c r="AF1022" s="2"/>
      <c r="AG1022" s="2"/>
      <c r="AH1022" s="2"/>
    </row>
    <row r="1023" spans="1:34" x14ac:dyDescent="0.2">
      <c r="A1023" s="2" t="s">
        <v>20</v>
      </c>
      <c r="B1023" s="2">
        <v>375</v>
      </c>
      <c r="C1023" s="2" t="s">
        <v>1050</v>
      </c>
      <c r="D1023" s="2"/>
      <c r="E1023" s="2">
        <v>-46.398000000000003</v>
      </c>
      <c r="F1023" s="2">
        <v>-73.047330000000002</v>
      </c>
      <c r="G1023" s="2">
        <v>13.206</v>
      </c>
      <c r="H1023" s="2">
        <v>0.78363503513127175</v>
      </c>
      <c r="I1023" s="2" t="s">
        <v>615</v>
      </c>
      <c r="J1023" s="2" t="s">
        <v>616</v>
      </c>
      <c r="K1023" s="2" t="s">
        <v>617</v>
      </c>
      <c r="L1023" s="2" t="s">
        <v>618</v>
      </c>
      <c r="M1023" s="2">
        <v>393</v>
      </c>
      <c r="N1023" s="3">
        <v>7.43</v>
      </c>
      <c r="O1023" s="2">
        <v>0.35</v>
      </c>
      <c r="P1023" s="2">
        <v>1.0640000000000001E-3</v>
      </c>
      <c r="Q1023" s="2">
        <v>0.28247800000000001</v>
      </c>
      <c r="R1023" s="2">
        <v>3.4999999999999997E-5</v>
      </c>
      <c r="S1023" s="3">
        <v>-2.39</v>
      </c>
      <c r="T1023" s="2">
        <v>1.24</v>
      </c>
      <c r="U1023" s="2">
        <v>1456</v>
      </c>
      <c r="V1023" s="2">
        <v>0.357308930825947</v>
      </c>
      <c r="W1023" s="2">
        <v>-1.3399084905973013</v>
      </c>
      <c r="X1023" s="2"/>
      <c r="Y1023" s="2"/>
      <c r="Z1023" s="2"/>
      <c r="AA1023" s="2"/>
      <c r="AB1023" s="2"/>
      <c r="AC1023" s="2"/>
      <c r="AD1023" s="2"/>
      <c r="AE1023" s="2"/>
      <c r="AF1023" s="2"/>
      <c r="AG1023" s="2"/>
      <c r="AH1023" s="2"/>
    </row>
    <row r="1024" spans="1:34" x14ac:dyDescent="0.2">
      <c r="A1024" s="2" t="s">
        <v>46</v>
      </c>
      <c r="B1024" s="2">
        <v>375</v>
      </c>
      <c r="C1024" s="2" t="s">
        <v>1051</v>
      </c>
      <c r="D1024" s="2"/>
      <c r="E1024" s="2">
        <v>-42.613999999999997</v>
      </c>
      <c r="F1024" s="2">
        <v>-72.584329999999994</v>
      </c>
      <c r="G1024" s="2">
        <v>13.207000000000001</v>
      </c>
      <c r="H1024" s="2">
        <v>0.78363503513127175</v>
      </c>
      <c r="I1024" s="2" t="s">
        <v>615</v>
      </c>
      <c r="J1024" s="2" t="s">
        <v>616</v>
      </c>
      <c r="K1024" s="2" t="s">
        <v>617</v>
      </c>
      <c r="L1024" s="2" t="s">
        <v>618</v>
      </c>
      <c r="M1024" s="2">
        <v>393</v>
      </c>
      <c r="N1024" s="3">
        <v>4.03</v>
      </c>
      <c r="O1024" s="2">
        <v>0.36</v>
      </c>
      <c r="P1024" s="2">
        <v>1.1659999999999999E-3</v>
      </c>
      <c r="Q1024" s="2">
        <v>0.28299999999999997</v>
      </c>
      <c r="R1024" s="2">
        <v>3.0000000000000001E-5</v>
      </c>
      <c r="S1024" s="3">
        <v>16.059999999999999</v>
      </c>
      <c r="T1024" s="2">
        <v>1.06</v>
      </c>
      <c r="U1024" s="2">
        <v>280</v>
      </c>
      <c r="V1024" s="2">
        <v>0.26539642902432981</v>
      </c>
      <c r="W1024" s="2">
        <v>-0.99523660884123677</v>
      </c>
      <c r="X1024" s="2"/>
      <c r="Y1024" s="2"/>
      <c r="Z1024" s="2"/>
      <c r="AA1024" s="2"/>
      <c r="AB1024" s="2"/>
      <c r="AC1024" s="2"/>
      <c r="AD1024" s="2"/>
      <c r="AE1024" s="2"/>
      <c r="AF1024" s="2"/>
      <c r="AG1024" s="2"/>
      <c r="AH1024" s="2"/>
    </row>
    <row r="1025" spans="1:34" x14ac:dyDescent="0.2">
      <c r="A1025" s="2" t="s">
        <v>20</v>
      </c>
      <c r="B1025" s="2">
        <v>375</v>
      </c>
      <c r="C1025" s="2" t="s">
        <v>1052</v>
      </c>
      <c r="D1025" s="2"/>
      <c r="E1025" s="2">
        <v>-42.50217</v>
      </c>
      <c r="F1025" s="2">
        <v>-72.788499999999999</v>
      </c>
      <c r="G1025" s="2">
        <v>13.207000000000001</v>
      </c>
      <c r="H1025" s="2">
        <v>0.78363503513127175</v>
      </c>
      <c r="I1025" s="2" t="s">
        <v>615</v>
      </c>
      <c r="J1025" s="2" t="s">
        <v>616</v>
      </c>
      <c r="K1025" s="2" t="s">
        <v>617</v>
      </c>
      <c r="L1025" s="2" t="s">
        <v>618</v>
      </c>
      <c r="M1025" s="2">
        <v>393</v>
      </c>
      <c r="N1025" s="3">
        <v>7.17</v>
      </c>
      <c r="O1025" s="2">
        <v>0.25</v>
      </c>
      <c r="P1025" s="2">
        <v>1.237E-3</v>
      </c>
      <c r="Q1025" s="2">
        <v>0.28237699999999999</v>
      </c>
      <c r="R1025" s="2">
        <v>4.6999999999999997E-5</v>
      </c>
      <c r="S1025" s="3">
        <v>-6</v>
      </c>
      <c r="T1025" s="2">
        <v>1.66</v>
      </c>
      <c r="U1025" s="2">
        <v>1683</v>
      </c>
      <c r="V1025" s="2">
        <v>0.2157731409086073</v>
      </c>
      <c r="W1025" s="2">
        <v>-0.80914927840727735</v>
      </c>
      <c r="X1025" s="2"/>
      <c r="Y1025" s="2"/>
      <c r="Z1025" s="2"/>
      <c r="AA1025" s="2"/>
      <c r="AB1025" s="2"/>
      <c r="AC1025" s="2"/>
      <c r="AD1025" s="2"/>
      <c r="AE1025" s="2"/>
      <c r="AF1025" s="2"/>
      <c r="AG1025" s="2"/>
      <c r="AH1025" s="2"/>
    </row>
    <row r="1026" spans="1:34" x14ac:dyDescent="0.2">
      <c r="A1026" s="2" t="s">
        <v>20</v>
      </c>
      <c r="B1026" s="2">
        <v>375</v>
      </c>
      <c r="C1026" s="2" t="s">
        <v>1053</v>
      </c>
      <c r="D1026" s="2"/>
      <c r="E1026" s="2">
        <v>-42.50217</v>
      </c>
      <c r="F1026" s="2">
        <v>-72.788499999999999</v>
      </c>
      <c r="G1026" s="2">
        <v>13.207000000000001</v>
      </c>
      <c r="H1026" s="2">
        <v>0.78363503513127175</v>
      </c>
      <c r="I1026" s="2" t="s">
        <v>615</v>
      </c>
      <c r="J1026" s="2" t="s">
        <v>616</v>
      </c>
      <c r="K1026" s="2" t="s">
        <v>617</v>
      </c>
      <c r="L1026" s="2" t="s">
        <v>618</v>
      </c>
      <c r="M1026" s="2">
        <v>393</v>
      </c>
      <c r="N1026" s="3">
        <v>6.72</v>
      </c>
      <c r="O1026" s="2">
        <v>0.26</v>
      </c>
      <c r="P1026" s="2">
        <v>1.2600000000000001E-3</v>
      </c>
      <c r="Q1026" s="2">
        <v>0.282364</v>
      </c>
      <c r="R1026" s="2">
        <v>3.1999999999999999E-5</v>
      </c>
      <c r="S1026" s="3">
        <v>-6.46</v>
      </c>
      <c r="T1026" s="2">
        <v>1.1299999999999999</v>
      </c>
      <c r="U1026" s="2">
        <v>1712</v>
      </c>
      <c r="V1026" s="2">
        <v>0.20177882839262914</v>
      </c>
      <c r="W1026" s="2">
        <v>-0.75667060647235929</v>
      </c>
      <c r="X1026" s="2"/>
      <c r="Y1026" s="2"/>
      <c r="Z1026" s="2"/>
      <c r="AA1026" s="2"/>
      <c r="AB1026" s="2"/>
      <c r="AC1026" s="2"/>
      <c r="AD1026" s="2"/>
      <c r="AE1026" s="2"/>
      <c r="AF1026" s="2"/>
      <c r="AG1026" s="2"/>
      <c r="AH1026" s="2"/>
    </row>
    <row r="1027" spans="1:34" x14ac:dyDescent="0.2">
      <c r="A1027" s="2" t="s">
        <v>46</v>
      </c>
      <c r="B1027" s="2">
        <v>375</v>
      </c>
      <c r="C1027" s="2" t="s">
        <v>1054</v>
      </c>
      <c r="D1027" s="2"/>
      <c r="E1027" s="2">
        <v>-43.266669999999998</v>
      </c>
      <c r="F1027" s="2">
        <v>-69.583330000000004</v>
      </c>
      <c r="G1027" s="2">
        <v>13.21</v>
      </c>
      <c r="H1027" s="2">
        <v>2.4006597107989758</v>
      </c>
      <c r="I1027" s="2" t="s">
        <v>615</v>
      </c>
      <c r="J1027" s="2" t="s">
        <v>666</v>
      </c>
      <c r="K1027" s="2" t="s">
        <v>617</v>
      </c>
      <c r="L1027" s="2" t="s">
        <v>618</v>
      </c>
      <c r="M1027" s="2">
        <v>393</v>
      </c>
      <c r="N1027" s="3">
        <v>8.7100000000000009</v>
      </c>
      <c r="O1027" s="2">
        <v>0.52</v>
      </c>
      <c r="P1027" s="2">
        <v>1.449E-3</v>
      </c>
      <c r="Q1027" s="2">
        <v>0.28249000000000002</v>
      </c>
      <c r="R1027" s="2">
        <v>3.1999999999999999E-5</v>
      </c>
      <c r="S1027" s="3">
        <v>-2.0499999999999998</v>
      </c>
      <c r="T1027" s="2">
        <v>1.1299999999999999</v>
      </c>
      <c r="U1027" s="2">
        <v>1434</v>
      </c>
      <c r="V1027" s="2">
        <v>0.11629752526877303</v>
      </c>
      <c r="W1027" s="2">
        <v>-0.43611571975789887</v>
      </c>
      <c r="X1027" s="2"/>
      <c r="Y1027" s="2"/>
      <c r="Z1027" s="2"/>
      <c r="AA1027" s="2"/>
      <c r="AB1027" s="2"/>
      <c r="AC1027" s="2"/>
      <c r="AD1027" s="2"/>
      <c r="AE1027" s="2"/>
      <c r="AF1027" s="2"/>
      <c r="AG1027" s="2"/>
      <c r="AH1027" s="2"/>
    </row>
    <row r="1028" spans="1:34" x14ac:dyDescent="0.2">
      <c r="A1028" s="2" t="s">
        <v>20</v>
      </c>
      <c r="B1028" s="2">
        <v>72</v>
      </c>
      <c r="C1028" s="2" t="s">
        <v>1055</v>
      </c>
      <c r="D1028" s="2"/>
      <c r="E1028" s="2">
        <v>-35.2622</v>
      </c>
      <c r="F1028" s="2">
        <v>-72.331299999999999</v>
      </c>
      <c r="G1028" s="2">
        <v>14.207000000000001</v>
      </c>
      <c r="H1028" s="2">
        <v>1.0222548489187442</v>
      </c>
      <c r="I1028" s="2" t="s">
        <v>615</v>
      </c>
      <c r="J1028" s="2" t="s">
        <v>616</v>
      </c>
      <c r="K1028" s="2" t="s">
        <v>617</v>
      </c>
      <c r="L1028" s="2" t="s">
        <v>618</v>
      </c>
      <c r="M1028" s="2">
        <v>393</v>
      </c>
      <c r="N1028" s="3">
        <v>9.42</v>
      </c>
      <c r="O1028" s="2">
        <v>0.4</v>
      </c>
      <c r="P1028" s="2">
        <v>1.4649999999999999E-3</v>
      </c>
      <c r="Q1028" s="2">
        <v>0.28249596499407303</v>
      </c>
      <c r="R1028" s="2">
        <v>3.8000000000000002E-5</v>
      </c>
      <c r="S1028" s="3">
        <v>-1.5011043857293682</v>
      </c>
      <c r="T1028" s="2">
        <v>0.38</v>
      </c>
      <c r="U1028" s="2">
        <v>1356.6440715397353</v>
      </c>
      <c r="V1028" s="2">
        <v>0.11099715275407587</v>
      </c>
      <c r="W1028" s="2">
        <v>-0.41623932282778453</v>
      </c>
      <c r="X1028" s="2"/>
      <c r="Y1028" s="2"/>
      <c r="Z1028" s="2"/>
      <c r="AA1028" s="2"/>
      <c r="AB1028" s="2"/>
      <c r="AC1028" s="2"/>
      <c r="AD1028" s="2"/>
      <c r="AE1028" s="2"/>
      <c r="AF1028" s="2"/>
      <c r="AG1028" s="2"/>
      <c r="AH1028" s="2"/>
    </row>
    <row r="1029" spans="1:34" x14ac:dyDescent="0.2">
      <c r="A1029" s="2" t="s">
        <v>46</v>
      </c>
      <c r="B1029" s="2">
        <v>375</v>
      </c>
      <c r="C1029" s="2" t="s">
        <v>1056</v>
      </c>
      <c r="D1029" s="2"/>
      <c r="E1029" s="2">
        <v>-43.299169999999997</v>
      </c>
      <c r="F1029" s="2">
        <v>-69.595830000000007</v>
      </c>
      <c r="G1029" s="2">
        <v>13.21</v>
      </c>
      <c r="H1029" s="2">
        <v>2.4006597107989758</v>
      </c>
      <c r="I1029" s="2" t="s">
        <v>615</v>
      </c>
      <c r="J1029" s="2" t="s">
        <v>666</v>
      </c>
      <c r="K1029" s="2" t="s">
        <v>617</v>
      </c>
      <c r="L1029" s="2" t="s">
        <v>618</v>
      </c>
      <c r="M1029" s="2">
        <v>393</v>
      </c>
      <c r="N1029" s="3">
        <v>6.43</v>
      </c>
      <c r="O1029" s="2">
        <v>0.25</v>
      </c>
      <c r="P1029" s="2">
        <v>1.64E-3</v>
      </c>
      <c r="Q1029" s="2">
        <v>0.282501</v>
      </c>
      <c r="R1029" s="2">
        <v>9.2999999999999997E-5</v>
      </c>
      <c r="S1029" s="3">
        <v>-1.72</v>
      </c>
      <c r="T1029" s="2">
        <v>3.29</v>
      </c>
      <c r="U1029" s="2">
        <v>1415</v>
      </c>
      <c r="V1029" s="2">
        <v>6.6639698163328362E-2</v>
      </c>
      <c r="W1029" s="2">
        <v>-0.24989886811248135</v>
      </c>
      <c r="X1029" s="2"/>
      <c r="Y1029" s="2"/>
      <c r="Z1029" s="2"/>
      <c r="AA1029" s="2"/>
      <c r="AB1029" s="2"/>
      <c r="AC1029" s="2"/>
      <c r="AD1029" s="2"/>
      <c r="AE1029" s="2"/>
      <c r="AF1029" s="2"/>
      <c r="AG1029" s="2"/>
      <c r="AH1029" s="2"/>
    </row>
    <row r="1030" spans="1:34" x14ac:dyDescent="0.2">
      <c r="A1030" s="2" t="s">
        <v>46</v>
      </c>
      <c r="B1030" s="2">
        <v>375</v>
      </c>
      <c r="C1030" s="2" t="s">
        <v>1057</v>
      </c>
      <c r="D1030" s="2"/>
      <c r="E1030" s="2">
        <v>-41.313830000000003</v>
      </c>
      <c r="F1030" s="2">
        <v>-73.639669999999995</v>
      </c>
      <c r="G1030" s="2">
        <v>14.206</v>
      </c>
      <c r="H1030" s="2">
        <v>1.0222548489187442</v>
      </c>
      <c r="I1030" s="2" t="s">
        <v>615</v>
      </c>
      <c r="J1030" s="2" t="s">
        <v>616</v>
      </c>
      <c r="K1030" s="2" t="s">
        <v>617</v>
      </c>
      <c r="L1030" s="2" t="s">
        <v>618</v>
      </c>
      <c r="M1030" s="2">
        <v>393</v>
      </c>
      <c r="N1030" s="3">
        <v>3.92</v>
      </c>
      <c r="O1030" s="2">
        <v>0.41</v>
      </c>
      <c r="P1030" s="2">
        <v>2.9659999999999999E-3</v>
      </c>
      <c r="Q1030" s="2">
        <v>0.28243600000000002</v>
      </c>
      <c r="R1030" s="2">
        <v>7.8999999999999996E-5</v>
      </c>
      <c r="S1030" s="3">
        <v>-4.3600000000000003</v>
      </c>
      <c r="T1030" s="2">
        <v>2.8</v>
      </c>
      <c r="U1030" s="2">
        <v>1581</v>
      </c>
      <c r="V1030" s="2">
        <v>1.3957211786884251E-3</v>
      </c>
      <c r="W1030" s="2">
        <v>-5.2339544200815944E-3</v>
      </c>
      <c r="X1030" s="2"/>
      <c r="Y1030" s="2"/>
      <c r="Z1030" s="2"/>
      <c r="AA1030" s="2"/>
      <c r="AB1030" s="2"/>
      <c r="AC1030" s="2"/>
      <c r="AD1030" s="2"/>
      <c r="AE1030" s="2"/>
      <c r="AF1030" s="2"/>
      <c r="AG1030" s="2"/>
      <c r="AH1030" s="2"/>
    </row>
    <row r="1031" spans="1:34" x14ac:dyDescent="0.2">
      <c r="A1031" s="2" t="s">
        <v>20</v>
      </c>
      <c r="B1031" s="2">
        <v>72</v>
      </c>
      <c r="C1031" s="2" t="s">
        <v>1058</v>
      </c>
      <c r="D1031" s="2"/>
      <c r="E1031" s="2">
        <v>-40.133279999999999</v>
      </c>
      <c r="F1031" s="2">
        <v>-71.322460000000007</v>
      </c>
      <c r="G1031" s="2">
        <v>14.208</v>
      </c>
      <c r="H1031" s="2">
        <v>0.56129944158421841</v>
      </c>
      <c r="I1031" s="2" t="s">
        <v>615</v>
      </c>
      <c r="J1031" s="2" t="s">
        <v>666</v>
      </c>
      <c r="K1031" s="2" t="s">
        <v>617</v>
      </c>
      <c r="L1031" s="2" t="s">
        <v>618</v>
      </c>
      <c r="M1031" s="2">
        <v>393.5</v>
      </c>
      <c r="N1031" s="3">
        <v>6.72</v>
      </c>
      <c r="O1031" s="2">
        <v>0.31</v>
      </c>
      <c r="P1031" s="2">
        <v>8.120859250050059E-4</v>
      </c>
      <c r="Q1031" s="2">
        <v>0.28255333389669512</v>
      </c>
      <c r="R1031" s="2">
        <v>1.2590891464890164E-5</v>
      </c>
      <c r="S1031" s="3">
        <v>0.70451431230633688</v>
      </c>
      <c r="T1031" s="2">
        <v>0.12590891464890164</v>
      </c>
      <c r="U1031" s="2">
        <v>1233.281427310797</v>
      </c>
      <c r="V1031" s="2">
        <v>0.74474667527261462</v>
      </c>
      <c r="W1031" s="2">
        <v>-2.792800032272305</v>
      </c>
      <c r="X1031" s="2"/>
      <c r="Y1031" s="2"/>
      <c r="Z1031" s="2"/>
      <c r="AA1031" s="2"/>
      <c r="AB1031" s="2"/>
      <c r="AC1031" s="2"/>
      <c r="AD1031" s="2"/>
      <c r="AE1031" s="2"/>
      <c r="AF1031" s="2"/>
      <c r="AG1031" s="2"/>
      <c r="AH1031" s="2"/>
    </row>
    <row r="1032" spans="1:34" x14ac:dyDescent="0.2">
      <c r="A1032" s="2" t="s">
        <v>20</v>
      </c>
      <c r="B1032" s="2">
        <v>372</v>
      </c>
      <c r="C1032" s="2" t="s">
        <v>1059</v>
      </c>
      <c r="D1032" s="2"/>
      <c r="E1032" s="2">
        <v>-21.428190000000001</v>
      </c>
      <c r="F1032" s="2">
        <v>-70.036460000000005</v>
      </c>
      <c r="G1032" s="2">
        <v>15.209</v>
      </c>
      <c r="H1032" s="2">
        <v>0.53012236970401616</v>
      </c>
      <c r="I1032" s="2" t="s">
        <v>615</v>
      </c>
      <c r="J1032" s="2" t="s">
        <v>616</v>
      </c>
      <c r="K1032" s="2" t="s">
        <v>617</v>
      </c>
      <c r="L1032" s="2" t="s">
        <v>618</v>
      </c>
      <c r="M1032" s="2">
        <v>393.9</v>
      </c>
      <c r="N1032" s="3">
        <v>7.12</v>
      </c>
      <c r="O1032" s="2">
        <v>0.48</v>
      </c>
      <c r="P1032" s="2">
        <v>5.5400000000000002E-4</v>
      </c>
      <c r="Q1032" s="2">
        <v>0.28251100000000001</v>
      </c>
      <c r="R1032" s="2">
        <v>4.0000000000000003E-5</v>
      </c>
      <c r="S1032" s="3">
        <v>-1.07</v>
      </c>
      <c r="T1032" s="2">
        <v>0.4</v>
      </c>
      <c r="U1032" s="2">
        <v>1428</v>
      </c>
      <c r="V1032" s="2">
        <v>1.5804758103928997</v>
      </c>
      <c r="W1032" s="2">
        <v>-5.9267842889733737</v>
      </c>
      <c r="X1032" s="2"/>
      <c r="Y1032" s="2"/>
      <c r="Z1032" s="2"/>
      <c r="AA1032" s="2"/>
      <c r="AB1032" s="2"/>
      <c r="AC1032" s="2"/>
      <c r="AD1032" s="2"/>
      <c r="AE1032" s="2"/>
      <c r="AF1032" s="2"/>
      <c r="AG1032" s="2"/>
      <c r="AH1032" s="2"/>
    </row>
    <row r="1033" spans="1:34" x14ac:dyDescent="0.2">
      <c r="A1033" s="2" t="s">
        <v>20</v>
      </c>
      <c r="B1033" s="2">
        <v>72</v>
      </c>
      <c r="C1033" s="2" t="s">
        <v>1060</v>
      </c>
      <c r="D1033" s="2"/>
      <c r="E1033" s="2">
        <v>-40.133279999999999</v>
      </c>
      <c r="F1033" s="2">
        <v>-71.322460000000007</v>
      </c>
      <c r="G1033" s="2">
        <v>14.208</v>
      </c>
      <c r="H1033" s="2">
        <v>0.56129944158421841</v>
      </c>
      <c r="I1033" s="2" t="s">
        <v>615</v>
      </c>
      <c r="J1033" s="2" t="s">
        <v>666</v>
      </c>
      <c r="K1033" s="2" t="s">
        <v>617</v>
      </c>
      <c r="L1033" s="2" t="s">
        <v>618</v>
      </c>
      <c r="M1033" s="2">
        <v>393.9</v>
      </c>
      <c r="N1033" s="3">
        <v>7.58</v>
      </c>
      <c r="O1033" s="2">
        <v>0.28999999999999998</v>
      </c>
      <c r="P1033" s="2">
        <v>9.1093545398466527E-4</v>
      </c>
      <c r="Q1033" s="2">
        <v>0.28249683004992104</v>
      </c>
      <c r="R1033" s="2">
        <v>3.5253193917825627E-5</v>
      </c>
      <c r="S1033" s="3">
        <v>-1.3136601754004662</v>
      </c>
      <c r="T1033" s="2">
        <v>0.35253193917825626</v>
      </c>
      <c r="U1033" s="2">
        <v>1346.6133635255801</v>
      </c>
      <c r="V1033" s="2">
        <v>0.55827578619420581</v>
      </c>
      <c r="W1033" s="2">
        <v>-2.093534198228272</v>
      </c>
      <c r="X1033" s="2"/>
      <c r="Y1033" s="2"/>
      <c r="Z1033" s="2"/>
      <c r="AA1033" s="2"/>
      <c r="AB1033" s="2"/>
      <c r="AC1033" s="2"/>
      <c r="AD1033" s="2"/>
      <c r="AE1033" s="2"/>
      <c r="AF1033" s="2"/>
      <c r="AG1033" s="2"/>
      <c r="AH1033" s="2"/>
    </row>
    <row r="1034" spans="1:34" x14ac:dyDescent="0.2">
      <c r="A1034" s="2" t="s">
        <v>46</v>
      </c>
      <c r="B1034" s="2">
        <v>375</v>
      </c>
      <c r="C1034" s="2" t="s">
        <v>1061</v>
      </c>
      <c r="D1034" s="2"/>
      <c r="E1034" s="2">
        <v>-41.985329999999998</v>
      </c>
      <c r="F1034" s="2">
        <v>-72.564499999999995</v>
      </c>
      <c r="G1034" s="2">
        <v>14.207000000000001</v>
      </c>
      <c r="H1034" s="2">
        <v>1.0222548489187442</v>
      </c>
      <c r="I1034" s="2" t="s">
        <v>615</v>
      </c>
      <c r="J1034" s="2" t="s">
        <v>616</v>
      </c>
      <c r="K1034" s="2" t="s">
        <v>617</v>
      </c>
      <c r="L1034" s="2" t="s">
        <v>618</v>
      </c>
      <c r="M1034" s="2">
        <v>394</v>
      </c>
      <c r="N1034" s="3">
        <v>4.8600000000000003</v>
      </c>
      <c r="O1034" s="2">
        <v>0.38</v>
      </c>
      <c r="P1034" s="2">
        <v>6.7900000000000002E-4</v>
      </c>
      <c r="Q1034" s="2">
        <v>0.28289700000000001</v>
      </c>
      <c r="R1034" s="2">
        <v>3.8999999999999999E-5</v>
      </c>
      <c r="S1034" s="3">
        <v>12.56</v>
      </c>
      <c r="T1034" s="2">
        <v>1.38</v>
      </c>
      <c r="U1034" s="2">
        <v>511</v>
      </c>
      <c r="V1034" s="2">
        <v>1.0977849421380761</v>
      </c>
      <c r="W1034" s="2">
        <v>-4.1166935330177852</v>
      </c>
      <c r="X1034" s="2"/>
      <c r="Y1034" s="2"/>
      <c r="Z1034" s="2"/>
      <c r="AA1034" s="2"/>
      <c r="AB1034" s="2"/>
      <c r="AC1034" s="2"/>
      <c r="AD1034" s="2"/>
      <c r="AE1034" s="2"/>
      <c r="AF1034" s="2"/>
      <c r="AG1034" s="2"/>
      <c r="AH1034" s="2"/>
    </row>
    <row r="1035" spans="1:34" x14ac:dyDescent="0.2">
      <c r="A1035" s="2" t="s">
        <v>46</v>
      </c>
      <c r="B1035" s="2">
        <v>375</v>
      </c>
      <c r="C1035" s="2" t="s">
        <v>1062</v>
      </c>
      <c r="D1035" s="2"/>
      <c r="E1035" s="2">
        <v>-42.613999999999997</v>
      </c>
      <c r="F1035" s="2">
        <v>-72.584329999999994</v>
      </c>
      <c r="G1035" s="2">
        <v>13.207000000000001</v>
      </c>
      <c r="H1035" s="2">
        <v>0.78363503513127175</v>
      </c>
      <c r="I1035" s="2" t="s">
        <v>615</v>
      </c>
      <c r="J1035" s="2" t="s">
        <v>616</v>
      </c>
      <c r="K1035" s="2" t="s">
        <v>617</v>
      </c>
      <c r="L1035" s="2" t="s">
        <v>618</v>
      </c>
      <c r="M1035" s="2">
        <v>394</v>
      </c>
      <c r="N1035" s="3">
        <v>4.1100000000000003</v>
      </c>
      <c r="O1035" s="2">
        <v>0.4</v>
      </c>
      <c r="P1035" s="2">
        <v>1.0740000000000001E-3</v>
      </c>
      <c r="Q1035" s="2">
        <v>0.28297299999999997</v>
      </c>
      <c r="R1035" s="2">
        <v>2.5000000000000001E-5</v>
      </c>
      <c r="S1035" s="3">
        <v>15.14</v>
      </c>
      <c r="T1035" s="2">
        <v>0.88</v>
      </c>
      <c r="U1035" s="2">
        <v>340</v>
      </c>
      <c r="V1035" s="2">
        <v>0.34704214957335355</v>
      </c>
      <c r="W1035" s="2">
        <v>-1.3014080609000758</v>
      </c>
      <c r="X1035" s="2"/>
      <c r="Y1035" s="2"/>
      <c r="Z1035" s="2"/>
      <c r="AA1035" s="2"/>
      <c r="AB1035" s="2"/>
      <c r="AC1035" s="2"/>
      <c r="AD1035" s="2"/>
      <c r="AE1035" s="2"/>
      <c r="AF1035" s="2"/>
      <c r="AG1035" s="2"/>
      <c r="AH1035" s="2"/>
    </row>
    <row r="1036" spans="1:34" x14ac:dyDescent="0.2">
      <c r="A1036" s="2" t="s">
        <v>20</v>
      </c>
      <c r="B1036" s="2">
        <v>375</v>
      </c>
      <c r="C1036" s="2" t="s">
        <v>1063</v>
      </c>
      <c r="D1036" s="2"/>
      <c r="E1036" s="2">
        <v>-42.50217</v>
      </c>
      <c r="F1036" s="2">
        <v>-72.788499999999999</v>
      </c>
      <c r="G1036" s="2">
        <v>13.207000000000001</v>
      </c>
      <c r="H1036" s="2">
        <v>0.78363503513127175</v>
      </c>
      <c r="I1036" s="2" t="s">
        <v>615</v>
      </c>
      <c r="J1036" s="2" t="s">
        <v>616</v>
      </c>
      <c r="K1036" s="2" t="s">
        <v>617</v>
      </c>
      <c r="L1036" s="2" t="s">
        <v>618</v>
      </c>
      <c r="M1036" s="2">
        <v>394</v>
      </c>
      <c r="N1036" s="3">
        <v>6.75</v>
      </c>
      <c r="O1036" s="2">
        <v>0.25</v>
      </c>
      <c r="P1036" s="2">
        <v>1.0989999999999999E-3</v>
      </c>
      <c r="Q1036" s="2">
        <v>0.28240599999999999</v>
      </c>
      <c r="R1036" s="2">
        <v>7.6000000000000004E-5</v>
      </c>
      <c r="S1036" s="3">
        <v>-4.91</v>
      </c>
      <c r="T1036" s="2">
        <v>2.69</v>
      </c>
      <c r="U1036" s="2">
        <v>1616</v>
      </c>
      <c r="V1036" s="2">
        <v>0.32264735406251865</v>
      </c>
      <c r="W1036" s="2">
        <v>-1.2099275777344449</v>
      </c>
      <c r="X1036" s="2"/>
      <c r="Y1036" s="2"/>
      <c r="Z1036" s="2"/>
      <c r="AA1036" s="2"/>
      <c r="AB1036" s="2"/>
      <c r="AC1036" s="2"/>
      <c r="AD1036" s="2"/>
      <c r="AE1036" s="2"/>
      <c r="AF1036" s="2"/>
      <c r="AG1036" s="2"/>
      <c r="AH1036" s="2"/>
    </row>
    <row r="1037" spans="1:34" x14ac:dyDescent="0.2">
      <c r="A1037" s="2" t="s">
        <v>20</v>
      </c>
      <c r="B1037" s="2">
        <v>375</v>
      </c>
      <c r="C1037" s="2" t="s">
        <v>1064</v>
      </c>
      <c r="D1037" s="2"/>
      <c r="E1037" s="2">
        <v>-46.398000000000003</v>
      </c>
      <c r="F1037" s="2">
        <v>-73.047330000000002</v>
      </c>
      <c r="G1037" s="2">
        <v>13.206</v>
      </c>
      <c r="H1037" s="2">
        <v>0.78363503513127175</v>
      </c>
      <c r="I1037" s="2" t="s">
        <v>615</v>
      </c>
      <c r="J1037" s="2" t="s">
        <v>616</v>
      </c>
      <c r="K1037" s="2" t="s">
        <v>617</v>
      </c>
      <c r="L1037" s="2" t="s">
        <v>618</v>
      </c>
      <c r="M1037" s="2">
        <v>394</v>
      </c>
      <c r="N1037" s="3">
        <v>7.38</v>
      </c>
      <c r="O1037" s="2">
        <v>0.34</v>
      </c>
      <c r="P1037" s="2">
        <v>1.132E-3</v>
      </c>
      <c r="Q1037" s="2">
        <v>0.28249000000000002</v>
      </c>
      <c r="R1037" s="2">
        <v>3.8000000000000002E-5</v>
      </c>
      <c r="S1037" s="3">
        <v>-1.95</v>
      </c>
      <c r="T1037" s="2">
        <v>1.34</v>
      </c>
      <c r="U1037" s="2">
        <v>1430</v>
      </c>
      <c r="V1037" s="2">
        <v>0.29305198930232657</v>
      </c>
      <c r="W1037" s="2">
        <v>-1.0989449598837246</v>
      </c>
      <c r="X1037" s="2"/>
      <c r="Y1037" s="2"/>
      <c r="Z1037" s="2"/>
      <c r="AA1037" s="2"/>
      <c r="AB1037" s="2"/>
      <c r="AC1037" s="2"/>
      <c r="AD1037" s="2"/>
      <c r="AE1037" s="2"/>
      <c r="AF1037" s="2"/>
      <c r="AG1037" s="2"/>
      <c r="AH1037" s="2"/>
    </row>
    <row r="1038" spans="1:34" x14ac:dyDescent="0.2">
      <c r="A1038" s="2" t="s">
        <v>46</v>
      </c>
      <c r="B1038" s="2">
        <v>375</v>
      </c>
      <c r="C1038" s="2" t="s">
        <v>1065</v>
      </c>
      <c r="D1038" s="2"/>
      <c r="E1038" s="2">
        <v>-42.613999999999997</v>
      </c>
      <c r="F1038" s="2">
        <v>-72.584329999999994</v>
      </c>
      <c r="G1038" s="2">
        <v>13.207000000000001</v>
      </c>
      <c r="H1038" s="2">
        <v>0.78363503513127175</v>
      </c>
      <c r="I1038" s="2" t="s">
        <v>615</v>
      </c>
      <c r="J1038" s="2" t="s">
        <v>616</v>
      </c>
      <c r="K1038" s="2" t="s">
        <v>617</v>
      </c>
      <c r="L1038" s="2" t="s">
        <v>618</v>
      </c>
      <c r="M1038" s="2">
        <v>394</v>
      </c>
      <c r="N1038" s="3">
        <v>4.05</v>
      </c>
      <c r="O1038" s="2">
        <v>0.37</v>
      </c>
      <c r="P1038" s="2">
        <v>2.032E-3</v>
      </c>
      <c r="Q1038" s="2">
        <v>0.28300399999999998</v>
      </c>
      <c r="R1038" s="2">
        <v>2.5999999999999998E-5</v>
      </c>
      <c r="S1038" s="3">
        <v>16.010000000000002</v>
      </c>
      <c r="T1038" s="2">
        <v>0.92</v>
      </c>
      <c r="U1038" s="2">
        <v>285</v>
      </c>
      <c r="V1038" s="2">
        <v>2.1251836722375562E-2</v>
      </c>
      <c r="W1038" s="2">
        <v>-7.9694387708908354E-2</v>
      </c>
      <c r="X1038" s="2"/>
      <c r="Y1038" s="2"/>
      <c r="Z1038" s="2"/>
      <c r="AA1038" s="2"/>
      <c r="AB1038" s="2"/>
      <c r="AC1038" s="2"/>
      <c r="AD1038" s="2"/>
      <c r="AE1038" s="2"/>
      <c r="AF1038" s="2"/>
      <c r="AG1038" s="2"/>
      <c r="AH1038" s="2"/>
    </row>
    <row r="1039" spans="1:34" x14ac:dyDescent="0.2">
      <c r="A1039" s="2" t="s">
        <v>46</v>
      </c>
      <c r="B1039" s="2">
        <v>375</v>
      </c>
      <c r="C1039" s="2" t="s">
        <v>1066</v>
      </c>
      <c r="D1039" s="2"/>
      <c r="E1039" s="2">
        <v>-43.299169999999997</v>
      </c>
      <c r="F1039" s="2">
        <v>-69.595830000000007</v>
      </c>
      <c r="G1039" s="2">
        <v>13.21</v>
      </c>
      <c r="H1039" s="2">
        <v>2.4006597107989758</v>
      </c>
      <c r="I1039" s="2" t="s">
        <v>615</v>
      </c>
      <c r="J1039" s="2" t="s">
        <v>666</v>
      </c>
      <c r="K1039" s="2" t="s">
        <v>617</v>
      </c>
      <c r="L1039" s="2" t="s">
        <v>618</v>
      </c>
      <c r="M1039" s="2">
        <v>394</v>
      </c>
      <c r="N1039" s="3">
        <v>7.65</v>
      </c>
      <c r="O1039" s="2">
        <v>0.28999999999999998</v>
      </c>
      <c r="P1039" s="2">
        <v>3.2789999999999998E-3</v>
      </c>
      <c r="Q1039" s="2">
        <v>0.28248600000000001</v>
      </c>
      <c r="R1039" s="2">
        <v>4.8999999999999998E-5</v>
      </c>
      <c r="S1039" s="3">
        <v>-2.65</v>
      </c>
      <c r="T1039" s="2">
        <v>1.73</v>
      </c>
      <c r="U1039" s="2">
        <v>1475</v>
      </c>
      <c r="V1039" s="2">
        <v>5.6038838696744668E-4</v>
      </c>
      <c r="W1039" s="2">
        <v>-2.1014564511279252E-3</v>
      </c>
      <c r="X1039" s="2"/>
      <c r="Y1039" s="2"/>
      <c r="Z1039" s="2"/>
      <c r="AA1039" s="2"/>
      <c r="AB1039" s="2"/>
      <c r="AC1039" s="2"/>
      <c r="AD1039" s="2"/>
      <c r="AE1039" s="2"/>
      <c r="AF1039" s="2"/>
      <c r="AG1039" s="2"/>
      <c r="AH1039" s="2"/>
    </row>
    <row r="1040" spans="1:34" x14ac:dyDescent="0.2">
      <c r="A1040" s="2" t="s">
        <v>46</v>
      </c>
      <c r="B1040" s="2">
        <v>375</v>
      </c>
      <c r="C1040" s="2" t="s">
        <v>1067</v>
      </c>
      <c r="D1040" s="2"/>
      <c r="E1040" s="2">
        <v>-40.070830000000001</v>
      </c>
      <c r="F1040" s="2">
        <v>-71.334500000000006</v>
      </c>
      <c r="G1040" s="2">
        <v>14.208</v>
      </c>
      <c r="H1040" s="2">
        <v>0.56129944158421841</v>
      </c>
      <c r="I1040" s="2" t="s">
        <v>615</v>
      </c>
      <c r="J1040" s="2" t="s">
        <v>666</v>
      </c>
      <c r="K1040" s="2" t="s">
        <v>617</v>
      </c>
      <c r="L1040" s="2" t="s">
        <v>618</v>
      </c>
      <c r="M1040" s="2">
        <v>395</v>
      </c>
      <c r="N1040" s="3">
        <v>8.11</v>
      </c>
      <c r="O1040" s="2">
        <v>0.36</v>
      </c>
      <c r="P1040" s="2">
        <v>1.9100000000000001E-4</v>
      </c>
      <c r="Q1040" s="2">
        <v>0.28246300000000002</v>
      </c>
      <c r="R1040" s="2">
        <v>3.4E-5</v>
      </c>
      <c r="S1040" s="3">
        <v>-2.66</v>
      </c>
      <c r="T1040" s="2">
        <v>1.2</v>
      </c>
      <c r="U1040" s="2">
        <v>1470</v>
      </c>
      <c r="V1040" s="2">
        <v>4.5541321488928777</v>
      </c>
      <c r="W1040" s="2">
        <v>-17.077995558348292</v>
      </c>
      <c r="X1040" s="2"/>
      <c r="Y1040" s="2"/>
      <c r="Z1040" s="2"/>
      <c r="AA1040" s="2"/>
      <c r="AB1040" s="2"/>
      <c r="AC1040" s="2"/>
      <c r="AD1040" s="2"/>
      <c r="AE1040" s="2"/>
      <c r="AF1040" s="2"/>
      <c r="AG1040" s="2"/>
      <c r="AH1040" s="2"/>
    </row>
    <row r="1041" spans="1:34" x14ac:dyDescent="0.2">
      <c r="A1041" s="2" t="s">
        <v>46</v>
      </c>
      <c r="B1041" s="2">
        <v>375</v>
      </c>
      <c r="C1041" s="2" t="s">
        <v>1068</v>
      </c>
      <c r="D1041" s="2"/>
      <c r="E1041" s="2">
        <v>-40.1815</v>
      </c>
      <c r="F1041" s="2">
        <v>-71.391499999999994</v>
      </c>
      <c r="G1041" s="2">
        <v>14.208</v>
      </c>
      <c r="H1041" s="2">
        <v>0.56129944158421841</v>
      </c>
      <c r="I1041" s="2" t="s">
        <v>615</v>
      </c>
      <c r="J1041" s="2" t="s">
        <v>666</v>
      </c>
      <c r="K1041" s="2" t="s">
        <v>617</v>
      </c>
      <c r="L1041" s="2" t="s">
        <v>618</v>
      </c>
      <c r="M1041" s="2">
        <v>395</v>
      </c>
      <c r="N1041" s="3">
        <v>6.83</v>
      </c>
      <c r="O1041" s="2">
        <v>0.38</v>
      </c>
      <c r="P1041" s="2">
        <v>9.1100000000000003E-4</v>
      </c>
      <c r="Q1041" s="2">
        <v>0.28253099999999998</v>
      </c>
      <c r="R1041" s="2">
        <v>3.4E-5</v>
      </c>
      <c r="S1041" s="3">
        <v>-0.42</v>
      </c>
      <c r="T1041" s="2">
        <v>1.2</v>
      </c>
      <c r="U1041" s="2">
        <v>1330</v>
      </c>
      <c r="V1041" s="2">
        <v>0.5581707392928329</v>
      </c>
      <c r="W1041" s="2">
        <v>-2.0931402723481232</v>
      </c>
      <c r="X1041" s="2"/>
      <c r="Y1041" s="2"/>
      <c r="Z1041" s="2"/>
      <c r="AA1041" s="2"/>
      <c r="AB1041" s="2"/>
      <c r="AC1041" s="2"/>
      <c r="AD1041" s="2"/>
      <c r="AE1041" s="2"/>
      <c r="AF1041" s="2"/>
      <c r="AG1041" s="2"/>
      <c r="AH1041" s="2"/>
    </row>
    <row r="1042" spans="1:34" x14ac:dyDescent="0.2">
      <c r="A1042" s="2" t="s">
        <v>46</v>
      </c>
      <c r="B1042" s="2">
        <v>375</v>
      </c>
      <c r="C1042" s="2" t="s">
        <v>1069</v>
      </c>
      <c r="D1042" s="2"/>
      <c r="E1042" s="2">
        <v>-40.1815</v>
      </c>
      <c r="F1042" s="2">
        <v>-71.391499999999994</v>
      </c>
      <c r="G1042" s="2">
        <v>14.208</v>
      </c>
      <c r="H1042" s="2">
        <v>0.56129944158421841</v>
      </c>
      <c r="I1042" s="2" t="s">
        <v>615</v>
      </c>
      <c r="J1042" s="2" t="s">
        <v>666</v>
      </c>
      <c r="K1042" s="2" t="s">
        <v>617</v>
      </c>
      <c r="L1042" s="2" t="s">
        <v>618</v>
      </c>
      <c r="M1042" s="2">
        <v>395</v>
      </c>
      <c r="N1042" s="3">
        <v>7.11</v>
      </c>
      <c r="O1042" s="2">
        <v>0.39</v>
      </c>
      <c r="P1042" s="2">
        <v>1.0300000000000001E-3</v>
      </c>
      <c r="Q1042" s="2">
        <v>0.28252500000000003</v>
      </c>
      <c r="R1042" s="2">
        <v>1.8E-5</v>
      </c>
      <c r="S1042" s="3">
        <v>-0.67</v>
      </c>
      <c r="T1042" s="2">
        <v>0.64</v>
      </c>
      <c r="U1042" s="2">
        <v>1346</v>
      </c>
      <c r="V1042" s="2">
        <v>0.394542207515656</v>
      </c>
      <c r="W1042" s="2">
        <v>-1.4795332781837101</v>
      </c>
      <c r="X1042" s="2"/>
      <c r="Y1042" s="2"/>
      <c r="Z1042" s="2"/>
      <c r="AA1042" s="2"/>
      <c r="AB1042" s="2"/>
      <c r="AC1042" s="2"/>
      <c r="AD1042" s="2"/>
      <c r="AE1042" s="2"/>
      <c r="AF1042" s="2"/>
      <c r="AG1042" s="2"/>
      <c r="AH1042" s="2"/>
    </row>
    <row r="1043" spans="1:34" x14ac:dyDescent="0.2">
      <c r="A1043" s="2" t="s">
        <v>46</v>
      </c>
      <c r="B1043" s="2">
        <v>375</v>
      </c>
      <c r="C1043" s="2" t="s">
        <v>1070</v>
      </c>
      <c r="D1043" s="2"/>
      <c r="E1043" s="2">
        <v>-43.266669999999998</v>
      </c>
      <c r="F1043" s="2">
        <v>-69.583330000000004</v>
      </c>
      <c r="G1043" s="2">
        <v>13.21</v>
      </c>
      <c r="H1043" s="2">
        <v>2.4006597107989758</v>
      </c>
      <c r="I1043" s="2" t="s">
        <v>615</v>
      </c>
      <c r="J1043" s="2" t="s">
        <v>666</v>
      </c>
      <c r="K1043" s="2" t="s">
        <v>617</v>
      </c>
      <c r="L1043" s="2" t="s">
        <v>618</v>
      </c>
      <c r="M1043" s="2">
        <v>395</v>
      </c>
      <c r="N1043" s="3">
        <v>6.99</v>
      </c>
      <c r="O1043" s="2">
        <v>0.54</v>
      </c>
      <c r="P1043" s="2">
        <v>1.0820000000000001E-3</v>
      </c>
      <c r="Q1043" s="2">
        <v>0.28250500000000001</v>
      </c>
      <c r="R1043" s="2">
        <v>4.6E-5</v>
      </c>
      <c r="S1043" s="3">
        <v>-1.38</v>
      </c>
      <c r="T1043" s="2">
        <v>1.63</v>
      </c>
      <c r="U1043" s="2">
        <v>1395</v>
      </c>
      <c r="V1043" s="2">
        <v>0.33904153632964995</v>
      </c>
      <c r="W1043" s="2">
        <v>-1.2714057612361873</v>
      </c>
      <c r="X1043" s="2"/>
      <c r="Y1043" s="2"/>
      <c r="Z1043" s="2"/>
      <c r="AA1043" s="2"/>
      <c r="AB1043" s="2"/>
      <c r="AC1043" s="2"/>
      <c r="AD1043" s="2"/>
      <c r="AE1043" s="2"/>
      <c r="AF1043" s="2"/>
      <c r="AG1043" s="2"/>
      <c r="AH1043" s="2"/>
    </row>
    <row r="1044" spans="1:34" x14ac:dyDescent="0.2">
      <c r="A1044" s="2" t="s">
        <v>46</v>
      </c>
      <c r="B1044" s="2">
        <v>375</v>
      </c>
      <c r="C1044" s="2" t="s">
        <v>1071</v>
      </c>
      <c r="D1044" s="2"/>
      <c r="E1044" s="2">
        <v>-40.071330000000003</v>
      </c>
      <c r="F1044" s="2">
        <v>-71.334999999999994</v>
      </c>
      <c r="G1044" s="2">
        <v>14.208</v>
      </c>
      <c r="H1044" s="2">
        <v>0.56129944158421841</v>
      </c>
      <c r="I1044" s="2" t="s">
        <v>615</v>
      </c>
      <c r="J1044" s="2" t="s">
        <v>666</v>
      </c>
      <c r="K1044" s="2" t="s">
        <v>617</v>
      </c>
      <c r="L1044" s="2" t="s">
        <v>618</v>
      </c>
      <c r="M1044" s="2">
        <v>395</v>
      </c>
      <c r="N1044" s="3">
        <v>5.89</v>
      </c>
      <c r="O1044" s="2">
        <v>0.33</v>
      </c>
      <c r="P1044" s="2">
        <v>1.4009999999999999E-3</v>
      </c>
      <c r="Q1044" s="2">
        <v>0.28253099999999998</v>
      </c>
      <c r="R1044" s="2">
        <v>3.4999999999999997E-5</v>
      </c>
      <c r="S1044" s="3">
        <v>-0.57999999999999996</v>
      </c>
      <c r="T1044" s="2">
        <v>1.24</v>
      </c>
      <c r="U1044" s="2">
        <v>1343</v>
      </c>
      <c r="V1044" s="2">
        <v>0.13376619618299967</v>
      </c>
      <c r="W1044" s="2">
        <v>-0.50162323568624878</v>
      </c>
      <c r="X1044" s="2"/>
      <c r="Y1044" s="2"/>
      <c r="Z1044" s="2"/>
      <c r="AA1044" s="2"/>
      <c r="AB1044" s="2"/>
      <c r="AC1044" s="2"/>
      <c r="AD1044" s="2"/>
      <c r="AE1044" s="2"/>
      <c r="AF1044" s="2"/>
      <c r="AG1044" s="2"/>
      <c r="AH1044" s="2"/>
    </row>
    <row r="1045" spans="1:34" x14ac:dyDescent="0.2">
      <c r="A1045" s="2" t="s">
        <v>20</v>
      </c>
      <c r="B1045" s="2">
        <v>375</v>
      </c>
      <c r="C1045" s="2" t="s">
        <v>1072</v>
      </c>
      <c r="D1045" s="2"/>
      <c r="E1045" s="2">
        <v>-42.515999999999998</v>
      </c>
      <c r="F1045" s="2">
        <v>-72.752170000000007</v>
      </c>
      <c r="G1045" s="2">
        <v>13.207000000000001</v>
      </c>
      <c r="H1045" s="2">
        <v>0.78363503513127175</v>
      </c>
      <c r="I1045" s="2" t="s">
        <v>615</v>
      </c>
      <c r="J1045" s="2" t="s">
        <v>616</v>
      </c>
      <c r="K1045" s="2" t="s">
        <v>617</v>
      </c>
      <c r="L1045" s="2" t="s">
        <v>618</v>
      </c>
      <c r="M1045" s="2">
        <v>395</v>
      </c>
      <c r="N1045" s="3">
        <v>7.47</v>
      </c>
      <c r="O1045" s="2">
        <v>0.28999999999999998</v>
      </c>
      <c r="P1045" s="2">
        <v>1.4729999999999999E-3</v>
      </c>
      <c r="Q1045" s="2">
        <v>0.28244200000000003</v>
      </c>
      <c r="R1045" s="2">
        <v>2.0000000000000002E-5</v>
      </c>
      <c r="S1045" s="3">
        <v>-3.72</v>
      </c>
      <c r="T1045" s="2">
        <v>0.71</v>
      </c>
      <c r="U1045" s="2">
        <v>1542</v>
      </c>
      <c r="V1045" s="2">
        <v>0.10843825525004244</v>
      </c>
      <c r="W1045" s="2">
        <v>-0.40664345718765915</v>
      </c>
      <c r="X1045" s="2"/>
      <c r="Y1045" s="2"/>
      <c r="Z1045" s="2"/>
      <c r="AA1045" s="2"/>
      <c r="AB1045" s="2"/>
      <c r="AC1045" s="2"/>
      <c r="AD1045" s="2"/>
      <c r="AE1045" s="2"/>
      <c r="AF1045" s="2"/>
      <c r="AG1045" s="2"/>
      <c r="AH1045" s="2"/>
    </row>
    <row r="1046" spans="1:34" x14ac:dyDescent="0.2">
      <c r="A1046" s="2" t="s">
        <v>20</v>
      </c>
      <c r="B1046" s="2">
        <v>72</v>
      </c>
      <c r="C1046" s="2" t="s">
        <v>1073</v>
      </c>
      <c r="D1046" s="2"/>
      <c r="E1046" s="2">
        <v>-40.133279999999999</v>
      </c>
      <c r="F1046" s="2">
        <v>-71.322460000000007</v>
      </c>
      <c r="G1046" s="2">
        <v>14.208</v>
      </c>
      <c r="H1046" s="2">
        <v>0.56129944158421841</v>
      </c>
      <c r="I1046" s="2" t="s">
        <v>615</v>
      </c>
      <c r="J1046" s="2" t="s">
        <v>666</v>
      </c>
      <c r="K1046" s="2" t="s">
        <v>617</v>
      </c>
      <c r="L1046" s="2" t="s">
        <v>618</v>
      </c>
      <c r="M1046" s="2">
        <v>395</v>
      </c>
      <c r="N1046" s="3">
        <v>8.31</v>
      </c>
      <c r="O1046" s="2">
        <v>0.3</v>
      </c>
      <c r="P1046" s="2">
        <v>1.6313634046654895E-3</v>
      </c>
      <c r="Q1046" s="2">
        <v>0.28252631057148725</v>
      </c>
      <c r="R1046" s="2">
        <v>2.4443064703051439E-5</v>
      </c>
      <c r="S1046" s="3">
        <v>-0.43414469887537166</v>
      </c>
      <c r="T1046" s="2">
        <v>0.2444306470305144</v>
      </c>
      <c r="U1046" s="2">
        <v>1298.2786900630967</v>
      </c>
      <c r="V1046" s="2">
        <v>6.8338961242224189E-2</v>
      </c>
      <c r="W1046" s="2">
        <v>-0.25627110465834069</v>
      </c>
      <c r="X1046" s="2"/>
      <c r="Y1046" s="2"/>
      <c r="Z1046" s="2"/>
      <c r="AA1046" s="2"/>
      <c r="AB1046" s="2"/>
      <c r="AC1046" s="2"/>
      <c r="AD1046" s="2"/>
      <c r="AE1046" s="2"/>
      <c r="AF1046" s="2"/>
      <c r="AG1046" s="2"/>
      <c r="AH1046" s="2"/>
    </row>
    <row r="1047" spans="1:34" x14ac:dyDescent="0.2">
      <c r="A1047" s="2" t="s">
        <v>46</v>
      </c>
      <c r="B1047" s="2">
        <v>375</v>
      </c>
      <c r="C1047" s="2" t="s">
        <v>1074</v>
      </c>
      <c r="D1047" s="2"/>
      <c r="E1047" s="2">
        <v>-40.070830000000001</v>
      </c>
      <c r="F1047" s="2">
        <v>-71.334500000000006</v>
      </c>
      <c r="G1047" s="2">
        <v>14.208</v>
      </c>
      <c r="H1047" s="2">
        <v>0.56129944158421841</v>
      </c>
      <c r="I1047" s="2" t="s">
        <v>615</v>
      </c>
      <c r="J1047" s="2" t="s">
        <v>666</v>
      </c>
      <c r="K1047" s="2" t="s">
        <v>617</v>
      </c>
      <c r="L1047" s="2" t="s">
        <v>618</v>
      </c>
      <c r="M1047" s="2">
        <v>395</v>
      </c>
      <c r="N1047" s="3">
        <v>7.74</v>
      </c>
      <c r="O1047" s="2">
        <v>0.36</v>
      </c>
      <c r="P1047" s="2">
        <v>1.6869999999999999E-3</v>
      </c>
      <c r="Q1047" s="2">
        <v>0.28248299999999998</v>
      </c>
      <c r="R1047" s="2">
        <v>4.1E-5</v>
      </c>
      <c r="S1047" s="3">
        <v>-2.33</v>
      </c>
      <c r="T1047" s="2">
        <v>1.45</v>
      </c>
      <c r="U1047" s="2">
        <v>1450</v>
      </c>
      <c r="V1047" s="2">
        <v>5.8106308001538029E-2</v>
      </c>
      <c r="W1047" s="2">
        <v>-0.21789865500576761</v>
      </c>
      <c r="X1047" s="2"/>
      <c r="Y1047" s="2"/>
      <c r="Z1047" s="2"/>
      <c r="AA1047" s="2"/>
      <c r="AB1047" s="2"/>
      <c r="AC1047" s="2"/>
      <c r="AD1047" s="2"/>
      <c r="AE1047" s="2"/>
      <c r="AF1047" s="2"/>
      <c r="AG1047" s="2"/>
      <c r="AH1047" s="2"/>
    </row>
    <row r="1048" spans="1:34" x14ac:dyDescent="0.2">
      <c r="A1048" s="2" t="s">
        <v>46</v>
      </c>
      <c r="B1048" s="2">
        <v>375</v>
      </c>
      <c r="C1048" s="2" t="s">
        <v>1075</v>
      </c>
      <c r="D1048" s="2"/>
      <c r="E1048" s="2">
        <v>-43.299169999999997</v>
      </c>
      <c r="F1048" s="2">
        <v>-69.595830000000007</v>
      </c>
      <c r="G1048" s="2">
        <v>13.21</v>
      </c>
      <c r="H1048" s="2">
        <v>2.4006597107989758</v>
      </c>
      <c r="I1048" s="2" t="s">
        <v>615</v>
      </c>
      <c r="J1048" s="2" t="s">
        <v>666</v>
      </c>
      <c r="K1048" s="2" t="s">
        <v>617</v>
      </c>
      <c r="L1048" s="2" t="s">
        <v>618</v>
      </c>
      <c r="M1048" s="2">
        <v>396</v>
      </c>
      <c r="N1048" s="3">
        <v>7.08</v>
      </c>
      <c r="O1048" s="2">
        <v>0.24</v>
      </c>
      <c r="P1048" s="2">
        <v>7.5900000000000002E-4</v>
      </c>
      <c r="Q1048" s="2">
        <v>0.28248400000000001</v>
      </c>
      <c r="R1048" s="2">
        <v>7.2999999999999999E-5</v>
      </c>
      <c r="S1048" s="3">
        <v>-2.02</v>
      </c>
      <c r="T1048" s="2">
        <v>2.58</v>
      </c>
      <c r="U1048" s="2">
        <v>1439</v>
      </c>
      <c r="V1048" s="2">
        <v>0.86940892831901651</v>
      </c>
      <c r="W1048" s="2">
        <v>-3.2602834811963119</v>
      </c>
      <c r="X1048" s="2"/>
      <c r="Y1048" s="2"/>
      <c r="Z1048" s="2"/>
      <c r="AA1048" s="2"/>
      <c r="AB1048" s="2"/>
      <c r="AC1048" s="2"/>
      <c r="AD1048" s="2"/>
      <c r="AE1048" s="2"/>
      <c r="AF1048" s="2"/>
      <c r="AG1048" s="2"/>
      <c r="AH1048" s="2"/>
    </row>
    <row r="1049" spans="1:34" x14ac:dyDescent="0.2">
      <c r="A1049" s="2" t="s">
        <v>46</v>
      </c>
      <c r="B1049" s="2">
        <v>375</v>
      </c>
      <c r="C1049" s="2" t="s">
        <v>1076</v>
      </c>
      <c r="D1049" s="2"/>
      <c r="E1049" s="2">
        <v>-43.299169999999997</v>
      </c>
      <c r="F1049" s="2">
        <v>-69.595830000000007</v>
      </c>
      <c r="G1049" s="2">
        <v>13.21</v>
      </c>
      <c r="H1049" s="2">
        <v>2.4006597107989758</v>
      </c>
      <c r="I1049" s="2" t="s">
        <v>615</v>
      </c>
      <c r="J1049" s="2" t="s">
        <v>666</v>
      </c>
      <c r="K1049" s="2" t="s">
        <v>617</v>
      </c>
      <c r="L1049" s="2" t="s">
        <v>618</v>
      </c>
      <c r="M1049" s="2">
        <v>396</v>
      </c>
      <c r="N1049" s="3">
        <v>7.1</v>
      </c>
      <c r="O1049" s="2">
        <v>0.27</v>
      </c>
      <c r="P1049" s="2">
        <v>7.6999999999999996E-4</v>
      </c>
      <c r="Q1049" s="2">
        <v>0.282418</v>
      </c>
      <c r="R1049" s="2">
        <v>3.8000000000000002E-5</v>
      </c>
      <c r="S1049" s="3">
        <v>-4.3499999999999996</v>
      </c>
      <c r="T1049" s="2">
        <v>1.34</v>
      </c>
      <c r="U1049" s="2">
        <v>1586</v>
      </c>
      <c r="V1049" s="2">
        <v>0.84196935422664954</v>
      </c>
      <c r="W1049" s="2">
        <v>-3.157385078349936</v>
      </c>
      <c r="X1049" s="2"/>
      <c r="Y1049" s="2"/>
      <c r="Z1049" s="2"/>
      <c r="AA1049" s="2"/>
      <c r="AB1049" s="2"/>
      <c r="AC1049" s="2"/>
      <c r="AD1049" s="2"/>
      <c r="AE1049" s="2"/>
      <c r="AF1049" s="2"/>
      <c r="AG1049" s="2"/>
      <c r="AH1049" s="2"/>
    </row>
    <row r="1050" spans="1:34" x14ac:dyDescent="0.2">
      <c r="A1050" s="2" t="s">
        <v>46</v>
      </c>
      <c r="B1050" s="2">
        <v>375</v>
      </c>
      <c r="C1050" s="2" t="s">
        <v>1077</v>
      </c>
      <c r="D1050" s="2"/>
      <c r="E1050" s="2">
        <v>-40.1815</v>
      </c>
      <c r="F1050" s="2">
        <v>-71.391499999999994</v>
      </c>
      <c r="G1050" s="2">
        <v>14.208</v>
      </c>
      <c r="H1050" s="2">
        <v>0.56129944158421841</v>
      </c>
      <c r="I1050" s="2" t="s">
        <v>615</v>
      </c>
      <c r="J1050" s="2" t="s">
        <v>666</v>
      </c>
      <c r="K1050" s="2" t="s">
        <v>617</v>
      </c>
      <c r="L1050" s="2" t="s">
        <v>618</v>
      </c>
      <c r="M1050" s="2">
        <v>396</v>
      </c>
      <c r="N1050" s="3">
        <v>7.54</v>
      </c>
      <c r="O1050" s="2">
        <v>0.36</v>
      </c>
      <c r="P1050" s="2">
        <v>8.6600000000000002E-4</v>
      </c>
      <c r="Q1050" s="2">
        <v>0.28251900000000002</v>
      </c>
      <c r="R1050" s="2">
        <v>1.9000000000000001E-5</v>
      </c>
      <c r="S1050" s="3">
        <v>-0.81</v>
      </c>
      <c r="T1050" s="2">
        <v>0.67</v>
      </c>
      <c r="U1050" s="2">
        <v>1356</v>
      </c>
      <c r="V1050" s="2">
        <v>0.63642096258911218</v>
      </c>
      <c r="W1050" s="2">
        <v>-2.3865786097091708</v>
      </c>
      <c r="X1050" s="2"/>
      <c r="Y1050" s="2"/>
      <c r="Z1050" s="2"/>
      <c r="AA1050" s="2"/>
      <c r="AB1050" s="2"/>
      <c r="AC1050" s="2"/>
      <c r="AD1050" s="2"/>
      <c r="AE1050" s="2"/>
      <c r="AF1050" s="2"/>
      <c r="AG1050" s="2"/>
      <c r="AH1050" s="2"/>
    </row>
    <row r="1051" spans="1:34" x14ac:dyDescent="0.2">
      <c r="A1051" s="2" t="s">
        <v>46</v>
      </c>
      <c r="B1051" s="2">
        <v>375</v>
      </c>
      <c r="C1051" s="2" t="s">
        <v>1078</v>
      </c>
      <c r="D1051" s="2"/>
      <c r="E1051" s="2">
        <v>-40.1815</v>
      </c>
      <c r="F1051" s="2">
        <v>-71.391499999999994</v>
      </c>
      <c r="G1051" s="2">
        <v>14.208</v>
      </c>
      <c r="H1051" s="2">
        <v>0.56129944158421841</v>
      </c>
      <c r="I1051" s="2" t="s">
        <v>615</v>
      </c>
      <c r="J1051" s="2" t="s">
        <v>666</v>
      </c>
      <c r="K1051" s="2" t="s">
        <v>617</v>
      </c>
      <c r="L1051" s="2" t="s">
        <v>618</v>
      </c>
      <c r="M1051" s="2">
        <v>396</v>
      </c>
      <c r="N1051" s="3">
        <v>6.38</v>
      </c>
      <c r="O1051" s="2">
        <v>0.37</v>
      </c>
      <c r="P1051" s="2">
        <v>9.1399999999999999E-4</v>
      </c>
      <c r="Q1051" s="2">
        <v>0.28257700000000002</v>
      </c>
      <c r="R1051" s="2">
        <v>2.0999999999999999E-5</v>
      </c>
      <c r="S1051" s="3">
        <v>1.23</v>
      </c>
      <c r="T1051" s="2">
        <v>0.74</v>
      </c>
      <c r="U1051" s="2">
        <v>1227</v>
      </c>
      <c r="V1051" s="2">
        <v>0.55331006704435692</v>
      </c>
      <c r="W1051" s="2">
        <v>-2.0749127514163384</v>
      </c>
      <c r="X1051" s="2"/>
      <c r="Y1051" s="2"/>
      <c r="Z1051" s="2"/>
      <c r="AA1051" s="2"/>
      <c r="AB1051" s="2"/>
      <c r="AC1051" s="2"/>
      <c r="AD1051" s="2"/>
      <c r="AE1051" s="2"/>
      <c r="AF1051" s="2"/>
      <c r="AG1051" s="2"/>
      <c r="AH1051" s="2"/>
    </row>
    <row r="1052" spans="1:34" x14ac:dyDescent="0.2">
      <c r="A1052" s="2" t="s">
        <v>46</v>
      </c>
      <c r="B1052" s="2">
        <v>375</v>
      </c>
      <c r="C1052" s="2" t="s">
        <v>1079</v>
      </c>
      <c r="D1052" s="2"/>
      <c r="E1052" s="2">
        <v>-42.613999999999997</v>
      </c>
      <c r="F1052" s="2">
        <v>-72.584329999999994</v>
      </c>
      <c r="G1052" s="2">
        <v>13.207000000000001</v>
      </c>
      <c r="H1052" s="2">
        <v>0.78363503513127175</v>
      </c>
      <c r="I1052" s="2" t="s">
        <v>615</v>
      </c>
      <c r="J1052" s="2" t="s">
        <v>616</v>
      </c>
      <c r="K1052" s="2" t="s">
        <v>617</v>
      </c>
      <c r="L1052" s="2" t="s">
        <v>618</v>
      </c>
      <c r="M1052" s="2">
        <v>396</v>
      </c>
      <c r="N1052" s="3">
        <v>3.89</v>
      </c>
      <c r="O1052" s="2">
        <v>0.37</v>
      </c>
      <c r="P1052" s="2">
        <v>9.4399999999999996E-4</v>
      </c>
      <c r="Q1052" s="2">
        <v>0.28296399999999999</v>
      </c>
      <c r="R1052" s="2">
        <v>2.8E-5</v>
      </c>
      <c r="S1052" s="3">
        <v>14.91</v>
      </c>
      <c r="T1052" s="2">
        <v>0.99</v>
      </c>
      <c r="U1052" s="2">
        <v>358</v>
      </c>
      <c r="V1052" s="2">
        <v>0.50697160060522251</v>
      </c>
      <c r="W1052" s="2">
        <v>-1.9011435022695844</v>
      </c>
      <c r="X1052" s="2"/>
      <c r="Y1052" s="2"/>
      <c r="Z1052" s="2"/>
      <c r="AA1052" s="2"/>
      <c r="AB1052" s="2"/>
      <c r="AC1052" s="2"/>
      <c r="AD1052" s="2"/>
      <c r="AE1052" s="2"/>
      <c r="AF1052" s="2"/>
      <c r="AG1052" s="2"/>
      <c r="AH1052" s="2"/>
    </row>
    <row r="1053" spans="1:34" x14ac:dyDescent="0.2">
      <c r="A1053" s="2" t="s">
        <v>46</v>
      </c>
      <c r="B1053" s="2">
        <v>375</v>
      </c>
      <c r="C1053" s="2" t="s">
        <v>1080</v>
      </c>
      <c r="D1053" s="2"/>
      <c r="E1053" s="2">
        <v>-41.985329999999998</v>
      </c>
      <c r="F1053" s="2">
        <v>-72.564499999999995</v>
      </c>
      <c r="G1053" s="2">
        <v>14.207000000000001</v>
      </c>
      <c r="H1053" s="2">
        <v>1.0222548489187442</v>
      </c>
      <c r="I1053" s="2" t="s">
        <v>615</v>
      </c>
      <c r="J1053" s="2" t="s">
        <v>616</v>
      </c>
      <c r="K1053" s="2" t="s">
        <v>617</v>
      </c>
      <c r="L1053" s="2" t="s">
        <v>618</v>
      </c>
      <c r="M1053" s="2">
        <v>396</v>
      </c>
      <c r="N1053" s="3">
        <v>4.7</v>
      </c>
      <c r="O1053" s="2">
        <v>0.36</v>
      </c>
      <c r="P1053" s="2">
        <v>1E-3</v>
      </c>
      <c r="Q1053" s="2">
        <v>0.282883</v>
      </c>
      <c r="R1053" s="2">
        <v>5.3000000000000001E-5</v>
      </c>
      <c r="S1053" s="3">
        <v>12.02</v>
      </c>
      <c r="T1053" s="2">
        <v>1.88</v>
      </c>
      <c r="U1053" s="2">
        <v>548</v>
      </c>
      <c r="V1053" s="2">
        <v>0.4306043475249991</v>
      </c>
      <c r="W1053" s="2">
        <v>-1.6147663032187467</v>
      </c>
      <c r="X1053" s="2"/>
      <c r="Y1053" s="2"/>
      <c r="Z1053" s="2"/>
      <c r="AA1053" s="2"/>
      <c r="AB1053" s="2"/>
      <c r="AC1053" s="2"/>
      <c r="AD1053" s="2"/>
      <c r="AE1053" s="2"/>
      <c r="AF1053" s="2"/>
      <c r="AG1053" s="2"/>
      <c r="AH1053" s="2"/>
    </row>
    <row r="1054" spans="1:34" x14ac:dyDescent="0.2">
      <c r="A1054" s="2" t="s">
        <v>46</v>
      </c>
      <c r="B1054" s="2">
        <v>375</v>
      </c>
      <c r="C1054" s="2" t="s">
        <v>1081</v>
      </c>
      <c r="D1054" s="2"/>
      <c r="E1054" s="2">
        <v>-42.748669999999997</v>
      </c>
      <c r="F1054" s="2">
        <v>-72.601669999999999</v>
      </c>
      <c r="G1054" s="2">
        <v>13.207000000000001</v>
      </c>
      <c r="H1054" s="2">
        <v>0.78363503513127175</v>
      </c>
      <c r="I1054" s="2" t="s">
        <v>615</v>
      </c>
      <c r="J1054" s="2" t="s">
        <v>616</v>
      </c>
      <c r="K1054" s="2" t="s">
        <v>617</v>
      </c>
      <c r="L1054" s="2" t="s">
        <v>618</v>
      </c>
      <c r="M1054" s="2">
        <v>396</v>
      </c>
      <c r="N1054" s="3">
        <v>5.07</v>
      </c>
      <c r="O1054" s="2">
        <v>0.43</v>
      </c>
      <c r="P1054" s="2">
        <v>1.291E-3</v>
      </c>
      <c r="Q1054" s="2">
        <v>0.28284300000000001</v>
      </c>
      <c r="R1054" s="2">
        <v>3.6999999999999998E-5</v>
      </c>
      <c r="S1054" s="3">
        <v>10.54</v>
      </c>
      <c r="T1054" s="2">
        <v>1.31</v>
      </c>
      <c r="U1054" s="2">
        <v>644</v>
      </c>
      <c r="V1054" s="2">
        <v>0.18434208329180177</v>
      </c>
      <c r="W1054" s="2">
        <v>-0.69128281234425659</v>
      </c>
      <c r="X1054" s="2"/>
      <c r="Y1054" s="2"/>
      <c r="Z1054" s="2"/>
      <c r="AA1054" s="2"/>
      <c r="AB1054" s="2"/>
      <c r="AC1054" s="2"/>
      <c r="AD1054" s="2"/>
      <c r="AE1054" s="2"/>
      <c r="AF1054" s="2"/>
      <c r="AG1054" s="2"/>
      <c r="AH1054" s="2"/>
    </row>
    <row r="1055" spans="1:34" x14ac:dyDescent="0.2">
      <c r="A1055" s="2" t="s">
        <v>46</v>
      </c>
      <c r="B1055" s="2">
        <v>375</v>
      </c>
      <c r="C1055" s="2" t="s">
        <v>1082</v>
      </c>
      <c r="D1055" s="2"/>
      <c r="E1055" s="2">
        <v>-42.613999999999997</v>
      </c>
      <c r="F1055" s="2">
        <v>-72.584329999999994</v>
      </c>
      <c r="G1055" s="2">
        <v>13.207000000000001</v>
      </c>
      <c r="H1055" s="2">
        <v>0.78363503513127175</v>
      </c>
      <c r="I1055" s="2" t="s">
        <v>615</v>
      </c>
      <c r="J1055" s="2" t="s">
        <v>616</v>
      </c>
      <c r="K1055" s="2" t="s">
        <v>617</v>
      </c>
      <c r="L1055" s="2" t="s">
        <v>618</v>
      </c>
      <c r="M1055" s="2">
        <v>396</v>
      </c>
      <c r="N1055" s="3">
        <v>3.77</v>
      </c>
      <c r="O1055" s="2">
        <v>0.37</v>
      </c>
      <c r="P1055" s="2">
        <v>1.325E-3</v>
      </c>
      <c r="Q1055" s="2">
        <v>0.28297600000000001</v>
      </c>
      <c r="R1055" s="2">
        <v>3.1000000000000001E-5</v>
      </c>
      <c r="S1055" s="3">
        <v>15.23</v>
      </c>
      <c r="T1055" s="2">
        <v>1.1000000000000001</v>
      </c>
      <c r="U1055" s="2">
        <v>337</v>
      </c>
      <c r="V1055" s="2">
        <v>0.16694556737534261</v>
      </c>
      <c r="W1055" s="2">
        <v>-0.62604587765753483</v>
      </c>
      <c r="X1055" s="2"/>
      <c r="Y1055" s="2"/>
      <c r="Z1055" s="2"/>
      <c r="AA1055" s="2"/>
      <c r="AB1055" s="2"/>
      <c r="AC1055" s="2"/>
      <c r="AD1055" s="2"/>
      <c r="AE1055" s="2"/>
      <c r="AF1055" s="2"/>
      <c r="AG1055" s="2"/>
      <c r="AH1055" s="2"/>
    </row>
    <row r="1056" spans="1:34" x14ac:dyDescent="0.2">
      <c r="A1056" s="2" t="s">
        <v>46</v>
      </c>
      <c r="B1056" s="2">
        <v>375</v>
      </c>
      <c r="C1056" s="2" t="s">
        <v>1083</v>
      </c>
      <c r="D1056" s="2"/>
      <c r="E1056" s="2">
        <v>-41.313830000000003</v>
      </c>
      <c r="F1056" s="2">
        <v>-73.639669999999995</v>
      </c>
      <c r="G1056" s="2">
        <v>14.206</v>
      </c>
      <c r="H1056" s="2">
        <v>1.0222548489187442</v>
      </c>
      <c r="I1056" s="2" t="s">
        <v>615</v>
      </c>
      <c r="J1056" s="2" t="s">
        <v>616</v>
      </c>
      <c r="K1056" s="2" t="s">
        <v>617</v>
      </c>
      <c r="L1056" s="2" t="s">
        <v>618</v>
      </c>
      <c r="M1056" s="2">
        <v>396</v>
      </c>
      <c r="N1056" s="3">
        <v>4.38</v>
      </c>
      <c r="O1056" s="2">
        <v>0.38</v>
      </c>
      <c r="P1056" s="2">
        <v>3.3430000000000001E-3</v>
      </c>
      <c r="Q1056" s="2">
        <v>0.28245599999999998</v>
      </c>
      <c r="R1056" s="2">
        <v>6.0999999999999999E-5</v>
      </c>
      <c r="S1056" s="3">
        <v>-3.7</v>
      </c>
      <c r="T1056" s="2">
        <v>2.16</v>
      </c>
      <c r="U1056" s="2">
        <v>1542</v>
      </c>
      <c r="V1056" s="2">
        <v>4.6500175055243958E-4</v>
      </c>
      <c r="W1056" s="2">
        <v>-1.7437565645716485E-3</v>
      </c>
      <c r="X1056" s="2"/>
      <c r="Y1056" s="2"/>
      <c r="Z1056" s="2"/>
      <c r="AA1056" s="2"/>
      <c r="AB1056" s="2"/>
      <c r="AC1056" s="2"/>
      <c r="AD1056" s="2"/>
      <c r="AE1056" s="2"/>
      <c r="AF1056" s="2"/>
      <c r="AG1056" s="2"/>
      <c r="AH1056" s="2"/>
    </row>
    <row r="1057" spans="1:34" x14ac:dyDescent="0.2">
      <c r="A1057" s="2" t="s">
        <v>46</v>
      </c>
      <c r="B1057" s="2">
        <v>375</v>
      </c>
      <c r="C1057" s="2" t="s">
        <v>1084</v>
      </c>
      <c r="D1057" s="2"/>
      <c r="E1057" s="2">
        <v>-40.214500000000001</v>
      </c>
      <c r="F1057" s="2">
        <v>-71.361999999999995</v>
      </c>
      <c r="G1057" s="2">
        <v>14.208</v>
      </c>
      <c r="H1057" s="2">
        <v>0.56129944158421841</v>
      </c>
      <c r="I1057" s="2" t="s">
        <v>615</v>
      </c>
      <c r="J1057" s="2" t="s">
        <v>666</v>
      </c>
      <c r="K1057" s="2" t="s">
        <v>617</v>
      </c>
      <c r="L1057" s="2" t="s">
        <v>618</v>
      </c>
      <c r="M1057" s="2">
        <v>397</v>
      </c>
      <c r="N1057" s="3">
        <v>7.35</v>
      </c>
      <c r="O1057" s="2">
        <v>0.38</v>
      </c>
      <c r="P1057" s="2">
        <v>7.67E-4</v>
      </c>
      <c r="Q1057" s="2">
        <v>0.282441</v>
      </c>
      <c r="R1057" s="2">
        <v>3.1999999999999999E-5</v>
      </c>
      <c r="S1057" s="3">
        <v>-3.55</v>
      </c>
      <c r="T1057" s="2">
        <v>1.1299999999999999</v>
      </c>
      <c r="U1057" s="2">
        <v>1530</v>
      </c>
      <c r="V1057" s="2">
        <v>0.84936581656831256</v>
      </c>
      <c r="W1057" s="2">
        <v>-3.1851218121311722</v>
      </c>
      <c r="X1057" s="2"/>
      <c r="Y1057" s="2"/>
      <c r="Z1057" s="2"/>
      <c r="AA1057" s="2"/>
      <c r="AB1057" s="2"/>
      <c r="AC1057" s="2"/>
      <c r="AD1057" s="2"/>
      <c r="AE1057" s="2"/>
      <c r="AF1057" s="2"/>
      <c r="AG1057" s="2"/>
      <c r="AH1057" s="2"/>
    </row>
    <row r="1058" spans="1:34" x14ac:dyDescent="0.2">
      <c r="A1058" s="2" t="s">
        <v>20</v>
      </c>
      <c r="B1058" s="2">
        <v>375</v>
      </c>
      <c r="C1058" s="2" t="s">
        <v>1085</v>
      </c>
      <c r="D1058" s="2"/>
      <c r="E1058" s="2">
        <v>-46.398000000000003</v>
      </c>
      <c r="F1058" s="2">
        <v>-73.047330000000002</v>
      </c>
      <c r="G1058" s="2">
        <v>13.206</v>
      </c>
      <c r="H1058" s="2">
        <v>0.78363503513127175</v>
      </c>
      <c r="I1058" s="2" t="s">
        <v>615</v>
      </c>
      <c r="J1058" s="2" t="s">
        <v>616</v>
      </c>
      <c r="K1058" s="2" t="s">
        <v>617</v>
      </c>
      <c r="L1058" s="2" t="s">
        <v>618</v>
      </c>
      <c r="M1058" s="2">
        <v>397</v>
      </c>
      <c r="N1058" s="3">
        <v>7.03</v>
      </c>
      <c r="O1058" s="2">
        <v>0.35</v>
      </c>
      <c r="P1058" s="2">
        <v>7.6999999999999996E-4</v>
      </c>
      <c r="Q1058" s="2">
        <v>0.28244200000000003</v>
      </c>
      <c r="R1058" s="2">
        <v>2.5000000000000001E-5</v>
      </c>
      <c r="S1058" s="3">
        <v>-3.49</v>
      </c>
      <c r="T1058" s="2">
        <v>0.88</v>
      </c>
      <c r="U1058" s="2">
        <v>1529</v>
      </c>
      <c r="V1058" s="2">
        <v>0.84196935422664954</v>
      </c>
      <c r="W1058" s="2">
        <v>-3.157385078349936</v>
      </c>
      <c r="X1058" s="2"/>
      <c r="Y1058" s="2"/>
      <c r="Z1058" s="2"/>
      <c r="AA1058" s="2"/>
      <c r="AB1058" s="2"/>
      <c r="AC1058" s="2"/>
      <c r="AD1058" s="2"/>
      <c r="AE1058" s="2"/>
      <c r="AF1058" s="2"/>
      <c r="AG1058" s="2"/>
      <c r="AH1058" s="2"/>
    </row>
    <row r="1059" spans="1:34" x14ac:dyDescent="0.2">
      <c r="A1059" s="2" t="s">
        <v>46</v>
      </c>
      <c r="B1059" s="2">
        <v>375</v>
      </c>
      <c r="C1059" s="2" t="s">
        <v>1086</v>
      </c>
      <c r="D1059" s="2"/>
      <c r="E1059" s="2">
        <v>-43.266669999999998</v>
      </c>
      <c r="F1059" s="2">
        <v>-69.583330000000004</v>
      </c>
      <c r="G1059" s="2">
        <v>13.21</v>
      </c>
      <c r="H1059" s="2">
        <v>2.4006597107989758</v>
      </c>
      <c r="I1059" s="2" t="s">
        <v>615</v>
      </c>
      <c r="J1059" s="2" t="s">
        <v>666</v>
      </c>
      <c r="K1059" s="2" t="s">
        <v>617</v>
      </c>
      <c r="L1059" s="2" t="s">
        <v>618</v>
      </c>
      <c r="M1059" s="2">
        <v>397</v>
      </c>
      <c r="N1059" s="3">
        <v>7.91</v>
      </c>
      <c r="O1059" s="2">
        <v>0.56000000000000005</v>
      </c>
      <c r="P1059" s="2">
        <v>8.4999999999999995E-4</v>
      </c>
      <c r="Q1059" s="2">
        <v>0.282476</v>
      </c>
      <c r="R1059" s="2">
        <v>3.8000000000000002E-5</v>
      </c>
      <c r="S1059" s="3">
        <v>-2.2999999999999998</v>
      </c>
      <c r="T1059" s="2">
        <v>1.34</v>
      </c>
      <c r="U1059" s="2">
        <v>1456</v>
      </c>
      <c r="V1059" s="2">
        <v>0.66681154553819244</v>
      </c>
      <c r="W1059" s="2">
        <v>-2.5005432957682219</v>
      </c>
      <c r="X1059" s="2"/>
      <c r="Y1059" s="2"/>
      <c r="Z1059" s="2"/>
      <c r="AA1059" s="2"/>
      <c r="AB1059" s="2"/>
      <c r="AC1059" s="2"/>
      <c r="AD1059" s="2"/>
      <c r="AE1059" s="2"/>
      <c r="AF1059" s="2"/>
      <c r="AG1059" s="2"/>
      <c r="AH1059" s="2"/>
    </row>
    <row r="1060" spans="1:34" x14ac:dyDescent="0.2">
      <c r="A1060" s="2" t="s">
        <v>20</v>
      </c>
      <c r="B1060" s="2">
        <v>72</v>
      </c>
      <c r="C1060" s="2" t="s">
        <v>1087</v>
      </c>
      <c r="D1060" s="2"/>
      <c r="E1060" s="2">
        <v>-40.600999999999999</v>
      </c>
      <c r="F1060" s="2">
        <v>-73.755499999999998</v>
      </c>
      <c r="G1060" s="2">
        <v>14.206</v>
      </c>
      <c r="H1060" s="2">
        <v>1.0222548489187442</v>
      </c>
      <c r="I1060" s="2" t="s">
        <v>615</v>
      </c>
      <c r="J1060" s="2" t="s">
        <v>616</v>
      </c>
      <c r="K1060" s="2" t="s">
        <v>617</v>
      </c>
      <c r="L1060" s="2" t="s">
        <v>618</v>
      </c>
      <c r="M1060" s="2">
        <v>397</v>
      </c>
      <c r="N1060" s="3">
        <v>7.3</v>
      </c>
      <c r="O1060" s="2">
        <v>0.41</v>
      </c>
      <c r="P1060" s="2">
        <v>1.1547598141600415E-3</v>
      </c>
      <c r="Q1060" s="2">
        <v>0.28256382568458988</v>
      </c>
      <c r="R1060" s="2">
        <v>1.5383362044870725E-5</v>
      </c>
      <c r="S1060" s="3">
        <v>1.067040963940169</v>
      </c>
      <c r="T1060" s="2">
        <v>0.15383362044870724</v>
      </c>
      <c r="U1060" s="2">
        <v>1215.9361662031754</v>
      </c>
      <c r="V1060" s="2">
        <v>0.27423760107842443</v>
      </c>
      <c r="W1060" s="2">
        <v>-1.0283910040440916</v>
      </c>
      <c r="X1060" s="2"/>
      <c r="Y1060" s="2"/>
      <c r="Z1060" s="2"/>
      <c r="AA1060" s="2"/>
      <c r="AB1060" s="2"/>
      <c r="AC1060" s="2"/>
      <c r="AD1060" s="2"/>
      <c r="AE1060" s="2"/>
      <c r="AF1060" s="2"/>
      <c r="AG1060" s="2"/>
      <c r="AH1060" s="2"/>
    </row>
    <row r="1061" spans="1:34" x14ac:dyDescent="0.2">
      <c r="A1061" s="2" t="s">
        <v>46</v>
      </c>
      <c r="B1061" s="2">
        <v>375</v>
      </c>
      <c r="C1061" s="2" t="s">
        <v>1088</v>
      </c>
      <c r="D1061" s="2"/>
      <c r="E1061" s="2">
        <v>-42.613999999999997</v>
      </c>
      <c r="F1061" s="2">
        <v>-72.584329999999994</v>
      </c>
      <c r="G1061" s="2">
        <v>13.207000000000001</v>
      </c>
      <c r="H1061" s="2">
        <v>0.78363503513127175</v>
      </c>
      <c r="I1061" s="2" t="s">
        <v>615</v>
      </c>
      <c r="J1061" s="2" t="s">
        <v>616</v>
      </c>
      <c r="K1061" s="2" t="s">
        <v>617</v>
      </c>
      <c r="L1061" s="2" t="s">
        <v>618</v>
      </c>
      <c r="M1061" s="2">
        <v>397</v>
      </c>
      <c r="N1061" s="3">
        <v>4.46</v>
      </c>
      <c r="O1061" s="2">
        <v>0.36</v>
      </c>
      <c r="P1061" s="2">
        <v>2.359E-3</v>
      </c>
      <c r="Q1061" s="2">
        <v>0.283026</v>
      </c>
      <c r="R1061" s="2">
        <v>3.1000000000000001E-5</v>
      </c>
      <c r="S1061" s="3">
        <v>16.760000000000002</v>
      </c>
      <c r="T1061" s="2">
        <v>1.1000000000000001</v>
      </c>
      <c r="U1061" s="2">
        <v>240</v>
      </c>
      <c r="V1061" s="2">
        <v>8.1914469575214924E-3</v>
      </c>
      <c r="W1061" s="2">
        <v>-3.0717926090705595E-2</v>
      </c>
      <c r="X1061" s="2"/>
      <c r="Y1061" s="2"/>
      <c r="Z1061" s="2"/>
      <c r="AA1061" s="2"/>
      <c r="AB1061" s="2"/>
      <c r="AC1061" s="2"/>
      <c r="AD1061" s="2"/>
      <c r="AE1061" s="2"/>
      <c r="AF1061" s="2"/>
      <c r="AG1061" s="2"/>
      <c r="AH1061" s="2"/>
    </row>
    <row r="1062" spans="1:34" x14ac:dyDescent="0.2">
      <c r="A1062" s="2" t="s">
        <v>46</v>
      </c>
      <c r="B1062" s="2">
        <v>375</v>
      </c>
      <c r="C1062" s="2" t="s">
        <v>1089</v>
      </c>
      <c r="D1062" s="2"/>
      <c r="E1062" s="2">
        <v>-41.313830000000003</v>
      </c>
      <c r="F1062" s="2">
        <v>-73.639669999999995</v>
      </c>
      <c r="G1062" s="2">
        <v>14.206</v>
      </c>
      <c r="H1062" s="2">
        <v>1.0222548489187442</v>
      </c>
      <c r="I1062" s="2" t="s">
        <v>615</v>
      </c>
      <c r="J1062" s="2" t="s">
        <v>616</v>
      </c>
      <c r="K1062" s="2" t="s">
        <v>617</v>
      </c>
      <c r="L1062" s="2" t="s">
        <v>618</v>
      </c>
      <c r="M1062" s="2">
        <v>397</v>
      </c>
      <c r="N1062" s="3">
        <v>4.82</v>
      </c>
      <c r="O1062" s="2">
        <v>0.39</v>
      </c>
      <c r="P1062" s="2">
        <v>3.3999999999999998E-3</v>
      </c>
      <c r="Q1062" s="2">
        <v>0.28246300000000002</v>
      </c>
      <c r="R1062" s="2">
        <v>4.8000000000000001E-5</v>
      </c>
      <c r="S1062" s="3">
        <v>-3.44</v>
      </c>
      <c r="T1062" s="2">
        <v>1.7</v>
      </c>
      <c r="U1062" s="2">
        <v>1528</v>
      </c>
      <c r="V1062" s="2">
        <v>3.9380679152810794E-4</v>
      </c>
      <c r="W1062" s="2">
        <v>-1.4767754682304048E-3</v>
      </c>
      <c r="X1062" s="2"/>
      <c r="Y1062" s="2"/>
      <c r="Z1062" s="2"/>
      <c r="AA1062" s="2"/>
      <c r="AB1062" s="2"/>
      <c r="AC1062" s="2"/>
      <c r="AD1062" s="2"/>
      <c r="AE1062" s="2"/>
      <c r="AF1062" s="2"/>
      <c r="AG1062" s="2"/>
      <c r="AH1062" s="2"/>
    </row>
    <row r="1063" spans="1:34" x14ac:dyDescent="0.2">
      <c r="A1063" s="2" t="s">
        <v>20</v>
      </c>
      <c r="B1063" s="2">
        <v>372</v>
      </c>
      <c r="C1063" s="2" t="s">
        <v>1090</v>
      </c>
      <c r="D1063" s="2"/>
      <c r="E1063" s="2">
        <v>-19.62574</v>
      </c>
      <c r="F1063" s="2">
        <v>-69.288719999999998</v>
      </c>
      <c r="G1063" s="2">
        <v>15.21</v>
      </c>
      <c r="H1063" s="2">
        <v>0.53012236970401616</v>
      </c>
      <c r="I1063" s="2" t="s">
        <v>615</v>
      </c>
      <c r="J1063" s="2" t="s">
        <v>616</v>
      </c>
      <c r="K1063" s="2" t="s">
        <v>617</v>
      </c>
      <c r="L1063" s="2" t="s">
        <v>618</v>
      </c>
      <c r="M1063" s="2">
        <v>397.9</v>
      </c>
      <c r="N1063" s="3">
        <v>7.97</v>
      </c>
      <c r="O1063" s="2">
        <v>0.46</v>
      </c>
      <c r="P1063" s="2">
        <v>1.9620000000000002E-3</v>
      </c>
      <c r="Q1063" s="2">
        <v>0.28245100000000001</v>
      </c>
      <c r="R1063" s="2">
        <v>4.0000000000000003E-5</v>
      </c>
      <c r="S1063" s="3">
        <v>-3.48</v>
      </c>
      <c r="T1063" s="2">
        <v>0.4</v>
      </c>
      <c r="U1063" s="2">
        <v>1581</v>
      </c>
      <c r="V1063" s="2">
        <v>2.6063215652804228E-2</v>
      </c>
      <c r="W1063" s="2">
        <v>-9.7737058698015855E-2</v>
      </c>
      <c r="X1063" s="2"/>
      <c r="Y1063" s="2"/>
      <c r="Z1063" s="2"/>
      <c r="AA1063" s="2"/>
      <c r="AB1063" s="2"/>
      <c r="AC1063" s="2"/>
      <c r="AD1063" s="2"/>
      <c r="AE1063" s="2"/>
      <c r="AF1063" s="2"/>
      <c r="AG1063" s="2"/>
      <c r="AH1063" s="2"/>
    </row>
    <row r="1064" spans="1:34" x14ac:dyDescent="0.2">
      <c r="A1064" s="2" t="s">
        <v>46</v>
      </c>
      <c r="B1064" s="2">
        <v>375</v>
      </c>
      <c r="C1064" s="2" t="s">
        <v>1091</v>
      </c>
      <c r="D1064" s="2"/>
      <c r="E1064" s="2">
        <v>-43.005670000000002</v>
      </c>
      <c r="F1064" s="2">
        <v>-72.510170000000002</v>
      </c>
      <c r="G1064" s="2">
        <v>13.207000000000001</v>
      </c>
      <c r="H1064" s="2">
        <v>0.78363503513127175</v>
      </c>
      <c r="I1064" s="2" t="s">
        <v>615</v>
      </c>
      <c r="J1064" s="2" t="s">
        <v>616</v>
      </c>
      <c r="K1064" s="2" t="s">
        <v>617</v>
      </c>
      <c r="L1064" s="2" t="s">
        <v>618</v>
      </c>
      <c r="M1064" s="2">
        <v>398</v>
      </c>
      <c r="N1064" s="3">
        <v>5.61</v>
      </c>
      <c r="O1064" s="2">
        <v>0.37</v>
      </c>
      <c r="P1064" s="2">
        <v>4.6200000000000001E-4</v>
      </c>
      <c r="Q1064" s="2">
        <v>0.28271800000000002</v>
      </c>
      <c r="R1064" s="2">
        <v>2.4000000000000001E-5</v>
      </c>
      <c r="S1064" s="3">
        <v>6.37</v>
      </c>
      <c r="T1064" s="2">
        <v>0.85</v>
      </c>
      <c r="U1064" s="2">
        <v>927</v>
      </c>
      <c r="V1064" s="2">
        <v>2.0666884049790966</v>
      </c>
      <c r="W1064" s="2">
        <v>-7.7500815186716121</v>
      </c>
      <c r="X1064" s="2"/>
      <c r="Y1064" s="2"/>
      <c r="Z1064" s="2"/>
      <c r="AA1064" s="2"/>
      <c r="AB1064" s="2"/>
      <c r="AC1064" s="2"/>
      <c r="AD1064" s="2"/>
      <c r="AE1064" s="2"/>
      <c r="AF1064" s="2"/>
      <c r="AG1064" s="2"/>
      <c r="AH1064" s="2"/>
    </row>
    <row r="1065" spans="1:34" x14ac:dyDescent="0.2">
      <c r="A1065" s="2" t="s">
        <v>20</v>
      </c>
      <c r="B1065" s="2">
        <v>375</v>
      </c>
      <c r="C1065" s="2" t="s">
        <v>1092</v>
      </c>
      <c r="D1065" s="2"/>
      <c r="E1065" s="2">
        <v>-42.515999999999998</v>
      </c>
      <c r="F1065" s="2">
        <v>-72.752170000000007</v>
      </c>
      <c r="G1065" s="2">
        <v>13.207000000000001</v>
      </c>
      <c r="H1065" s="2">
        <v>0.78363503513127175</v>
      </c>
      <c r="I1065" s="2" t="s">
        <v>615</v>
      </c>
      <c r="J1065" s="2" t="s">
        <v>616</v>
      </c>
      <c r="K1065" s="2" t="s">
        <v>617</v>
      </c>
      <c r="L1065" s="2" t="s">
        <v>618</v>
      </c>
      <c r="M1065" s="2">
        <v>398</v>
      </c>
      <c r="N1065" s="3">
        <v>8.0500000000000007</v>
      </c>
      <c r="O1065" s="2">
        <v>0.28999999999999998</v>
      </c>
      <c r="P1065" s="2">
        <v>4.6299999999999998E-4</v>
      </c>
      <c r="Q1065" s="2">
        <v>0.282416</v>
      </c>
      <c r="R1065" s="2">
        <v>2.0999999999999999E-5</v>
      </c>
      <c r="S1065" s="3">
        <v>-4.3099999999999996</v>
      </c>
      <c r="T1065" s="2">
        <v>0.74</v>
      </c>
      <c r="U1065" s="2">
        <v>1581</v>
      </c>
      <c r="V1065" s="2">
        <v>2.0606718491036062</v>
      </c>
      <c r="W1065" s="2">
        <v>-7.7275194341385234</v>
      </c>
      <c r="X1065" s="2"/>
      <c r="Y1065" s="2"/>
      <c r="Z1065" s="2"/>
      <c r="AA1065" s="2"/>
      <c r="AB1065" s="2"/>
      <c r="AC1065" s="2"/>
      <c r="AD1065" s="2"/>
      <c r="AE1065" s="2"/>
      <c r="AF1065" s="2"/>
      <c r="AG1065" s="2"/>
      <c r="AH1065" s="2"/>
    </row>
    <row r="1066" spans="1:34" x14ac:dyDescent="0.2">
      <c r="A1066" s="2" t="s">
        <v>46</v>
      </c>
      <c r="B1066" s="2">
        <v>375</v>
      </c>
      <c r="C1066" s="2" t="s">
        <v>1093</v>
      </c>
      <c r="D1066" s="2"/>
      <c r="E1066" s="2">
        <v>-43.266669999999998</v>
      </c>
      <c r="F1066" s="2">
        <v>-69.583330000000004</v>
      </c>
      <c r="G1066" s="2">
        <v>13.21</v>
      </c>
      <c r="H1066" s="2">
        <v>2.4006597107989758</v>
      </c>
      <c r="I1066" s="2" t="s">
        <v>615</v>
      </c>
      <c r="J1066" s="2" t="s">
        <v>666</v>
      </c>
      <c r="K1066" s="2" t="s">
        <v>617</v>
      </c>
      <c r="L1066" s="2" t="s">
        <v>618</v>
      </c>
      <c r="M1066" s="2">
        <v>398</v>
      </c>
      <c r="N1066" s="3">
        <v>7.36</v>
      </c>
      <c r="O1066" s="2">
        <v>0.53</v>
      </c>
      <c r="P1066" s="2">
        <v>6.02E-4</v>
      </c>
      <c r="Q1066" s="2">
        <v>0.28256100000000001</v>
      </c>
      <c r="R1066" s="2">
        <v>3.1000000000000001E-5</v>
      </c>
      <c r="S1066" s="3">
        <v>0.8</v>
      </c>
      <c r="T1066" s="2">
        <v>1.1000000000000001</v>
      </c>
      <c r="U1066" s="2">
        <v>1261</v>
      </c>
      <c r="V1066" s="2">
        <v>1.3740797805478202</v>
      </c>
      <c r="W1066" s="2">
        <v>-5.1527991770543258</v>
      </c>
      <c r="X1066" s="2"/>
      <c r="Y1066" s="2"/>
      <c r="Z1066" s="2"/>
      <c r="AA1066" s="2"/>
      <c r="AB1066" s="2"/>
      <c r="AC1066" s="2"/>
      <c r="AD1066" s="2"/>
      <c r="AE1066" s="2"/>
      <c r="AF1066" s="2"/>
      <c r="AG1066" s="2"/>
      <c r="AH1066" s="2"/>
    </row>
    <row r="1067" spans="1:34" x14ac:dyDescent="0.2">
      <c r="A1067" s="2" t="s">
        <v>46</v>
      </c>
      <c r="B1067" s="2">
        <v>375</v>
      </c>
      <c r="C1067" s="2" t="s">
        <v>1094</v>
      </c>
      <c r="D1067" s="2"/>
      <c r="E1067" s="2">
        <v>-40.214500000000001</v>
      </c>
      <c r="F1067" s="2">
        <v>-71.361999999999995</v>
      </c>
      <c r="G1067" s="2">
        <v>14.208</v>
      </c>
      <c r="H1067" s="2">
        <v>0.56129944158421841</v>
      </c>
      <c r="I1067" s="2" t="s">
        <v>615</v>
      </c>
      <c r="J1067" s="2" t="s">
        <v>666</v>
      </c>
      <c r="K1067" s="2" t="s">
        <v>617</v>
      </c>
      <c r="L1067" s="2" t="s">
        <v>618</v>
      </c>
      <c r="M1067" s="2">
        <v>398</v>
      </c>
      <c r="N1067" s="3">
        <v>7.2</v>
      </c>
      <c r="O1067" s="2">
        <v>0.38</v>
      </c>
      <c r="P1067" s="2">
        <v>6.8900000000000005E-4</v>
      </c>
      <c r="Q1067" s="2">
        <v>0.28247</v>
      </c>
      <c r="R1067" s="2">
        <v>2.9E-5</v>
      </c>
      <c r="S1067" s="3">
        <v>-2.4700000000000002</v>
      </c>
      <c r="T1067" s="2">
        <v>1.03</v>
      </c>
      <c r="U1067" s="2">
        <v>1464</v>
      </c>
      <c r="V1067" s="2">
        <v>1.0662415999740011</v>
      </c>
      <c r="W1067" s="2">
        <v>-3.9984059999025043</v>
      </c>
      <c r="X1067" s="2"/>
      <c r="Y1067" s="2"/>
      <c r="Z1067" s="2"/>
      <c r="AA1067" s="2"/>
      <c r="AB1067" s="2"/>
      <c r="AC1067" s="2"/>
      <c r="AD1067" s="2"/>
      <c r="AE1067" s="2"/>
      <c r="AF1067" s="2"/>
      <c r="AG1067" s="2"/>
      <c r="AH1067" s="2"/>
    </row>
    <row r="1068" spans="1:34" x14ac:dyDescent="0.2">
      <c r="A1068" s="2" t="s">
        <v>46</v>
      </c>
      <c r="B1068" s="2">
        <v>375</v>
      </c>
      <c r="C1068" s="2" t="s">
        <v>1095</v>
      </c>
      <c r="D1068" s="2"/>
      <c r="E1068" s="2">
        <v>-40.214500000000001</v>
      </c>
      <c r="F1068" s="2">
        <v>-71.361999999999995</v>
      </c>
      <c r="G1068" s="2">
        <v>14.208</v>
      </c>
      <c r="H1068" s="2">
        <v>0.56129944158421841</v>
      </c>
      <c r="I1068" s="2" t="s">
        <v>615</v>
      </c>
      <c r="J1068" s="2" t="s">
        <v>666</v>
      </c>
      <c r="K1068" s="2" t="s">
        <v>617</v>
      </c>
      <c r="L1068" s="2" t="s">
        <v>618</v>
      </c>
      <c r="M1068" s="2">
        <v>398</v>
      </c>
      <c r="N1068" s="3">
        <v>7.94</v>
      </c>
      <c r="O1068" s="2">
        <v>0.35</v>
      </c>
      <c r="P1068" s="2">
        <v>9.7300000000000002E-4</v>
      </c>
      <c r="Q1068" s="2">
        <v>0.28245300000000001</v>
      </c>
      <c r="R1068" s="2">
        <v>3.8000000000000002E-5</v>
      </c>
      <c r="S1068" s="3">
        <v>-3.16</v>
      </c>
      <c r="T1068" s="2">
        <v>1.34</v>
      </c>
      <c r="U1068" s="2">
        <v>1507</v>
      </c>
      <c r="V1068" s="2">
        <v>0.46587011983644128</v>
      </c>
      <c r="W1068" s="2">
        <v>-1.7470129493866549</v>
      </c>
      <c r="X1068" s="2"/>
      <c r="Y1068" s="2"/>
      <c r="Z1068" s="2"/>
      <c r="AA1068" s="2"/>
      <c r="AB1068" s="2"/>
      <c r="AC1068" s="2"/>
      <c r="AD1068" s="2"/>
      <c r="AE1068" s="2"/>
      <c r="AF1068" s="2"/>
      <c r="AG1068" s="2"/>
      <c r="AH1068" s="2"/>
    </row>
    <row r="1069" spans="1:34" x14ac:dyDescent="0.2">
      <c r="A1069" s="2" t="s">
        <v>46</v>
      </c>
      <c r="B1069" s="2">
        <v>375</v>
      </c>
      <c r="C1069" s="2" t="s">
        <v>1096</v>
      </c>
      <c r="D1069" s="2"/>
      <c r="E1069" s="2">
        <v>-40.1815</v>
      </c>
      <c r="F1069" s="2">
        <v>-71.391499999999994</v>
      </c>
      <c r="G1069" s="2">
        <v>14.208</v>
      </c>
      <c r="H1069" s="2">
        <v>0.56129944158421841</v>
      </c>
      <c r="I1069" s="2" t="s">
        <v>615</v>
      </c>
      <c r="J1069" s="2" t="s">
        <v>666</v>
      </c>
      <c r="K1069" s="2" t="s">
        <v>617</v>
      </c>
      <c r="L1069" s="2" t="s">
        <v>618</v>
      </c>
      <c r="M1069" s="2">
        <v>398</v>
      </c>
      <c r="N1069" s="3">
        <v>7.19</v>
      </c>
      <c r="O1069" s="2">
        <v>0.38</v>
      </c>
      <c r="P1069" s="2">
        <v>1.059E-3</v>
      </c>
      <c r="Q1069" s="2">
        <v>0.28254800000000002</v>
      </c>
      <c r="R1069" s="2">
        <v>1.9000000000000001E-5</v>
      </c>
      <c r="S1069" s="3">
        <v>0.2</v>
      </c>
      <c r="T1069" s="2">
        <v>0.67</v>
      </c>
      <c r="U1069" s="2">
        <v>1295</v>
      </c>
      <c r="V1069" s="2">
        <v>0.36255566441281112</v>
      </c>
      <c r="W1069" s="2">
        <v>-1.3595837415480416</v>
      </c>
      <c r="X1069" s="2"/>
      <c r="Y1069" s="2"/>
      <c r="Z1069" s="2"/>
      <c r="AA1069" s="2"/>
      <c r="AB1069" s="2"/>
      <c r="AC1069" s="2"/>
      <c r="AD1069" s="2"/>
      <c r="AE1069" s="2"/>
      <c r="AF1069" s="2"/>
      <c r="AG1069" s="2"/>
      <c r="AH1069" s="2"/>
    </row>
    <row r="1070" spans="1:34" x14ac:dyDescent="0.2">
      <c r="A1070" s="2" t="s">
        <v>20</v>
      </c>
      <c r="B1070" s="2">
        <v>375</v>
      </c>
      <c r="C1070" s="2" t="s">
        <v>1097</v>
      </c>
      <c r="D1070" s="2"/>
      <c r="E1070" s="2">
        <v>-42.515999999999998</v>
      </c>
      <c r="F1070" s="2">
        <v>-72.752170000000007</v>
      </c>
      <c r="G1070" s="2">
        <v>13.207000000000001</v>
      </c>
      <c r="H1070" s="2">
        <v>0.78363503513127175</v>
      </c>
      <c r="I1070" s="2" t="s">
        <v>615</v>
      </c>
      <c r="J1070" s="2" t="s">
        <v>616</v>
      </c>
      <c r="K1070" s="2" t="s">
        <v>617</v>
      </c>
      <c r="L1070" s="2" t="s">
        <v>618</v>
      </c>
      <c r="M1070" s="2">
        <v>398</v>
      </c>
      <c r="N1070" s="3">
        <v>7.55</v>
      </c>
      <c r="O1070" s="2">
        <v>0.28000000000000003</v>
      </c>
      <c r="P1070" s="2">
        <v>1.312E-3</v>
      </c>
      <c r="Q1070" s="2">
        <v>0.28241699999999997</v>
      </c>
      <c r="R1070" s="2">
        <v>2.5999999999999998E-5</v>
      </c>
      <c r="S1070" s="3">
        <v>-4.5</v>
      </c>
      <c r="T1070" s="2">
        <v>0.92</v>
      </c>
      <c r="U1070" s="2">
        <v>1593</v>
      </c>
      <c r="V1070" s="2">
        <v>0.17339438638974797</v>
      </c>
      <c r="W1070" s="2">
        <v>-0.65022894896155492</v>
      </c>
      <c r="X1070" s="2"/>
      <c r="Y1070" s="2"/>
      <c r="Z1070" s="2"/>
      <c r="AA1070" s="2"/>
      <c r="AB1070" s="2"/>
      <c r="AC1070" s="2"/>
      <c r="AD1070" s="2"/>
      <c r="AE1070" s="2"/>
      <c r="AF1070" s="2"/>
      <c r="AG1070" s="2"/>
      <c r="AH1070" s="2"/>
    </row>
    <row r="1071" spans="1:34" x14ac:dyDescent="0.2">
      <c r="A1071" s="2" t="s">
        <v>20</v>
      </c>
      <c r="B1071" s="2">
        <v>72</v>
      </c>
      <c r="C1071" s="2" t="s">
        <v>1098</v>
      </c>
      <c r="D1071" s="2"/>
      <c r="E1071" s="2">
        <v>-40.133279999999999</v>
      </c>
      <c r="F1071" s="2">
        <v>-71.322460000000007</v>
      </c>
      <c r="G1071" s="2">
        <v>14.208</v>
      </c>
      <c r="H1071" s="2">
        <v>0.56129944158421841</v>
      </c>
      <c r="I1071" s="2" t="s">
        <v>615</v>
      </c>
      <c r="J1071" s="2" t="s">
        <v>666</v>
      </c>
      <c r="K1071" s="2" t="s">
        <v>617</v>
      </c>
      <c r="L1071" s="2" t="s">
        <v>618</v>
      </c>
      <c r="M1071" s="2">
        <v>398.1</v>
      </c>
      <c r="N1071" s="3">
        <v>7.8</v>
      </c>
      <c r="O1071" s="2">
        <v>0.28999999999999998</v>
      </c>
      <c r="P1071" s="2">
        <v>7.2243303269051064E-4</v>
      </c>
      <c r="Q1071" s="2">
        <v>0.28249387388336877</v>
      </c>
      <c r="R1071" s="2">
        <v>1.1017527188950019E-5</v>
      </c>
      <c r="S1071" s="3">
        <v>-1.2769278659274796</v>
      </c>
      <c r="T1071" s="2">
        <v>0.11017527188950019</v>
      </c>
      <c r="U1071" s="2">
        <v>1347.9245529532745</v>
      </c>
      <c r="V1071" s="2">
        <v>0.96721694825665916</v>
      </c>
      <c r="W1071" s="2">
        <v>-3.6270635559624718</v>
      </c>
      <c r="X1071" s="2"/>
      <c r="Y1071" s="2"/>
      <c r="Z1071" s="2"/>
      <c r="AA1071" s="2"/>
      <c r="AB1071" s="2"/>
      <c r="AC1071" s="2"/>
      <c r="AD1071" s="2"/>
      <c r="AE1071" s="2"/>
      <c r="AF1071" s="2"/>
      <c r="AG1071" s="2"/>
      <c r="AH1071" s="2"/>
    </row>
    <row r="1072" spans="1:34" x14ac:dyDescent="0.2">
      <c r="A1072" s="2" t="s">
        <v>46</v>
      </c>
      <c r="B1072" s="2">
        <v>375</v>
      </c>
      <c r="C1072" s="2" t="s">
        <v>1099</v>
      </c>
      <c r="D1072" s="2"/>
      <c r="E1072" s="2">
        <v>-40.070830000000001</v>
      </c>
      <c r="F1072" s="2">
        <v>-71.334500000000006</v>
      </c>
      <c r="G1072" s="2">
        <v>14.208</v>
      </c>
      <c r="H1072" s="2">
        <v>0.56129944158421841</v>
      </c>
      <c r="I1072" s="2" t="s">
        <v>615</v>
      </c>
      <c r="J1072" s="2" t="s">
        <v>666</v>
      </c>
      <c r="K1072" s="2" t="s">
        <v>617</v>
      </c>
      <c r="L1072" s="2" t="s">
        <v>618</v>
      </c>
      <c r="M1072" s="2">
        <v>399</v>
      </c>
      <c r="N1072" s="3">
        <v>8.0299999999999994</v>
      </c>
      <c r="O1072" s="2">
        <v>0.38</v>
      </c>
      <c r="P1072" s="2">
        <v>1.6200000000000001E-4</v>
      </c>
      <c r="Q1072" s="2">
        <v>0.28247</v>
      </c>
      <c r="R1072" s="2">
        <v>3.4E-5</v>
      </c>
      <c r="S1072" s="3">
        <v>-2.31</v>
      </c>
      <c r="T1072" s="2">
        <v>1.2</v>
      </c>
      <c r="U1072" s="2">
        <v>1454</v>
      </c>
      <c r="V1072" s="2">
        <v>4.9559213321139959</v>
      </c>
      <c r="W1072" s="2">
        <v>-18.584704995427483</v>
      </c>
      <c r="X1072" s="2"/>
      <c r="Y1072" s="2"/>
      <c r="Z1072" s="2"/>
      <c r="AA1072" s="2"/>
      <c r="AB1072" s="2"/>
      <c r="AC1072" s="2"/>
      <c r="AD1072" s="2"/>
      <c r="AE1072" s="2"/>
      <c r="AF1072" s="2"/>
      <c r="AG1072" s="2"/>
      <c r="AH1072" s="2"/>
    </row>
    <row r="1073" spans="1:34" x14ac:dyDescent="0.2">
      <c r="A1073" s="2" t="s">
        <v>20</v>
      </c>
      <c r="B1073" s="2">
        <v>375</v>
      </c>
      <c r="C1073" s="2" t="s">
        <v>1100</v>
      </c>
      <c r="D1073" s="2"/>
      <c r="E1073" s="2">
        <v>-42.515999999999998</v>
      </c>
      <c r="F1073" s="2">
        <v>-72.752170000000007</v>
      </c>
      <c r="G1073" s="2">
        <v>13.207000000000001</v>
      </c>
      <c r="H1073" s="2">
        <v>0.78363503513127175</v>
      </c>
      <c r="I1073" s="2" t="s">
        <v>615</v>
      </c>
      <c r="J1073" s="2" t="s">
        <v>616</v>
      </c>
      <c r="K1073" s="2" t="s">
        <v>617</v>
      </c>
      <c r="L1073" s="2" t="s">
        <v>618</v>
      </c>
      <c r="M1073" s="2">
        <v>399</v>
      </c>
      <c r="N1073" s="3">
        <v>6.17</v>
      </c>
      <c r="O1073" s="2">
        <v>0.28999999999999998</v>
      </c>
      <c r="P1073" s="2">
        <v>2.8400000000000002E-4</v>
      </c>
      <c r="Q1073" s="2">
        <v>0.28244200000000003</v>
      </c>
      <c r="R1073" s="2">
        <v>2.5999999999999998E-5</v>
      </c>
      <c r="S1073" s="3">
        <v>-3.32</v>
      </c>
      <c r="T1073" s="2">
        <v>0.92</v>
      </c>
      <c r="U1073" s="2">
        <v>1520</v>
      </c>
      <c r="V1073" s="2">
        <v>3.4725804363149062</v>
      </c>
      <c r="W1073" s="2">
        <v>-13.022176636180898</v>
      </c>
      <c r="X1073" s="2"/>
      <c r="Y1073" s="2"/>
      <c r="Z1073" s="2"/>
      <c r="AA1073" s="2"/>
      <c r="AB1073" s="2"/>
      <c r="AC1073" s="2"/>
      <c r="AD1073" s="2"/>
      <c r="AE1073" s="2"/>
      <c r="AF1073" s="2"/>
      <c r="AG1073" s="2"/>
      <c r="AH1073" s="2"/>
    </row>
    <row r="1074" spans="1:34" x14ac:dyDescent="0.2">
      <c r="A1074" s="2" t="s">
        <v>20</v>
      </c>
      <c r="B1074" s="2">
        <v>72</v>
      </c>
      <c r="C1074" s="2" t="s">
        <v>1101</v>
      </c>
      <c r="D1074" s="2"/>
      <c r="E1074" s="2">
        <v>-40.564630000000001</v>
      </c>
      <c r="F1074" s="2">
        <v>-73.731890000000007</v>
      </c>
      <c r="G1074" s="2">
        <v>14.206</v>
      </c>
      <c r="H1074" s="2">
        <v>1.0222548489187442</v>
      </c>
      <c r="I1074" s="2" t="s">
        <v>615</v>
      </c>
      <c r="J1074" s="2" t="s">
        <v>616</v>
      </c>
      <c r="K1074" s="2" t="s">
        <v>617</v>
      </c>
      <c r="L1074" s="2" t="s">
        <v>618</v>
      </c>
      <c r="M1074" s="2">
        <v>399</v>
      </c>
      <c r="N1074" s="3">
        <v>10.01</v>
      </c>
      <c r="O1074" s="2">
        <v>0.4</v>
      </c>
      <c r="P1074" s="2">
        <v>5.7595719481545054E-4</v>
      </c>
      <c r="Q1074" s="2">
        <v>0.28242407713661349</v>
      </c>
      <c r="R1074" s="2">
        <v>1.0731221087879716E-5</v>
      </c>
      <c r="S1074" s="3">
        <v>-3.6857105889631647</v>
      </c>
      <c r="T1074" s="2">
        <v>0.10731221087879717</v>
      </c>
      <c r="U1074" s="2">
        <v>1483.3797784325523</v>
      </c>
      <c r="V1074" s="2">
        <v>1.4824717592333903</v>
      </c>
      <c r="W1074" s="2">
        <v>-5.5592690971252132</v>
      </c>
      <c r="X1074" s="2"/>
      <c r="Y1074" s="2"/>
      <c r="Z1074" s="2"/>
      <c r="AA1074" s="2"/>
      <c r="AB1074" s="2"/>
      <c r="AC1074" s="2"/>
      <c r="AD1074" s="2"/>
      <c r="AE1074" s="2"/>
      <c r="AF1074" s="2"/>
      <c r="AG1074" s="2"/>
      <c r="AH1074" s="2"/>
    </row>
    <row r="1075" spans="1:34" x14ac:dyDescent="0.2">
      <c r="A1075" s="2" t="s">
        <v>46</v>
      </c>
      <c r="B1075" s="2">
        <v>375</v>
      </c>
      <c r="C1075" s="2" t="s">
        <v>1102</v>
      </c>
      <c r="D1075" s="2"/>
      <c r="E1075" s="2">
        <v>-40.214500000000001</v>
      </c>
      <c r="F1075" s="2">
        <v>-71.361999999999995</v>
      </c>
      <c r="G1075" s="2">
        <v>14.208</v>
      </c>
      <c r="H1075" s="2">
        <v>0.56129944158421841</v>
      </c>
      <c r="I1075" s="2" t="s">
        <v>615</v>
      </c>
      <c r="J1075" s="2" t="s">
        <v>666</v>
      </c>
      <c r="K1075" s="2" t="s">
        <v>617</v>
      </c>
      <c r="L1075" s="2" t="s">
        <v>618</v>
      </c>
      <c r="M1075" s="2">
        <v>399</v>
      </c>
      <c r="N1075" s="3">
        <v>7.36</v>
      </c>
      <c r="O1075" s="2">
        <v>0.37</v>
      </c>
      <c r="P1075" s="2">
        <v>6.1899999999999998E-4</v>
      </c>
      <c r="Q1075" s="2">
        <v>0.28244900000000001</v>
      </c>
      <c r="R1075" s="2">
        <v>2.5999999999999998E-5</v>
      </c>
      <c r="S1075" s="3">
        <v>-3.19</v>
      </c>
      <c r="T1075" s="2">
        <v>0.92</v>
      </c>
      <c r="U1075" s="2">
        <v>1510</v>
      </c>
      <c r="V1075" s="2">
        <v>1.3076368466944943</v>
      </c>
      <c r="W1075" s="2">
        <v>-4.9036381751043541</v>
      </c>
      <c r="X1075" s="2"/>
      <c r="Y1075" s="2"/>
      <c r="Z1075" s="2"/>
      <c r="AA1075" s="2"/>
      <c r="AB1075" s="2"/>
      <c r="AC1075" s="2"/>
      <c r="AD1075" s="2"/>
      <c r="AE1075" s="2"/>
      <c r="AF1075" s="2"/>
      <c r="AG1075" s="2"/>
      <c r="AH1075" s="2"/>
    </row>
    <row r="1076" spans="1:34" x14ac:dyDescent="0.2">
      <c r="A1076" s="2" t="s">
        <v>20</v>
      </c>
      <c r="B1076" s="2">
        <v>375</v>
      </c>
      <c r="C1076" s="2" t="s">
        <v>1103</v>
      </c>
      <c r="D1076" s="2"/>
      <c r="E1076" s="2">
        <v>-41.357170000000004</v>
      </c>
      <c r="F1076" s="2">
        <v>-73.27467</v>
      </c>
      <c r="G1076" s="2">
        <v>14.206</v>
      </c>
      <c r="H1076" s="2">
        <v>1.0222548489187442</v>
      </c>
      <c r="I1076" s="2" t="s">
        <v>615</v>
      </c>
      <c r="J1076" s="2" t="s">
        <v>616</v>
      </c>
      <c r="K1076" s="2" t="s">
        <v>617</v>
      </c>
      <c r="L1076" s="2" t="s">
        <v>618</v>
      </c>
      <c r="M1076" s="2">
        <v>399</v>
      </c>
      <c r="N1076" s="3">
        <v>8.82</v>
      </c>
      <c r="O1076" s="2">
        <v>0.34</v>
      </c>
      <c r="P1076" s="2">
        <v>1.3799999999999999E-3</v>
      </c>
      <c r="Q1076" s="2">
        <v>0.28248699999999999</v>
      </c>
      <c r="R1076" s="2">
        <v>3.6999999999999998E-5</v>
      </c>
      <c r="S1076" s="3">
        <v>-2.04</v>
      </c>
      <c r="T1076" s="2">
        <v>1.31</v>
      </c>
      <c r="U1076" s="2">
        <v>1438</v>
      </c>
      <c r="V1076" s="2">
        <v>0.14221186620752088</v>
      </c>
      <c r="W1076" s="2">
        <v>-0.5332944982782033</v>
      </c>
      <c r="X1076" s="2"/>
      <c r="Y1076" s="2"/>
      <c r="Z1076" s="2"/>
      <c r="AA1076" s="2"/>
      <c r="AB1076" s="2"/>
      <c r="AC1076" s="2"/>
      <c r="AD1076" s="2"/>
      <c r="AE1076" s="2"/>
      <c r="AF1076" s="2"/>
      <c r="AG1076" s="2"/>
      <c r="AH1076" s="2"/>
    </row>
    <row r="1077" spans="1:34" x14ac:dyDescent="0.2">
      <c r="A1077" s="2" t="s">
        <v>46</v>
      </c>
      <c r="B1077" s="2">
        <v>375</v>
      </c>
      <c r="C1077" s="2" t="s">
        <v>1104</v>
      </c>
      <c r="D1077" s="2"/>
      <c r="E1077" s="2">
        <v>-42.613999999999997</v>
      </c>
      <c r="F1077" s="2">
        <v>-72.584329999999994</v>
      </c>
      <c r="G1077" s="2">
        <v>13.207000000000001</v>
      </c>
      <c r="H1077" s="2">
        <v>0.78363503513127175</v>
      </c>
      <c r="I1077" s="2" t="s">
        <v>615</v>
      </c>
      <c r="J1077" s="2" t="s">
        <v>616</v>
      </c>
      <c r="K1077" s="2" t="s">
        <v>617</v>
      </c>
      <c r="L1077" s="2" t="s">
        <v>618</v>
      </c>
      <c r="M1077" s="2">
        <v>399</v>
      </c>
      <c r="N1077" s="3">
        <v>4.29</v>
      </c>
      <c r="O1077" s="2">
        <v>0.38</v>
      </c>
      <c r="P1077" s="2">
        <v>2.081E-3</v>
      </c>
      <c r="Q1077" s="2">
        <v>0.28298899999999999</v>
      </c>
      <c r="R1077" s="2">
        <v>2.5000000000000001E-5</v>
      </c>
      <c r="S1077" s="3">
        <v>15.56</v>
      </c>
      <c r="T1077" s="2">
        <v>0.88</v>
      </c>
      <c r="U1077" s="2">
        <v>320</v>
      </c>
      <c r="V1077" s="2">
        <v>1.8422747583726713E-2</v>
      </c>
      <c r="W1077" s="2">
        <v>-6.9085303438975176E-2</v>
      </c>
      <c r="X1077" s="2"/>
      <c r="Y1077" s="2"/>
      <c r="Z1077" s="2"/>
      <c r="AA1077" s="2"/>
      <c r="AB1077" s="2"/>
      <c r="AC1077" s="2"/>
      <c r="AD1077" s="2"/>
      <c r="AE1077" s="2"/>
      <c r="AF1077" s="2"/>
      <c r="AG1077" s="2"/>
      <c r="AH1077" s="2"/>
    </row>
    <row r="1078" spans="1:34" x14ac:dyDescent="0.2">
      <c r="A1078" s="2" t="s">
        <v>46</v>
      </c>
      <c r="B1078" s="2">
        <v>375</v>
      </c>
      <c r="C1078" s="2" t="s">
        <v>1105</v>
      </c>
      <c r="D1078" s="2"/>
      <c r="E1078" s="2">
        <v>-40.214500000000001</v>
      </c>
      <c r="F1078" s="2">
        <v>-71.361999999999995</v>
      </c>
      <c r="G1078" s="2">
        <v>14.208</v>
      </c>
      <c r="H1078" s="2">
        <v>0.56129944158421841</v>
      </c>
      <c r="I1078" s="2" t="s">
        <v>615</v>
      </c>
      <c r="J1078" s="2" t="s">
        <v>666</v>
      </c>
      <c r="K1078" s="2" t="s">
        <v>617</v>
      </c>
      <c r="L1078" s="2" t="s">
        <v>618</v>
      </c>
      <c r="M1078" s="2">
        <v>400</v>
      </c>
      <c r="N1078" s="3">
        <v>7.32</v>
      </c>
      <c r="O1078" s="2">
        <v>0.34</v>
      </c>
      <c r="P1078" s="2">
        <v>5.1699999999999999E-4</v>
      </c>
      <c r="Q1078" s="2">
        <v>0.28246599999999999</v>
      </c>
      <c r="R1078" s="2">
        <v>2.9E-5</v>
      </c>
      <c r="S1078" s="3">
        <v>-2.5299999999999998</v>
      </c>
      <c r="T1078" s="2">
        <v>1.03</v>
      </c>
      <c r="U1078" s="2">
        <v>1470</v>
      </c>
      <c r="V1078" s="2">
        <v>1.7604996620289499</v>
      </c>
      <c r="W1078" s="2">
        <v>-6.6018737326085626</v>
      </c>
      <c r="X1078" s="2"/>
      <c r="Y1078" s="2"/>
      <c r="Z1078" s="2"/>
      <c r="AA1078" s="2"/>
      <c r="AB1078" s="2"/>
      <c r="AC1078" s="2"/>
      <c r="AD1078" s="2"/>
      <c r="AE1078" s="2"/>
      <c r="AF1078" s="2"/>
      <c r="AG1078" s="2"/>
      <c r="AH1078" s="2"/>
    </row>
    <row r="1079" spans="1:34" x14ac:dyDescent="0.2">
      <c r="A1079" s="2" t="s">
        <v>46</v>
      </c>
      <c r="B1079" s="2">
        <v>375</v>
      </c>
      <c r="C1079" s="2" t="s">
        <v>1106</v>
      </c>
      <c r="D1079" s="2"/>
      <c r="E1079" s="2">
        <v>-40.214500000000001</v>
      </c>
      <c r="F1079" s="2">
        <v>-71.361999999999995</v>
      </c>
      <c r="G1079" s="2">
        <v>14.208</v>
      </c>
      <c r="H1079" s="2">
        <v>0.56129944158421841</v>
      </c>
      <c r="I1079" s="2" t="s">
        <v>615</v>
      </c>
      <c r="J1079" s="2" t="s">
        <v>666</v>
      </c>
      <c r="K1079" s="2" t="s">
        <v>617</v>
      </c>
      <c r="L1079" s="2" t="s">
        <v>618</v>
      </c>
      <c r="M1079" s="2">
        <v>400</v>
      </c>
      <c r="N1079" s="3">
        <v>7.62</v>
      </c>
      <c r="O1079" s="2">
        <v>0.36</v>
      </c>
      <c r="P1079" s="2">
        <v>5.7899999999999998E-4</v>
      </c>
      <c r="Q1079" s="2">
        <v>0.28246599999999999</v>
      </c>
      <c r="R1079" s="2">
        <v>2.5999999999999998E-5</v>
      </c>
      <c r="S1079" s="3">
        <v>-2.5499999999999998</v>
      </c>
      <c r="T1079" s="2">
        <v>0.92</v>
      </c>
      <c r="U1079" s="2">
        <v>1471</v>
      </c>
      <c r="V1079" s="2">
        <v>1.4693786878913386</v>
      </c>
      <c r="W1079" s="2">
        <v>-5.5101700795925197</v>
      </c>
      <c r="X1079" s="2"/>
      <c r="Y1079" s="2"/>
      <c r="Z1079" s="2"/>
      <c r="AA1079" s="2"/>
      <c r="AB1079" s="2"/>
      <c r="AC1079" s="2"/>
      <c r="AD1079" s="2"/>
      <c r="AE1079" s="2"/>
      <c r="AF1079" s="2"/>
      <c r="AG1079" s="2"/>
      <c r="AH1079" s="2"/>
    </row>
    <row r="1080" spans="1:34" x14ac:dyDescent="0.2">
      <c r="A1080" s="2" t="s">
        <v>46</v>
      </c>
      <c r="B1080" s="2">
        <v>375</v>
      </c>
      <c r="C1080" s="2" t="s">
        <v>1107</v>
      </c>
      <c r="D1080" s="2"/>
      <c r="E1080" s="2">
        <v>-41.985329999999998</v>
      </c>
      <c r="F1080" s="2">
        <v>-72.564499999999995</v>
      </c>
      <c r="G1080" s="2">
        <v>14.207000000000001</v>
      </c>
      <c r="H1080" s="2">
        <v>1.0222548489187442</v>
      </c>
      <c r="I1080" s="2" t="s">
        <v>615</v>
      </c>
      <c r="J1080" s="2" t="s">
        <v>616</v>
      </c>
      <c r="K1080" s="2" t="s">
        <v>617</v>
      </c>
      <c r="L1080" s="2" t="s">
        <v>618</v>
      </c>
      <c r="M1080" s="2">
        <v>400</v>
      </c>
      <c r="N1080" s="3">
        <v>4.37</v>
      </c>
      <c r="O1080" s="2">
        <v>0.34</v>
      </c>
      <c r="P1080" s="2">
        <v>5.9199999999999997E-4</v>
      </c>
      <c r="Q1080" s="2">
        <v>0.28287499999999999</v>
      </c>
      <c r="R1080" s="2">
        <v>3.1000000000000001E-5</v>
      </c>
      <c r="S1080" s="3">
        <v>11.95</v>
      </c>
      <c r="T1080" s="2">
        <v>1.1000000000000001</v>
      </c>
      <c r="U1080" s="2">
        <v>559</v>
      </c>
      <c r="V1080" s="2">
        <v>1.4147301065898858</v>
      </c>
      <c r="W1080" s="2">
        <v>-5.3052378997120719</v>
      </c>
      <c r="X1080" s="2"/>
      <c r="Y1080" s="2"/>
      <c r="Z1080" s="2"/>
      <c r="AA1080" s="2"/>
      <c r="AB1080" s="2"/>
      <c r="AC1080" s="2"/>
      <c r="AD1080" s="2"/>
      <c r="AE1080" s="2"/>
      <c r="AF1080" s="2"/>
      <c r="AG1080" s="2"/>
      <c r="AH1080" s="2"/>
    </row>
    <row r="1081" spans="1:34" x14ac:dyDescent="0.2">
      <c r="A1081" s="2" t="s">
        <v>46</v>
      </c>
      <c r="B1081" s="2">
        <v>375</v>
      </c>
      <c r="C1081" s="2" t="s">
        <v>1108</v>
      </c>
      <c r="D1081" s="2"/>
      <c r="E1081" s="2">
        <v>-40.214500000000001</v>
      </c>
      <c r="F1081" s="2">
        <v>-71.361999999999995</v>
      </c>
      <c r="G1081" s="2">
        <v>14.208</v>
      </c>
      <c r="H1081" s="2">
        <v>0.56129944158421841</v>
      </c>
      <c r="I1081" s="2" t="s">
        <v>615</v>
      </c>
      <c r="J1081" s="2" t="s">
        <v>666</v>
      </c>
      <c r="K1081" s="2" t="s">
        <v>617</v>
      </c>
      <c r="L1081" s="2" t="s">
        <v>618</v>
      </c>
      <c r="M1081" s="2">
        <v>400</v>
      </c>
      <c r="N1081" s="3">
        <v>7.56</v>
      </c>
      <c r="O1081" s="2">
        <v>0.36</v>
      </c>
      <c r="P1081" s="2">
        <v>7.0399999999999998E-4</v>
      </c>
      <c r="Q1081" s="2">
        <v>0.28248400000000001</v>
      </c>
      <c r="R1081" s="2">
        <v>2.1999999999999999E-5</v>
      </c>
      <c r="S1081" s="3">
        <v>-1.94</v>
      </c>
      <c r="T1081" s="2">
        <v>0.78</v>
      </c>
      <c r="U1081" s="2">
        <v>1433</v>
      </c>
      <c r="V1081" s="2">
        <v>1.0206178337299037</v>
      </c>
      <c r="W1081" s="2">
        <v>-3.8273168764871386</v>
      </c>
      <c r="X1081" s="2"/>
      <c r="Y1081" s="2"/>
      <c r="Z1081" s="2"/>
      <c r="AA1081" s="2"/>
      <c r="AB1081" s="2"/>
      <c r="AC1081" s="2"/>
      <c r="AD1081" s="2"/>
      <c r="AE1081" s="2"/>
      <c r="AF1081" s="2"/>
      <c r="AG1081" s="2"/>
      <c r="AH1081" s="2"/>
    </row>
    <row r="1082" spans="1:34" x14ac:dyDescent="0.2">
      <c r="A1082" s="2" t="s">
        <v>46</v>
      </c>
      <c r="B1082" s="2">
        <v>375</v>
      </c>
      <c r="C1082" s="2" t="s">
        <v>1109</v>
      </c>
      <c r="D1082" s="2"/>
      <c r="E1082" s="2">
        <v>-40.214500000000001</v>
      </c>
      <c r="F1082" s="2">
        <v>-71.361999999999995</v>
      </c>
      <c r="G1082" s="2">
        <v>14.208</v>
      </c>
      <c r="H1082" s="2">
        <v>0.56129944158421841</v>
      </c>
      <c r="I1082" s="2" t="s">
        <v>615</v>
      </c>
      <c r="J1082" s="2" t="s">
        <v>666</v>
      </c>
      <c r="K1082" s="2" t="s">
        <v>617</v>
      </c>
      <c r="L1082" s="2" t="s">
        <v>618</v>
      </c>
      <c r="M1082" s="2">
        <v>400</v>
      </c>
      <c r="N1082" s="3">
        <v>6.69</v>
      </c>
      <c r="O1082" s="2">
        <v>0.39</v>
      </c>
      <c r="P1082" s="2">
        <v>7.36E-4</v>
      </c>
      <c r="Q1082" s="2">
        <v>0.28247499999999998</v>
      </c>
      <c r="R1082" s="2">
        <v>2.8E-5</v>
      </c>
      <c r="S1082" s="3">
        <v>-2.27</v>
      </c>
      <c r="T1082" s="2">
        <v>0.99</v>
      </c>
      <c r="U1082" s="2">
        <v>1454</v>
      </c>
      <c r="V1082" s="2">
        <v>0.92970653408865334</v>
      </c>
      <c r="W1082" s="2">
        <v>-3.4863995028324499</v>
      </c>
      <c r="X1082" s="2"/>
      <c r="Y1082" s="2"/>
      <c r="Z1082" s="2"/>
      <c r="AA1082" s="2"/>
      <c r="AB1082" s="2"/>
      <c r="AC1082" s="2"/>
      <c r="AD1082" s="2"/>
      <c r="AE1082" s="2"/>
      <c r="AF1082" s="2"/>
      <c r="AG1082" s="2"/>
      <c r="AH1082" s="2"/>
    </row>
    <row r="1083" spans="1:34" x14ac:dyDescent="0.2">
      <c r="A1083" s="2" t="s">
        <v>46</v>
      </c>
      <c r="B1083" s="2">
        <v>375</v>
      </c>
      <c r="C1083" s="2" t="s">
        <v>1110</v>
      </c>
      <c r="D1083" s="2"/>
      <c r="E1083" s="2">
        <v>-40.214500000000001</v>
      </c>
      <c r="F1083" s="2">
        <v>-71.361999999999995</v>
      </c>
      <c r="G1083" s="2">
        <v>14.208</v>
      </c>
      <c r="H1083" s="2">
        <v>0.56129944158421841</v>
      </c>
      <c r="I1083" s="2" t="s">
        <v>615</v>
      </c>
      <c r="J1083" s="2" t="s">
        <v>666</v>
      </c>
      <c r="K1083" s="2" t="s">
        <v>617</v>
      </c>
      <c r="L1083" s="2" t="s">
        <v>618</v>
      </c>
      <c r="M1083" s="2">
        <v>400</v>
      </c>
      <c r="N1083" s="3">
        <v>7.15</v>
      </c>
      <c r="O1083" s="2">
        <v>0.36</v>
      </c>
      <c r="P1083" s="2">
        <v>8.2600000000000002E-4</v>
      </c>
      <c r="Q1083" s="2">
        <v>0.28248000000000001</v>
      </c>
      <c r="R1083" s="2">
        <v>2.6999999999999999E-5</v>
      </c>
      <c r="S1083" s="3">
        <v>-2.12</v>
      </c>
      <c r="T1083" s="2">
        <v>0.96</v>
      </c>
      <c r="U1083" s="2">
        <v>1444</v>
      </c>
      <c r="V1083" s="2">
        <v>0.71513998807821277</v>
      </c>
      <c r="W1083" s="2">
        <v>-2.6817749552932977</v>
      </c>
      <c r="X1083" s="2"/>
      <c r="Y1083" s="2"/>
      <c r="Z1083" s="2"/>
      <c r="AA1083" s="2"/>
      <c r="AB1083" s="2"/>
      <c r="AC1083" s="2"/>
      <c r="AD1083" s="2"/>
      <c r="AE1083" s="2"/>
      <c r="AF1083" s="2"/>
      <c r="AG1083" s="2"/>
      <c r="AH1083" s="2"/>
    </row>
    <row r="1084" spans="1:34" x14ac:dyDescent="0.2">
      <c r="A1084" s="2" t="s">
        <v>46</v>
      </c>
      <c r="B1084" s="2">
        <v>375</v>
      </c>
      <c r="C1084" s="2" t="s">
        <v>1111</v>
      </c>
      <c r="D1084" s="2"/>
      <c r="E1084" s="2">
        <v>-40.214500000000001</v>
      </c>
      <c r="F1084" s="2">
        <v>-71.361999999999995</v>
      </c>
      <c r="G1084" s="2">
        <v>14.208</v>
      </c>
      <c r="H1084" s="2">
        <v>0.56129944158421841</v>
      </c>
      <c r="I1084" s="2" t="s">
        <v>615</v>
      </c>
      <c r="J1084" s="2" t="s">
        <v>666</v>
      </c>
      <c r="K1084" s="2" t="s">
        <v>617</v>
      </c>
      <c r="L1084" s="2" t="s">
        <v>618</v>
      </c>
      <c r="M1084" s="2">
        <v>400</v>
      </c>
      <c r="N1084" s="3">
        <v>7.13</v>
      </c>
      <c r="O1084" s="2">
        <v>0.45</v>
      </c>
      <c r="P1084" s="2">
        <v>8.9999999999999998E-4</v>
      </c>
      <c r="Q1084" s="2">
        <v>0.28246599999999999</v>
      </c>
      <c r="R1084" s="2">
        <v>3.1000000000000001E-5</v>
      </c>
      <c r="S1084" s="3">
        <v>-2.63</v>
      </c>
      <c r="T1084" s="2">
        <v>1.1000000000000001</v>
      </c>
      <c r="U1084" s="2">
        <v>1476</v>
      </c>
      <c r="V1084" s="2">
        <v>0.57636138635157863</v>
      </c>
      <c r="W1084" s="2">
        <v>-2.1613551988184199</v>
      </c>
      <c r="X1084" s="2"/>
      <c r="Y1084" s="2"/>
      <c r="Z1084" s="2"/>
      <c r="AA1084" s="2"/>
      <c r="AB1084" s="2"/>
      <c r="AC1084" s="2"/>
      <c r="AD1084" s="2"/>
      <c r="AE1084" s="2"/>
      <c r="AF1084" s="2"/>
      <c r="AG1084" s="2"/>
      <c r="AH1084" s="2"/>
    </row>
    <row r="1085" spans="1:34" x14ac:dyDescent="0.2">
      <c r="A1085" s="2" t="s">
        <v>46</v>
      </c>
      <c r="B1085" s="2">
        <v>375</v>
      </c>
      <c r="C1085" s="2" t="s">
        <v>1112</v>
      </c>
      <c r="D1085" s="2"/>
      <c r="E1085" s="2">
        <v>-40.214500000000001</v>
      </c>
      <c r="F1085" s="2">
        <v>-71.361999999999995</v>
      </c>
      <c r="G1085" s="2">
        <v>14.208</v>
      </c>
      <c r="H1085" s="2">
        <v>0.56129944158421841</v>
      </c>
      <c r="I1085" s="2" t="s">
        <v>615</v>
      </c>
      <c r="J1085" s="2" t="s">
        <v>666</v>
      </c>
      <c r="K1085" s="2" t="s">
        <v>617</v>
      </c>
      <c r="L1085" s="2" t="s">
        <v>618</v>
      </c>
      <c r="M1085" s="2">
        <v>400</v>
      </c>
      <c r="N1085" s="3">
        <v>7.34</v>
      </c>
      <c r="O1085" s="2">
        <v>0.35</v>
      </c>
      <c r="P1085" s="2">
        <v>9.1200000000000005E-4</v>
      </c>
      <c r="Q1085" s="2">
        <v>0.28244999999999998</v>
      </c>
      <c r="R1085" s="2">
        <v>2.9E-5</v>
      </c>
      <c r="S1085" s="3">
        <v>-3.2</v>
      </c>
      <c r="T1085" s="2">
        <v>1.03</v>
      </c>
      <c r="U1085" s="2">
        <v>1512</v>
      </c>
      <c r="V1085" s="2">
        <v>0.55654578923605191</v>
      </c>
      <c r="W1085" s="2">
        <v>-2.0870467096351946</v>
      </c>
      <c r="X1085" s="2"/>
      <c r="Y1085" s="2"/>
      <c r="Z1085" s="2"/>
      <c r="AA1085" s="2"/>
      <c r="AB1085" s="2"/>
      <c r="AC1085" s="2"/>
      <c r="AD1085" s="2"/>
      <c r="AE1085" s="2"/>
      <c r="AF1085" s="2"/>
      <c r="AG1085" s="2"/>
      <c r="AH1085" s="2"/>
    </row>
    <row r="1086" spans="1:34" x14ac:dyDescent="0.2">
      <c r="A1086" s="2" t="s">
        <v>46</v>
      </c>
      <c r="B1086" s="2">
        <v>375</v>
      </c>
      <c r="C1086" s="2" t="s">
        <v>1113</v>
      </c>
      <c r="D1086" s="2"/>
      <c r="E1086" s="2">
        <v>-40.071330000000003</v>
      </c>
      <c r="F1086" s="2">
        <v>-71.334999999999994</v>
      </c>
      <c r="G1086" s="2">
        <v>14.208</v>
      </c>
      <c r="H1086" s="2">
        <v>0.56129944158421841</v>
      </c>
      <c r="I1086" s="2" t="s">
        <v>615</v>
      </c>
      <c r="J1086" s="2" t="s">
        <v>666</v>
      </c>
      <c r="K1086" s="2" t="s">
        <v>617</v>
      </c>
      <c r="L1086" s="2" t="s">
        <v>618</v>
      </c>
      <c r="M1086" s="2">
        <v>400</v>
      </c>
      <c r="N1086" s="3">
        <v>6.8</v>
      </c>
      <c r="O1086" s="2">
        <v>0.38</v>
      </c>
      <c r="P1086" s="2">
        <v>9.5399999999999999E-4</v>
      </c>
      <c r="Q1086" s="2">
        <v>0.28251999999999999</v>
      </c>
      <c r="R1086" s="2">
        <v>2.3E-5</v>
      </c>
      <c r="S1086" s="3">
        <v>-0.73</v>
      </c>
      <c r="T1086" s="2">
        <v>0.81</v>
      </c>
      <c r="U1086" s="2">
        <v>1360</v>
      </c>
      <c r="V1086" s="2">
        <v>0.49240446814463912</v>
      </c>
      <c r="W1086" s="2">
        <v>-1.8465167555423967</v>
      </c>
      <c r="X1086" s="2"/>
      <c r="Y1086" s="2"/>
      <c r="Z1086" s="2"/>
      <c r="AA1086" s="2"/>
      <c r="AB1086" s="2"/>
      <c r="AC1086" s="2"/>
      <c r="AD1086" s="2"/>
      <c r="AE1086" s="2"/>
      <c r="AF1086" s="2"/>
      <c r="AG1086" s="2"/>
      <c r="AH1086" s="2"/>
    </row>
    <row r="1087" spans="1:34" x14ac:dyDescent="0.2">
      <c r="A1087" s="2" t="s">
        <v>46</v>
      </c>
      <c r="B1087" s="2">
        <v>375</v>
      </c>
      <c r="C1087" s="2" t="s">
        <v>1114</v>
      </c>
      <c r="D1087" s="2"/>
      <c r="E1087" s="2">
        <v>-40.071330000000003</v>
      </c>
      <c r="F1087" s="2">
        <v>-71.334999999999994</v>
      </c>
      <c r="G1087" s="2">
        <v>14.208</v>
      </c>
      <c r="H1087" s="2">
        <v>0.56129944158421841</v>
      </c>
      <c r="I1087" s="2" t="s">
        <v>615</v>
      </c>
      <c r="J1087" s="2" t="s">
        <v>666</v>
      </c>
      <c r="K1087" s="2" t="s">
        <v>617</v>
      </c>
      <c r="L1087" s="2" t="s">
        <v>618</v>
      </c>
      <c r="M1087" s="2">
        <v>400</v>
      </c>
      <c r="N1087" s="3">
        <v>6.89</v>
      </c>
      <c r="O1087" s="2">
        <v>0.4</v>
      </c>
      <c r="P1087" s="2">
        <v>9.6699999999999998E-4</v>
      </c>
      <c r="Q1087" s="2">
        <v>0.28244000000000002</v>
      </c>
      <c r="R1087" s="2">
        <v>2.5000000000000001E-5</v>
      </c>
      <c r="S1087" s="3">
        <v>-3.57</v>
      </c>
      <c r="T1087" s="2">
        <v>0.88</v>
      </c>
      <c r="U1087" s="2">
        <v>1539</v>
      </c>
      <c r="V1087" s="2">
        <v>0.47409114576399564</v>
      </c>
      <c r="W1087" s="2">
        <v>-1.7778417966149835</v>
      </c>
      <c r="X1087" s="2"/>
      <c r="Y1087" s="2"/>
      <c r="Z1087" s="2"/>
      <c r="AA1087" s="2"/>
      <c r="AB1087" s="2"/>
      <c r="AC1087" s="2"/>
      <c r="AD1087" s="2"/>
      <c r="AE1087" s="2"/>
      <c r="AF1087" s="2"/>
      <c r="AG1087" s="2"/>
      <c r="AH1087" s="2"/>
    </row>
    <row r="1088" spans="1:34" x14ac:dyDescent="0.2">
      <c r="A1088" s="2" t="s">
        <v>46</v>
      </c>
      <c r="B1088" s="2">
        <v>375</v>
      </c>
      <c r="C1088" s="2" t="s">
        <v>1115</v>
      </c>
      <c r="D1088" s="2"/>
      <c r="E1088" s="2">
        <v>-40.071330000000003</v>
      </c>
      <c r="F1088" s="2">
        <v>-71.334999999999994</v>
      </c>
      <c r="G1088" s="2">
        <v>14.208</v>
      </c>
      <c r="H1088" s="2">
        <v>0.56129944158421841</v>
      </c>
      <c r="I1088" s="2" t="s">
        <v>615</v>
      </c>
      <c r="J1088" s="2" t="s">
        <v>666</v>
      </c>
      <c r="K1088" s="2" t="s">
        <v>617</v>
      </c>
      <c r="L1088" s="2" t="s">
        <v>618</v>
      </c>
      <c r="M1088" s="2">
        <v>400</v>
      </c>
      <c r="N1088" s="3">
        <v>6.61</v>
      </c>
      <c r="O1088" s="2">
        <v>0.34</v>
      </c>
      <c r="P1088" s="2">
        <v>1.065E-3</v>
      </c>
      <c r="Q1088" s="2">
        <v>0.28252699999999997</v>
      </c>
      <c r="R1088" s="2">
        <v>6.7999999999999999E-5</v>
      </c>
      <c r="S1088" s="3">
        <v>-0.52</v>
      </c>
      <c r="T1088" s="2">
        <v>2.41</v>
      </c>
      <c r="U1088" s="2">
        <v>1346</v>
      </c>
      <c r="V1088" s="2">
        <v>0.3562687308896883</v>
      </c>
      <c r="W1088" s="2">
        <v>-1.3360077408363311</v>
      </c>
      <c r="X1088" s="2"/>
      <c r="Y1088" s="2"/>
      <c r="Z1088" s="2"/>
      <c r="AA1088" s="2"/>
      <c r="AB1088" s="2"/>
      <c r="AC1088" s="2"/>
      <c r="AD1088" s="2"/>
      <c r="AE1088" s="2"/>
      <c r="AF1088" s="2"/>
      <c r="AG1088" s="2"/>
      <c r="AH1088" s="2"/>
    </row>
    <row r="1089" spans="1:34" x14ac:dyDescent="0.2">
      <c r="A1089" s="2" t="s">
        <v>46</v>
      </c>
      <c r="B1089" s="2">
        <v>375</v>
      </c>
      <c r="C1089" s="2" t="s">
        <v>1116</v>
      </c>
      <c r="D1089" s="2"/>
      <c r="E1089" s="2">
        <v>-40.071330000000003</v>
      </c>
      <c r="F1089" s="2">
        <v>-71.334999999999994</v>
      </c>
      <c r="G1089" s="2">
        <v>14.208</v>
      </c>
      <c r="H1089" s="2">
        <v>0.56129944158421841</v>
      </c>
      <c r="I1089" s="2" t="s">
        <v>615</v>
      </c>
      <c r="J1089" s="2" t="s">
        <v>666</v>
      </c>
      <c r="K1089" s="2" t="s">
        <v>617</v>
      </c>
      <c r="L1089" s="2" t="s">
        <v>618</v>
      </c>
      <c r="M1089" s="2">
        <v>400</v>
      </c>
      <c r="N1089" s="3">
        <v>6.9</v>
      </c>
      <c r="O1089" s="2">
        <v>0.34</v>
      </c>
      <c r="P1089" s="2">
        <v>1.2210000000000001E-3</v>
      </c>
      <c r="Q1089" s="2">
        <v>0.28253</v>
      </c>
      <c r="R1089" s="2">
        <v>2.4000000000000001E-5</v>
      </c>
      <c r="S1089" s="3">
        <v>-0.45</v>
      </c>
      <c r="T1089" s="2">
        <v>0.85</v>
      </c>
      <c r="U1089" s="2">
        <v>1342</v>
      </c>
      <c r="V1089" s="2">
        <v>0.22607681084161704</v>
      </c>
      <c r="W1089" s="2">
        <v>-0.84778804065606395</v>
      </c>
      <c r="X1089" s="2"/>
      <c r="Y1089" s="2"/>
      <c r="Z1089" s="2"/>
      <c r="AA1089" s="2"/>
      <c r="AB1089" s="2"/>
      <c r="AC1089" s="2"/>
      <c r="AD1089" s="2"/>
      <c r="AE1089" s="2"/>
      <c r="AF1089" s="2"/>
      <c r="AG1089" s="2"/>
      <c r="AH1089" s="2"/>
    </row>
    <row r="1090" spans="1:34" x14ac:dyDescent="0.2">
      <c r="A1090" s="2" t="s">
        <v>46</v>
      </c>
      <c r="B1090" s="2">
        <v>375</v>
      </c>
      <c r="C1090" s="2" t="s">
        <v>1117</v>
      </c>
      <c r="D1090" s="2"/>
      <c r="E1090" s="2">
        <v>-42.748669999999997</v>
      </c>
      <c r="F1090" s="2">
        <v>-72.601669999999999</v>
      </c>
      <c r="G1090" s="2">
        <v>13.207000000000001</v>
      </c>
      <c r="H1090" s="2">
        <v>0.78363503513127175</v>
      </c>
      <c r="I1090" s="2" t="s">
        <v>615</v>
      </c>
      <c r="J1090" s="2" t="s">
        <v>616</v>
      </c>
      <c r="K1090" s="2" t="s">
        <v>617</v>
      </c>
      <c r="L1090" s="2" t="s">
        <v>618</v>
      </c>
      <c r="M1090" s="2">
        <v>400</v>
      </c>
      <c r="N1090" s="3">
        <v>4.8499999999999996</v>
      </c>
      <c r="O1090" s="2">
        <v>0.34</v>
      </c>
      <c r="P1090" s="2">
        <v>1.291E-3</v>
      </c>
      <c r="Q1090" s="2">
        <v>0.28288600000000003</v>
      </c>
      <c r="R1090" s="2">
        <v>4.6E-5</v>
      </c>
      <c r="S1090" s="3">
        <v>12.15</v>
      </c>
      <c r="T1090" s="2">
        <v>1.63</v>
      </c>
      <c r="U1090" s="2">
        <v>547</v>
      </c>
      <c r="V1090" s="2">
        <v>0.18434208329180177</v>
      </c>
      <c r="W1090" s="2">
        <v>-0.69128281234425659</v>
      </c>
      <c r="X1090" s="2"/>
      <c r="Y1090" s="2"/>
      <c r="Z1090" s="2"/>
      <c r="AA1090" s="2"/>
      <c r="AB1090" s="2"/>
      <c r="AC1090" s="2"/>
      <c r="AD1090" s="2"/>
      <c r="AE1090" s="2"/>
      <c r="AF1090" s="2"/>
      <c r="AG1090" s="2"/>
      <c r="AH1090" s="2"/>
    </row>
    <row r="1091" spans="1:34" x14ac:dyDescent="0.2">
      <c r="A1091" s="2" t="s">
        <v>46</v>
      </c>
      <c r="B1091" s="2">
        <v>375</v>
      </c>
      <c r="C1091" s="2" t="s">
        <v>1118</v>
      </c>
      <c r="D1091" s="2"/>
      <c r="E1091" s="2">
        <v>-40.071330000000003</v>
      </c>
      <c r="F1091" s="2">
        <v>-71.334999999999994</v>
      </c>
      <c r="G1091" s="2">
        <v>14.208</v>
      </c>
      <c r="H1091" s="2">
        <v>0.56129944158421841</v>
      </c>
      <c r="I1091" s="2" t="s">
        <v>615</v>
      </c>
      <c r="J1091" s="2" t="s">
        <v>666</v>
      </c>
      <c r="K1091" s="2" t="s">
        <v>617</v>
      </c>
      <c r="L1091" s="2" t="s">
        <v>618</v>
      </c>
      <c r="M1091" s="2">
        <v>400</v>
      </c>
      <c r="N1091" s="3">
        <v>7.03</v>
      </c>
      <c r="O1091" s="2">
        <v>0.36</v>
      </c>
      <c r="P1091" s="2">
        <v>1.719E-3</v>
      </c>
      <c r="Q1091" s="2">
        <v>0.28254699999999999</v>
      </c>
      <c r="R1091" s="2">
        <v>3.1000000000000001E-5</v>
      </c>
      <c r="S1091" s="3">
        <v>0.02</v>
      </c>
      <c r="T1091" s="2">
        <v>1.1000000000000001</v>
      </c>
      <c r="U1091" s="2">
        <v>1312</v>
      </c>
      <c r="V1091" s="2">
        <v>5.2930501932708748E-2</v>
      </c>
      <c r="W1091" s="2">
        <v>-0.1984893822476578</v>
      </c>
      <c r="X1091" s="2"/>
      <c r="Y1091" s="2"/>
      <c r="Z1091" s="2"/>
      <c r="AA1091" s="2"/>
      <c r="AB1091" s="2"/>
      <c r="AC1091" s="2"/>
      <c r="AD1091" s="2"/>
      <c r="AE1091" s="2"/>
      <c r="AF1091" s="2"/>
      <c r="AG1091" s="2"/>
      <c r="AH1091" s="2"/>
    </row>
    <row r="1092" spans="1:34" x14ac:dyDescent="0.2">
      <c r="A1092" s="2" t="s">
        <v>46</v>
      </c>
      <c r="B1092" s="2">
        <v>375</v>
      </c>
      <c r="C1092" s="2" t="s">
        <v>1119</v>
      </c>
      <c r="D1092" s="2"/>
      <c r="E1092" s="2">
        <v>-40.071330000000003</v>
      </c>
      <c r="F1092" s="2">
        <v>-71.334999999999994</v>
      </c>
      <c r="G1092" s="2">
        <v>14.208</v>
      </c>
      <c r="H1092" s="2">
        <v>0.56129944158421841</v>
      </c>
      <c r="I1092" s="2" t="s">
        <v>615</v>
      </c>
      <c r="J1092" s="2" t="s">
        <v>666</v>
      </c>
      <c r="K1092" s="2" t="s">
        <v>617</v>
      </c>
      <c r="L1092" s="2" t="s">
        <v>618</v>
      </c>
      <c r="M1092" s="2">
        <v>400</v>
      </c>
      <c r="N1092" s="3">
        <v>6.51</v>
      </c>
      <c r="O1092" s="2">
        <v>0.38</v>
      </c>
      <c r="P1092" s="2">
        <v>1.748E-3</v>
      </c>
      <c r="Q1092" s="2">
        <v>0.28255599999999997</v>
      </c>
      <c r="R1092" s="2">
        <v>4.6E-5</v>
      </c>
      <c r="S1092" s="3">
        <v>0.33</v>
      </c>
      <c r="T1092" s="2">
        <v>1.63</v>
      </c>
      <c r="U1092" s="2">
        <v>1293</v>
      </c>
      <c r="V1092" s="2">
        <v>4.863929113377638E-2</v>
      </c>
      <c r="W1092" s="2">
        <v>-0.18239734175166142</v>
      </c>
      <c r="X1092" s="2"/>
      <c r="Y1092" s="2"/>
      <c r="Z1092" s="2"/>
      <c r="AA1092" s="2"/>
      <c r="AB1092" s="2"/>
      <c r="AC1092" s="2"/>
      <c r="AD1092" s="2"/>
      <c r="AE1092" s="2"/>
      <c r="AF1092" s="2"/>
      <c r="AG1092" s="2"/>
      <c r="AH1092" s="2"/>
    </row>
    <row r="1093" spans="1:34" x14ac:dyDescent="0.2">
      <c r="A1093" s="2" t="s">
        <v>46</v>
      </c>
      <c r="B1093" s="2">
        <v>375</v>
      </c>
      <c r="C1093" s="2" t="s">
        <v>1120</v>
      </c>
      <c r="D1093" s="2"/>
      <c r="E1093" s="2">
        <v>-40.071330000000003</v>
      </c>
      <c r="F1093" s="2">
        <v>-71.334999999999994</v>
      </c>
      <c r="G1093" s="2">
        <v>14.208</v>
      </c>
      <c r="H1093" s="2">
        <v>0.56129944158421841</v>
      </c>
      <c r="I1093" s="2" t="s">
        <v>615</v>
      </c>
      <c r="J1093" s="2" t="s">
        <v>666</v>
      </c>
      <c r="K1093" s="2" t="s">
        <v>617</v>
      </c>
      <c r="L1093" s="2" t="s">
        <v>618</v>
      </c>
      <c r="M1093" s="2">
        <v>400</v>
      </c>
      <c r="N1093" s="3">
        <v>6.82</v>
      </c>
      <c r="O1093" s="2">
        <v>0.35</v>
      </c>
      <c r="P1093" s="2">
        <v>1.75E-3</v>
      </c>
      <c r="Q1093" s="2">
        <v>0.28255799999999998</v>
      </c>
      <c r="R1093" s="2">
        <v>3.0000000000000001E-5</v>
      </c>
      <c r="S1093" s="3">
        <v>0.4</v>
      </c>
      <c r="T1093" s="2">
        <v>1.06</v>
      </c>
      <c r="U1093" s="2">
        <v>1288</v>
      </c>
      <c r="V1093" s="2">
        <v>4.8356505356300795E-2</v>
      </c>
      <c r="W1093" s="2">
        <v>-0.18133689508612799</v>
      </c>
      <c r="X1093" s="2"/>
      <c r="Y1093" s="2"/>
      <c r="Z1093" s="2"/>
      <c r="AA1093" s="2"/>
      <c r="AB1093" s="2"/>
      <c r="AC1093" s="2"/>
      <c r="AD1093" s="2"/>
      <c r="AE1093" s="2"/>
      <c r="AF1093" s="2"/>
      <c r="AG1093" s="2"/>
      <c r="AH1093" s="2"/>
    </row>
    <row r="1094" spans="1:34" x14ac:dyDescent="0.2">
      <c r="A1094" s="2" t="s">
        <v>46</v>
      </c>
      <c r="B1094" s="2">
        <v>375</v>
      </c>
      <c r="C1094" s="2" t="s">
        <v>1121</v>
      </c>
      <c r="D1094" s="2"/>
      <c r="E1094" s="2">
        <v>-40.071330000000003</v>
      </c>
      <c r="F1094" s="2">
        <v>-71.334999999999994</v>
      </c>
      <c r="G1094" s="2">
        <v>14.208</v>
      </c>
      <c r="H1094" s="2">
        <v>0.56129944158421841</v>
      </c>
      <c r="I1094" s="2" t="s">
        <v>615</v>
      </c>
      <c r="J1094" s="2" t="s">
        <v>666</v>
      </c>
      <c r="K1094" s="2" t="s">
        <v>617</v>
      </c>
      <c r="L1094" s="2" t="s">
        <v>618</v>
      </c>
      <c r="M1094" s="2">
        <v>400</v>
      </c>
      <c r="N1094" s="3">
        <v>7.23</v>
      </c>
      <c r="O1094" s="2">
        <v>0.4</v>
      </c>
      <c r="P1094" s="2">
        <v>1.8159999999999999E-3</v>
      </c>
      <c r="Q1094" s="2">
        <v>0.28254499999999999</v>
      </c>
      <c r="R1094" s="2">
        <v>2.9E-5</v>
      </c>
      <c r="S1094" s="3">
        <v>-0.08</v>
      </c>
      <c r="T1094" s="2">
        <v>1.03</v>
      </c>
      <c r="U1094" s="2">
        <v>1318</v>
      </c>
      <c r="V1094" s="2">
        <v>3.9892204742991835E-2</v>
      </c>
      <c r="W1094" s="2">
        <v>-0.14959576778621939</v>
      </c>
      <c r="X1094" s="2"/>
      <c r="Y1094" s="2"/>
      <c r="Z1094" s="2"/>
      <c r="AA1094" s="2"/>
      <c r="AB1094" s="2"/>
      <c r="AC1094" s="2"/>
      <c r="AD1094" s="2"/>
      <c r="AE1094" s="2"/>
      <c r="AF1094" s="2"/>
      <c r="AG1094" s="2"/>
      <c r="AH1094" s="2"/>
    </row>
    <row r="1095" spans="1:34" x14ac:dyDescent="0.2">
      <c r="A1095" s="2" t="s">
        <v>46</v>
      </c>
      <c r="B1095" s="2">
        <v>375</v>
      </c>
      <c r="C1095" s="2" t="s">
        <v>1122</v>
      </c>
      <c r="D1095" s="2"/>
      <c r="E1095" s="2">
        <v>-40.071330000000003</v>
      </c>
      <c r="F1095" s="2">
        <v>-71.334999999999994</v>
      </c>
      <c r="G1095" s="2">
        <v>14.208</v>
      </c>
      <c r="H1095" s="2">
        <v>0.56129944158421841</v>
      </c>
      <c r="I1095" s="2" t="s">
        <v>615</v>
      </c>
      <c r="J1095" s="2" t="s">
        <v>666</v>
      </c>
      <c r="K1095" s="2" t="s">
        <v>617</v>
      </c>
      <c r="L1095" s="2" t="s">
        <v>618</v>
      </c>
      <c r="M1095" s="2">
        <v>400</v>
      </c>
      <c r="N1095" s="3">
        <v>5.53</v>
      </c>
      <c r="O1095" s="2">
        <v>0.38</v>
      </c>
      <c r="P1095" s="2">
        <v>1.859E-3</v>
      </c>
      <c r="Q1095" s="2">
        <v>0.28255799999999998</v>
      </c>
      <c r="R1095" s="2">
        <v>6.2000000000000003E-5</v>
      </c>
      <c r="S1095" s="3">
        <v>0.37</v>
      </c>
      <c r="T1095" s="2">
        <v>2.19</v>
      </c>
      <c r="U1095" s="2">
        <v>1290</v>
      </c>
      <c r="V1095" s="2">
        <v>3.5191919742114226E-2</v>
      </c>
      <c r="W1095" s="2">
        <v>-0.13196969903292835</v>
      </c>
      <c r="X1095" s="2"/>
      <c r="Y1095" s="2"/>
      <c r="Z1095" s="2"/>
      <c r="AA1095" s="2"/>
      <c r="AB1095" s="2"/>
      <c r="AC1095" s="2"/>
      <c r="AD1095" s="2"/>
      <c r="AE1095" s="2"/>
      <c r="AF1095" s="2"/>
      <c r="AG1095" s="2"/>
      <c r="AH1095" s="2"/>
    </row>
    <row r="1096" spans="1:34" x14ac:dyDescent="0.2">
      <c r="A1096" s="2" t="s">
        <v>46</v>
      </c>
      <c r="B1096" s="2">
        <v>375</v>
      </c>
      <c r="C1096" s="2" t="s">
        <v>1123</v>
      </c>
      <c r="D1096" s="2"/>
      <c r="E1096" s="2">
        <v>-40.071330000000003</v>
      </c>
      <c r="F1096" s="2">
        <v>-71.334999999999994</v>
      </c>
      <c r="G1096" s="2">
        <v>14.208</v>
      </c>
      <c r="H1096" s="2">
        <v>0.56129944158421841</v>
      </c>
      <c r="I1096" s="2" t="s">
        <v>615</v>
      </c>
      <c r="J1096" s="2" t="s">
        <v>666</v>
      </c>
      <c r="K1096" s="2" t="s">
        <v>617</v>
      </c>
      <c r="L1096" s="2" t="s">
        <v>618</v>
      </c>
      <c r="M1096" s="2">
        <v>400</v>
      </c>
      <c r="N1096" s="3">
        <v>6.85</v>
      </c>
      <c r="O1096" s="2">
        <v>0.35</v>
      </c>
      <c r="P1096" s="2">
        <v>1.9499999999999999E-3</v>
      </c>
      <c r="Q1096" s="2">
        <v>0.28257599999999999</v>
      </c>
      <c r="R1096" s="2">
        <v>3.6000000000000001E-5</v>
      </c>
      <c r="S1096" s="3">
        <v>0.98</v>
      </c>
      <c r="T1096" s="2">
        <v>1.27</v>
      </c>
      <c r="U1096" s="2">
        <v>1251</v>
      </c>
      <c r="V1096" s="2">
        <v>2.6991186344344251E-2</v>
      </c>
      <c r="W1096" s="2">
        <v>-0.10121694879129094</v>
      </c>
      <c r="X1096" s="2"/>
      <c r="Y1096" s="2"/>
      <c r="Z1096" s="2"/>
      <c r="AA1096" s="2"/>
      <c r="AB1096" s="2"/>
      <c r="AC1096" s="2"/>
      <c r="AD1096" s="2"/>
      <c r="AE1096" s="2"/>
      <c r="AF1096" s="2"/>
      <c r="AG1096" s="2"/>
      <c r="AH1096" s="2"/>
    </row>
    <row r="1097" spans="1:34" x14ac:dyDescent="0.2">
      <c r="A1097" s="2" t="s">
        <v>46</v>
      </c>
      <c r="B1097" s="2">
        <v>375</v>
      </c>
      <c r="C1097" s="2" t="s">
        <v>1124</v>
      </c>
      <c r="D1097" s="2"/>
      <c r="E1097" s="2">
        <v>-40.071330000000003</v>
      </c>
      <c r="F1097" s="2">
        <v>-71.334999999999994</v>
      </c>
      <c r="G1097" s="2">
        <v>14.208</v>
      </c>
      <c r="H1097" s="2">
        <v>0.56129944158421841</v>
      </c>
      <c r="I1097" s="2" t="s">
        <v>615</v>
      </c>
      <c r="J1097" s="2" t="s">
        <v>666</v>
      </c>
      <c r="K1097" s="2" t="s">
        <v>617</v>
      </c>
      <c r="L1097" s="2" t="s">
        <v>618</v>
      </c>
      <c r="M1097" s="2">
        <v>400</v>
      </c>
      <c r="N1097" s="3">
        <v>5.85</v>
      </c>
      <c r="O1097" s="2">
        <v>0.38</v>
      </c>
      <c r="P1097" s="2">
        <v>2.0070000000000001E-3</v>
      </c>
      <c r="Q1097" s="2">
        <v>0.282555</v>
      </c>
      <c r="R1097" s="2">
        <v>2.8E-5</v>
      </c>
      <c r="S1097" s="3">
        <v>0.22</v>
      </c>
      <c r="T1097" s="2">
        <v>0.99</v>
      </c>
      <c r="U1097" s="2">
        <v>1299</v>
      </c>
      <c r="V1097" s="2">
        <v>2.285865049147762E-2</v>
      </c>
      <c r="W1097" s="2">
        <v>-8.5719939343041077E-2</v>
      </c>
      <c r="X1097" s="2"/>
      <c r="Y1097" s="2"/>
      <c r="Z1097" s="2"/>
      <c r="AA1097" s="2"/>
      <c r="AB1097" s="2"/>
      <c r="AC1097" s="2"/>
      <c r="AD1097" s="2"/>
      <c r="AE1097" s="2"/>
      <c r="AF1097" s="2"/>
      <c r="AG1097" s="2"/>
      <c r="AH1097" s="2"/>
    </row>
    <row r="1098" spans="1:34" x14ac:dyDescent="0.2">
      <c r="A1098" s="2" t="s">
        <v>46</v>
      </c>
      <c r="B1098" s="2">
        <v>375</v>
      </c>
      <c r="C1098" s="2" t="s">
        <v>1125</v>
      </c>
      <c r="D1098" s="2"/>
      <c r="E1098" s="2">
        <v>-42.613999999999997</v>
      </c>
      <c r="F1098" s="2">
        <v>-72.584329999999994</v>
      </c>
      <c r="G1098" s="2">
        <v>13.207000000000001</v>
      </c>
      <c r="H1098" s="2">
        <v>0.78363503513127175</v>
      </c>
      <c r="I1098" s="2" t="s">
        <v>615</v>
      </c>
      <c r="J1098" s="2" t="s">
        <v>616</v>
      </c>
      <c r="K1098" s="2" t="s">
        <v>617</v>
      </c>
      <c r="L1098" s="2" t="s">
        <v>618</v>
      </c>
      <c r="M1098" s="2">
        <v>400</v>
      </c>
      <c r="N1098" s="3">
        <v>4.07</v>
      </c>
      <c r="O1098" s="2">
        <v>0.37</v>
      </c>
      <c r="P1098" s="2">
        <v>2.3289999999999999E-3</v>
      </c>
      <c r="Q1098" s="2">
        <v>0.28298400000000001</v>
      </c>
      <c r="R1098" s="2">
        <v>3.1000000000000001E-5</v>
      </c>
      <c r="S1098" s="3">
        <v>15.35</v>
      </c>
      <c r="T1098" s="2">
        <v>1.1000000000000001</v>
      </c>
      <c r="U1098" s="2">
        <v>336</v>
      </c>
      <c r="V1098" s="2">
        <v>8.9401656026604302E-3</v>
      </c>
      <c r="W1098" s="2">
        <v>-3.3525621009976615E-2</v>
      </c>
      <c r="X1098" s="2"/>
      <c r="Y1098" s="2"/>
      <c r="Z1098" s="2"/>
      <c r="AA1098" s="2"/>
      <c r="AB1098" s="2"/>
      <c r="AC1098" s="2"/>
      <c r="AD1098" s="2"/>
      <c r="AE1098" s="2"/>
      <c r="AF1098" s="2"/>
      <c r="AG1098" s="2"/>
      <c r="AH1098" s="2"/>
    </row>
    <row r="1099" spans="1:34" x14ac:dyDescent="0.2">
      <c r="A1099" s="2" t="s">
        <v>46</v>
      </c>
      <c r="B1099" s="2">
        <v>375</v>
      </c>
      <c r="C1099" s="2" t="s">
        <v>1126</v>
      </c>
      <c r="D1099" s="2"/>
      <c r="E1099" s="2">
        <v>-40.071330000000003</v>
      </c>
      <c r="F1099" s="2">
        <v>-71.334999999999994</v>
      </c>
      <c r="G1099" s="2">
        <v>14.208</v>
      </c>
      <c r="H1099" s="2">
        <v>0.56129944158421841</v>
      </c>
      <c r="I1099" s="2" t="s">
        <v>615</v>
      </c>
      <c r="J1099" s="2" t="s">
        <v>666</v>
      </c>
      <c r="K1099" s="2" t="s">
        <v>617</v>
      </c>
      <c r="L1099" s="2" t="s">
        <v>618</v>
      </c>
      <c r="M1099" s="2">
        <v>400</v>
      </c>
      <c r="N1099" s="3">
        <v>7.23</v>
      </c>
      <c r="O1099" s="2">
        <v>0.35</v>
      </c>
      <c r="P1099" s="2">
        <v>3.5699999999999998E-3</v>
      </c>
      <c r="Q1099" s="2">
        <v>0.28250399999999998</v>
      </c>
      <c r="R1099" s="2">
        <v>7.1000000000000005E-5</v>
      </c>
      <c r="S1099" s="3">
        <v>-2</v>
      </c>
      <c r="T1099" s="2">
        <v>2.5099999999999998</v>
      </c>
      <c r="U1099" s="2">
        <v>1439</v>
      </c>
      <c r="V1099" s="2">
        <v>2.399027397188885E-4</v>
      </c>
      <c r="W1099" s="2">
        <v>-8.9963527394583192E-4</v>
      </c>
      <c r="X1099" s="2"/>
      <c r="Y1099" s="2"/>
      <c r="Z1099" s="2"/>
      <c r="AA1099" s="2"/>
      <c r="AB1099" s="2"/>
      <c r="AC1099" s="2"/>
      <c r="AD1099" s="2"/>
      <c r="AE1099" s="2"/>
      <c r="AF1099" s="2"/>
      <c r="AG1099" s="2"/>
      <c r="AH1099" s="2"/>
    </row>
    <row r="1100" spans="1:34" x14ac:dyDescent="0.2">
      <c r="A1100" s="2" t="s">
        <v>46</v>
      </c>
      <c r="B1100" s="2">
        <v>375</v>
      </c>
      <c r="C1100" s="2" t="s">
        <v>1127</v>
      </c>
      <c r="D1100" s="2"/>
      <c r="E1100" s="2">
        <v>-40.070830000000001</v>
      </c>
      <c r="F1100" s="2">
        <v>-71.334500000000006</v>
      </c>
      <c r="G1100" s="2">
        <v>14.208</v>
      </c>
      <c r="H1100" s="2">
        <v>0.56129944158421841</v>
      </c>
      <c r="I1100" s="2" t="s">
        <v>615</v>
      </c>
      <c r="J1100" s="2" t="s">
        <v>666</v>
      </c>
      <c r="K1100" s="2" t="s">
        <v>617</v>
      </c>
      <c r="L1100" s="2" t="s">
        <v>618</v>
      </c>
      <c r="M1100" s="2">
        <v>401</v>
      </c>
      <c r="N1100" s="3">
        <v>8.14</v>
      </c>
      <c r="O1100" s="2">
        <v>0.39</v>
      </c>
      <c r="P1100" s="2">
        <v>2.9300000000000002E-4</v>
      </c>
      <c r="Q1100" s="2">
        <v>0.28247100000000003</v>
      </c>
      <c r="R1100" s="2">
        <v>3.4999999999999997E-5</v>
      </c>
      <c r="S1100" s="3">
        <v>-2.27</v>
      </c>
      <c r="T1100" s="2">
        <v>1.24</v>
      </c>
      <c r="U1100" s="2">
        <v>1454</v>
      </c>
      <c r="V1100" s="2">
        <v>3.3826481941752142</v>
      </c>
      <c r="W1100" s="2">
        <v>-12.684930728157052</v>
      </c>
      <c r="X1100" s="2"/>
      <c r="Y1100" s="2"/>
      <c r="Z1100" s="2"/>
      <c r="AA1100" s="2"/>
      <c r="AB1100" s="2"/>
      <c r="AC1100" s="2"/>
      <c r="AD1100" s="2"/>
      <c r="AE1100" s="2"/>
      <c r="AF1100" s="2"/>
      <c r="AG1100" s="2"/>
      <c r="AH1100" s="2"/>
    </row>
    <row r="1101" spans="1:34" x14ac:dyDescent="0.2">
      <c r="A1101" s="2" t="s">
        <v>46</v>
      </c>
      <c r="B1101" s="2">
        <v>375</v>
      </c>
      <c r="C1101" s="2" t="s">
        <v>1128</v>
      </c>
      <c r="D1101" s="2"/>
      <c r="E1101" s="2">
        <v>-40.214500000000001</v>
      </c>
      <c r="F1101" s="2">
        <v>-71.361999999999995</v>
      </c>
      <c r="G1101" s="2">
        <v>14.208</v>
      </c>
      <c r="H1101" s="2">
        <v>0.56129944158421841</v>
      </c>
      <c r="I1101" s="2" t="s">
        <v>615</v>
      </c>
      <c r="J1101" s="2" t="s">
        <v>666</v>
      </c>
      <c r="K1101" s="2" t="s">
        <v>617</v>
      </c>
      <c r="L1101" s="2" t="s">
        <v>618</v>
      </c>
      <c r="M1101" s="2">
        <v>401</v>
      </c>
      <c r="N1101" s="3">
        <v>6.67</v>
      </c>
      <c r="O1101" s="2">
        <v>0.37</v>
      </c>
      <c r="P1101" s="2">
        <v>5.9100000000000005E-4</v>
      </c>
      <c r="Q1101" s="2">
        <v>0.28245999999999999</v>
      </c>
      <c r="R1101" s="2">
        <v>2.6999999999999999E-5</v>
      </c>
      <c r="S1101" s="3">
        <v>-2.74</v>
      </c>
      <c r="T1101" s="2">
        <v>0.96</v>
      </c>
      <c r="U1101" s="2">
        <v>1485</v>
      </c>
      <c r="V1101" s="2">
        <v>1.4188607025111815</v>
      </c>
      <c r="W1101" s="2">
        <v>-5.3207276344169303</v>
      </c>
      <c r="X1101" s="2"/>
      <c r="Y1101" s="2"/>
      <c r="Z1101" s="2"/>
      <c r="AA1101" s="2"/>
      <c r="AB1101" s="2"/>
      <c r="AC1101" s="2"/>
      <c r="AD1101" s="2"/>
      <c r="AE1101" s="2"/>
      <c r="AF1101" s="2"/>
      <c r="AG1101" s="2"/>
      <c r="AH1101" s="2"/>
    </row>
    <row r="1102" spans="1:34" x14ac:dyDescent="0.2">
      <c r="A1102" s="2" t="s">
        <v>46</v>
      </c>
      <c r="B1102" s="2">
        <v>375</v>
      </c>
      <c r="C1102" s="2" t="s">
        <v>1129</v>
      </c>
      <c r="D1102" s="2"/>
      <c r="E1102" s="2">
        <v>-43.266669999999998</v>
      </c>
      <c r="F1102" s="2">
        <v>-69.583330000000004</v>
      </c>
      <c r="G1102" s="2">
        <v>13.21</v>
      </c>
      <c r="H1102" s="2">
        <v>2.4006597107989758</v>
      </c>
      <c r="I1102" s="2" t="s">
        <v>615</v>
      </c>
      <c r="J1102" s="2" t="s">
        <v>666</v>
      </c>
      <c r="K1102" s="2" t="s">
        <v>617</v>
      </c>
      <c r="L1102" s="2" t="s">
        <v>618</v>
      </c>
      <c r="M1102" s="2">
        <v>401</v>
      </c>
      <c r="N1102" s="3">
        <v>7.33</v>
      </c>
      <c r="O1102" s="2">
        <v>0.54</v>
      </c>
      <c r="P1102" s="2">
        <v>6.4899999999999995E-4</v>
      </c>
      <c r="Q1102" s="2">
        <v>0.28245599999999998</v>
      </c>
      <c r="R1102" s="2">
        <v>3.8999999999999999E-5</v>
      </c>
      <c r="S1102" s="3">
        <v>-2.88</v>
      </c>
      <c r="T1102" s="2">
        <v>1.38</v>
      </c>
      <c r="U1102" s="2">
        <v>1497</v>
      </c>
      <c r="V1102" s="2">
        <v>1.1981252188674323</v>
      </c>
      <c r="W1102" s="2">
        <v>-4.4929695707528712</v>
      </c>
      <c r="X1102" s="2"/>
      <c r="Y1102" s="2"/>
      <c r="Z1102" s="2"/>
      <c r="AA1102" s="2"/>
      <c r="AB1102" s="2"/>
      <c r="AC1102" s="2"/>
      <c r="AD1102" s="2"/>
      <c r="AE1102" s="2"/>
      <c r="AF1102" s="2"/>
      <c r="AG1102" s="2"/>
      <c r="AH1102" s="2"/>
    </row>
    <row r="1103" spans="1:34" x14ac:dyDescent="0.2">
      <c r="A1103" s="2" t="s">
        <v>46</v>
      </c>
      <c r="B1103" s="2">
        <v>375</v>
      </c>
      <c r="C1103" s="2" t="s">
        <v>1130</v>
      </c>
      <c r="D1103" s="2"/>
      <c r="E1103" s="2">
        <v>-40.1815</v>
      </c>
      <c r="F1103" s="2">
        <v>-71.391499999999994</v>
      </c>
      <c r="G1103" s="2">
        <v>14.208</v>
      </c>
      <c r="H1103" s="2">
        <v>0.56129944158421841</v>
      </c>
      <c r="I1103" s="2" t="s">
        <v>615</v>
      </c>
      <c r="J1103" s="2" t="s">
        <v>666</v>
      </c>
      <c r="K1103" s="2" t="s">
        <v>617</v>
      </c>
      <c r="L1103" s="2" t="s">
        <v>618</v>
      </c>
      <c r="M1103" s="2">
        <v>401</v>
      </c>
      <c r="N1103" s="3">
        <v>6.97</v>
      </c>
      <c r="O1103" s="2">
        <v>0.38</v>
      </c>
      <c r="P1103" s="2">
        <v>8.5899999999999995E-4</v>
      </c>
      <c r="Q1103" s="2">
        <v>0.28258899999999998</v>
      </c>
      <c r="R1103" s="2">
        <v>2.5000000000000001E-5</v>
      </c>
      <c r="S1103" s="3">
        <v>1.78</v>
      </c>
      <c r="T1103" s="2">
        <v>0.88</v>
      </c>
      <c r="U1103" s="2">
        <v>1199</v>
      </c>
      <c r="V1103" s="2">
        <v>0.64954258417799982</v>
      </c>
      <c r="W1103" s="2">
        <v>-2.4357846906674991</v>
      </c>
      <c r="X1103" s="2"/>
      <c r="Y1103" s="2"/>
      <c r="Z1103" s="2"/>
      <c r="AA1103" s="2"/>
      <c r="AB1103" s="2"/>
      <c r="AC1103" s="2"/>
      <c r="AD1103" s="2"/>
      <c r="AE1103" s="2"/>
      <c r="AF1103" s="2"/>
      <c r="AG1103" s="2"/>
      <c r="AH1103" s="2"/>
    </row>
    <row r="1104" spans="1:34" x14ac:dyDescent="0.2">
      <c r="A1104" s="2" t="s">
        <v>46</v>
      </c>
      <c r="B1104" s="2">
        <v>375</v>
      </c>
      <c r="C1104" s="2" t="s">
        <v>1131</v>
      </c>
      <c r="D1104" s="2"/>
      <c r="E1104" s="2">
        <v>-40.1815</v>
      </c>
      <c r="F1104" s="2">
        <v>-71.391499999999994</v>
      </c>
      <c r="G1104" s="2">
        <v>14.208</v>
      </c>
      <c r="H1104" s="2">
        <v>0.56129944158421841</v>
      </c>
      <c r="I1104" s="2" t="s">
        <v>615</v>
      </c>
      <c r="J1104" s="2" t="s">
        <v>666</v>
      </c>
      <c r="K1104" s="2" t="s">
        <v>617</v>
      </c>
      <c r="L1104" s="2" t="s">
        <v>618</v>
      </c>
      <c r="M1104" s="2">
        <v>401</v>
      </c>
      <c r="N1104" s="3">
        <v>7.24</v>
      </c>
      <c r="O1104" s="2">
        <v>0.37</v>
      </c>
      <c r="P1104" s="2">
        <v>9.2100000000000005E-4</v>
      </c>
      <c r="Q1104" s="2">
        <v>0.28254800000000002</v>
      </c>
      <c r="R1104" s="2">
        <v>2.0000000000000002E-5</v>
      </c>
      <c r="S1104" s="3">
        <v>0.3</v>
      </c>
      <c r="T1104" s="2">
        <v>0.71</v>
      </c>
      <c r="U1104" s="2">
        <v>1292</v>
      </c>
      <c r="V1104" s="2">
        <v>0.54213246991996511</v>
      </c>
      <c r="W1104" s="2">
        <v>-2.0329967621998692</v>
      </c>
      <c r="X1104" s="2"/>
      <c r="Y1104" s="2"/>
      <c r="Z1104" s="2"/>
      <c r="AA1104" s="2"/>
      <c r="AB1104" s="2"/>
      <c r="AC1104" s="2"/>
      <c r="AD1104" s="2"/>
      <c r="AE1104" s="2"/>
      <c r="AF1104" s="2"/>
      <c r="AG1104" s="2"/>
      <c r="AH1104" s="2"/>
    </row>
    <row r="1105" spans="1:34" x14ac:dyDescent="0.2">
      <c r="A1105" s="2" t="s">
        <v>46</v>
      </c>
      <c r="B1105" s="2">
        <v>375</v>
      </c>
      <c r="C1105" s="2" t="s">
        <v>1132</v>
      </c>
      <c r="D1105" s="2"/>
      <c r="E1105" s="2">
        <v>-40.070830000000001</v>
      </c>
      <c r="F1105" s="2">
        <v>-71.334500000000006</v>
      </c>
      <c r="G1105" s="2">
        <v>14.208</v>
      </c>
      <c r="H1105" s="2">
        <v>0.56129944158421841</v>
      </c>
      <c r="I1105" s="2" t="s">
        <v>615</v>
      </c>
      <c r="J1105" s="2" t="s">
        <v>666</v>
      </c>
      <c r="K1105" s="2" t="s">
        <v>617</v>
      </c>
      <c r="L1105" s="2" t="s">
        <v>618</v>
      </c>
      <c r="M1105" s="2">
        <v>401</v>
      </c>
      <c r="N1105" s="3">
        <v>7.85</v>
      </c>
      <c r="O1105" s="2">
        <v>0.37</v>
      </c>
      <c r="P1105" s="2">
        <v>1.031E-3</v>
      </c>
      <c r="Q1105" s="2">
        <v>0.28246100000000002</v>
      </c>
      <c r="R1105" s="2">
        <v>3.1999999999999999E-5</v>
      </c>
      <c r="S1105" s="3">
        <v>-2.83</v>
      </c>
      <c r="T1105" s="2">
        <v>1.1299999999999999</v>
      </c>
      <c r="U1105" s="2">
        <v>1488</v>
      </c>
      <c r="V1105" s="2">
        <v>0.39339361383746135</v>
      </c>
      <c r="W1105" s="2">
        <v>-1.4752260518904801</v>
      </c>
      <c r="X1105" s="2"/>
      <c r="Y1105" s="2"/>
      <c r="Z1105" s="2"/>
      <c r="AA1105" s="2"/>
      <c r="AB1105" s="2"/>
      <c r="AC1105" s="2"/>
      <c r="AD1105" s="2"/>
      <c r="AE1105" s="2"/>
      <c r="AF1105" s="2"/>
      <c r="AG1105" s="2"/>
      <c r="AH1105" s="2"/>
    </row>
    <row r="1106" spans="1:34" x14ac:dyDescent="0.2">
      <c r="A1106" s="2" t="s">
        <v>20</v>
      </c>
      <c r="B1106" s="2">
        <v>375</v>
      </c>
      <c r="C1106" s="2" t="s">
        <v>1133</v>
      </c>
      <c r="D1106" s="2"/>
      <c r="E1106" s="2">
        <v>-42.515999999999998</v>
      </c>
      <c r="F1106" s="2">
        <v>-72.752170000000007</v>
      </c>
      <c r="G1106" s="2">
        <v>13.207000000000001</v>
      </c>
      <c r="H1106" s="2">
        <v>0.78363503513127175</v>
      </c>
      <c r="I1106" s="2" t="s">
        <v>615</v>
      </c>
      <c r="J1106" s="2" t="s">
        <v>616</v>
      </c>
      <c r="K1106" s="2" t="s">
        <v>617</v>
      </c>
      <c r="L1106" s="2" t="s">
        <v>618</v>
      </c>
      <c r="M1106" s="2">
        <v>401</v>
      </c>
      <c r="N1106" s="3">
        <v>8.48</v>
      </c>
      <c r="O1106" s="2">
        <v>0.28999999999999998</v>
      </c>
      <c r="P1106" s="2">
        <v>1.06E-3</v>
      </c>
      <c r="Q1106" s="2">
        <v>0.28242099999999998</v>
      </c>
      <c r="R1106" s="2">
        <v>2.1999999999999999E-5</v>
      </c>
      <c r="S1106" s="3">
        <v>-4.2300000000000004</v>
      </c>
      <c r="T1106" s="2">
        <v>0.78</v>
      </c>
      <c r="U1106" s="2">
        <v>1578</v>
      </c>
      <c r="V1106" s="2">
        <v>0.36150019015376961</v>
      </c>
      <c r="W1106" s="2">
        <v>-1.355625713076636</v>
      </c>
      <c r="X1106" s="2"/>
      <c r="Y1106" s="2"/>
      <c r="Z1106" s="2"/>
      <c r="AA1106" s="2"/>
      <c r="AB1106" s="2"/>
      <c r="AC1106" s="2"/>
      <c r="AD1106" s="2"/>
      <c r="AE1106" s="2"/>
      <c r="AF1106" s="2"/>
      <c r="AG1106" s="2"/>
      <c r="AH1106" s="2"/>
    </row>
    <row r="1107" spans="1:34" x14ac:dyDescent="0.2">
      <c r="A1107" s="2" t="s">
        <v>46</v>
      </c>
      <c r="B1107" s="2">
        <v>375</v>
      </c>
      <c r="C1107" s="2" t="s">
        <v>1134</v>
      </c>
      <c r="D1107" s="2"/>
      <c r="E1107" s="2">
        <v>-40.070830000000001</v>
      </c>
      <c r="F1107" s="2">
        <v>-71.334500000000006</v>
      </c>
      <c r="G1107" s="2">
        <v>14.208</v>
      </c>
      <c r="H1107" s="2">
        <v>0.56129944158421841</v>
      </c>
      <c r="I1107" s="2" t="s">
        <v>615</v>
      </c>
      <c r="J1107" s="2" t="s">
        <v>666</v>
      </c>
      <c r="K1107" s="2" t="s">
        <v>617</v>
      </c>
      <c r="L1107" s="2" t="s">
        <v>618</v>
      </c>
      <c r="M1107" s="2">
        <v>401</v>
      </c>
      <c r="N1107" s="3">
        <v>7.7</v>
      </c>
      <c r="O1107" s="2">
        <v>0.38</v>
      </c>
      <c r="P1107" s="2">
        <v>1.2030000000000001E-3</v>
      </c>
      <c r="Q1107" s="2">
        <v>0.28252500000000003</v>
      </c>
      <c r="R1107" s="2">
        <v>3.4E-5</v>
      </c>
      <c r="S1107" s="3">
        <v>-0.59</v>
      </c>
      <c r="T1107" s="2">
        <v>1.2</v>
      </c>
      <c r="U1107" s="2">
        <v>1348</v>
      </c>
      <c r="V1107" s="2">
        <v>0.23825772039864876</v>
      </c>
      <c r="W1107" s="2">
        <v>-0.89346645149493287</v>
      </c>
      <c r="X1107" s="2"/>
      <c r="Y1107" s="2"/>
      <c r="Z1107" s="2"/>
      <c r="AA1107" s="2"/>
      <c r="AB1107" s="2"/>
      <c r="AC1107" s="2"/>
      <c r="AD1107" s="2"/>
      <c r="AE1107" s="2"/>
      <c r="AF1107" s="2"/>
      <c r="AG1107" s="2"/>
      <c r="AH1107" s="2"/>
    </row>
    <row r="1108" spans="1:34" x14ac:dyDescent="0.2">
      <c r="A1108" s="2" t="s">
        <v>20</v>
      </c>
      <c r="B1108" s="2">
        <v>375</v>
      </c>
      <c r="C1108" s="2" t="s">
        <v>1135</v>
      </c>
      <c r="D1108" s="2"/>
      <c r="E1108" s="2">
        <v>-42.515999999999998</v>
      </c>
      <c r="F1108" s="2">
        <v>-72.752170000000007</v>
      </c>
      <c r="G1108" s="2">
        <v>13.207000000000001</v>
      </c>
      <c r="H1108" s="2">
        <v>0.78363503513127175</v>
      </c>
      <c r="I1108" s="2" t="s">
        <v>615</v>
      </c>
      <c r="J1108" s="2" t="s">
        <v>616</v>
      </c>
      <c r="K1108" s="2" t="s">
        <v>617</v>
      </c>
      <c r="L1108" s="2" t="s">
        <v>618</v>
      </c>
      <c r="M1108" s="2">
        <v>401</v>
      </c>
      <c r="N1108" s="3">
        <v>8.09</v>
      </c>
      <c r="O1108" s="2">
        <v>0.28000000000000003</v>
      </c>
      <c r="P1108" s="2">
        <v>1.2960000000000001E-3</v>
      </c>
      <c r="Q1108" s="2">
        <v>0.282443</v>
      </c>
      <c r="R1108" s="2">
        <v>2.4000000000000001E-5</v>
      </c>
      <c r="S1108" s="3">
        <v>-3.5</v>
      </c>
      <c r="T1108" s="2">
        <v>0.85</v>
      </c>
      <c r="U1108" s="2">
        <v>1533</v>
      </c>
      <c r="V1108" s="2">
        <v>0.1816743721102759</v>
      </c>
      <c r="W1108" s="2">
        <v>-0.68127889541353459</v>
      </c>
      <c r="X1108" s="2"/>
      <c r="Y1108" s="2"/>
      <c r="Z1108" s="2"/>
      <c r="AA1108" s="2"/>
      <c r="AB1108" s="2"/>
      <c r="AC1108" s="2"/>
      <c r="AD1108" s="2"/>
      <c r="AE1108" s="2"/>
      <c r="AF1108" s="2"/>
      <c r="AG1108" s="2"/>
      <c r="AH1108" s="2"/>
    </row>
    <row r="1109" spans="1:34" x14ac:dyDescent="0.2">
      <c r="A1109" s="2" t="s">
        <v>46</v>
      </c>
      <c r="B1109" s="2">
        <v>375</v>
      </c>
      <c r="C1109" s="2" t="s">
        <v>1136</v>
      </c>
      <c r="D1109" s="2"/>
      <c r="E1109" s="2">
        <v>-43.266669999999998</v>
      </c>
      <c r="F1109" s="2">
        <v>-69.583330000000004</v>
      </c>
      <c r="G1109" s="2">
        <v>13.21</v>
      </c>
      <c r="H1109" s="2">
        <v>2.4006597107989758</v>
      </c>
      <c r="I1109" s="2" t="s">
        <v>615</v>
      </c>
      <c r="J1109" s="2" t="s">
        <v>666</v>
      </c>
      <c r="K1109" s="2" t="s">
        <v>617</v>
      </c>
      <c r="L1109" s="2" t="s">
        <v>618</v>
      </c>
      <c r="M1109" s="2">
        <v>401</v>
      </c>
      <c r="N1109" s="3">
        <v>7.8</v>
      </c>
      <c r="O1109" s="2">
        <v>0.52</v>
      </c>
      <c r="P1109" s="2">
        <v>1.518E-3</v>
      </c>
      <c r="Q1109" s="2">
        <v>0.282476</v>
      </c>
      <c r="R1109" s="2">
        <v>3.8999999999999999E-5</v>
      </c>
      <c r="S1109" s="3">
        <v>-2.39</v>
      </c>
      <c r="T1109" s="2">
        <v>1.38</v>
      </c>
      <c r="U1109" s="2">
        <v>1467</v>
      </c>
      <c r="V1109" s="2">
        <v>9.5105385677905024E-2</v>
      </c>
      <c r="W1109" s="2">
        <v>-0.35664519629214386</v>
      </c>
      <c r="X1109" s="2"/>
      <c r="Y1109" s="2"/>
      <c r="Z1109" s="2"/>
      <c r="AA1109" s="2"/>
      <c r="AB1109" s="2"/>
      <c r="AC1109" s="2"/>
      <c r="AD1109" s="2"/>
      <c r="AE1109" s="2"/>
      <c r="AF1109" s="2"/>
      <c r="AG1109" s="2"/>
      <c r="AH1109" s="2"/>
    </row>
    <row r="1110" spans="1:34" x14ac:dyDescent="0.2">
      <c r="A1110" s="2" t="s">
        <v>46</v>
      </c>
      <c r="B1110" s="2">
        <v>375</v>
      </c>
      <c r="C1110" s="2" t="s">
        <v>1137</v>
      </c>
      <c r="D1110" s="2"/>
      <c r="E1110" s="2">
        <v>-40.070830000000001</v>
      </c>
      <c r="F1110" s="2">
        <v>-71.334500000000006</v>
      </c>
      <c r="G1110" s="2">
        <v>14.208</v>
      </c>
      <c r="H1110" s="2">
        <v>0.56129944158421841</v>
      </c>
      <c r="I1110" s="2" t="s">
        <v>615</v>
      </c>
      <c r="J1110" s="2" t="s">
        <v>666</v>
      </c>
      <c r="K1110" s="2" t="s">
        <v>617</v>
      </c>
      <c r="L1110" s="2" t="s">
        <v>618</v>
      </c>
      <c r="M1110" s="2">
        <v>401</v>
      </c>
      <c r="N1110" s="3">
        <v>8.6300000000000008</v>
      </c>
      <c r="O1110" s="2">
        <v>0.36</v>
      </c>
      <c r="P1110" s="2">
        <v>1.621E-3</v>
      </c>
      <c r="Q1110" s="2">
        <v>0.28247100000000003</v>
      </c>
      <c r="R1110" s="2">
        <v>3.6999999999999998E-5</v>
      </c>
      <c r="S1110" s="3">
        <v>-2.63</v>
      </c>
      <c r="T1110" s="2">
        <v>1.31</v>
      </c>
      <c r="U1110" s="2">
        <v>1476</v>
      </c>
      <c r="V1110" s="2">
        <v>7.0435264538866046E-2</v>
      </c>
      <c r="W1110" s="2">
        <v>-0.2641322420207477</v>
      </c>
      <c r="X1110" s="2"/>
      <c r="Y1110" s="2"/>
      <c r="Z1110" s="2"/>
      <c r="AA1110" s="2"/>
      <c r="AB1110" s="2"/>
      <c r="AC1110" s="2"/>
      <c r="AD1110" s="2"/>
      <c r="AE1110" s="2"/>
      <c r="AF1110" s="2"/>
      <c r="AG1110" s="2"/>
      <c r="AH1110" s="2"/>
    </row>
    <row r="1111" spans="1:34" x14ac:dyDescent="0.2">
      <c r="A1111" s="2" t="s">
        <v>46</v>
      </c>
      <c r="B1111" s="2">
        <v>375</v>
      </c>
      <c r="C1111" s="2" t="s">
        <v>1138</v>
      </c>
      <c r="D1111" s="2"/>
      <c r="E1111" s="2">
        <v>-40.071330000000003</v>
      </c>
      <c r="F1111" s="2">
        <v>-71.334999999999994</v>
      </c>
      <c r="G1111" s="2">
        <v>14.208</v>
      </c>
      <c r="H1111" s="2">
        <v>0.56129944158421841</v>
      </c>
      <c r="I1111" s="2" t="s">
        <v>615</v>
      </c>
      <c r="J1111" s="2" t="s">
        <v>666</v>
      </c>
      <c r="K1111" s="2" t="s">
        <v>617</v>
      </c>
      <c r="L1111" s="2" t="s">
        <v>618</v>
      </c>
      <c r="M1111" s="2">
        <v>401</v>
      </c>
      <c r="N1111" s="3">
        <v>7.51</v>
      </c>
      <c r="O1111" s="2">
        <v>0.35</v>
      </c>
      <c r="P1111" s="2">
        <v>4.1099999999999999E-3</v>
      </c>
      <c r="Q1111" s="2">
        <v>0.28259600000000001</v>
      </c>
      <c r="R1111" s="2">
        <v>4.6E-5</v>
      </c>
      <c r="S1111" s="3">
        <v>1.1399999999999999</v>
      </c>
      <c r="T1111" s="2">
        <v>1.63</v>
      </c>
      <c r="U1111" s="2">
        <v>1242</v>
      </c>
      <c r="V1111" s="2">
        <v>4.9694266621045882E-5</v>
      </c>
      <c r="W1111" s="2">
        <v>-1.8635349982892206E-4</v>
      </c>
      <c r="X1111" s="2"/>
      <c r="Y1111" s="2"/>
      <c r="Z1111" s="2"/>
      <c r="AA1111" s="2"/>
      <c r="AB1111" s="2"/>
      <c r="AC1111" s="2"/>
      <c r="AD1111" s="2"/>
      <c r="AE1111" s="2"/>
      <c r="AF1111" s="2"/>
      <c r="AG1111" s="2"/>
      <c r="AH1111" s="2"/>
    </row>
    <row r="1112" spans="1:34" x14ac:dyDescent="0.2">
      <c r="A1112" s="2" t="s">
        <v>20</v>
      </c>
      <c r="B1112" s="2">
        <v>72</v>
      </c>
      <c r="C1112" s="2" t="s">
        <v>1139</v>
      </c>
      <c r="D1112" s="2"/>
      <c r="E1112" s="2">
        <v>-40.133279999999999</v>
      </c>
      <c r="F1112" s="2">
        <v>-71.322460000000007</v>
      </c>
      <c r="G1112" s="2">
        <v>14.208</v>
      </c>
      <c r="H1112" s="2">
        <v>0.56129944158421841</v>
      </c>
      <c r="I1112" s="2" t="s">
        <v>615</v>
      </c>
      <c r="J1112" s="2" t="s">
        <v>666</v>
      </c>
      <c r="K1112" s="2" t="s">
        <v>617</v>
      </c>
      <c r="L1112" s="2" t="s">
        <v>618</v>
      </c>
      <c r="M1112" s="2">
        <v>401.6</v>
      </c>
      <c r="N1112" s="3">
        <v>7</v>
      </c>
      <c r="O1112" s="2">
        <v>0.28999999999999998</v>
      </c>
      <c r="P1112" s="2">
        <v>8.9922770227370214E-4</v>
      </c>
      <c r="Q1112" s="2">
        <v>0.28257228434522047</v>
      </c>
      <c r="R1112" s="2">
        <v>1.6359084338791963E-5</v>
      </c>
      <c r="S1112" s="3">
        <v>1.526328858860726</v>
      </c>
      <c r="T1112" s="2">
        <v>0.16359084338791963</v>
      </c>
      <c r="U1112" s="2">
        <v>1193.5782349337064</v>
      </c>
      <c r="V1112" s="2">
        <v>0.57766058192835879</v>
      </c>
      <c r="W1112" s="2">
        <v>-2.1662271822313452</v>
      </c>
      <c r="X1112" s="2"/>
      <c r="Y1112" s="2"/>
      <c r="Z1112" s="2"/>
      <c r="AA1112" s="2"/>
      <c r="AB1112" s="2"/>
      <c r="AC1112" s="2"/>
      <c r="AD1112" s="2"/>
      <c r="AE1112" s="2"/>
      <c r="AF1112" s="2"/>
      <c r="AG1112" s="2"/>
      <c r="AH1112" s="2"/>
    </row>
    <row r="1113" spans="1:34" x14ac:dyDescent="0.2">
      <c r="A1113" s="2" t="s">
        <v>46</v>
      </c>
      <c r="B1113" s="2">
        <v>375</v>
      </c>
      <c r="C1113" s="2" t="s">
        <v>1140</v>
      </c>
      <c r="D1113" s="2"/>
      <c r="E1113" s="2">
        <v>-40.214500000000001</v>
      </c>
      <c r="F1113" s="2">
        <v>-71.361999999999995</v>
      </c>
      <c r="G1113" s="2">
        <v>14.208</v>
      </c>
      <c r="H1113" s="2">
        <v>0.56129944158421841</v>
      </c>
      <c r="I1113" s="2" t="s">
        <v>615</v>
      </c>
      <c r="J1113" s="2" t="s">
        <v>666</v>
      </c>
      <c r="K1113" s="2" t="s">
        <v>617</v>
      </c>
      <c r="L1113" s="2" t="s">
        <v>618</v>
      </c>
      <c r="M1113" s="2">
        <v>402</v>
      </c>
      <c r="N1113" s="3">
        <v>7.07</v>
      </c>
      <c r="O1113" s="2">
        <v>0.37</v>
      </c>
      <c r="P1113" s="2">
        <v>4.46E-4</v>
      </c>
      <c r="Q1113" s="2">
        <v>0.282474</v>
      </c>
      <c r="R1113" s="2">
        <v>2.5000000000000001E-5</v>
      </c>
      <c r="S1113" s="3">
        <v>-2.19</v>
      </c>
      <c r="T1113" s="2">
        <v>0.88</v>
      </c>
      <c r="U1113" s="2">
        <v>1451</v>
      </c>
      <c r="V1113" s="2">
        <v>2.1653775888581159</v>
      </c>
      <c r="W1113" s="2">
        <v>-8.1201659582179353</v>
      </c>
      <c r="X1113" s="2"/>
      <c r="Y1113" s="2"/>
      <c r="Z1113" s="2"/>
      <c r="AA1113" s="2"/>
      <c r="AB1113" s="2"/>
      <c r="AC1113" s="2"/>
      <c r="AD1113" s="2"/>
      <c r="AE1113" s="2"/>
      <c r="AF1113" s="2"/>
      <c r="AG1113" s="2"/>
      <c r="AH1113" s="2"/>
    </row>
    <row r="1114" spans="1:34" x14ac:dyDescent="0.2">
      <c r="A1114" s="2" t="s">
        <v>46</v>
      </c>
      <c r="B1114" s="2">
        <v>375</v>
      </c>
      <c r="C1114" s="2" t="s">
        <v>1141</v>
      </c>
      <c r="D1114" s="2"/>
      <c r="E1114" s="2">
        <v>-40.214500000000001</v>
      </c>
      <c r="F1114" s="2">
        <v>-71.361999999999995</v>
      </c>
      <c r="G1114" s="2">
        <v>14.208</v>
      </c>
      <c r="H1114" s="2">
        <v>0.56129944158421841</v>
      </c>
      <c r="I1114" s="2" t="s">
        <v>615</v>
      </c>
      <c r="J1114" s="2" t="s">
        <v>666</v>
      </c>
      <c r="K1114" s="2" t="s">
        <v>617</v>
      </c>
      <c r="L1114" s="2" t="s">
        <v>618</v>
      </c>
      <c r="M1114" s="2">
        <v>402</v>
      </c>
      <c r="N1114" s="3">
        <v>7.04</v>
      </c>
      <c r="O1114" s="2">
        <v>0.36</v>
      </c>
      <c r="P1114" s="2">
        <v>5.4900000000000001E-4</v>
      </c>
      <c r="Q1114" s="2">
        <v>0.28244900000000001</v>
      </c>
      <c r="R1114" s="2">
        <v>2.4000000000000001E-5</v>
      </c>
      <c r="S1114" s="3">
        <v>-3.11</v>
      </c>
      <c r="T1114" s="2">
        <v>0.85</v>
      </c>
      <c r="U1114" s="2">
        <v>1508</v>
      </c>
      <c r="V1114" s="2">
        <v>1.603683558093038</v>
      </c>
      <c r="W1114" s="2">
        <v>-6.0138133428488922</v>
      </c>
      <c r="X1114" s="2"/>
      <c r="Y1114" s="2"/>
      <c r="Z1114" s="2"/>
      <c r="AA1114" s="2"/>
      <c r="AB1114" s="2"/>
      <c r="AC1114" s="2"/>
      <c r="AD1114" s="2"/>
      <c r="AE1114" s="2"/>
      <c r="AF1114" s="2"/>
      <c r="AG1114" s="2"/>
      <c r="AH1114" s="2"/>
    </row>
    <row r="1115" spans="1:34" x14ac:dyDescent="0.2">
      <c r="A1115" s="2" t="s">
        <v>46</v>
      </c>
      <c r="B1115" s="2">
        <v>375</v>
      </c>
      <c r="C1115" s="2" t="s">
        <v>1142</v>
      </c>
      <c r="D1115" s="2"/>
      <c r="E1115" s="2">
        <v>-43.266669999999998</v>
      </c>
      <c r="F1115" s="2">
        <v>-69.583330000000004</v>
      </c>
      <c r="G1115" s="2">
        <v>13.21</v>
      </c>
      <c r="H1115" s="2">
        <v>2.4006597107989758</v>
      </c>
      <c r="I1115" s="2" t="s">
        <v>615</v>
      </c>
      <c r="J1115" s="2" t="s">
        <v>666</v>
      </c>
      <c r="K1115" s="2" t="s">
        <v>617</v>
      </c>
      <c r="L1115" s="2" t="s">
        <v>618</v>
      </c>
      <c r="M1115" s="2">
        <v>402</v>
      </c>
      <c r="N1115" s="3">
        <v>7.51</v>
      </c>
      <c r="O1115" s="2">
        <v>0.53</v>
      </c>
      <c r="P1115" s="2">
        <v>1.049E-3</v>
      </c>
      <c r="Q1115" s="2">
        <v>0.28253299999999998</v>
      </c>
      <c r="R1115" s="2">
        <v>5.5000000000000002E-5</v>
      </c>
      <c r="S1115" s="3">
        <v>-0.23</v>
      </c>
      <c r="T1115" s="2">
        <v>1.95</v>
      </c>
      <c r="U1115" s="2">
        <v>1331</v>
      </c>
      <c r="V1115" s="2">
        <v>0.37328139240576858</v>
      </c>
      <c r="W1115" s="2">
        <v>-1.3998052215216321</v>
      </c>
      <c r="X1115" s="2"/>
      <c r="Y1115" s="2"/>
      <c r="Z1115" s="2"/>
      <c r="AA1115" s="2"/>
      <c r="AB1115" s="2"/>
      <c r="AC1115" s="2"/>
      <c r="AD1115" s="2"/>
      <c r="AE1115" s="2"/>
      <c r="AF1115" s="2"/>
      <c r="AG1115" s="2"/>
      <c r="AH1115" s="2"/>
    </row>
    <row r="1116" spans="1:34" x14ac:dyDescent="0.2">
      <c r="A1116" s="2" t="s">
        <v>20</v>
      </c>
      <c r="B1116" s="2">
        <v>375</v>
      </c>
      <c r="C1116" s="2" t="s">
        <v>1143</v>
      </c>
      <c r="D1116" s="2"/>
      <c r="E1116" s="2">
        <v>-41.357170000000004</v>
      </c>
      <c r="F1116" s="2">
        <v>-73.27467</v>
      </c>
      <c r="G1116" s="2">
        <v>14.206</v>
      </c>
      <c r="H1116" s="2">
        <v>1.0222548489187442</v>
      </c>
      <c r="I1116" s="2" t="s">
        <v>615</v>
      </c>
      <c r="J1116" s="2" t="s">
        <v>616</v>
      </c>
      <c r="K1116" s="2" t="s">
        <v>617</v>
      </c>
      <c r="L1116" s="2" t="s">
        <v>618</v>
      </c>
      <c r="M1116" s="2">
        <v>402</v>
      </c>
      <c r="N1116" s="3">
        <v>9.18</v>
      </c>
      <c r="O1116" s="2">
        <v>0.35</v>
      </c>
      <c r="P1116" s="2">
        <v>1.8569999999999999E-3</v>
      </c>
      <c r="Q1116" s="2">
        <v>0.28227200000000002</v>
      </c>
      <c r="R1116" s="2">
        <v>4.1999999999999998E-5</v>
      </c>
      <c r="S1116" s="3">
        <v>-9.6999999999999993</v>
      </c>
      <c r="T1116" s="2">
        <v>1.49</v>
      </c>
      <c r="U1116" s="2">
        <v>1923</v>
      </c>
      <c r="V1116" s="2">
        <v>3.539771985756518E-2</v>
      </c>
      <c r="W1116" s="2">
        <v>-0.13274144946586941</v>
      </c>
      <c r="X1116" s="2"/>
      <c r="Y1116" s="2"/>
      <c r="Z1116" s="2"/>
      <c r="AA1116" s="2"/>
      <c r="AB1116" s="2"/>
      <c r="AC1116" s="2"/>
      <c r="AD1116" s="2"/>
      <c r="AE1116" s="2"/>
      <c r="AF1116" s="2"/>
      <c r="AG1116" s="2"/>
      <c r="AH1116" s="2"/>
    </row>
    <row r="1117" spans="1:34" x14ac:dyDescent="0.2">
      <c r="A1117" s="2" t="s">
        <v>46</v>
      </c>
      <c r="B1117" s="2">
        <v>375</v>
      </c>
      <c r="C1117" s="2" t="s">
        <v>1144</v>
      </c>
      <c r="D1117" s="2"/>
      <c r="E1117" s="2">
        <v>-40.070830000000001</v>
      </c>
      <c r="F1117" s="2">
        <v>-71.334500000000006</v>
      </c>
      <c r="G1117" s="2">
        <v>14.208</v>
      </c>
      <c r="H1117" s="2">
        <v>0.56129944158421841</v>
      </c>
      <c r="I1117" s="2" t="s">
        <v>615</v>
      </c>
      <c r="J1117" s="2" t="s">
        <v>666</v>
      </c>
      <c r="K1117" s="2" t="s">
        <v>617</v>
      </c>
      <c r="L1117" s="2" t="s">
        <v>618</v>
      </c>
      <c r="M1117" s="2">
        <v>402</v>
      </c>
      <c r="N1117" s="3">
        <v>7.51</v>
      </c>
      <c r="O1117" s="2">
        <v>0.39</v>
      </c>
      <c r="P1117" s="2">
        <v>1.92E-3</v>
      </c>
      <c r="Q1117" s="2">
        <v>0.28255200000000003</v>
      </c>
      <c r="R1117" s="2">
        <v>3.6000000000000001E-5</v>
      </c>
      <c r="S1117" s="3">
        <v>0.19</v>
      </c>
      <c r="T1117" s="2">
        <v>1.27</v>
      </c>
      <c r="U1117" s="2">
        <v>1300</v>
      </c>
      <c r="V1117" s="2">
        <v>2.9458247972799768E-2</v>
      </c>
      <c r="W1117" s="2">
        <v>-0.11046842989799913</v>
      </c>
      <c r="X1117" s="2"/>
      <c r="Y1117" s="2"/>
      <c r="Z1117" s="2"/>
      <c r="AA1117" s="2"/>
      <c r="AB1117" s="2"/>
      <c r="AC1117" s="2"/>
      <c r="AD1117" s="2"/>
      <c r="AE1117" s="2"/>
      <c r="AF1117" s="2"/>
      <c r="AG1117" s="2"/>
      <c r="AH1117" s="2"/>
    </row>
    <row r="1118" spans="1:34" x14ac:dyDescent="0.2">
      <c r="A1118" s="2" t="s">
        <v>20</v>
      </c>
      <c r="B1118" s="2">
        <v>375</v>
      </c>
      <c r="C1118" s="2" t="s">
        <v>1145</v>
      </c>
      <c r="D1118" s="2"/>
      <c r="E1118" s="2">
        <v>-42.50217</v>
      </c>
      <c r="F1118" s="2">
        <v>-72.788499999999999</v>
      </c>
      <c r="G1118" s="2">
        <v>13.207000000000001</v>
      </c>
      <c r="H1118" s="2">
        <v>0.78363503513127175</v>
      </c>
      <c r="I1118" s="2" t="s">
        <v>615</v>
      </c>
      <c r="J1118" s="2" t="s">
        <v>616</v>
      </c>
      <c r="K1118" s="2" t="s">
        <v>617</v>
      </c>
      <c r="L1118" s="2" t="s">
        <v>618</v>
      </c>
      <c r="M1118" s="2">
        <v>403</v>
      </c>
      <c r="N1118" s="3">
        <v>6.38</v>
      </c>
      <c r="O1118" s="2">
        <v>0.26</v>
      </c>
      <c r="P1118" s="2">
        <v>1.0430000000000001E-3</v>
      </c>
      <c r="Q1118" s="2">
        <v>0.282447</v>
      </c>
      <c r="R1118" s="2">
        <v>4.3000000000000002E-5</v>
      </c>
      <c r="S1118" s="3">
        <v>-3.25</v>
      </c>
      <c r="T1118" s="2">
        <v>1.52</v>
      </c>
      <c r="U1118" s="2">
        <v>1518</v>
      </c>
      <c r="V1118" s="2">
        <v>0.37986854164452799</v>
      </c>
      <c r="W1118" s="2">
        <v>-1.4245070311669799</v>
      </c>
      <c r="X1118" s="2"/>
      <c r="Y1118" s="2"/>
      <c r="Z1118" s="2"/>
      <c r="AA1118" s="2"/>
      <c r="AB1118" s="2"/>
      <c r="AC1118" s="2"/>
      <c r="AD1118" s="2"/>
      <c r="AE1118" s="2"/>
      <c r="AF1118" s="2"/>
      <c r="AG1118" s="2"/>
      <c r="AH1118" s="2"/>
    </row>
    <row r="1119" spans="1:34" x14ac:dyDescent="0.2">
      <c r="A1119" s="2" t="s">
        <v>46</v>
      </c>
      <c r="B1119" s="2">
        <v>375</v>
      </c>
      <c r="C1119" s="2" t="s">
        <v>1146</v>
      </c>
      <c r="D1119" s="2"/>
      <c r="E1119" s="2">
        <v>-41.313830000000003</v>
      </c>
      <c r="F1119" s="2">
        <v>-73.639669999999995</v>
      </c>
      <c r="G1119" s="2">
        <v>14.206</v>
      </c>
      <c r="H1119" s="2">
        <v>1.0222548489187442</v>
      </c>
      <c r="I1119" s="2" t="s">
        <v>615</v>
      </c>
      <c r="J1119" s="2" t="s">
        <v>616</v>
      </c>
      <c r="K1119" s="2" t="s">
        <v>617</v>
      </c>
      <c r="L1119" s="2" t="s">
        <v>618</v>
      </c>
      <c r="M1119" s="2">
        <v>403</v>
      </c>
      <c r="N1119" s="3">
        <v>4.55</v>
      </c>
      <c r="O1119" s="2">
        <v>0.4</v>
      </c>
      <c r="P1119" s="2">
        <v>2.4489999999999998E-3</v>
      </c>
      <c r="Q1119" s="2">
        <v>0.282445</v>
      </c>
      <c r="R1119" s="2">
        <v>5.0000000000000002E-5</v>
      </c>
      <c r="S1119" s="3">
        <v>-3.71</v>
      </c>
      <c r="T1119" s="2">
        <v>1.77</v>
      </c>
      <c r="U1119" s="2">
        <v>1552</v>
      </c>
      <c r="V1119" s="2">
        <v>6.3009466587083613E-3</v>
      </c>
      <c r="W1119" s="2">
        <v>-2.3628549970156353E-2</v>
      </c>
      <c r="X1119" s="2"/>
      <c r="Y1119" s="2"/>
      <c r="Z1119" s="2"/>
      <c r="AA1119" s="2"/>
      <c r="AB1119" s="2"/>
      <c r="AC1119" s="2"/>
      <c r="AD1119" s="2"/>
      <c r="AE1119" s="2"/>
      <c r="AF1119" s="2"/>
      <c r="AG1119" s="2"/>
      <c r="AH1119" s="2"/>
    </row>
    <row r="1120" spans="1:34" x14ac:dyDescent="0.2">
      <c r="A1120" s="2" t="s">
        <v>20</v>
      </c>
      <c r="B1120" s="2">
        <v>72</v>
      </c>
      <c r="C1120" s="2" t="s">
        <v>1147</v>
      </c>
      <c r="D1120" s="2"/>
      <c r="E1120" s="2">
        <v>-40.133279999999999</v>
      </c>
      <c r="F1120" s="2">
        <v>-71.322460000000007</v>
      </c>
      <c r="G1120" s="2">
        <v>14.208</v>
      </c>
      <c r="H1120" s="2">
        <v>0.56129944158421841</v>
      </c>
      <c r="I1120" s="2" t="s">
        <v>615</v>
      </c>
      <c r="J1120" s="2" t="s">
        <v>666</v>
      </c>
      <c r="K1120" s="2" t="s">
        <v>617</v>
      </c>
      <c r="L1120" s="2" t="s">
        <v>618</v>
      </c>
      <c r="M1120" s="2">
        <v>403.2</v>
      </c>
      <c r="N1120" s="3">
        <v>7.28</v>
      </c>
      <c r="O1120" s="2">
        <v>0.28999999999999998</v>
      </c>
      <c r="P1120" s="2">
        <v>8.1088998078919885E-4</v>
      </c>
      <c r="Q1120" s="2">
        <v>0.28252618303456511</v>
      </c>
      <c r="R1120" s="2">
        <v>1.8871445288713349E-5</v>
      </c>
      <c r="S1120" s="3">
        <v>-4.8019086463790828E-2</v>
      </c>
      <c r="T1120" s="2">
        <v>0.18871445288713348</v>
      </c>
      <c r="U1120" s="2">
        <v>1283.0987612662655</v>
      </c>
      <c r="V1120" s="2">
        <v>0.74734792906803993</v>
      </c>
      <c r="W1120" s="2">
        <v>-2.8025547340051498</v>
      </c>
      <c r="X1120" s="2"/>
      <c r="Y1120" s="2"/>
      <c r="Z1120" s="2"/>
      <c r="AA1120" s="2"/>
      <c r="AB1120" s="2"/>
      <c r="AC1120" s="2"/>
      <c r="AD1120" s="2"/>
      <c r="AE1120" s="2"/>
      <c r="AF1120" s="2"/>
      <c r="AG1120" s="2"/>
      <c r="AH1120" s="2"/>
    </row>
    <row r="1121" spans="1:34" x14ac:dyDescent="0.2">
      <c r="A1121" s="2" t="s">
        <v>46</v>
      </c>
      <c r="B1121" s="2">
        <v>375</v>
      </c>
      <c r="C1121" s="2" t="s">
        <v>1148</v>
      </c>
      <c r="D1121" s="2"/>
      <c r="E1121" s="2">
        <v>-40.1815</v>
      </c>
      <c r="F1121" s="2">
        <v>-71.391499999999994</v>
      </c>
      <c r="G1121" s="2">
        <v>14.208</v>
      </c>
      <c r="H1121" s="2">
        <v>0.56129944158421841</v>
      </c>
      <c r="I1121" s="2" t="s">
        <v>615</v>
      </c>
      <c r="J1121" s="2" t="s">
        <v>666</v>
      </c>
      <c r="K1121" s="2" t="s">
        <v>617</v>
      </c>
      <c r="L1121" s="2" t="s">
        <v>618</v>
      </c>
      <c r="M1121" s="2">
        <v>404</v>
      </c>
      <c r="N1121" s="3">
        <v>6.62</v>
      </c>
      <c r="O1121" s="2">
        <v>0.39</v>
      </c>
      <c r="P1121" s="2">
        <v>8.3699999999999996E-4</v>
      </c>
      <c r="Q1121" s="2">
        <v>0.282605</v>
      </c>
      <c r="R1121" s="2">
        <v>1.5999999999999999E-5</v>
      </c>
      <c r="S1121" s="3">
        <v>2.4</v>
      </c>
      <c r="T1121" s="2">
        <v>0.56999999999999995</v>
      </c>
      <c r="U1121" s="2">
        <v>1163</v>
      </c>
      <c r="V1121" s="2">
        <v>0.6925693242051979</v>
      </c>
      <c r="W1121" s="2">
        <v>-2.597134965769492</v>
      </c>
      <c r="X1121" s="2"/>
      <c r="Y1121" s="2"/>
      <c r="Z1121" s="2"/>
      <c r="AA1121" s="2"/>
      <c r="AB1121" s="2"/>
      <c r="AC1121" s="2"/>
      <c r="AD1121" s="2"/>
      <c r="AE1121" s="2"/>
      <c r="AF1121" s="2"/>
      <c r="AG1121" s="2"/>
      <c r="AH1121" s="2"/>
    </row>
    <row r="1122" spans="1:34" x14ac:dyDescent="0.2">
      <c r="A1122" s="2" t="s">
        <v>20</v>
      </c>
      <c r="B1122" s="2">
        <v>375</v>
      </c>
      <c r="C1122" s="2" t="s">
        <v>1149</v>
      </c>
      <c r="D1122" s="2"/>
      <c r="E1122" s="2">
        <v>-42.515999999999998</v>
      </c>
      <c r="F1122" s="2">
        <v>-72.752170000000007</v>
      </c>
      <c r="G1122" s="2">
        <v>13.207000000000001</v>
      </c>
      <c r="H1122" s="2">
        <v>0.78363503513127175</v>
      </c>
      <c r="I1122" s="2" t="s">
        <v>615</v>
      </c>
      <c r="J1122" s="2" t="s">
        <v>616</v>
      </c>
      <c r="K1122" s="2" t="s">
        <v>617</v>
      </c>
      <c r="L1122" s="2" t="s">
        <v>618</v>
      </c>
      <c r="M1122" s="2">
        <v>404</v>
      </c>
      <c r="N1122" s="3">
        <v>8.02</v>
      </c>
      <c r="O1122" s="2">
        <v>0.34</v>
      </c>
      <c r="P1122" s="2">
        <v>9.1799999999999998E-4</v>
      </c>
      <c r="Q1122" s="2">
        <v>0.28243099999999999</v>
      </c>
      <c r="R1122" s="2">
        <v>2.6999999999999999E-5</v>
      </c>
      <c r="S1122" s="3">
        <v>-3.76</v>
      </c>
      <c r="T1122" s="2">
        <v>0.96</v>
      </c>
      <c r="U1122" s="2">
        <v>1552</v>
      </c>
      <c r="V1122" s="2">
        <v>0.54689495014305944</v>
      </c>
      <c r="W1122" s="2">
        <v>-2.0508560630364729</v>
      </c>
      <c r="X1122" s="2"/>
      <c r="Y1122" s="2"/>
      <c r="Z1122" s="2"/>
      <c r="AA1122" s="2"/>
      <c r="AB1122" s="2"/>
      <c r="AC1122" s="2"/>
      <c r="AD1122" s="2"/>
      <c r="AE1122" s="2"/>
      <c r="AF1122" s="2"/>
      <c r="AG1122" s="2"/>
      <c r="AH1122" s="2"/>
    </row>
    <row r="1123" spans="1:34" x14ac:dyDescent="0.2">
      <c r="A1123" s="2" t="s">
        <v>46</v>
      </c>
      <c r="B1123" s="2">
        <v>375</v>
      </c>
      <c r="C1123" s="2" t="s">
        <v>1150</v>
      </c>
      <c r="D1123" s="2"/>
      <c r="E1123" s="2">
        <v>-40.1815</v>
      </c>
      <c r="F1123" s="2">
        <v>-71.391499999999994</v>
      </c>
      <c r="G1123" s="2">
        <v>14.208</v>
      </c>
      <c r="H1123" s="2">
        <v>0.56129944158421841</v>
      </c>
      <c r="I1123" s="2" t="s">
        <v>615</v>
      </c>
      <c r="J1123" s="2" t="s">
        <v>666</v>
      </c>
      <c r="K1123" s="2" t="s">
        <v>617</v>
      </c>
      <c r="L1123" s="2" t="s">
        <v>618</v>
      </c>
      <c r="M1123" s="2">
        <v>404</v>
      </c>
      <c r="N1123" s="3">
        <v>7.41</v>
      </c>
      <c r="O1123" s="2">
        <v>0.37</v>
      </c>
      <c r="P1123" s="2">
        <v>9.7400000000000004E-4</v>
      </c>
      <c r="Q1123" s="2">
        <v>0.282524</v>
      </c>
      <c r="R1123" s="2">
        <v>2.1999999999999999E-5</v>
      </c>
      <c r="S1123" s="3">
        <v>-0.5</v>
      </c>
      <c r="T1123" s="2">
        <v>0.78</v>
      </c>
      <c r="U1123" s="2">
        <v>1347</v>
      </c>
      <c r="V1123" s="2">
        <v>0.46451387590534615</v>
      </c>
      <c r="W1123" s="2">
        <v>-1.7419270346450482</v>
      </c>
      <c r="X1123" s="2"/>
      <c r="Y1123" s="2"/>
      <c r="Z1123" s="2"/>
      <c r="AA1123" s="2"/>
      <c r="AB1123" s="2"/>
      <c r="AC1123" s="2"/>
      <c r="AD1123" s="2"/>
      <c r="AE1123" s="2"/>
      <c r="AF1123" s="2"/>
      <c r="AG1123" s="2"/>
      <c r="AH1123" s="2"/>
    </row>
    <row r="1124" spans="1:34" x14ac:dyDescent="0.2">
      <c r="A1124" s="2" t="s">
        <v>46</v>
      </c>
      <c r="B1124" s="2">
        <v>375</v>
      </c>
      <c r="C1124" s="2" t="s">
        <v>1151</v>
      </c>
      <c r="D1124" s="2"/>
      <c r="E1124" s="2">
        <v>-40.1815</v>
      </c>
      <c r="F1124" s="2">
        <v>-71.391499999999994</v>
      </c>
      <c r="G1124" s="2">
        <v>14.208</v>
      </c>
      <c r="H1124" s="2">
        <v>0.56129944158421841</v>
      </c>
      <c r="I1124" s="2" t="s">
        <v>615</v>
      </c>
      <c r="J1124" s="2" t="s">
        <v>666</v>
      </c>
      <c r="K1124" s="2" t="s">
        <v>617</v>
      </c>
      <c r="L1124" s="2" t="s">
        <v>618</v>
      </c>
      <c r="M1124" s="2">
        <v>405</v>
      </c>
      <c r="N1124" s="3">
        <v>6.42</v>
      </c>
      <c r="O1124" s="2">
        <v>0.46</v>
      </c>
      <c r="P1124" s="2">
        <v>7.0799999999999997E-4</v>
      </c>
      <c r="Q1124" s="2">
        <v>0.28257100000000002</v>
      </c>
      <c r="R1124" s="2">
        <v>2.0000000000000002E-5</v>
      </c>
      <c r="S1124" s="3">
        <v>1.26</v>
      </c>
      <c r="T1124" s="2">
        <v>0.71</v>
      </c>
      <c r="U1124" s="2">
        <v>1237</v>
      </c>
      <c r="V1124" s="2">
        <v>1.0087847168124746</v>
      </c>
      <c r="W1124" s="2">
        <v>-3.7829426880467798</v>
      </c>
      <c r="X1124" s="2"/>
      <c r="Y1124" s="2"/>
      <c r="Z1124" s="2"/>
      <c r="AA1124" s="2"/>
      <c r="AB1124" s="2"/>
      <c r="AC1124" s="2"/>
      <c r="AD1124" s="2"/>
      <c r="AE1124" s="2"/>
      <c r="AF1124" s="2"/>
      <c r="AG1124" s="2"/>
      <c r="AH1124" s="2"/>
    </row>
    <row r="1125" spans="1:34" x14ac:dyDescent="0.2">
      <c r="A1125" s="2" t="s">
        <v>46</v>
      </c>
      <c r="B1125" s="2">
        <v>375</v>
      </c>
      <c r="C1125" s="2" t="s">
        <v>1152</v>
      </c>
      <c r="D1125" s="2"/>
      <c r="E1125" s="2">
        <v>-40.214500000000001</v>
      </c>
      <c r="F1125" s="2">
        <v>-71.361999999999995</v>
      </c>
      <c r="G1125" s="2">
        <v>14.208</v>
      </c>
      <c r="H1125" s="2">
        <v>0.56129944158421841</v>
      </c>
      <c r="I1125" s="2" t="s">
        <v>615</v>
      </c>
      <c r="J1125" s="2" t="s">
        <v>666</v>
      </c>
      <c r="K1125" s="2" t="s">
        <v>617</v>
      </c>
      <c r="L1125" s="2" t="s">
        <v>618</v>
      </c>
      <c r="M1125" s="2">
        <v>406</v>
      </c>
      <c r="N1125" s="3">
        <v>7.11</v>
      </c>
      <c r="O1125" s="2">
        <v>0.35</v>
      </c>
      <c r="P1125" s="2">
        <v>7.2199999999999999E-4</v>
      </c>
      <c r="Q1125" s="2">
        <v>0.28246599999999999</v>
      </c>
      <c r="R1125" s="2">
        <v>2.0999999999999999E-5</v>
      </c>
      <c r="S1125" s="3">
        <v>-2.44</v>
      </c>
      <c r="T1125" s="2">
        <v>0.74</v>
      </c>
      <c r="U1125" s="2">
        <v>1473</v>
      </c>
      <c r="V1125" s="2">
        <v>0.96843881722560543</v>
      </c>
      <c r="W1125" s="2">
        <v>-3.6316455645960204</v>
      </c>
      <c r="X1125" s="2"/>
      <c r="Y1125" s="2"/>
      <c r="Z1125" s="2"/>
      <c r="AA1125" s="2"/>
      <c r="AB1125" s="2"/>
      <c r="AC1125" s="2"/>
      <c r="AD1125" s="2"/>
      <c r="AE1125" s="2"/>
      <c r="AF1125" s="2"/>
      <c r="AG1125" s="2"/>
      <c r="AH1125" s="2"/>
    </row>
    <row r="1126" spans="1:34" x14ac:dyDescent="0.2">
      <c r="A1126" s="2" t="s">
        <v>46</v>
      </c>
      <c r="B1126" s="2">
        <v>375</v>
      </c>
      <c r="C1126" s="2" t="s">
        <v>1153</v>
      </c>
      <c r="D1126" s="2"/>
      <c r="E1126" s="2">
        <v>-40.071330000000003</v>
      </c>
      <c r="F1126" s="2">
        <v>-71.334999999999994</v>
      </c>
      <c r="G1126" s="2">
        <v>14.208</v>
      </c>
      <c r="H1126" s="2">
        <v>0.56129944158421841</v>
      </c>
      <c r="I1126" s="2" t="s">
        <v>615</v>
      </c>
      <c r="J1126" s="2" t="s">
        <v>666</v>
      </c>
      <c r="K1126" s="2" t="s">
        <v>617</v>
      </c>
      <c r="L1126" s="2" t="s">
        <v>618</v>
      </c>
      <c r="M1126" s="2">
        <v>406</v>
      </c>
      <c r="N1126" s="3">
        <v>7.07</v>
      </c>
      <c r="O1126" s="2">
        <v>0.41</v>
      </c>
      <c r="P1126" s="2">
        <v>1.2999999999999999E-3</v>
      </c>
      <c r="Q1126" s="2">
        <v>0.28253299999999998</v>
      </c>
      <c r="R1126" s="2">
        <v>3.6000000000000001E-5</v>
      </c>
      <c r="S1126" s="3">
        <v>-0.24</v>
      </c>
      <c r="T1126" s="2">
        <v>1.27</v>
      </c>
      <c r="U1126" s="2">
        <v>1337</v>
      </c>
      <c r="V1126" s="2">
        <v>0.17956802631164831</v>
      </c>
      <c r="W1126" s="2">
        <v>-0.6733800986686812</v>
      </c>
      <c r="X1126" s="2"/>
      <c r="Y1126" s="2"/>
      <c r="Z1126" s="2"/>
      <c r="AA1126" s="2"/>
      <c r="AB1126" s="2"/>
      <c r="AC1126" s="2"/>
      <c r="AD1126" s="2"/>
      <c r="AE1126" s="2"/>
      <c r="AF1126" s="2"/>
      <c r="AG1126" s="2"/>
      <c r="AH1126" s="2"/>
    </row>
    <row r="1127" spans="1:34" x14ac:dyDescent="0.2">
      <c r="A1127" s="2" t="s">
        <v>46</v>
      </c>
      <c r="B1127" s="2">
        <v>375</v>
      </c>
      <c r="C1127" s="2" t="s">
        <v>1154</v>
      </c>
      <c r="D1127" s="2"/>
      <c r="E1127" s="2">
        <v>-40.070830000000001</v>
      </c>
      <c r="F1127" s="2">
        <v>-71.334500000000006</v>
      </c>
      <c r="G1127" s="2">
        <v>14.208</v>
      </c>
      <c r="H1127" s="2">
        <v>0.56129944158421841</v>
      </c>
      <c r="I1127" s="2" t="s">
        <v>615</v>
      </c>
      <c r="J1127" s="2" t="s">
        <v>666</v>
      </c>
      <c r="K1127" s="2" t="s">
        <v>617</v>
      </c>
      <c r="L1127" s="2" t="s">
        <v>618</v>
      </c>
      <c r="M1127" s="2">
        <v>406</v>
      </c>
      <c r="N1127" s="3">
        <v>6.98</v>
      </c>
      <c r="O1127" s="2">
        <v>0.38</v>
      </c>
      <c r="P1127" s="2">
        <v>1.681E-3</v>
      </c>
      <c r="Q1127" s="2">
        <v>0.28248099999999998</v>
      </c>
      <c r="R1127" s="2">
        <v>2.5999999999999998E-5</v>
      </c>
      <c r="S1127" s="3">
        <v>-2.19</v>
      </c>
      <c r="T1127" s="2">
        <v>0.92</v>
      </c>
      <c r="U1127" s="2">
        <v>1455</v>
      </c>
      <c r="V1127" s="2">
        <v>5.9131687059552747E-2</v>
      </c>
      <c r="W1127" s="2">
        <v>-0.2217438264733228</v>
      </c>
      <c r="X1127" s="2"/>
      <c r="Y1127" s="2"/>
      <c r="Z1127" s="2"/>
      <c r="AA1127" s="2"/>
      <c r="AB1127" s="2"/>
      <c r="AC1127" s="2"/>
      <c r="AD1127" s="2"/>
      <c r="AE1127" s="2"/>
      <c r="AF1127" s="2"/>
      <c r="AG1127" s="2"/>
      <c r="AH1127" s="2"/>
    </row>
    <row r="1128" spans="1:34" x14ac:dyDescent="0.2">
      <c r="A1128" s="2" t="s">
        <v>46</v>
      </c>
      <c r="B1128" s="2">
        <v>375</v>
      </c>
      <c r="C1128" s="2" t="s">
        <v>1155</v>
      </c>
      <c r="D1128" s="2"/>
      <c r="E1128" s="2">
        <v>-40.071330000000003</v>
      </c>
      <c r="F1128" s="2">
        <v>-71.334999999999994</v>
      </c>
      <c r="G1128" s="2">
        <v>14.208</v>
      </c>
      <c r="H1128" s="2">
        <v>0.56129944158421841</v>
      </c>
      <c r="I1128" s="2" t="s">
        <v>615</v>
      </c>
      <c r="J1128" s="2" t="s">
        <v>666</v>
      </c>
      <c r="K1128" s="2" t="s">
        <v>617</v>
      </c>
      <c r="L1128" s="2" t="s">
        <v>618</v>
      </c>
      <c r="M1128" s="2">
        <v>406</v>
      </c>
      <c r="N1128" s="3">
        <v>6.55</v>
      </c>
      <c r="O1128" s="2">
        <v>0.36</v>
      </c>
      <c r="P1128" s="2">
        <v>2.2070000000000002E-3</v>
      </c>
      <c r="Q1128" s="2">
        <v>0.28249999999999997</v>
      </c>
      <c r="R1128" s="2">
        <v>5.1E-5</v>
      </c>
      <c r="S1128" s="3">
        <v>-1.66</v>
      </c>
      <c r="T1128" s="2">
        <v>1.81</v>
      </c>
      <c r="U1128" s="2">
        <v>1426</v>
      </c>
      <c r="V1128" s="2">
        <v>1.2759029844064539E-2</v>
      </c>
      <c r="W1128" s="2">
        <v>-4.7846361915242018E-2</v>
      </c>
      <c r="X1128" s="2"/>
      <c r="Y1128" s="2"/>
      <c r="Z1128" s="2"/>
      <c r="AA1128" s="2"/>
      <c r="AB1128" s="2"/>
      <c r="AC1128" s="2"/>
      <c r="AD1128" s="2"/>
      <c r="AE1128" s="2"/>
      <c r="AF1128" s="2"/>
      <c r="AG1128" s="2"/>
      <c r="AH1128" s="2"/>
    </row>
    <row r="1129" spans="1:34" x14ac:dyDescent="0.2">
      <c r="A1129" s="2" t="s">
        <v>46</v>
      </c>
      <c r="B1129" s="2">
        <v>375</v>
      </c>
      <c r="C1129" s="2" t="s">
        <v>1156</v>
      </c>
      <c r="D1129" s="2"/>
      <c r="E1129" s="2">
        <v>-40.070830000000001</v>
      </c>
      <c r="F1129" s="2">
        <v>-71.334500000000006</v>
      </c>
      <c r="G1129" s="2">
        <v>14.208</v>
      </c>
      <c r="H1129" s="2">
        <v>0.56129944158421841</v>
      </c>
      <c r="I1129" s="2" t="s">
        <v>615</v>
      </c>
      <c r="J1129" s="2" t="s">
        <v>666</v>
      </c>
      <c r="K1129" s="2" t="s">
        <v>617</v>
      </c>
      <c r="L1129" s="2" t="s">
        <v>618</v>
      </c>
      <c r="M1129" s="2">
        <v>407</v>
      </c>
      <c r="N1129" s="3">
        <v>8.5399999999999991</v>
      </c>
      <c r="O1129" s="2">
        <v>0.37</v>
      </c>
      <c r="P1129" s="2">
        <v>8.5099999999999998E-4</v>
      </c>
      <c r="Q1129" s="2">
        <v>0.28246100000000002</v>
      </c>
      <c r="R1129" s="2">
        <v>3.6999999999999998E-5</v>
      </c>
      <c r="S1129" s="3">
        <v>-2.65</v>
      </c>
      <c r="T1129" s="2">
        <v>1.31</v>
      </c>
      <c r="U1129" s="2">
        <v>1485</v>
      </c>
      <c r="V1129" s="2">
        <v>0.66487031970439603</v>
      </c>
      <c r="W1129" s="2">
        <v>-2.4932636988914849</v>
      </c>
      <c r="X1129" s="2"/>
      <c r="Y1129" s="2"/>
      <c r="Z1129" s="2"/>
      <c r="AA1129" s="2"/>
      <c r="AB1129" s="2"/>
      <c r="AC1129" s="2"/>
      <c r="AD1129" s="2"/>
      <c r="AE1129" s="2"/>
      <c r="AF1129" s="2"/>
      <c r="AG1129" s="2"/>
      <c r="AH1129" s="2"/>
    </row>
    <row r="1130" spans="1:34" x14ac:dyDescent="0.2">
      <c r="A1130" s="2" t="s">
        <v>46</v>
      </c>
      <c r="B1130" s="2">
        <v>375</v>
      </c>
      <c r="C1130" s="2" t="s">
        <v>1157</v>
      </c>
      <c r="D1130" s="2"/>
      <c r="E1130" s="2">
        <v>-40.1815</v>
      </c>
      <c r="F1130" s="2">
        <v>-71.391499999999994</v>
      </c>
      <c r="G1130" s="2">
        <v>14.208</v>
      </c>
      <c r="H1130" s="2">
        <v>0.56129944158421841</v>
      </c>
      <c r="I1130" s="2" t="s">
        <v>615</v>
      </c>
      <c r="J1130" s="2" t="s">
        <v>666</v>
      </c>
      <c r="K1130" s="2" t="s">
        <v>617</v>
      </c>
      <c r="L1130" s="2" t="s">
        <v>618</v>
      </c>
      <c r="M1130" s="2">
        <v>407</v>
      </c>
      <c r="N1130" s="3">
        <v>7.1</v>
      </c>
      <c r="O1130" s="2">
        <v>0.36</v>
      </c>
      <c r="P1130" s="2">
        <v>9.8400000000000007E-4</v>
      </c>
      <c r="Q1130" s="2">
        <v>0.28251599999999999</v>
      </c>
      <c r="R1130" s="2">
        <v>1.9000000000000001E-5</v>
      </c>
      <c r="S1130" s="3">
        <v>-0.71</v>
      </c>
      <c r="T1130" s="2">
        <v>0.67</v>
      </c>
      <c r="U1130" s="2">
        <v>1365</v>
      </c>
      <c r="V1130" s="2">
        <v>0.45116670783515406</v>
      </c>
      <c r="W1130" s="2">
        <v>-1.6918751543818278</v>
      </c>
      <c r="X1130" s="2"/>
      <c r="Y1130" s="2"/>
      <c r="Z1130" s="2"/>
      <c r="AA1130" s="2"/>
      <c r="AB1130" s="2"/>
      <c r="AC1130" s="2"/>
      <c r="AD1130" s="2"/>
      <c r="AE1130" s="2"/>
      <c r="AF1130" s="2"/>
      <c r="AG1130" s="2"/>
      <c r="AH1130" s="2"/>
    </row>
    <row r="1131" spans="1:34" x14ac:dyDescent="0.2">
      <c r="A1131" s="2" t="s">
        <v>46</v>
      </c>
      <c r="B1131" s="2">
        <v>375</v>
      </c>
      <c r="C1131" s="2" t="s">
        <v>1158</v>
      </c>
      <c r="D1131" s="2"/>
      <c r="E1131" s="2">
        <v>-42.613999999999997</v>
      </c>
      <c r="F1131" s="2">
        <v>-72.584329999999994</v>
      </c>
      <c r="G1131" s="2">
        <v>13.207000000000001</v>
      </c>
      <c r="H1131" s="2">
        <v>0.78363503513127175</v>
      </c>
      <c r="I1131" s="2" t="s">
        <v>615</v>
      </c>
      <c r="J1131" s="2" t="s">
        <v>616</v>
      </c>
      <c r="K1131" s="2" t="s">
        <v>617</v>
      </c>
      <c r="L1131" s="2" t="s">
        <v>618</v>
      </c>
      <c r="M1131" s="2">
        <v>408</v>
      </c>
      <c r="N1131" s="3">
        <v>3.92</v>
      </c>
      <c r="O1131" s="2">
        <v>0.36</v>
      </c>
      <c r="P1131" s="2">
        <v>4.8099999999999998E-4</v>
      </c>
      <c r="Q1131" s="2">
        <v>0.28297899999999998</v>
      </c>
      <c r="R1131" s="2">
        <v>2.4000000000000001E-5</v>
      </c>
      <c r="S1131" s="3">
        <v>15.84</v>
      </c>
      <c r="T1131" s="2">
        <v>0.85</v>
      </c>
      <c r="U1131" s="2">
        <v>316</v>
      </c>
      <c r="V1131" s="2">
        <v>1.955320142646187</v>
      </c>
      <c r="W1131" s="2">
        <v>-7.3324505349232014</v>
      </c>
      <c r="X1131" s="2"/>
      <c r="Y1131" s="2"/>
      <c r="Z1131" s="2"/>
      <c r="AA1131" s="2"/>
      <c r="AB1131" s="2"/>
      <c r="AC1131" s="2"/>
      <c r="AD1131" s="2"/>
      <c r="AE1131" s="2"/>
      <c r="AF1131" s="2"/>
      <c r="AG1131" s="2"/>
      <c r="AH1131" s="2"/>
    </row>
    <row r="1132" spans="1:34" x14ac:dyDescent="0.2">
      <c r="A1132" s="2" t="s">
        <v>46</v>
      </c>
      <c r="B1132" s="2">
        <v>375</v>
      </c>
      <c r="C1132" s="2" t="s">
        <v>1159</v>
      </c>
      <c r="D1132" s="2"/>
      <c r="E1132" s="2">
        <v>-40.214500000000001</v>
      </c>
      <c r="F1132" s="2">
        <v>-71.361999999999995</v>
      </c>
      <c r="G1132" s="2">
        <v>14.208</v>
      </c>
      <c r="H1132" s="2">
        <v>0.56129944158421841</v>
      </c>
      <c r="I1132" s="2" t="s">
        <v>615</v>
      </c>
      <c r="J1132" s="2" t="s">
        <v>666</v>
      </c>
      <c r="K1132" s="2" t="s">
        <v>617</v>
      </c>
      <c r="L1132" s="2" t="s">
        <v>618</v>
      </c>
      <c r="M1132" s="2">
        <v>408</v>
      </c>
      <c r="N1132" s="3">
        <v>7.14</v>
      </c>
      <c r="O1132" s="2">
        <v>0.34</v>
      </c>
      <c r="P1132" s="2">
        <v>6.9099999999999999E-4</v>
      </c>
      <c r="Q1132" s="2">
        <v>0.28245900000000002</v>
      </c>
      <c r="R1132" s="2">
        <v>3.0000000000000001E-5</v>
      </c>
      <c r="S1132" s="3">
        <v>-2.65</v>
      </c>
      <c r="T1132" s="2">
        <v>1.06</v>
      </c>
      <c r="U1132" s="2">
        <v>1489</v>
      </c>
      <c r="V1132" s="2">
        <v>1.0600425384170358</v>
      </c>
      <c r="W1132" s="2">
        <v>-3.975159519063884</v>
      </c>
      <c r="X1132" s="2"/>
      <c r="Y1132" s="2"/>
      <c r="Z1132" s="2"/>
      <c r="AA1132" s="2"/>
      <c r="AB1132" s="2"/>
      <c r="AC1132" s="2"/>
      <c r="AD1132" s="2"/>
      <c r="AE1132" s="2"/>
      <c r="AF1132" s="2"/>
      <c r="AG1132" s="2"/>
      <c r="AH1132" s="2"/>
    </row>
    <row r="1133" spans="1:34" x14ac:dyDescent="0.2">
      <c r="A1133" s="2" t="s">
        <v>20</v>
      </c>
      <c r="B1133" s="2">
        <v>72</v>
      </c>
      <c r="C1133" s="2" t="s">
        <v>1160</v>
      </c>
      <c r="D1133" s="2"/>
      <c r="E1133" s="2">
        <v>-37.152500000000003</v>
      </c>
      <c r="F1133" s="2">
        <v>-73.184200000000004</v>
      </c>
      <c r="G1133" s="2">
        <v>14.206</v>
      </c>
      <c r="H1133" s="2">
        <v>1.0222548489187442</v>
      </c>
      <c r="I1133" s="2" t="s">
        <v>615</v>
      </c>
      <c r="J1133" s="2" t="s">
        <v>616</v>
      </c>
      <c r="K1133" s="2" t="s">
        <v>617</v>
      </c>
      <c r="L1133" s="2" t="s">
        <v>618</v>
      </c>
      <c r="M1133" s="2">
        <v>408</v>
      </c>
      <c r="N1133" s="3">
        <v>7.27</v>
      </c>
      <c r="O1133" s="2">
        <v>0.35</v>
      </c>
      <c r="P1133" s="2">
        <v>8.1599999999999999E-4</v>
      </c>
      <c r="Q1133" s="2">
        <v>0.28241396819707498</v>
      </c>
      <c r="R1133" s="2">
        <v>3.8000000000000002E-5</v>
      </c>
      <c r="S1133" s="3">
        <v>-3.9259217330778196</v>
      </c>
      <c r="T1133" s="2">
        <v>0.38</v>
      </c>
      <c r="U1133" s="2">
        <v>1503.3991280956075</v>
      </c>
      <c r="V1133" s="2">
        <v>0.7362964551863368</v>
      </c>
      <c r="W1133" s="2">
        <v>-2.7611117069487632</v>
      </c>
      <c r="X1133" s="2"/>
      <c r="Y1133" s="2"/>
      <c r="Z1133" s="2"/>
      <c r="AA1133" s="2"/>
      <c r="AB1133" s="2"/>
      <c r="AC1133" s="2"/>
      <c r="AD1133" s="2"/>
      <c r="AE1133" s="2"/>
      <c r="AF1133" s="2"/>
      <c r="AG1133" s="2"/>
      <c r="AH1133" s="2"/>
    </row>
    <row r="1134" spans="1:34" x14ac:dyDescent="0.2">
      <c r="A1134" s="2" t="s">
        <v>20</v>
      </c>
      <c r="B1134" s="2">
        <v>72</v>
      </c>
      <c r="C1134" s="2" t="s">
        <v>1161</v>
      </c>
      <c r="D1134" s="2"/>
      <c r="E1134" s="2">
        <v>-40.564630000000001</v>
      </c>
      <c r="F1134" s="2">
        <v>-73.731890000000007</v>
      </c>
      <c r="G1134" s="2">
        <v>14.206</v>
      </c>
      <c r="H1134" s="2">
        <v>1.0222548489187442</v>
      </c>
      <c r="I1134" s="2" t="s">
        <v>615</v>
      </c>
      <c r="J1134" s="2" t="s">
        <v>616</v>
      </c>
      <c r="K1134" s="2" t="s">
        <v>617</v>
      </c>
      <c r="L1134" s="2" t="s">
        <v>618</v>
      </c>
      <c r="M1134" s="2">
        <v>411</v>
      </c>
      <c r="N1134" s="3">
        <v>8.73</v>
      </c>
      <c r="O1134" s="2">
        <v>0.41</v>
      </c>
      <c r="P1134" s="2">
        <v>1.0516451875624265E-3</v>
      </c>
      <c r="Q1134" s="2">
        <v>0.28257432874633776</v>
      </c>
      <c r="R1134" s="2">
        <v>1.1505513187199757E-5</v>
      </c>
      <c r="S1134" s="3">
        <v>1.7585815768095259</v>
      </c>
      <c r="T1134" s="2">
        <v>0.11505513187199758</v>
      </c>
      <c r="U1134" s="2">
        <v>1187.9630143558147</v>
      </c>
      <c r="V1134" s="2">
        <v>0.37041374898227974</v>
      </c>
      <c r="W1134" s="2">
        <v>-1.389051558683549</v>
      </c>
      <c r="X1134" s="2"/>
      <c r="Y1134" s="2"/>
      <c r="Z1134" s="2"/>
      <c r="AA1134" s="2"/>
      <c r="AB1134" s="2"/>
      <c r="AC1134" s="2"/>
      <c r="AD1134" s="2"/>
      <c r="AE1134" s="2"/>
      <c r="AF1134" s="2"/>
      <c r="AG1134" s="2"/>
      <c r="AH1134" s="2"/>
    </row>
    <row r="1135" spans="1:34" x14ac:dyDescent="0.2">
      <c r="A1135" s="2" t="s">
        <v>46</v>
      </c>
      <c r="B1135" s="2">
        <v>375</v>
      </c>
      <c r="C1135" s="2" t="s">
        <v>1162</v>
      </c>
      <c r="D1135" s="2"/>
      <c r="E1135" s="2">
        <v>-43.266669999999998</v>
      </c>
      <c r="F1135" s="2">
        <v>-69.583330000000004</v>
      </c>
      <c r="G1135" s="2">
        <v>13.21</v>
      </c>
      <c r="H1135" s="2">
        <v>2.4006597107989758</v>
      </c>
      <c r="I1135" s="2" t="s">
        <v>615</v>
      </c>
      <c r="J1135" s="2" t="s">
        <v>666</v>
      </c>
      <c r="K1135" s="2" t="s">
        <v>617</v>
      </c>
      <c r="L1135" s="2" t="s">
        <v>618</v>
      </c>
      <c r="M1135" s="2">
        <v>411</v>
      </c>
      <c r="N1135" s="3">
        <v>7.51</v>
      </c>
      <c r="O1135" s="2">
        <v>0.53</v>
      </c>
      <c r="P1135" s="2">
        <v>1.1670000000000001E-3</v>
      </c>
      <c r="Q1135" s="2">
        <v>0.28243000000000001</v>
      </c>
      <c r="R1135" s="2">
        <v>3.8999999999999999E-5</v>
      </c>
      <c r="S1135" s="3">
        <v>-3.72</v>
      </c>
      <c r="T1135" s="2">
        <v>1.38</v>
      </c>
      <c r="U1135" s="2">
        <v>1563</v>
      </c>
      <c r="V1135" s="2">
        <v>0.26462380532327556</v>
      </c>
      <c r="W1135" s="2">
        <v>-0.99233926996228339</v>
      </c>
      <c r="X1135" s="2"/>
      <c r="Y1135" s="2"/>
      <c r="Z1135" s="2"/>
      <c r="AA1135" s="2"/>
      <c r="AB1135" s="2"/>
      <c r="AC1135" s="2"/>
      <c r="AD1135" s="2"/>
      <c r="AE1135" s="2"/>
      <c r="AF1135" s="2"/>
      <c r="AG1135" s="2"/>
      <c r="AH1135" s="2"/>
    </row>
    <row r="1136" spans="1:34" x14ac:dyDescent="0.2">
      <c r="A1136" s="2" t="s">
        <v>20</v>
      </c>
      <c r="B1136" s="2">
        <v>375</v>
      </c>
      <c r="C1136" s="2" t="s">
        <v>1163</v>
      </c>
      <c r="D1136" s="2"/>
      <c r="E1136" s="2">
        <v>-41.357170000000004</v>
      </c>
      <c r="F1136" s="2">
        <v>-73.27467</v>
      </c>
      <c r="G1136" s="2">
        <v>14.206</v>
      </c>
      <c r="H1136" s="2">
        <v>1.0222548489187442</v>
      </c>
      <c r="I1136" s="2" t="s">
        <v>615</v>
      </c>
      <c r="J1136" s="2" t="s">
        <v>616</v>
      </c>
      <c r="K1136" s="2" t="s">
        <v>617</v>
      </c>
      <c r="L1136" s="2" t="s">
        <v>618</v>
      </c>
      <c r="M1136" s="2">
        <v>411</v>
      </c>
      <c r="N1136" s="3">
        <v>8.19</v>
      </c>
      <c r="O1136" s="2">
        <v>0.35</v>
      </c>
      <c r="P1136" s="2">
        <v>1.7290000000000001E-3</v>
      </c>
      <c r="Q1136" s="2">
        <v>0.28244399999999997</v>
      </c>
      <c r="R1136" s="2">
        <v>3.1999999999999999E-5</v>
      </c>
      <c r="S1136" s="3">
        <v>-3.39</v>
      </c>
      <c r="T1136" s="2">
        <v>1.1299999999999999</v>
      </c>
      <c r="U1136" s="2">
        <v>1533</v>
      </c>
      <c r="V1136" s="2">
        <v>5.1409616676141197E-2</v>
      </c>
      <c r="W1136" s="2">
        <v>-0.19278606253552949</v>
      </c>
      <c r="X1136" s="2"/>
      <c r="Y1136" s="2"/>
      <c r="Z1136" s="2"/>
      <c r="AA1136" s="2"/>
      <c r="AB1136" s="2"/>
      <c r="AC1136" s="2"/>
      <c r="AD1136" s="2"/>
      <c r="AE1136" s="2"/>
      <c r="AF1136" s="2"/>
      <c r="AG1136" s="2"/>
      <c r="AH1136" s="2"/>
    </row>
    <row r="1137" spans="1:34" x14ac:dyDescent="0.2">
      <c r="A1137" s="2" t="s">
        <v>46</v>
      </c>
      <c r="B1137" s="2">
        <v>375</v>
      </c>
      <c r="C1137" s="2" t="s">
        <v>1164</v>
      </c>
      <c r="D1137" s="2"/>
      <c r="E1137" s="2">
        <v>-40.070830000000001</v>
      </c>
      <c r="F1137" s="2">
        <v>-71.334500000000006</v>
      </c>
      <c r="G1137" s="2">
        <v>14.208</v>
      </c>
      <c r="H1137" s="2">
        <v>0.56129944158421841</v>
      </c>
      <c r="I1137" s="2" t="s">
        <v>615</v>
      </c>
      <c r="J1137" s="2" t="s">
        <v>666</v>
      </c>
      <c r="K1137" s="2" t="s">
        <v>617</v>
      </c>
      <c r="L1137" s="2" t="s">
        <v>618</v>
      </c>
      <c r="M1137" s="2">
        <v>412</v>
      </c>
      <c r="N1137" s="3">
        <v>7.5</v>
      </c>
      <c r="O1137" s="2">
        <v>0.43</v>
      </c>
      <c r="P1137" s="2">
        <v>2.7100000000000002E-3</v>
      </c>
      <c r="Q1137" s="2">
        <v>0.282526</v>
      </c>
      <c r="R1137" s="2">
        <v>4.6999999999999997E-5</v>
      </c>
      <c r="S1137" s="3">
        <v>-0.74</v>
      </c>
      <c r="T1137" s="2">
        <v>1.66</v>
      </c>
      <c r="U1137" s="2">
        <v>1372</v>
      </c>
      <c r="V1137" s="2">
        <v>2.9439933463410897E-3</v>
      </c>
      <c r="W1137" s="2">
        <v>-1.1039975048779087E-2</v>
      </c>
      <c r="X1137" s="2"/>
      <c r="Y1137" s="2"/>
      <c r="Z1137" s="2"/>
      <c r="AA1137" s="2"/>
      <c r="AB1137" s="2"/>
      <c r="AC1137" s="2"/>
      <c r="AD1137" s="2"/>
      <c r="AE1137" s="2"/>
      <c r="AF1137" s="2"/>
      <c r="AG1137" s="2"/>
      <c r="AH1137" s="2"/>
    </row>
    <row r="1138" spans="1:34" x14ac:dyDescent="0.2">
      <c r="A1138" s="2" t="s">
        <v>46</v>
      </c>
      <c r="B1138" s="2">
        <v>375</v>
      </c>
      <c r="C1138" s="2" t="s">
        <v>1165</v>
      </c>
      <c r="D1138" s="2"/>
      <c r="E1138" s="2">
        <v>-41.313830000000003</v>
      </c>
      <c r="F1138" s="2">
        <v>-73.639669999999995</v>
      </c>
      <c r="G1138" s="2">
        <v>14.206</v>
      </c>
      <c r="H1138" s="2">
        <v>1.0222548489187442</v>
      </c>
      <c r="I1138" s="2" t="s">
        <v>615</v>
      </c>
      <c r="J1138" s="2" t="s">
        <v>616</v>
      </c>
      <c r="K1138" s="2" t="s">
        <v>617</v>
      </c>
      <c r="L1138" s="2" t="s">
        <v>618</v>
      </c>
      <c r="M1138" s="2">
        <v>412</v>
      </c>
      <c r="N1138" s="3">
        <v>4.66</v>
      </c>
      <c r="O1138" s="2">
        <v>0.41</v>
      </c>
      <c r="P1138" s="2">
        <v>2.8310000000000002E-3</v>
      </c>
      <c r="Q1138" s="2">
        <v>0.28250799999999998</v>
      </c>
      <c r="R1138" s="2">
        <v>6.7999999999999999E-5</v>
      </c>
      <c r="S1138" s="3">
        <v>-1.4</v>
      </c>
      <c r="T1138" s="2">
        <v>2.41</v>
      </c>
      <c r="U1138" s="2">
        <v>1418</v>
      </c>
      <c r="V1138" s="2">
        <v>2.0688590287828829E-3</v>
      </c>
      <c r="W1138" s="2">
        <v>-7.7582213579358112E-3</v>
      </c>
      <c r="X1138" s="2"/>
      <c r="Y1138" s="2"/>
      <c r="Z1138" s="2"/>
      <c r="AA1138" s="2"/>
      <c r="AB1138" s="2"/>
      <c r="AC1138" s="2"/>
      <c r="AD1138" s="2"/>
      <c r="AE1138" s="2"/>
      <c r="AF1138" s="2"/>
      <c r="AG1138" s="2"/>
      <c r="AH1138" s="2"/>
    </row>
    <row r="1139" spans="1:34" x14ac:dyDescent="0.2">
      <c r="A1139" s="2" t="s">
        <v>20</v>
      </c>
      <c r="B1139" s="2">
        <v>72</v>
      </c>
      <c r="C1139" s="2" t="s">
        <v>1166</v>
      </c>
      <c r="D1139" s="2"/>
      <c r="E1139" s="2">
        <v>-37.152500000000003</v>
      </c>
      <c r="F1139" s="2">
        <v>-73.184200000000004</v>
      </c>
      <c r="G1139" s="2">
        <v>14.206</v>
      </c>
      <c r="H1139" s="2">
        <v>1.0222548489187442</v>
      </c>
      <c r="I1139" s="2" t="s">
        <v>615</v>
      </c>
      <c r="J1139" s="2" t="s">
        <v>616</v>
      </c>
      <c r="K1139" s="2" t="s">
        <v>617</v>
      </c>
      <c r="L1139" s="2" t="s">
        <v>618</v>
      </c>
      <c r="M1139" s="2">
        <v>414</v>
      </c>
      <c r="N1139" s="3">
        <v>4.0599999999999996</v>
      </c>
      <c r="O1139" s="2">
        <v>0.34</v>
      </c>
      <c r="P1139" s="2">
        <v>1.0189999999999999E-3</v>
      </c>
      <c r="Q1139" s="2">
        <v>0.28243496737679397</v>
      </c>
      <c r="R1139" s="2">
        <v>5.3000000000000001E-5</v>
      </c>
      <c r="S1139" s="3">
        <v>-3.0922460867055523</v>
      </c>
      <c r="T1139" s="2">
        <v>0.53</v>
      </c>
      <c r="U1139" s="2">
        <v>1462.2060331297571</v>
      </c>
      <c r="V1139" s="2">
        <v>0.40740024098367439</v>
      </c>
      <c r="W1139" s="2">
        <v>-1.5277509036887789</v>
      </c>
      <c r="X1139" s="2"/>
      <c r="Y1139" s="2"/>
      <c r="Z1139" s="2"/>
      <c r="AA1139" s="2"/>
      <c r="AB1139" s="2"/>
      <c r="AC1139" s="2"/>
      <c r="AD1139" s="2"/>
      <c r="AE1139" s="2"/>
      <c r="AF1139" s="2"/>
      <c r="AG1139" s="2"/>
      <c r="AH1139" s="2"/>
    </row>
    <row r="1140" spans="1:34" x14ac:dyDescent="0.2">
      <c r="A1140" s="2" t="s">
        <v>46</v>
      </c>
      <c r="B1140" s="2">
        <v>375</v>
      </c>
      <c r="C1140" s="2" t="s">
        <v>1167</v>
      </c>
      <c r="D1140" s="2"/>
      <c r="E1140" s="2">
        <v>-42.748669999999997</v>
      </c>
      <c r="F1140" s="2">
        <v>-72.601669999999999</v>
      </c>
      <c r="G1140" s="2">
        <v>13.207000000000001</v>
      </c>
      <c r="H1140" s="2">
        <v>0.78363503513127175</v>
      </c>
      <c r="I1140" s="2" t="s">
        <v>615</v>
      </c>
      <c r="J1140" s="2" t="s">
        <v>616</v>
      </c>
      <c r="K1140" s="2" t="s">
        <v>617</v>
      </c>
      <c r="L1140" s="2" t="s">
        <v>618</v>
      </c>
      <c r="M1140" s="2">
        <v>415</v>
      </c>
      <c r="N1140" s="3">
        <v>6.91</v>
      </c>
      <c r="O1140" s="2">
        <v>0.32</v>
      </c>
      <c r="P1140" s="2">
        <v>1.6299999999999999E-3</v>
      </c>
      <c r="Q1140" s="2">
        <v>0.28267100000000001</v>
      </c>
      <c r="R1140" s="2">
        <v>4.0000000000000003E-5</v>
      </c>
      <c r="S1140" s="3">
        <v>4.76</v>
      </c>
      <c r="T1140" s="2">
        <v>1.42</v>
      </c>
      <c r="U1140" s="2">
        <v>1038</v>
      </c>
      <c r="V1140" s="2">
        <v>6.861114516082667E-2</v>
      </c>
      <c r="W1140" s="2">
        <v>-0.25729179435310001</v>
      </c>
      <c r="X1140" s="2"/>
      <c r="Y1140" s="2"/>
      <c r="Z1140" s="2"/>
      <c r="AA1140" s="2"/>
      <c r="AB1140" s="2"/>
      <c r="AC1140" s="2"/>
      <c r="AD1140" s="2"/>
      <c r="AE1140" s="2"/>
      <c r="AF1140" s="2"/>
      <c r="AG1140" s="2"/>
      <c r="AH1140" s="2"/>
    </row>
    <row r="1141" spans="1:34" x14ac:dyDescent="0.2">
      <c r="A1141" s="2" t="s">
        <v>20</v>
      </c>
      <c r="B1141" s="2">
        <v>372</v>
      </c>
      <c r="C1141" s="2" t="s">
        <v>1168</v>
      </c>
      <c r="D1141" s="2"/>
      <c r="E1141" s="2">
        <v>-19.62574</v>
      </c>
      <c r="F1141" s="2">
        <v>-69.288719999999998</v>
      </c>
      <c r="G1141" s="2">
        <v>15.21</v>
      </c>
      <c r="H1141" s="2">
        <v>0.53012236970401616</v>
      </c>
      <c r="I1141" s="2" t="s">
        <v>615</v>
      </c>
      <c r="J1141" s="2" t="s">
        <v>616</v>
      </c>
      <c r="K1141" s="2" t="s">
        <v>617</v>
      </c>
      <c r="L1141" s="2" t="s">
        <v>618</v>
      </c>
      <c r="M1141" s="2">
        <v>417.9</v>
      </c>
      <c r="N1141" s="3">
        <v>7.77</v>
      </c>
      <c r="O1141" s="2">
        <v>0.49</v>
      </c>
      <c r="P1141" s="2">
        <v>1.8600000000000001E-3</v>
      </c>
      <c r="Q1141" s="2">
        <v>0.28251100000000001</v>
      </c>
      <c r="R1141" s="2">
        <v>4.0000000000000003E-5</v>
      </c>
      <c r="S1141" s="3">
        <v>-0.91</v>
      </c>
      <c r="T1141" s="2">
        <v>0.4</v>
      </c>
      <c r="U1141" s="2">
        <v>1436</v>
      </c>
      <c r="V1141" s="2">
        <v>3.5089468810960728E-2</v>
      </c>
      <c r="W1141" s="2">
        <v>-0.13158550804110272</v>
      </c>
      <c r="X1141" s="2"/>
      <c r="Y1141" s="2"/>
      <c r="Z1141" s="2"/>
      <c r="AA1141" s="2"/>
      <c r="AB1141" s="2"/>
      <c r="AC1141" s="2"/>
      <c r="AD1141" s="2"/>
      <c r="AE1141" s="2"/>
      <c r="AF1141" s="2"/>
      <c r="AG1141" s="2"/>
      <c r="AH1141" s="2"/>
    </row>
    <row r="1142" spans="1:34" x14ac:dyDescent="0.2">
      <c r="A1142" s="2" t="s">
        <v>20</v>
      </c>
      <c r="B1142" s="2">
        <v>72</v>
      </c>
      <c r="C1142" s="2" t="s">
        <v>1169</v>
      </c>
      <c r="D1142" s="2"/>
      <c r="E1142" s="2">
        <v>-40.600999999999999</v>
      </c>
      <c r="F1142" s="2">
        <v>-73.755499999999998</v>
      </c>
      <c r="G1142" s="2">
        <v>14.206</v>
      </c>
      <c r="H1142" s="2">
        <v>1.0222548489187442</v>
      </c>
      <c r="I1142" s="2" t="s">
        <v>615</v>
      </c>
      <c r="J1142" s="2" t="s">
        <v>616</v>
      </c>
      <c r="K1142" s="2" t="s">
        <v>617</v>
      </c>
      <c r="L1142" s="2" t="s">
        <v>618</v>
      </c>
      <c r="M1142" s="2">
        <v>419</v>
      </c>
      <c r="N1142" s="3">
        <v>7.21</v>
      </c>
      <c r="O1142" s="2">
        <v>0.54</v>
      </c>
      <c r="P1142" s="2">
        <v>1.1338412622657913E-3</v>
      </c>
      <c r="Q1142" s="2">
        <v>0.28259142461670922</v>
      </c>
      <c r="R1142" s="2">
        <v>1.155535132710052E-5</v>
      </c>
      <c r="S1142" s="3">
        <v>2.5105034859840281</v>
      </c>
      <c r="T1142" s="2">
        <v>0.1155535132710052</v>
      </c>
      <c r="U1142" s="2">
        <v>1152.0292060929792</v>
      </c>
      <c r="V1142" s="2">
        <v>0.29148306836914634</v>
      </c>
      <c r="W1142" s="2">
        <v>-1.0930615063842988</v>
      </c>
      <c r="X1142" s="2"/>
      <c r="Y1142" s="2"/>
      <c r="Z1142" s="2"/>
      <c r="AA1142" s="2"/>
      <c r="AB1142" s="2"/>
      <c r="AC1142" s="2"/>
      <c r="AD1142" s="2"/>
      <c r="AE1142" s="2"/>
      <c r="AF1142" s="2"/>
      <c r="AG1142" s="2"/>
      <c r="AH1142" s="2"/>
    </row>
    <row r="1143" spans="1:34" x14ac:dyDescent="0.2">
      <c r="A1143" s="2" t="s">
        <v>20</v>
      </c>
      <c r="B1143" s="2">
        <v>72</v>
      </c>
      <c r="C1143" s="2" t="s">
        <v>1170</v>
      </c>
      <c r="D1143" s="2"/>
      <c r="E1143" s="2">
        <v>-35.2622</v>
      </c>
      <c r="F1143" s="2">
        <v>-72.331299999999999</v>
      </c>
      <c r="G1143" s="2">
        <v>14.207000000000001</v>
      </c>
      <c r="H1143" s="2">
        <v>1.0222548489187442</v>
      </c>
      <c r="I1143" s="2" t="s">
        <v>615</v>
      </c>
      <c r="J1143" s="2" t="s">
        <v>616</v>
      </c>
      <c r="K1143" s="2" t="s">
        <v>617</v>
      </c>
      <c r="L1143" s="2" t="s">
        <v>618</v>
      </c>
      <c r="M1143" s="2">
        <v>421</v>
      </c>
      <c r="N1143" s="3">
        <v>8.43</v>
      </c>
      <c r="O1143" s="2">
        <v>0.39</v>
      </c>
      <c r="P1143" s="2">
        <v>1.024E-3</v>
      </c>
      <c r="Q1143" s="2">
        <v>0.28244496698618399</v>
      </c>
      <c r="R1143" s="2">
        <v>3.1999999999999999E-5</v>
      </c>
      <c r="S1143" s="3">
        <v>-2.5962706786919476</v>
      </c>
      <c r="T1143" s="2">
        <v>0.32</v>
      </c>
      <c r="U1143" s="2">
        <v>1439.7827895652263</v>
      </c>
      <c r="V1143" s="2">
        <v>0.40150453795796809</v>
      </c>
      <c r="W1143" s="2">
        <v>-1.5056420173423803</v>
      </c>
      <c r="X1143" s="2"/>
      <c r="Y1143" s="2"/>
      <c r="Z1143" s="2"/>
      <c r="AA1143" s="2"/>
      <c r="AB1143" s="2"/>
      <c r="AC1143" s="2"/>
      <c r="AD1143" s="2"/>
      <c r="AE1143" s="2"/>
      <c r="AF1143" s="2"/>
      <c r="AG1143" s="2"/>
      <c r="AH1143" s="2"/>
    </row>
    <row r="1144" spans="1:34" x14ac:dyDescent="0.2">
      <c r="A1144" s="2" t="s">
        <v>20</v>
      </c>
      <c r="B1144" s="2">
        <v>72</v>
      </c>
      <c r="C1144" s="2" t="s">
        <v>1171</v>
      </c>
      <c r="D1144" s="2"/>
      <c r="E1144" s="2">
        <v>-37.152500000000003</v>
      </c>
      <c r="F1144" s="2">
        <v>-73.184200000000004</v>
      </c>
      <c r="G1144" s="2">
        <v>14.206</v>
      </c>
      <c r="H1144" s="2">
        <v>1.0222548489187442</v>
      </c>
      <c r="I1144" s="2" t="s">
        <v>615</v>
      </c>
      <c r="J1144" s="2" t="s">
        <v>616</v>
      </c>
      <c r="K1144" s="2" t="s">
        <v>617</v>
      </c>
      <c r="L1144" s="2" t="s">
        <v>618</v>
      </c>
      <c r="M1144" s="2">
        <v>430</v>
      </c>
      <c r="N1144" s="3">
        <v>8.1</v>
      </c>
      <c r="O1144" s="2">
        <v>0.35</v>
      </c>
      <c r="P1144" s="2">
        <v>1.6000000000000001E-3</v>
      </c>
      <c r="Q1144" s="2">
        <v>0.28241196827519699</v>
      </c>
      <c r="R1144" s="2">
        <v>6.7000000000000002E-5</v>
      </c>
      <c r="S1144" s="3">
        <v>-3.7400720950497846</v>
      </c>
      <c r="T1144" s="2">
        <v>0.67</v>
      </c>
      <c r="U1144" s="2">
        <v>1510.5587531431745</v>
      </c>
      <c r="V1144" s="2">
        <v>7.4882374641117203E-2</v>
      </c>
      <c r="W1144" s="2">
        <v>-0.28080890490418953</v>
      </c>
      <c r="X1144" s="2"/>
      <c r="Y1144" s="2"/>
      <c r="Z1144" s="2"/>
      <c r="AA1144" s="2"/>
      <c r="AB1144" s="2"/>
      <c r="AC1144" s="2"/>
      <c r="AD1144" s="2"/>
      <c r="AE1144" s="2"/>
      <c r="AF1144" s="2"/>
      <c r="AG1144" s="2"/>
      <c r="AH1144" s="2"/>
    </row>
    <row r="1145" spans="1:34" x14ac:dyDescent="0.2">
      <c r="A1145" s="2" t="s">
        <v>20</v>
      </c>
      <c r="B1145" s="2">
        <v>72</v>
      </c>
      <c r="C1145" s="2" t="s">
        <v>1172</v>
      </c>
      <c r="D1145" s="2"/>
      <c r="E1145" s="2">
        <v>-35.2622</v>
      </c>
      <c r="F1145" s="2">
        <v>-72.331299999999999</v>
      </c>
      <c r="G1145" s="2">
        <v>14.207000000000001</v>
      </c>
      <c r="H1145" s="2">
        <v>1.0222548489187442</v>
      </c>
      <c r="I1145" s="2" t="s">
        <v>615</v>
      </c>
      <c r="J1145" s="2" t="s">
        <v>616</v>
      </c>
      <c r="K1145" s="2" t="s">
        <v>617</v>
      </c>
      <c r="L1145" s="2" t="s">
        <v>618</v>
      </c>
      <c r="M1145" s="2">
        <v>433</v>
      </c>
      <c r="N1145" s="3">
        <v>5.56</v>
      </c>
      <c r="O1145" s="2">
        <v>0.4</v>
      </c>
      <c r="P1145" s="2">
        <v>6.1300000000000005E-4</v>
      </c>
      <c r="Q1145" s="2">
        <v>0.28246896604872002</v>
      </c>
      <c r="R1145" s="2">
        <v>3.0000000000000001E-5</v>
      </c>
      <c r="S1145" s="3">
        <v>-1.3831606143110964</v>
      </c>
      <c r="T1145" s="2">
        <v>0.3</v>
      </c>
      <c r="U1145" s="2">
        <v>1381.0328144926607</v>
      </c>
      <c r="V1145" s="2">
        <v>1.3307121974473499</v>
      </c>
      <c r="W1145" s="2">
        <v>-4.9901707404275619</v>
      </c>
      <c r="X1145" s="2"/>
      <c r="Y1145" s="2"/>
      <c r="Z1145" s="2"/>
      <c r="AA1145" s="2"/>
      <c r="AB1145" s="2"/>
      <c r="AC1145" s="2"/>
      <c r="AD1145" s="2"/>
      <c r="AE1145" s="2"/>
      <c r="AF1145" s="2"/>
      <c r="AG1145" s="2"/>
      <c r="AH1145" s="2"/>
    </row>
    <row r="1146" spans="1:34" x14ac:dyDescent="0.2">
      <c r="A1146" s="2" t="s">
        <v>20</v>
      </c>
      <c r="B1146" s="2">
        <v>372</v>
      </c>
      <c r="C1146" s="2" t="s">
        <v>1173</v>
      </c>
      <c r="D1146" s="2"/>
      <c r="E1146" s="2">
        <v>-21.428190000000001</v>
      </c>
      <c r="F1146" s="2">
        <v>-70.036460000000005</v>
      </c>
      <c r="G1146" s="2">
        <v>15.209</v>
      </c>
      <c r="H1146" s="2">
        <v>0.53012236970401616</v>
      </c>
      <c r="I1146" s="2" t="s">
        <v>615</v>
      </c>
      <c r="J1146" s="2" t="s">
        <v>616</v>
      </c>
      <c r="K1146" s="2" t="s">
        <v>617</v>
      </c>
      <c r="L1146" s="2" t="s">
        <v>618</v>
      </c>
      <c r="M1146" s="2">
        <v>435</v>
      </c>
      <c r="N1146" s="3">
        <v>8.68</v>
      </c>
      <c r="O1146" s="2">
        <v>0.48</v>
      </c>
      <c r="P1146" s="2">
        <v>8.1099999999999998E-4</v>
      </c>
      <c r="Q1146" s="2">
        <v>0.281976</v>
      </c>
      <c r="R1146" s="2">
        <v>4.0000000000000003E-5</v>
      </c>
      <c r="S1146" s="3">
        <v>-19.18</v>
      </c>
      <c r="T1146" s="2">
        <v>0.4</v>
      </c>
      <c r="U1146" s="2">
        <v>2582</v>
      </c>
      <c r="V1146" s="2">
        <v>0.74710825138853409</v>
      </c>
      <c r="W1146" s="2">
        <v>-2.8016559427070029</v>
      </c>
      <c r="X1146" s="2"/>
      <c r="Y1146" s="2"/>
      <c r="Z1146" s="2"/>
      <c r="AA1146" s="2"/>
      <c r="AB1146" s="2"/>
      <c r="AC1146" s="2"/>
      <c r="AD1146" s="2"/>
      <c r="AE1146" s="2"/>
      <c r="AF1146" s="2"/>
      <c r="AG1146" s="2"/>
      <c r="AH1146" s="2"/>
    </row>
    <row r="1147" spans="1:34" x14ac:dyDescent="0.2">
      <c r="A1147" s="2" t="s">
        <v>20</v>
      </c>
      <c r="B1147" s="2">
        <v>372</v>
      </c>
      <c r="C1147" s="2" t="s">
        <v>1174</v>
      </c>
      <c r="D1147" s="2"/>
      <c r="E1147" s="2">
        <v>-22.181629999999998</v>
      </c>
      <c r="F1147" s="2">
        <v>-70.041679999999999</v>
      </c>
      <c r="G1147" s="2">
        <v>15.209</v>
      </c>
      <c r="H1147" s="2">
        <v>0.53012236970401616</v>
      </c>
      <c r="I1147" s="2" t="s">
        <v>615</v>
      </c>
      <c r="J1147" s="2" t="s">
        <v>616</v>
      </c>
      <c r="K1147" s="2" t="s">
        <v>617</v>
      </c>
      <c r="L1147" s="2" t="s">
        <v>618</v>
      </c>
      <c r="M1147" s="2">
        <v>435.7</v>
      </c>
      <c r="N1147" s="3">
        <v>7.7</v>
      </c>
      <c r="O1147" s="2">
        <v>0.5</v>
      </c>
      <c r="P1147" s="2">
        <v>7.6900000000000004E-4</v>
      </c>
      <c r="Q1147" s="2">
        <v>0.28232000000000002</v>
      </c>
      <c r="R1147" s="2">
        <v>4.0000000000000003E-5</v>
      </c>
      <c r="S1147" s="3">
        <v>-6.98</v>
      </c>
      <c r="T1147" s="2">
        <v>0.4</v>
      </c>
      <c r="U1147" s="2">
        <v>1828</v>
      </c>
      <c r="V1147" s="2">
        <v>0.84442765716671175</v>
      </c>
      <c r="W1147" s="2">
        <v>-3.1666037143751691</v>
      </c>
      <c r="X1147" s="2"/>
      <c r="Y1147" s="2"/>
      <c r="Z1147" s="2"/>
      <c r="AA1147" s="2"/>
      <c r="AB1147" s="2"/>
      <c r="AC1147" s="2"/>
      <c r="AD1147" s="2"/>
      <c r="AE1147" s="2"/>
      <c r="AF1147" s="2"/>
      <c r="AG1147" s="2"/>
      <c r="AH1147" s="2"/>
    </row>
    <row r="1148" spans="1:34" x14ac:dyDescent="0.2">
      <c r="A1148" s="2" t="s">
        <v>20</v>
      </c>
      <c r="B1148" s="2">
        <v>72</v>
      </c>
      <c r="C1148" s="2" t="s">
        <v>1175</v>
      </c>
      <c r="D1148" s="2"/>
      <c r="E1148" s="2">
        <v>-35.2622</v>
      </c>
      <c r="F1148" s="2">
        <v>-72.331299999999999</v>
      </c>
      <c r="G1148" s="2">
        <v>14.207000000000001</v>
      </c>
      <c r="H1148" s="2">
        <v>1.0222548489187442</v>
      </c>
      <c r="I1148" s="2" t="s">
        <v>615</v>
      </c>
      <c r="J1148" s="2" t="s">
        <v>616</v>
      </c>
      <c r="K1148" s="2" t="s">
        <v>617</v>
      </c>
      <c r="L1148" s="2" t="s">
        <v>618</v>
      </c>
      <c r="M1148" s="2">
        <v>436</v>
      </c>
      <c r="N1148" s="3">
        <v>8.0399999999999991</v>
      </c>
      <c r="O1148" s="2">
        <v>0.39</v>
      </c>
      <c r="P1148" s="2">
        <v>4.9700000000000005E-4</v>
      </c>
      <c r="Q1148" s="2">
        <v>0.28240396858768502</v>
      </c>
      <c r="R1148" s="2">
        <v>3.3000000000000003E-5</v>
      </c>
      <c r="S1148" s="3">
        <v>-3.5715984958961666</v>
      </c>
      <c r="T1148" s="2">
        <v>0.33</v>
      </c>
      <c r="U1148" s="2">
        <v>1506.1264434933171</v>
      </c>
      <c r="V1148" s="2">
        <v>1.866204530619501</v>
      </c>
      <c r="W1148" s="2">
        <v>-6.9982669898231284</v>
      </c>
      <c r="X1148" s="2"/>
      <c r="Y1148" s="2"/>
      <c r="Z1148" s="2"/>
      <c r="AA1148" s="2"/>
      <c r="AB1148" s="2"/>
      <c r="AC1148" s="2"/>
      <c r="AD1148" s="2"/>
      <c r="AE1148" s="2"/>
      <c r="AF1148" s="2"/>
      <c r="AG1148" s="2"/>
      <c r="AH1148" s="2"/>
    </row>
    <row r="1149" spans="1:34" x14ac:dyDescent="0.2">
      <c r="A1149" s="2" t="s">
        <v>20</v>
      </c>
      <c r="B1149" s="2">
        <v>72</v>
      </c>
      <c r="C1149" s="2" t="s">
        <v>1176</v>
      </c>
      <c r="D1149" s="2"/>
      <c r="E1149" s="2">
        <v>-37.152500000000003</v>
      </c>
      <c r="F1149" s="2">
        <v>-73.184200000000004</v>
      </c>
      <c r="G1149" s="2">
        <v>14.206</v>
      </c>
      <c r="H1149" s="2">
        <v>1.0222548489187442</v>
      </c>
      <c r="I1149" s="2" t="s">
        <v>615</v>
      </c>
      <c r="J1149" s="2" t="s">
        <v>616</v>
      </c>
      <c r="K1149" s="2" t="s">
        <v>617</v>
      </c>
      <c r="L1149" s="2" t="s">
        <v>618</v>
      </c>
      <c r="M1149" s="2">
        <v>438</v>
      </c>
      <c r="N1149" s="3">
        <v>11.34</v>
      </c>
      <c r="O1149" s="2">
        <v>0.34</v>
      </c>
      <c r="P1149" s="2">
        <v>2.7620000000000001E-3</v>
      </c>
      <c r="Q1149" s="2">
        <v>0.282360970267308</v>
      </c>
      <c r="R1149" s="2">
        <v>4.5000000000000003E-5</v>
      </c>
      <c r="S1149" s="3">
        <v>-5.72079391869873</v>
      </c>
      <c r="T1149" s="2">
        <v>0.45</v>
      </c>
      <c r="U1149" s="2">
        <v>1626.9680551031774</v>
      </c>
      <c r="V1149" s="2">
        <v>2.5298586769025013E-3</v>
      </c>
      <c r="W1149" s="2">
        <v>-9.4869700383843798E-3</v>
      </c>
      <c r="X1149" s="2"/>
      <c r="Y1149" s="2"/>
      <c r="Z1149" s="2"/>
      <c r="AA1149" s="2"/>
      <c r="AB1149" s="2"/>
      <c r="AC1149" s="2"/>
      <c r="AD1149" s="2"/>
      <c r="AE1149" s="2"/>
      <c r="AF1149" s="2"/>
      <c r="AG1149" s="2"/>
      <c r="AH1149" s="2"/>
    </row>
    <row r="1150" spans="1:34" x14ac:dyDescent="0.2">
      <c r="A1150" s="2" t="s">
        <v>20</v>
      </c>
      <c r="B1150" s="2">
        <v>72</v>
      </c>
      <c r="C1150" s="2" t="s">
        <v>1177</v>
      </c>
      <c r="D1150" s="2"/>
      <c r="E1150" s="2">
        <v>-37.152500000000003</v>
      </c>
      <c r="F1150" s="2">
        <v>-73.184200000000004</v>
      </c>
      <c r="G1150" s="2">
        <v>14.206</v>
      </c>
      <c r="H1150" s="2">
        <v>1.0222548489187442</v>
      </c>
      <c r="I1150" s="2" t="s">
        <v>615</v>
      </c>
      <c r="J1150" s="2" t="s">
        <v>616</v>
      </c>
      <c r="K1150" s="2" t="s">
        <v>617</v>
      </c>
      <c r="L1150" s="2" t="s">
        <v>618</v>
      </c>
      <c r="M1150" s="2">
        <v>443</v>
      </c>
      <c r="N1150" s="3">
        <v>11.46</v>
      </c>
      <c r="O1150" s="2">
        <v>0.36</v>
      </c>
      <c r="P1150" s="2">
        <v>9.2400000000000002E-4</v>
      </c>
      <c r="Q1150" s="2">
        <v>0.28208998085283898</v>
      </c>
      <c r="R1150" s="2">
        <v>5.7000000000000003E-5</v>
      </c>
      <c r="S1150" s="3">
        <v>-14.662243637659778</v>
      </c>
      <c r="T1150" s="2">
        <v>0.57000000000000006</v>
      </c>
      <c r="U1150" s="2">
        <v>2126.639842938107</v>
      </c>
      <c r="V1150" s="2">
        <v>0.53741146241090754</v>
      </c>
      <c r="W1150" s="2">
        <v>-2.0152929840409031</v>
      </c>
      <c r="X1150" s="2"/>
      <c r="Y1150" s="2"/>
      <c r="Z1150" s="2"/>
      <c r="AA1150" s="2"/>
      <c r="AB1150" s="2"/>
      <c r="AC1150" s="2"/>
      <c r="AD1150" s="2"/>
      <c r="AE1150" s="2"/>
      <c r="AF1150" s="2"/>
      <c r="AG1150" s="2"/>
      <c r="AH1150" s="2"/>
    </row>
    <row r="1151" spans="1:34" x14ac:dyDescent="0.2">
      <c r="A1151" s="2" t="s">
        <v>20</v>
      </c>
      <c r="B1151" s="2">
        <v>72</v>
      </c>
      <c r="C1151" s="2" t="s">
        <v>1178</v>
      </c>
      <c r="D1151" s="2"/>
      <c r="E1151" s="2">
        <v>-40.564630000000001</v>
      </c>
      <c r="F1151" s="2">
        <v>-73.731890000000007</v>
      </c>
      <c r="G1151" s="2">
        <v>14.206</v>
      </c>
      <c r="H1151" s="2">
        <v>1.0222548489187442</v>
      </c>
      <c r="I1151" s="2" t="s">
        <v>615</v>
      </c>
      <c r="J1151" s="2" t="s">
        <v>616</v>
      </c>
      <c r="K1151" s="2" t="s">
        <v>617</v>
      </c>
      <c r="L1151" s="2" t="s">
        <v>618</v>
      </c>
      <c r="M1151" s="2">
        <v>443</v>
      </c>
      <c r="N1151" s="3">
        <v>7.36</v>
      </c>
      <c r="O1151" s="2">
        <v>0.49</v>
      </c>
      <c r="P1151" s="2">
        <v>1.201720043934814E-3</v>
      </c>
      <c r="Q1151" s="2">
        <v>0.28187767900083605</v>
      </c>
      <c r="R1151" s="2">
        <v>2.1187749157314199E-5</v>
      </c>
      <c r="S1151" s="3">
        <v>-22.2506853382054</v>
      </c>
      <c r="T1151" s="2">
        <v>0.21187749157314198</v>
      </c>
      <c r="U1151" s="2">
        <v>2543.7810840386906</v>
      </c>
      <c r="V1151" s="2">
        <v>0.23914847586128346</v>
      </c>
      <c r="W1151" s="2">
        <v>-0.89680678447981299</v>
      </c>
      <c r="X1151" s="2"/>
      <c r="Y1151" s="2"/>
      <c r="Z1151" s="2"/>
      <c r="AA1151" s="2"/>
      <c r="AB1151" s="2"/>
      <c r="AC1151" s="2"/>
      <c r="AD1151" s="2"/>
      <c r="AE1151" s="2"/>
      <c r="AF1151" s="2"/>
      <c r="AG1151" s="2"/>
      <c r="AH1151" s="2"/>
    </row>
    <row r="1152" spans="1:34" x14ac:dyDescent="0.2">
      <c r="A1152" s="2" t="s">
        <v>46</v>
      </c>
      <c r="B1152" s="2">
        <v>375</v>
      </c>
      <c r="C1152" s="2" t="s">
        <v>1179</v>
      </c>
      <c r="D1152" s="2"/>
      <c r="E1152" s="2">
        <v>-40.071330000000003</v>
      </c>
      <c r="F1152" s="2">
        <v>-71.334999999999994</v>
      </c>
      <c r="G1152" s="2">
        <v>14.208</v>
      </c>
      <c r="H1152" s="2">
        <v>0.56129944158421841</v>
      </c>
      <c r="I1152" s="2" t="s">
        <v>615</v>
      </c>
      <c r="J1152" s="2" t="s">
        <v>666</v>
      </c>
      <c r="K1152" s="2" t="s">
        <v>617</v>
      </c>
      <c r="L1152" s="2" t="s">
        <v>618</v>
      </c>
      <c r="M1152" s="2">
        <v>444</v>
      </c>
      <c r="N1152" s="3">
        <v>8.43</v>
      </c>
      <c r="O1152" s="2">
        <v>0.37</v>
      </c>
      <c r="P1152" s="2">
        <v>2.0860000000000002E-3</v>
      </c>
      <c r="Q1152" s="2">
        <v>0.282472</v>
      </c>
      <c r="R1152" s="2">
        <v>4.1999999999999998E-5</v>
      </c>
      <c r="S1152" s="3">
        <v>-1.82</v>
      </c>
      <c r="T1152" s="2">
        <v>1.49</v>
      </c>
      <c r="U1152" s="2">
        <v>1486</v>
      </c>
      <c r="V1152" s="2">
        <v>1.8156142320045591E-2</v>
      </c>
      <c r="W1152" s="2">
        <v>-6.8085533700170967E-2</v>
      </c>
      <c r="X1152" s="2"/>
      <c r="Y1152" s="2"/>
      <c r="Z1152" s="2"/>
      <c r="AA1152" s="2"/>
      <c r="AB1152" s="2"/>
      <c r="AC1152" s="2"/>
      <c r="AD1152" s="2"/>
      <c r="AE1152" s="2"/>
      <c r="AF1152" s="2"/>
      <c r="AG1152" s="2"/>
      <c r="AH1152" s="2"/>
    </row>
    <row r="1153" spans="1:34" x14ac:dyDescent="0.2">
      <c r="A1153" s="2" t="s">
        <v>20</v>
      </c>
      <c r="B1153" s="2">
        <v>372</v>
      </c>
      <c r="C1153" s="2" t="s">
        <v>1180</v>
      </c>
      <c r="D1153" s="2"/>
      <c r="E1153" s="2">
        <v>-22.181629999999998</v>
      </c>
      <c r="F1153" s="2">
        <v>-70.041679999999999</v>
      </c>
      <c r="G1153" s="2">
        <v>15.209</v>
      </c>
      <c r="H1153" s="2">
        <v>0.53012236970401616</v>
      </c>
      <c r="I1153" s="2" t="s">
        <v>615</v>
      </c>
      <c r="J1153" s="2" t="s">
        <v>616</v>
      </c>
      <c r="K1153" s="2" t="s">
        <v>617</v>
      </c>
      <c r="L1153" s="2" t="s">
        <v>618</v>
      </c>
      <c r="M1153" s="2">
        <v>444.6</v>
      </c>
      <c r="N1153" s="3">
        <v>8.91</v>
      </c>
      <c r="O1153" s="2">
        <v>0.5</v>
      </c>
      <c r="P1153" s="2">
        <v>1.4920000000000001E-3</v>
      </c>
      <c r="Q1153" s="2">
        <v>0.28231000000000001</v>
      </c>
      <c r="R1153" s="2">
        <v>4.0000000000000003E-5</v>
      </c>
      <c r="S1153" s="3">
        <v>-7.35</v>
      </c>
      <c r="T1153" s="2">
        <v>0.4</v>
      </c>
      <c r="U1153" s="2">
        <v>1858</v>
      </c>
      <c r="V1153" s="2">
        <v>0.10259481023505383</v>
      </c>
      <c r="W1153" s="2">
        <v>-0.38473053838145188</v>
      </c>
      <c r="X1153" s="2"/>
      <c r="Y1153" s="2"/>
      <c r="Z1153" s="2"/>
      <c r="AA1153" s="2"/>
      <c r="AB1153" s="2"/>
      <c r="AC1153" s="2"/>
      <c r="AD1153" s="2"/>
      <c r="AE1153" s="2"/>
      <c r="AF1153" s="2"/>
      <c r="AG1153" s="2"/>
      <c r="AH1153" s="2"/>
    </row>
    <row r="1154" spans="1:34" x14ac:dyDescent="0.2">
      <c r="A1154" s="2" t="s">
        <v>20</v>
      </c>
      <c r="B1154" s="2">
        <v>372</v>
      </c>
      <c r="C1154" s="2" t="s">
        <v>1181</v>
      </c>
      <c r="D1154" s="2"/>
      <c r="E1154" s="2">
        <v>-21.428190000000001</v>
      </c>
      <c r="F1154" s="2">
        <v>-70.036460000000005</v>
      </c>
      <c r="G1154" s="2">
        <v>15.209</v>
      </c>
      <c r="H1154" s="2">
        <v>0.53012236970401616</v>
      </c>
      <c r="I1154" s="2" t="s">
        <v>615</v>
      </c>
      <c r="J1154" s="2" t="s">
        <v>616</v>
      </c>
      <c r="K1154" s="2" t="s">
        <v>617</v>
      </c>
      <c r="L1154" s="2" t="s">
        <v>618</v>
      </c>
      <c r="M1154" s="2">
        <v>448.7</v>
      </c>
      <c r="N1154" s="3">
        <v>11.39</v>
      </c>
      <c r="O1154" s="2">
        <v>0.48</v>
      </c>
      <c r="P1154" s="2">
        <v>2.2279999999999999E-3</v>
      </c>
      <c r="Q1154" s="2">
        <v>0.28232800000000002</v>
      </c>
      <c r="R1154" s="2">
        <v>4.0000000000000003E-5</v>
      </c>
      <c r="S1154" s="3">
        <v>-6.85</v>
      </c>
      <c r="T1154" s="2">
        <v>0.4</v>
      </c>
      <c r="U1154" s="2">
        <v>1830</v>
      </c>
      <c r="V1154" s="2">
        <v>1.2001297323075458E-2</v>
      </c>
      <c r="W1154" s="2">
        <v>-4.500486496153297E-2</v>
      </c>
      <c r="X1154" s="2"/>
      <c r="Y1154" s="2"/>
      <c r="Z1154" s="2"/>
      <c r="AA1154" s="2"/>
      <c r="AB1154" s="2"/>
      <c r="AC1154" s="2"/>
      <c r="AD1154" s="2"/>
      <c r="AE1154" s="2"/>
      <c r="AF1154" s="2"/>
      <c r="AG1154" s="2"/>
      <c r="AH1154" s="2"/>
    </row>
    <row r="1155" spans="1:34" x14ac:dyDescent="0.2">
      <c r="A1155" s="2" t="s">
        <v>20</v>
      </c>
      <c r="B1155" s="2">
        <v>372</v>
      </c>
      <c r="C1155" s="2" t="s">
        <v>1182</v>
      </c>
      <c r="D1155" s="2"/>
      <c r="E1155" s="2">
        <v>-19.62574</v>
      </c>
      <c r="F1155" s="2">
        <v>-69.288719999999998</v>
      </c>
      <c r="G1155" s="2">
        <v>15.21</v>
      </c>
      <c r="H1155" s="2">
        <v>0.53012236970401616</v>
      </c>
      <c r="I1155" s="2" t="s">
        <v>615</v>
      </c>
      <c r="J1155" s="2" t="s">
        <v>616</v>
      </c>
      <c r="K1155" s="2" t="s">
        <v>617</v>
      </c>
      <c r="L1155" s="2" t="s">
        <v>618</v>
      </c>
      <c r="M1155" s="2">
        <v>449.1</v>
      </c>
      <c r="N1155" s="3">
        <v>7.49</v>
      </c>
      <c r="O1155" s="2">
        <v>0.51</v>
      </c>
      <c r="P1155" s="2">
        <v>6.29E-4</v>
      </c>
      <c r="Q1155" s="2">
        <v>0.28244399999999997</v>
      </c>
      <c r="R1155" s="2">
        <v>4.0000000000000003E-5</v>
      </c>
      <c r="S1155" s="3">
        <v>-2.2599999999999998</v>
      </c>
      <c r="T1155" s="2">
        <v>0.4</v>
      </c>
      <c r="U1155" s="2">
        <v>1544</v>
      </c>
      <c r="V1155" s="2">
        <v>1.2700636983496991</v>
      </c>
      <c r="W1155" s="2">
        <v>-4.7627388688113719</v>
      </c>
      <c r="X1155" s="2"/>
      <c r="Y1155" s="2"/>
      <c r="Z1155" s="2"/>
      <c r="AA1155" s="2"/>
      <c r="AB1155" s="2"/>
      <c r="AC1155" s="2"/>
      <c r="AD1155" s="2"/>
      <c r="AE1155" s="2"/>
      <c r="AF1155" s="2"/>
      <c r="AG1155" s="2"/>
      <c r="AH1155" s="2"/>
    </row>
    <row r="1156" spans="1:34" x14ac:dyDescent="0.2">
      <c r="A1156" s="2" t="s">
        <v>46</v>
      </c>
      <c r="B1156" s="2">
        <v>372</v>
      </c>
      <c r="C1156" s="2" t="s">
        <v>1183</v>
      </c>
      <c r="D1156" s="2"/>
      <c r="E1156" s="2">
        <v>-24.026150000000001</v>
      </c>
      <c r="F1156" s="2">
        <v>-68.519350000000003</v>
      </c>
      <c r="G1156" s="2">
        <v>15.211</v>
      </c>
      <c r="H1156" s="2">
        <v>0.53012236970401616</v>
      </c>
      <c r="I1156" s="2" t="s">
        <v>615</v>
      </c>
      <c r="J1156" s="2" t="s">
        <v>616</v>
      </c>
      <c r="K1156" s="2" t="s">
        <v>617</v>
      </c>
      <c r="L1156" s="2" t="s">
        <v>618</v>
      </c>
      <c r="M1156" s="2">
        <v>449.4</v>
      </c>
      <c r="N1156" s="3">
        <v>6.32</v>
      </c>
      <c r="O1156" s="2">
        <v>0.42</v>
      </c>
      <c r="P1156" s="2">
        <v>1.1720000000000001E-3</v>
      </c>
      <c r="Q1156" s="2">
        <v>0.28240399999999999</v>
      </c>
      <c r="R1156" s="2">
        <v>4.0000000000000003E-5</v>
      </c>
      <c r="S1156" s="3">
        <v>-3.82</v>
      </c>
      <c r="T1156" s="2">
        <v>0.4</v>
      </c>
      <c r="U1156" s="2">
        <v>1642</v>
      </c>
      <c r="V1156" s="2">
        <v>0.26079429514441227</v>
      </c>
      <c r="W1156" s="2">
        <v>-0.97797860679154602</v>
      </c>
      <c r="X1156" s="2"/>
      <c r="Y1156" s="2"/>
      <c r="Z1156" s="2"/>
      <c r="AA1156" s="2"/>
      <c r="AB1156" s="2"/>
      <c r="AC1156" s="2"/>
      <c r="AD1156" s="2"/>
      <c r="AE1156" s="2"/>
      <c r="AF1156" s="2"/>
      <c r="AG1156" s="2"/>
      <c r="AH1156" s="2"/>
    </row>
    <row r="1157" spans="1:34" x14ac:dyDescent="0.2">
      <c r="A1157" s="2" t="s">
        <v>20</v>
      </c>
      <c r="B1157" s="2">
        <v>372</v>
      </c>
      <c r="C1157" s="2" t="s">
        <v>1184</v>
      </c>
      <c r="D1157" s="2"/>
      <c r="E1157" s="2">
        <v>-21.428190000000001</v>
      </c>
      <c r="F1157" s="2">
        <v>-70.036460000000005</v>
      </c>
      <c r="G1157" s="2">
        <v>15.209</v>
      </c>
      <c r="H1157" s="2">
        <v>0.53012236970401616</v>
      </c>
      <c r="I1157" s="2" t="s">
        <v>615</v>
      </c>
      <c r="J1157" s="2" t="s">
        <v>616</v>
      </c>
      <c r="K1157" s="2" t="s">
        <v>617</v>
      </c>
      <c r="L1157" s="2" t="s">
        <v>618</v>
      </c>
      <c r="M1157" s="2">
        <v>449.6</v>
      </c>
      <c r="N1157" s="3">
        <v>8.61</v>
      </c>
      <c r="O1157" s="2">
        <v>0.53</v>
      </c>
      <c r="P1157" s="2">
        <v>1.2030000000000001E-3</v>
      </c>
      <c r="Q1157" s="2">
        <v>0.28232800000000002</v>
      </c>
      <c r="R1157" s="2">
        <v>4.0000000000000003E-5</v>
      </c>
      <c r="S1157" s="3">
        <v>-6.52</v>
      </c>
      <c r="T1157" s="2">
        <v>0.4</v>
      </c>
      <c r="U1157" s="2">
        <v>1810</v>
      </c>
      <c r="V1157" s="2">
        <v>0.23825772039864876</v>
      </c>
      <c r="W1157" s="2">
        <v>-0.89346645149493287</v>
      </c>
      <c r="X1157" s="2"/>
      <c r="Y1157" s="2"/>
      <c r="Z1157" s="2"/>
      <c r="AA1157" s="2"/>
      <c r="AB1157" s="2"/>
      <c r="AC1157" s="2"/>
      <c r="AD1157" s="2"/>
      <c r="AE1157" s="2"/>
      <c r="AF1157" s="2"/>
      <c r="AG1157" s="2"/>
      <c r="AH1157" s="2"/>
    </row>
    <row r="1158" spans="1:34" x14ac:dyDescent="0.2">
      <c r="A1158" s="2" t="s">
        <v>46</v>
      </c>
      <c r="B1158" s="2">
        <v>400</v>
      </c>
      <c r="C1158" s="2" t="s">
        <v>1349</v>
      </c>
      <c r="D1158" s="2"/>
      <c r="E1158" s="2">
        <v>27.879567000000002</v>
      </c>
      <c r="F1158" s="2">
        <v>89.727417000000003</v>
      </c>
      <c r="G1158" s="2"/>
      <c r="H1158" s="2"/>
      <c r="I1158" s="2"/>
      <c r="J1158" s="2" t="s">
        <v>1185</v>
      </c>
      <c r="K1158" s="2" t="s">
        <v>1186</v>
      </c>
      <c r="L1158" s="2" t="s">
        <v>1187</v>
      </c>
      <c r="M1158" s="2"/>
      <c r="N1158" s="3">
        <v>8.5681341591016462</v>
      </c>
      <c r="O1158" s="2"/>
      <c r="P1158" s="2"/>
      <c r="Q1158" s="2"/>
      <c r="R1158" s="2"/>
      <c r="S1158" s="3">
        <v>-3.2493586502224669</v>
      </c>
      <c r="T1158" s="2"/>
      <c r="U1158" s="2"/>
      <c r="V1158" s="2"/>
      <c r="W1158" s="2"/>
      <c r="X1158" s="2"/>
      <c r="Y1158" s="2"/>
      <c r="Z1158" s="2"/>
      <c r="AA1158" s="2"/>
      <c r="AB1158" s="2"/>
      <c r="AC1158" s="2"/>
      <c r="AD1158" s="2"/>
      <c r="AE1158" s="2"/>
      <c r="AF1158" s="2"/>
      <c r="AG1158" s="2"/>
      <c r="AH1158" s="2"/>
    </row>
    <row r="1159" spans="1:34" x14ac:dyDescent="0.2">
      <c r="A1159" s="2" t="s">
        <v>46</v>
      </c>
      <c r="B1159" s="2">
        <v>400</v>
      </c>
      <c r="C1159" s="2" t="s">
        <v>1350</v>
      </c>
      <c r="D1159" s="2"/>
      <c r="E1159" s="2">
        <v>27.879567000000002</v>
      </c>
      <c r="F1159" s="2">
        <v>89.727417000000003</v>
      </c>
      <c r="G1159" s="2"/>
      <c r="H1159" s="2"/>
      <c r="I1159" s="2"/>
      <c r="J1159" s="2" t="s">
        <v>1185</v>
      </c>
      <c r="K1159" s="2" t="s">
        <v>1186</v>
      </c>
      <c r="L1159" s="2" t="s">
        <v>1187</v>
      </c>
      <c r="M1159" s="2"/>
      <c r="N1159" s="3">
        <v>9.8179384863252608</v>
      </c>
      <c r="O1159" s="2"/>
      <c r="P1159" s="2"/>
      <c r="Q1159" s="2"/>
      <c r="R1159" s="2"/>
      <c r="S1159" s="3">
        <v>-4.3090325797734419</v>
      </c>
      <c r="T1159" s="2"/>
      <c r="U1159" s="2"/>
      <c r="V1159" s="2"/>
      <c r="W1159" s="2"/>
      <c r="X1159" s="2"/>
      <c r="Y1159" s="2"/>
      <c r="Z1159" s="2"/>
      <c r="AA1159" s="2"/>
      <c r="AB1159" s="2"/>
      <c r="AC1159" s="2"/>
      <c r="AD1159" s="2"/>
      <c r="AE1159" s="2"/>
      <c r="AF1159" s="2"/>
      <c r="AG1159" s="2"/>
      <c r="AH1159" s="2"/>
    </row>
    <row r="1160" spans="1:34" x14ac:dyDescent="0.2">
      <c r="A1160" s="2" t="s">
        <v>46</v>
      </c>
      <c r="B1160" s="2">
        <v>400</v>
      </c>
      <c r="C1160" s="2" t="s">
        <v>1351</v>
      </c>
      <c r="D1160" s="2"/>
      <c r="E1160" s="2">
        <v>27.879567000000002</v>
      </c>
      <c r="F1160" s="2">
        <v>89.727417000000003</v>
      </c>
      <c r="G1160" s="2"/>
      <c r="H1160" s="2"/>
      <c r="I1160" s="2"/>
      <c r="J1160" s="2" t="s">
        <v>1185</v>
      </c>
      <c r="K1160" s="2" t="s">
        <v>1186</v>
      </c>
      <c r="L1160" s="2" t="s">
        <v>1187</v>
      </c>
      <c r="M1160" s="2"/>
      <c r="N1160" s="3">
        <v>8.4448507450345005</v>
      </c>
      <c r="O1160" s="2"/>
      <c r="P1160" s="2"/>
      <c r="Q1160" s="2"/>
      <c r="R1160" s="2"/>
      <c r="S1160" s="3">
        <v>-3.1662855110980992</v>
      </c>
      <c r="T1160" s="2"/>
      <c r="U1160" s="2"/>
      <c r="V1160" s="2"/>
      <c r="W1160" s="2"/>
      <c r="X1160" s="2"/>
      <c r="Y1160" s="2"/>
      <c r="Z1160" s="2"/>
      <c r="AA1160" s="2"/>
      <c r="AB1160" s="2"/>
      <c r="AC1160" s="2"/>
      <c r="AD1160" s="2"/>
      <c r="AE1160" s="2"/>
      <c r="AF1160" s="2"/>
      <c r="AG1160" s="2"/>
      <c r="AH1160" s="2"/>
    </row>
    <row r="1161" spans="1:34" x14ac:dyDescent="0.2">
      <c r="A1161" s="2" t="s">
        <v>46</v>
      </c>
      <c r="B1161" s="2">
        <v>400</v>
      </c>
      <c r="C1161" s="2" t="s">
        <v>1352</v>
      </c>
      <c r="D1161" s="2"/>
      <c r="E1161" s="2">
        <v>27.879567000000002</v>
      </c>
      <c r="F1161" s="2">
        <v>89.727417000000003</v>
      </c>
      <c r="G1161" s="2"/>
      <c r="H1161" s="2"/>
      <c r="I1161" s="2"/>
      <c r="J1161" s="2" t="s">
        <v>1185</v>
      </c>
      <c r="K1161" s="2" t="s">
        <v>1186</v>
      </c>
      <c r="L1161" s="2" t="s">
        <v>1187</v>
      </c>
      <c r="M1161" s="2"/>
      <c r="N1161" s="3">
        <v>8.6704544015460669</v>
      </c>
      <c r="O1161" s="2"/>
      <c r="P1161" s="2"/>
      <c r="Q1161" s="2"/>
      <c r="R1161" s="2"/>
      <c r="S1161" s="3">
        <v>-3.1909601183599534E-2</v>
      </c>
      <c r="T1161" s="2"/>
      <c r="U1161" s="2"/>
      <c r="V1161" s="2"/>
      <c r="W1161" s="2"/>
      <c r="X1161" s="2"/>
      <c r="Y1161" s="2"/>
      <c r="Z1161" s="2"/>
      <c r="AA1161" s="2"/>
      <c r="AB1161" s="2"/>
      <c r="AC1161" s="2"/>
      <c r="AD1161" s="2"/>
      <c r="AE1161" s="2"/>
      <c r="AF1161" s="2"/>
      <c r="AG1161" s="2"/>
      <c r="AH1161" s="2"/>
    </row>
    <row r="1162" spans="1:34" x14ac:dyDescent="0.2">
      <c r="A1162" s="2" t="s">
        <v>46</v>
      </c>
      <c r="B1162" s="2">
        <v>400</v>
      </c>
      <c r="C1162" s="2" t="s">
        <v>1353</v>
      </c>
      <c r="D1162" s="2"/>
      <c r="E1162" s="2">
        <v>27.879567000000002</v>
      </c>
      <c r="F1162" s="2">
        <v>89.727417000000003</v>
      </c>
      <c r="G1162" s="2"/>
      <c r="H1162" s="2"/>
      <c r="I1162" s="2"/>
      <c r="J1162" s="2" t="s">
        <v>1185</v>
      </c>
      <c r="K1162" s="2" t="s">
        <v>1186</v>
      </c>
      <c r="L1162" s="2" t="s">
        <v>1187</v>
      </c>
      <c r="M1162" s="2"/>
      <c r="N1162" s="3">
        <v>9.4196382254929176</v>
      </c>
      <c r="O1162" s="2"/>
      <c r="P1162" s="2"/>
      <c r="Q1162" s="2"/>
      <c r="R1162" s="2"/>
      <c r="S1162" s="3">
        <v>-3.1991772674522245</v>
      </c>
      <c r="T1162" s="2"/>
      <c r="U1162" s="2"/>
      <c r="V1162" s="2"/>
      <c r="W1162" s="2"/>
      <c r="X1162" s="2"/>
      <c r="Y1162" s="2"/>
      <c r="Z1162" s="2"/>
      <c r="AA1162" s="2"/>
      <c r="AB1162" s="2"/>
      <c r="AC1162" s="2"/>
      <c r="AD1162" s="2"/>
      <c r="AE1162" s="2"/>
      <c r="AF1162" s="2"/>
      <c r="AG1162" s="2"/>
      <c r="AH1162" s="2"/>
    </row>
    <row r="1163" spans="1:34" x14ac:dyDescent="0.2">
      <c r="A1163" s="2" t="s">
        <v>46</v>
      </c>
      <c r="B1163" s="2">
        <v>400</v>
      </c>
      <c r="C1163" s="2" t="s">
        <v>1354</v>
      </c>
      <c r="D1163" s="2"/>
      <c r="E1163" s="2">
        <v>27.879567000000002</v>
      </c>
      <c r="F1163" s="2">
        <v>89.727417000000003</v>
      </c>
      <c r="G1163" s="2"/>
      <c r="H1163" s="2"/>
      <c r="I1163" s="2"/>
      <c r="J1163" s="2" t="s">
        <v>1185</v>
      </c>
      <c r="K1163" s="2" t="s">
        <v>1186</v>
      </c>
      <c r="L1163" s="2" t="s">
        <v>1187</v>
      </c>
      <c r="M1163" s="2"/>
      <c r="N1163" s="3">
        <v>8.1713312676707801</v>
      </c>
      <c r="O1163" s="2"/>
      <c r="P1163" s="2"/>
      <c r="Q1163" s="2"/>
      <c r="R1163" s="2"/>
      <c r="S1163" s="3">
        <v>1.310654971617975</v>
      </c>
      <c r="T1163" s="2"/>
      <c r="U1163" s="2"/>
      <c r="V1163" s="2"/>
      <c r="W1163" s="2"/>
      <c r="X1163" s="2"/>
      <c r="Y1163" s="2"/>
      <c r="Z1163" s="2"/>
      <c r="AA1163" s="2"/>
      <c r="AB1163" s="2"/>
      <c r="AC1163" s="2"/>
      <c r="AD1163" s="2"/>
      <c r="AE1163" s="2"/>
      <c r="AF1163" s="2"/>
      <c r="AG1163" s="2"/>
      <c r="AH1163" s="2"/>
    </row>
    <row r="1164" spans="1:34" x14ac:dyDescent="0.2">
      <c r="A1164" s="2" t="s">
        <v>46</v>
      </c>
      <c r="B1164" s="2">
        <v>400</v>
      </c>
      <c r="C1164" s="2" t="s">
        <v>1355</v>
      </c>
      <c r="D1164" s="2"/>
      <c r="E1164" s="2">
        <v>27.879567000000002</v>
      </c>
      <c r="F1164" s="2">
        <v>89.727417000000003</v>
      </c>
      <c r="G1164" s="2"/>
      <c r="H1164" s="2"/>
      <c r="I1164" s="2"/>
      <c r="J1164" s="2" t="s">
        <v>1185</v>
      </c>
      <c r="K1164" s="2" t="s">
        <v>1186</v>
      </c>
      <c r="L1164" s="2" t="s">
        <v>1187</v>
      </c>
      <c r="M1164" s="2"/>
      <c r="N1164" s="3">
        <v>9.508076216309405</v>
      </c>
      <c r="O1164" s="2"/>
      <c r="P1164" s="2"/>
      <c r="Q1164" s="2"/>
      <c r="R1164" s="2"/>
      <c r="S1164" s="3">
        <v>-2.9174359720707255</v>
      </c>
      <c r="T1164" s="2"/>
      <c r="U1164" s="2"/>
      <c r="V1164" s="2"/>
      <c r="W1164" s="2"/>
      <c r="X1164" s="2"/>
      <c r="Y1164" s="2"/>
      <c r="Z1164" s="2"/>
      <c r="AA1164" s="2"/>
      <c r="AB1164" s="2"/>
      <c r="AC1164" s="2"/>
      <c r="AD1164" s="2"/>
      <c r="AE1164" s="2"/>
      <c r="AF1164" s="2"/>
      <c r="AG1164" s="2"/>
      <c r="AH1164" s="2"/>
    </row>
    <row r="1165" spans="1:34" x14ac:dyDescent="0.2">
      <c r="A1165" s="2" t="s">
        <v>46</v>
      </c>
      <c r="B1165" s="2">
        <v>400</v>
      </c>
      <c r="C1165" s="2" t="s">
        <v>1356</v>
      </c>
      <c r="D1165" s="2"/>
      <c r="E1165" s="2">
        <v>27.879567000000002</v>
      </c>
      <c r="F1165" s="2">
        <v>89.727417000000003</v>
      </c>
      <c r="G1165" s="2"/>
      <c r="H1165" s="2"/>
      <c r="I1165" s="2"/>
      <c r="J1165" s="2" t="s">
        <v>1185</v>
      </c>
      <c r="K1165" s="2" t="s">
        <v>1186</v>
      </c>
      <c r="L1165" s="2" t="s">
        <v>1187</v>
      </c>
      <c r="M1165" s="2"/>
      <c r="N1165" s="3">
        <v>9.0231801472749567</v>
      </c>
      <c r="O1165" s="2"/>
      <c r="P1165" s="2"/>
      <c r="Q1165" s="2"/>
      <c r="R1165" s="2"/>
      <c r="S1165" s="3">
        <v>-4.1477994059146983</v>
      </c>
      <c r="T1165" s="2"/>
      <c r="U1165" s="2"/>
      <c r="V1165" s="2"/>
      <c r="W1165" s="2"/>
      <c r="X1165" s="2"/>
      <c r="Y1165" s="2"/>
      <c r="Z1165" s="2"/>
      <c r="AA1165" s="2"/>
      <c r="AB1165" s="2"/>
      <c r="AC1165" s="2"/>
      <c r="AD1165" s="2"/>
      <c r="AE1165" s="2"/>
      <c r="AF1165" s="2"/>
      <c r="AG1165" s="2"/>
      <c r="AH1165" s="2"/>
    </row>
    <row r="1166" spans="1:34" x14ac:dyDescent="0.2">
      <c r="A1166" s="2" t="s">
        <v>46</v>
      </c>
      <c r="B1166" s="2">
        <v>400</v>
      </c>
      <c r="C1166" s="2" t="s">
        <v>1357</v>
      </c>
      <c r="D1166" s="2"/>
      <c r="E1166" s="2">
        <v>27.879567000000002</v>
      </c>
      <c r="F1166" s="2">
        <v>89.727417000000003</v>
      </c>
      <c r="G1166" s="2"/>
      <c r="H1166" s="2"/>
      <c r="I1166" s="2"/>
      <c r="J1166" s="2" t="s">
        <v>1185</v>
      </c>
      <c r="K1166" s="2" t="s">
        <v>1186</v>
      </c>
      <c r="L1166" s="2" t="s">
        <v>1187</v>
      </c>
      <c r="M1166" s="2"/>
      <c r="N1166" s="3">
        <v>8.0997336668553999</v>
      </c>
      <c r="O1166" s="2"/>
      <c r="P1166" s="2"/>
      <c r="Q1166" s="2"/>
      <c r="R1166" s="2"/>
      <c r="S1166" s="3">
        <v>-3.0522260713394811</v>
      </c>
      <c r="T1166" s="2"/>
      <c r="U1166" s="2"/>
      <c r="V1166" s="2"/>
      <c r="W1166" s="2"/>
      <c r="X1166" s="2"/>
      <c r="Y1166" s="2"/>
      <c r="Z1166" s="2"/>
      <c r="AA1166" s="2"/>
      <c r="AB1166" s="2"/>
      <c r="AC1166" s="2"/>
      <c r="AD1166" s="2"/>
      <c r="AE1166" s="2"/>
      <c r="AF1166" s="2"/>
      <c r="AG1166" s="2"/>
      <c r="AH1166" s="2"/>
    </row>
    <row r="1167" spans="1:34" x14ac:dyDescent="0.2">
      <c r="A1167" s="2" t="s">
        <v>46</v>
      </c>
      <c r="B1167" s="2">
        <v>400</v>
      </c>
      <c r="C1167" s="2" t="s">
        <v>1358</v>
      </c>
      <c r="D1167" s="2"/>
      <c r="E1167" s="2">
        <v>27.879567000000002</v>
      </c>
      <c r="F1167" s="2">
        <v>89.727417000000003</v>
      </c>
      <c r="G1167" s="2"/>
      <c r="H1167" s="2"/>
      <c r="I1167" s="2"/>
      <c r="J1167" s="2" t="s">
        <v>1185</v>
      </c>
      <c r="K1167" s="2" t="s">
        <v>1186</v>
      </c>
      <c r="L1167" s="2" t="s">
        <v>1187</v>
      </c>
      <c r="M1167" s="2"/>
      <c r="N1167" s="3">
        <v>9.8590579631044193</v>
      </c>
      <c r="O1167" s="2"/>
      <c r="P1167" s="2"/>
      <c r="Q1167" s="2"/>
      <c r="R1167" s="2"/>
      <c r="S1167" s="3">
        <v>-4.9316240407204504</v>
      </c>
      <c r="T1167" s="2"/>
      <c r="U1167" s="2"/>
      <c r="V1167" s="2"/>
      <c r="W1167" s="2"/>
      <c r="X1167" s="2"/>
      <c r="Y1167" s="2"/>
      <c r="Z1167" s="2"/>
      <c r="AA1167" s="2"/>
      <c r="AB1167" s="2"/>
      <c r="AC1167" s="2"/>
      <c r="AD1167" s="2"/>
      <c r="AE1167" s="2"/>
      <c r="AF1167" s="2"/>
      <c r="AG1167" s="2"/>
      <c r="AH1167" s="2"/>
    </row>
    <row r="1168" spans="1:34" x14ac:dyDescent="0.2">
      <c r="A1168" s="2" t="s">
        <v>46</v>
      </c>
      <c r="B1168" s="2">
        <v>400</v>
      </c>
      <c r="C1168" s="2" t="s">
        <v>1359</v>
      </c>
      <c r="D1168" s="2"/>
      <c r="E1168" s="2">
        <v>27.879567000000002</v>
      </c>
      <c r="F1168" s="2">
        <v>89.727417000000003</v>
      </c>
      <c r="G1168" s="2"/>
      <c r="H1168" s="2"/>
      <c r="I1168" s="2"/>
      <c r="J1168" s="2" t="s">
        <v>1185</v>
      </c>
      <c r="K1168" s="2" t="s">
        <v>1186</v>
      </c>
      <c r="L1168" s="2" t="s">
        <v>1187</v>
      </c>
      <c r="M1168" s="2"/>
      <c r="N1168" s="3">
        <v>8.5159232667377864</v>
      </c>
      <c r="O1168" s="2"/>
      <c r="P1168" s="2"/>
      <c r="Q1168" s="2"/>
      <c r="R1168" s="2"/>
      <c r="S1168" s="3">
        <v>-1.9897068934171536</v>
      </c>
      <c r="T1168" s="2"/>
      <c r="U1168" s="2"/>
      <c r="V1168" s="2"/>
      <c r="W1168" s="2"/>
      <c r="X1168" s="2"/>
      <c r="Y1168" s="2"/>
      <c r="Z1168" s="2"/>
      <c r="AA1168" s="2"/>
      <c r="AB1168" s="2"/>
      <c r="AC1168" s="2"/>
      <c r="AD1168" s="2"/>
      <c r="AE1168" s="2"/>
      <c r="AF1168" s="2"/>
      <c r="AG1168" s="2"/>
      <c r="AH1168" s="2"/>
    </row>
    <row r="1169" spans="1:34" x14ac:dyDescent="0.2">
      <c r="A1169" s="2" t="s">
        <v>46</v>
      </c>
      <c r="B1169" s="2">
        <v>400</v>
      </c>
      <c r="C1169" s="2" t="s">
        <v>1360</v>
      </c>
      <c r="D1169" s="2"/>
      <c r="E1169" s="2">
        <v>27.879567000000002</v>
      </c>
      <c r="F1169" s="2">
        <v>89.727417000000003</v>
      </c>
      <c r="G1169" s="2"/>
      <c r="H1169" s="2"/>
      <c r="I1169" s="2"/>
      <c r="J1169" s="2" t="s">
        <v>1185</v>
      </c>
      <c r="K1169" s="2" t="s">
        <v>1186</v>
      </c>
      <c r="L1169" s="2" t="s">
        <v>1187</v>
      </c>
      <c r="M1169" s="2"/>
      <c r="N1169" s="3">
        <v>9.3058060297521479</v>
      </c>
      <c r="O1169" s="2"/>
      <c r="P1169" s="2"/>
      <c r="Q1169" s="2"/>
      <c r="R1169" s="2"/>
      <c r="S1169" s="3">
        <v>-1.865304749205654</v>
      </c>
      <c r="T1169" s="2"/>
      <c r="U1169" s="2"/>
      <c r="V1169" s="2"/>
      <c r="W1169" s="2"/>
      <c r="X1169" s="2"/>
      <c r="Y1169" s="2"/>
      <c r="Z1169" s="2"/>
      <c r="AA1169" s="2"/>
      <c r="AB1169" s="2"/>
      <c r="AC1169" s="2"/>
      <c r="AD1169" s="2"/>
      <c r="AE1169" s="2"/>
      <c r="AF1169" s="2"/>
      <c r="AG1169" s="2"/>
      <c r="AH1169" s="2"/>
    </row>
    <row r="1170" spans="1:34" x14ac:dyDescent="0.2">
      <c r="A1170" s="2" t="s">
        <v>46</v>
      </c>
      <c r="B1170" s="2">
        <v>400</v>
      </c>
      <c r="C1170" s="2" t="s">
        <v>1361</v>
      </c>
      <c r="D1170" s="2"/>
      <c r="E1170" s="2">
        <v>27.879567000000002</v>
      </c>
      <c r="F1170" s="2">
        <v>89.727417000000003</v>
      </c>
      <c r="G1170" s="2"/>
      <c r="H1170" s="2"/>
      <c r="I1170" s="2"/>
      <c r="J1170" s="2" t="s">
        <v>1185</v>
      </c>
      <c r="K1170" s="2" t="s">
        <v>1186</v>
      </c>
      <c r="L1170" s="2" t="s">
        <v>1187</v>
      </c>
      <c r="M1170" s="2"/>
      <c r="N1170" s="3">
        <v>8.7080507753751135</v>
      </c>
      <c r="O1170" s="2"/>
      <c r="P1170" s="2"/>
      <c r="Q1170" s="2"/>
      <c r="R1170" s="2"/>
      <c r="S1170" s="3">
        <v>-1.4927764498651186</v>
      </c>
      <c r="T1170" s="2"/>
      <c r="U1170" s="2"/>
      <c r="V1170" s="2"/>
      <c r="W1170" s="2"/>
      <c r="X1170" s="2"/>
      <c r="Y1170" s="2"/>
      <c r="Z1170" s="2"/>
      <c r="AA1170" s="2"/>
      <c r="AB1170" s="2"/>
      <c r="AC1170" s="2"/>
      <c r="AD1170" s="2"/>
      <c r="AE1170" s="2"/>
      <c r="AF1170" s="2"/>
      <c r="AG1170" s="2"/>
      <c r="AH1170" s="2"/>
    </row>
    <row r="1171" spans="1:34" x14ac:dyDescent="0.2">
      <c r="A1171" s="2" t="s">
        <v>46</v>
      </c>
      <c r="B1171" s="2">
        <v>400</v>
      </c>
      <c r="C1171" s="2" t="s">
        <v>1362</v>
      </c>
      <c r="D1171" s="2"/>
      <c r="E1171" s="2">
        <v>27.879567000000002</v>
      </c>
      <c r="F1171" s="2">
        <v>89.727417000000003</v>
      </c>
      <c r="G1171" s="2"/>
      <c r="H1171" s="2"/>
      <c r="I1171" s="2"/>
      <c r="J1171" s="2" t="s">
        <v>1185</v>
      </c>
      <c r="K1171" s="2" t="s">
        <v>1186</v>
      </c>
      <c r="L1171" s="2" t="s">
        <v>1187</v>
      </c>
      <c r="M1171" s="2"/>
      <c r="N1171" s="3">
        <v>9.0656247195313426</v>
      </c>
      <c r="O1171" s="2"/>
      <c r="P1171" s="2"/>
      <c r="Q1171" s="2"/>
      <c r="R1171" s="2"/>
      <c r="S1171" s="3">
        <v>-2.7249234841730807</v>
      </c>
      <c r="T1171" s="2"/>
      <c r="U1171" s="2"/>
      <c r="V1171" s="2"/>
      <c r="W1171" s="2"/>
      <c r="X1171" s="2"/>
      <c r="Y1171" s="2"/>
      <c r="Z1171" s="2"/>
      <c r="AA1171" s="2"/>
      <c r="AB1171" s="2"/>
      <c r="AC1171" s="2"/>
      <c r="AD1171" s="2"/>
      <c r="AE1171" s="2"/>
      <c r="AF1171" s="2"/>
      <c r="AG1171" s="2"/>
      <c r="AH1171" s="2"/>
    </row>
    <row r="1172" spans="1:34" x14ac:dyDescent="0.2">
      <c r="A1172" s="2" t="s">
        <v>46</v>
      </c>
      <c r="B1172" s="2">
        <v>400</v>
      </c>
      <c r="C1172" s="2" t="s">
        <v>1363</v>
      </c>
      <c r="D1172" s="2"/>
      <c r="E1172" s="2">
        <v>27.879567000000002</v>
      </c>
      <c r="F1172" s="2">
        <v>89.727417000000003</v>
      </c>
      <c r="G1172" s="2"/>
      <c r="H1172" s="2"/>
      <c r="I1172" s="2"/>
      <c r="J1172" s="2" t="s">
        <v>1185</v>
      </c>
      <c r="K1172" s="2" t="s">
        <v>1186</v>
      </c>
      <c r="L1172" s="2" t="s">
        <v>1187</v>
      </c>
      <c r="M1172" s="2"/>
      <c r="N1172" s="3">
        <v>9.2990689119735634</v>
      </c>
      <c r="O1172" s="2"/>
      <c r="P1172" s="2"/>
      <c r="Q1172" s="2"/>
      <c r="R1172" s="2"/>
      <c r="S1172" s="3">
        <v>-2.3918733666306036</v>
      </c>
      <c r="T1172" s="2"/>
      <c r="U1172" s="2"/>
      <c r="V1172" s="2"/>
      <c r="W1172" s="2"/>
      <c r="X1172" s="2"/>
      <c r="Y1172" s="2"/>
      <c r="Z1172" s="2"/>
      <c r="AA1172" s="2"/>
      <c r="AB1172" s="2"/>
      <c r="AC1172" s="2"/>
      <c r="AD1172" s="2"/>
      <c r="AE1172" s="2"/>
      <c r="AF1172" s="2"/>
      <c r="AG1172" s="2"/>
      <c r="AH1172" s="2"/>
    </row>
    <row r="1173" spans="1:34" x14ac:dyDescent="0.2">
      <c r="A1173" s="2" t="s">
        <v>46</v>
      </c>
      <c r="B1173" s="2">
        <v>400</v>
      </c>
      <c r="C1173" s="2" t="s">
        <v>1364</v>
      </c>
      <c r="D1173" s="2"/>
      <c r="E1173" s="2">
        <v>27.866499999999998</v>
      </c>
      <c r="F1173" s="2">
        <v>89.72645</v>
      </c>
      <c r="G1173" s="2"/>
      <c r="H1173" s="2"/>
      <c r="I1173" s="2"/>
      <c r="J1173" s="2" t="s">
        <v>1185</v>
      </c>
      <c r="K1173" s="2" t="s">
        <v>1186</v>
      </c>
      <c r="L1173" s="2" t="s">
        <v>1187</v>
      </c>
      <c r="M1173" s="2"/>
      <c r="N1173" s="3">
        <v>9.1722357730488966</v>
      </c>
      <c r="O1173" s="2"/>
      <c r="P1173" s="2"/>
      <c r="Q1173" s="2"/>
      <c r="R1173" s="2"/>
      <c r="S1173" s="3">
        <v>-6.1478536605374945</v>
      </c>
      <c r="T1173" s="2"/>
      <c r="U1173" s="2"/>
      <c r="V1173" s="2"/>
      <c r="W1173" s="2"/>
      <c r="X1173" s="2"/>
      <c r="Y1173" s="2"/>
      <c r="Z1173" s="2"/>
      <c r="AA1173" s="2"/>
      <c r="AB1173" s="2"/>
      <c r="AC1173" s="2"/>
      <c r="AD1173" s="2"/>
      <c r="AE1173" s="2"/>
      <c r="AF1173" s="2"/>
      <c r="AG1173" s="2"/>
      <c r="AH1173" s="2"/>
    </row>
    <row r="1174" spans="1:34" x14ac:dyDescent="0.2">
      <c r="A1174" s="2" t="s">
        <v>46</v>
      </c>
      <c r="B1174" s="2">
        <v>400</v>
      </c>
      <c r="C1174" s="2" t="s">
        <v>1365</v>
      </c>
      <c r="D1174" s="2"/>
      <c r="E1174" s="2">
        <v>27.866499999999998</v>
      </c>
      <c r="F1174" s="2">
        <v>89.72645</v>
      </c>
      <c r="G1174" s="2"/>
      <c r="H1174" s="2"/>
      <c r="I1174" s="2"/>
      <c r="J1174" s="2" t="s">
        <v>1185</v>
      </c>
      <c r="K1174" s="2" t="s">
        <v>1186</v>
      </c>
      <c r="L1174" s="2" t="s">
        <v>1187</v>
      </c>
      <c r="M1174" s="2"/>
      <c r="N1174" s="3">
        <v>5.1720001642447642</v>
      </c>
      <c r="O1174" s="2"/>
      <c r="P1174" s="2"/>
      <c r="Q1174" s="2"/>
      <c r="R1174" s="2"/>
      <c r="S1174" s="3">
        <v>5.4781193948638673</v>
      </c>
      <c r="T1174" s="2"/>
      <c r="U1174" s="2"/>
      <c r="V1174" s="2"/>
      <c r="W1174" s="2"/>
      <c r="X1174" s="2"/>
      <c r="Y1174" s="2"/>
      <c r="Z1174" s="2"/>
      <c r="AA1174" s="2"/>
      <c r="AB1174" s="2"/>
      <c r="AC1174" s="2"/>
      <c r="AD1174" s="2"/>
      <c r="AE1174" s="2"/>
      <c r="AF1174" s="2"/>
      <c r="AG1174" s="2"/>
      <c r="AH1174" s="2"/>
    </row>
    <row r="1175" spans="1:34" x14ac:dyDescent="0.2">
      <c r="A1175" s="2" t="s">
        <v>46</v>
      </c>
      <c r="B1175" s="2">
        <v>400</v>
      </c>
      <c r="C1175" s="2" t="s">
        <v>1366</v>
      </c>
      <c r="D1175" s="2"/>
      <c r="E1175" s="2">
        <v>27.866499999999998</v>
      </c>
      <c r="F1175" s="2">
        <v>89.72645</v>
      </c>
      <c r="G1175" s="2"/>
      <c r="H1175" s="2"/>
      <c r="I1175" s="2"/>
      <c r="J1175" s="2" t="s">
        <v>1185</v>
      </c>
      <c r="K1175" s="2" t="s">
        <v>1186</v>
      </c>
      <c r="L1175" s="2" t="s">
        <v>1187</v>
      </c>
      <c r="M1175" s="2"/>
      <c r="N1175" s="3">
        <v>8.035015716093767</v>
      </c>
      <c r="O1175" s="2"/>
      <c r="P1175" s="2"/>
      <c r="Q1175" s="2"/>
      <c r="R1175" s="2"/>
      <c r="S1175" s="3">
        <v>-1.3530604136458013</v>
      </c>
      <c r="T1175" s="2"/>
      <c r="U1175" s="2"/>
      <c r="V1175" s="2"/>
      <c r="W1175" s="2"/>
      <c r="X1175" s="2"/>
      <c r="Y1175" s="2"/>
      <c r="Z1175" s="2"/>
      <c r="AA1175" s="2"/>
      <c r="AB1175" s="2"/>
      <c r="AC1175" s="2"/>
      <c r="AD1175" s="2"/>
      <c r="AE1175" s="2"/>
      <c r="AF1175" s="2"/>
      <c r="AG1175" s="2"/>
      <c r="AH1175" s="2"/>
    </row>
    <row r="1176" spans="1:34" x14ac:dyDescent="0.2">
      <c r="A1176" s="2" t="s">
        <v>46</v>
      </c>
      <c r="B1176" s="2">
        <v>400</v>
      </c>
      <c r="C1176" s="2" t="s">
        <v>1367</v>
      </c>
      <c r="D1176" s="2"/>
      <c r="E1176" s="2">
        <v>27.866499999999998</v>
      </c>
      <c r="F1176" s="2">
        <v>89.72645</v>
      </c>
      <c r="G1176" s="2"/>
      <c r="H1176" s="2"/>
      <c r="I1176" s="2"/>
      <c r="J1176" s="2" t="s">
        <v>1185</v>
      </c>
      <c r="K1176" s="2" t="s">
        <v>1186</v>
      </c>
      <c r="L1176" s="2" t="s">
        <v>1187</v>
      </c>
      <c r="M1176" s="2"/>
      <c r="N1176" s="3">
        <v>8.5221903328102826</v>
      </c>
      <c r="O1176" s="2"/>
      <c r="P1176" s="2"/>
      <c r="Q1176" s="2"/>
      <c r="R1176" s="2"/>
      <c r="S1176" s="3">
        <v>-5.5296635960555562</v>
      </c>
      <c r="T1176" s="2"/>
      <c r="U1176" s="2"/>
      <c r="V1176" s="2"/>
      <c r="W1176" s="2"/>
      <c r="X1176" s="2"/>
      <c r="Y1176" s="2"/>
      <c r="Z1176" s="2"/>
      <c r="AA1176" s="2"/>
      <c r="AB1176" s="2"/>
      <c r="AC1176" s="2"/>
      <c r="AD1176" s="2"/>
      <c r="AE1176" s="2"/>
      <c r="AF1176" s="2"/>
      <c r="AG1176" s="2"/>
      <c r="AH1176" s="2"/>
    </row>
    <row r="1177" spans="1:34" x14ac:dyDescent="0.2">
      <c r="A1177" s="2" t="s">
        <v>46</v>
      </c>
      <c r="B1177" s="2">
        <v>400</v>
      </c>
      <c r="C1177" s="2" t="s">
        <v>1368</v>
      </c>
      <c r="D1177" s="2"/>
      <c r="E1177" s="2">
        <v>27.866499999999998</v>
      </c>
      <c r="F1177" s="2">
        <v>89.72645</v>
      </c>
      <c r="G1177" s="2"/>
      <c r="H1177" s="2"/>
      <c r="I1177" s="2"/>
      <c r="J1177" s="2" t="s">
        <v>1185</v>
      </c>
      <c r="K1177" s="2" t="s">
        <v>1186</v>
      </c>
      <c r="L1177" s="2" t="s">
        <v>1187</v>
      </c>
      <c r="M1177" s="2"/>
      <c r="N1177" s="3">
        <v>7.3073132156413294</v>
      </c>
      <c r="O1177" s="2"/>
      <c r="P1177" s="2"/>
      <c r="Q1177" s="2"/>
      <c r="R1177" s="2"/>
      <c r="S1177" s="3">
        <v>-12.833572917991809</v>
      </c>
      <c r="T1177" s="2"/>
      <c r="U1177" s="2"/>
      <c r="V1177" s="2"/>
      <c r="W1177" s="2"/>
      <c r="X1177" s="2"/>
      <c r="Y1177" s="2"/>
      <c r="Z1177" s="2"/>
      <c r="AA1177" s="2"/>
      <c r="AB1177" s="2"/>
      <c r="AC1177" s="2"/>
      <c r="AD1177" s="2"/>
      <c r="AE1177" s="2"/>
      <c r="AF1177" s="2"/>
      <c r="AG1177" s="2"/>
      <c r="AH1177" s="2"/>
    </row>
    <row r="1178" spans="1:34" x14ac:dyDescent="0.2">
      <c r="A1178" s="2" t="s">
        <v>46</v>
      </c>
      <c r="B1178" s="2">
        <v>400</v>
      </c>
      <c r="C1178" s="2" t="s">
        <v>1369</v>
      </c>
      <c r="D1178" s="2"/>
      <c r="E1178" s="2">
        <v>27.866499999999998</v>
      </c>
      <c r="F1178" s="2">
        <v>89.72645</v>
      </c>
      <c r="G1178" s="2"/>
      <c r="H1178" s="2"/>
      <c r="I1178" s="2"/>
      <c r="J1178" s="2" t="s">
        <v>1185</v>
      </c>
      <c r="K1178" s="2" t="s">
        <v>1186</v>
      </c>
      <c r="L1178" s="2" t="s">
        <v>1187</v>
      </c>
      <c r="M1178" s="2"/>
      <c r="N1178" s="3">
        <v>7.6303085570718849</v>
      </c>
      <c r="O1178" s="2"/>
      <c r="P1178" s="2"/>
      <c r="Q1178" s="2"/>
      <c r="R1178" s="2"/>
      <c r="S1178" s="3">
        <v>-12.965363488477433</v>
      </c>
      <c r="T1178" s="2"/>
      <c r="U1178" s="2"/>
      <c r="V1178" s="2"/>
      <c r="W1178" s="2"/>
      <c r="X1178" s="2"/>
      <c r="Y1178" s="2"/>
      <c r="Z1178" s="2"/>
      <c r="AA1178" s="2"/>
      <c r="AB1178" s="2"/>
      <c r="AC1178" s="2"/>
      <c r="AD1178" s="2"/>
      <c r="AE1178" s="2"/>
      <c r="AF1178" s="2"/>
      <c r="AG1178" s="2"/>
      <c r="AH1178" s="2"/>
    </row>
    <row r="1179" spans="1:34" x14ac:dyDescent="0.2">
      <c r="A1179" s="2" t="s">
        <v>46</v>
      </c>
      <c r="B1179" s="2">
        <v>400</v>
      </c>
      <c r="C1179" s="2" t="s">
        <v>1370</v>
      </c>
      <c r="D1179" s="2"/>
      <c r="E1179" s="2">
        <v>27.866499999999998</v>
      </c>
      <c r="F1179" s="2">
        <v>89.72645</v>
      </c>
      <c r="G1179" s="2"/>
      <c r="H1179" s="2"/>
      <c r="I1179" s="2"/>
      <c r="J1179" s="2" t="s">
        <v>1185</v>
      </c>
      <c r="K1179" s="2" t="s">
        <v>1186</v>
      </c>
      <c r="L1179" s="2" t="s">
        <v>1187</v>
      </c>
      <c r="M1179" s="2"/>
      <c r="N1179" s="3">
        <v>7.6467715364685773</v>
      </c>
      <c r="O1179" s="2"/>
      <c r="P1179" s="2"/>
      <c r="Q1179" s="2"/>
      <c r="R1179" s="2"/>
      <c r="S1179" s="3">
        <v>-15.454900278449868</v>
      </c>
      <c r="T1179" s="2"/>
      <c r="U1179" s="2"/>
      <c r="V1179" s="2"/>
      <c r="W1179" s="2"/>
      <c r="X1179" s="2"/>
      <c r="Y1179" s="2"/>
      <c r="Z1179" s="2"/>
      <c r="AA1179" s="2"/>
      <c r="AB1179" s="2"/>
      <c r="AC1179" s="2"/>
      <c r="AD1179" s="2"/>
      <c r="AE1179" s="2"/>
      <c r="AF1179" s="2"/>
      <c r="AG1179" s="2"/>
      <c r="AH1179" s="2"/>
    </row>
    <row r="1180" spans="1:34" x14ac:dyDescent="0.2">
      <c r="A1180" s="2" t="s">
        <v>46</v>
      </c>
      <c r="B1180" s="2">
        <v>400</v>
      </c>
      <c r="C1180" s="2" t="s">
        <v>1371</v>
      </c>
      <c r="D1180" s="2"/>
      <c r="E1180" s="2">
        <v>27.866499999999998</v>
      </c>
      <c r="F1180" s="2">
        <v>89.72645</v>
      </c>
      <c r="G1180" s="2"/>
      <c r="H1180" s="2"/>
      <c r="I1180" s="2"/>
      <c r="J1180" s="2" t="s">
        <v>1185</v>
      </c>
      <c r="K1180" s="2" t="s">
        <v>1186</v>
      </c>
      <c r="L1180" s="2" t="s">
        <v>1187</v>
      </c>
      <c r="M1180" s="2"/>
      <c r="N1180" s="3">
        <v>7.7595777451032291</v>
      </c>
      <c r="O1180" s="2"/>
      <c r="P1180" s="2"/>
      <c r="Q1180" s="2"/>
      <c r="R1180" s="2"/>
      <c r="S1180" s="3">
        <v>-13.579235617796614</v>
      </c>
      <c r="T1180" s="2"/>
      <c r="U1180" s="2"/>
      <c r="V1180" s="2"/>
      <c r="W1180" s="2"/>
      <c r="X1180" s="2"/>
      <c r="Y1180" s="2"/>
      <c r="Z1180" s="2"/>
      <c r="AA1180" s="2"/>
      <c r="AB1180" s="2"/>
      <c r="AC1180" s="2"/>
      <c r="AD1180" s="2"/>
      <c r="AE1180" s="2"/>
      <c r="AF1180" s="2"/>
      <c r="AG1180" s="2"/>
      <c r="AH1180" s="2"/>
    </row>
    <row r="1181" spans="1:34" x14ac:dyDescent="0.2">
      <c r="A1181" s="2" t="s">
        <v>46</v>
      </c>
      <c r="B1181" s="2">
        <v>400</v>
      </c>
      <c r="C1181" s="2" t="s">
        <v>1372</v>
      </c>
      <c r="D1181" s="2"/>
      <c r="E1181" s="2">
        <v>27.866499999999998</v>
      </c>
      <c r="F1181" s="2">
        <v>89.72645</v>
      </c>
      <c r="G1181" s="2"/>
      <c r="H1181" s="2"/>
      <c r="I1181" s="2"/>
      <c r="J1181" s="2" t="s">
        <v>1185</v>
      </c>
      <c r="K1181" s="2" t="s">
        <v>1186</v>
      </c>
      <c r="L1181" s="2" t="s">
        <v>1187</v>
      </c>
      <c r="M1181" s="2"/>
      <c r="N1181" s="3">
        <v>6.8938651299238245</v>
      </c>
      <c r="O1181" s="2"/>
      <c r="P1181" s="2"/>
      <c r="Q1181" s="2"/>
      <c r="R1181" s="2"/>
      <c r="S1181" s="3">
        <v>-8.1094821259963812</v>
      </c>
      <c r="T1181" s="2"/>
      <c r="U1181" s="2"/>
      <c r="V1181" s="2"/>
      <c r="W1181" s="2"/>
      <c r="X1181" s="2"/>
      <c r="Y1181" s="2"/>
      <c r="Z1181" s="2"/>
      <c r="AA1181" s="2"/>
      <c r="AB1181" s="2"/>
      <c r="AC1181" s="2"/>
      <c r="AD1181" s="2"/>
      <c r="AE1181" s="2"/>
      <c r="AF1181" s="2"/>
      <c r="AG1181" s="2"/>
      <c r="AH1181" s="2"/>
    </row>
    <row r="1182" spans="1:34" x14ac:dyDescent="0.2">
      <c r="A1182" s="2" t="s">
        <v>46</v>
      </c>
      <c r="B1182" s="2">
        <v>400</v>
      </c>
      <c r="C1182" s="2" t="s">
        <v>1373</v>
      </c>
      <c r="D1182" s="2"/>
      <c r="E1182" s="2">
        <v>27.866499999999998</v>
      </c>
      <c r="F1182" s="2">
        <v>89.72645</v>
      </c>
      <c r="G1182" s="2"/>
      <c r="H1182" s="2"/>
      <c r="I1182" s="2"/>
      <c r="J1182" s="2" t="s">
        <v>1185</v>
      </c>
      <c r="K1182" s="2" t="s">
        <v>1186</v>
      </c>
      <c r="L1182" s="2" t="s">
        <v>1187</v>
      </c>
      <c r="M1182" s="2"/>
      <c r="N1182" s="3">
        <v>7.3306961957746353</v>
      </c>
      <c r="O1182" s="2"/>
      <c r="P1182" s="2"/>
      <c r="Q1182" s="2"/>
      <c r="R1182" s="2"/>
      <c r="S1182" s="3">
        <v>-8.8321492181175909</v>
      </c>
      <c r="T1182" s="2"/>
      <c r="U1182" s="2"/>
      <c r="V1182" s="2"/>
      <c r="W1182" s="2"/>
      <c r="X1182" s="2"/>
      <c r="Y1182" s="2"/>
      <c r="Z1182" s="2"/>
      <c r="AA1182" s="2"/>
      <c r="AB1182" s="2"/>
      <c r="AC1182" s="2"/>
      <c r="AD1182" s="2"/>
      <c r="AE1182" s="2"/>
      <c r="AF1182" s="2"/>
      <c r="AG1182" s="2"/>
      <c r="AH1182" s="2"/>
    </row>
    <row r="1183" spans="1:34" x14ac:dyDescent="0.2">
      <c r="A1183" s="2" t="s">
        <v>46</v>
      </c>
      <c r="B1183" s="2">
        <v>400</v>
      </c>
      <c r="C1183" s="2" t="s">
        <v>1374</v>
      </c>
      <c r="D1183" s="2"/>
      <c r="E1183" s="2">
        <v>27.866499999999998</v>
      </c>
      <c r="F1183" s="2">
        <v>89.72645</v>
      </c>
      <c r="G1183" s="2"/>
      <c r="H1183" s="2"/>
      <c r="I1183" s="2"/>
      <c r="J1183" s="2" t="s">
        <v>1185</v>
      </c>
      <c r="K1183" s="2" t="s">
        <v>1186</v>
      </c>
      <c r="L1183" s="2" t="s">
        <v>1187</v>
      </c>
      <c r="M1183" s="2"/>
      <c r="N1183" s="3">
        <v>7.687650633852968</v>
      </c>
      <c r="O1183" s="2"/>
      <c r="P1183" s="2"/>
      <c r="Q1183" s="2"/>
      <c r="R1183" s="2"/>
      <c r="S1183" s="3">
        <v>-14.558286165160528</v>
      </c>
      <c r="T1183" s="2"/>
      <c r="U1183" s="2"/>
      <c r="V1183" s="2"/>
      <c r="W1183" s="2"/>
      <c r="X1183" s="2"/>
      <c r="Y1183" s="2"/>
      <c r="Z1183" s="2"/>
      <c r="AA1183" s="2"/>
      <c r="AB1183" s="2"/>
      <c r="AC1183" s="2"/>
      <c r="AD1183" s="2"/>
      <c r="AE1183" s="2"/>
      <c r="AF1183" s="2"/>
      <c r="AG1183" s="2"/>
      <c r="AH1183" s="2"/>
    </row>
    <row r="1184" spans="1:34" x14ac:dyDescent="0.2">
      <c r="A1184" s="2" t="s">
        <v>46</v>
      </c>
      <c r="B1184" s="2">
        <v>400</v>
      </c>
      <c r="C1184" s="2" t="s">
        <v>1375</v>
      </c>
      <c r="D1184" s="2"/>
      <c r="E1184" s="2">
        <v>27.866499999999998</v>
      </c>
      <c r="F1184" s="2">
        <v>89.72645</v>
      </c>
      <c r="G1184" s="2"/>
      <c r="H1184" s="2"/>
      <c r="I1184" s="2"/>
      <c r="J1184" s="2" t="s">
        <v>1185</v>
      </c>
      <c r="K1184" s="2" t="s">
        <v>1186</v>
      </c>
      <c r="L1184" s="2" t="s">
        <v>1187</v>
      </c>
      <c r="M1184" s="2"/>
      <c r="N1184" s="3">
        <v>4.128925119793962</v>
      </c>
      <c r="O1184" s="2"/>
      <c r="P1184" s="2"/>
      <c r="Q1184" s="2"/>
      <c r="R1184" s="2"/>
      <c r="S1184" s="3">
        <v>-7.5282113135721751</v>
      </c>
      <c r="T1184" s="2"/>
      <c r="U1184" s="2"/>
      <c r="V1184" s="2"/>
      <c r="W1184" s="2"/>
      <c r="X1184" s="2"/>
      <c r="Y1184" s="2"/>
      <c r="Z1184" s="2"/>
      <c r="AA1184" s="2"/>
      <c r="AB1184" s="2"/>
      <c r="AC1184" s="2"/>
      <c r="AD1184" s="2"/>
      <c r="AE1184" s="2"/>
      <c r="AF1184" s="2"/>
      <c r="AG1184" s="2"/>
      <c r="AH1184" s="2"/>
    </row>
    <row r="1185" spans="1:34" x14ac:dyDescent="0.2">
      <c r="A1185" s="2" t="s">
        <v>46</v>
      </c>
      <c r="B1185" s="2">
        <v>400</v>
      </c>
      <c r="C1185" s="2" t="s">
        <v>1376</v>
      </c>
      <c r="D1185" s="2"/>
      <c r="E1185" s="2">
        <v>27.866499999999998</v>
      </c>
      <c r="F1185" s="2">
        <v>89.72645</v>
      </c>
      <c r="G1185" s="2"/>
      <c r="H1185" s="2"/>
      <c r="I1185" s="2"/>
      <c r="J1185" s="2" t="s">
        <v>1185</v>
      </c>
      <c r="K1185" s="2" t="s">
        <v>1186</v>
      </c>
      <c r="L1185" s="2" t="s">
        <v>1187</v>
      </c>
      <c r="M1185" s="2"/>
      <c r="N1185" s="3">
        <v>7.819931207611603</v>
      </c>
      <c r="O1185" s="2"/>
      <c r="P1185" s="2"/>
      <c r="Q1185" s="2"/>
      <c r="R1185" s="2"/>
      <c r="S1185" s="3">
        <v>-11.352286905422782</v>
      </c>
      <c r="T1185" s="2"/>
      <c r="U1185" s="2"/>
      <c r="V1185" s="2"/>
      <c r="W1185" s="2"/>
      <c r="X1185" s="2"/>
      <c r="Y1185" s="2"/>
      <c r="Z1185" s="2"/>
      <c r="AA1185" s="2"/>
      <c r="AB1185" s="2"/>
      <c r="AC1185" s="2"/>
      <c r="AD1185" s="2"/>
      <c r="AE1185" s="2"/>
      <c r="AF1185" s="2"/>
      <c r="AG1185" s="2"/>
      <c r="AH1185" s="2"/>
    </row>
    <row r="1186" spans="1:34" x14ac:dyDescent="0.2">
      <c r="A1186" s="2" t="s">
        <v>46</v>
      </c>
      <c r="B1186" s="2">
        <v>400</v>
      </c>
      <c r="C1186" s="2" t="s">
        <v>1377</v>
      </c>
      <c r="D1186" s="2"/>
      <c r="E1186" s="2">
        <v>27.866499999999998</v>
      </c>
      <c r="F1186" s="2">
        <v>89.72645</v>
      </c>
      <c r="G1186" s="2"/>
      <c r="H1186" s="2"/>
      <c r="I1186" s="2"/>
      <c r="J1186" s="2" t="s">
        <v>1185</v>
      </c>
      <c r="K1186" s="2" t="s">
        <v>1186</v>
      </c>
      <c r="L1186" s="2" t="s">
        <v>1187</v>
      </c>
      <c r="M1186" s="2"/>
      <c r="N1186" s="3">
        <v>6.7135359862643327</v>
      </c>
      <c r="O1186" s="2"/>
      <c r="P1186" s="2"/>
      <c r="Q1186" s="2"/>
      <c r="R1186" s="2"/>
      <c r="S1186" s="3">
        <v>-8.9721600667791446</v>
      </c>
      <c r="T1186" s="2"/>
      <c r="U1186" s="2"/>
      <c r="V1186" s="2"/>
      <c r="W1186" s="2"/>
      <c r="X1186" s="2"/>
      <c r="Y1186" s="2"/>
      <c r="Z1186" s="2"/>
      <c r="AA1186" s="2"/>
      <c r="AB1186" s="2"/>
      <c r="AC1186" s="2"/>
      <c r="AD1186" s="2"/>
      <c r="AE1186" s="2"/>
      <c r="AF1186" s="2"/>
      <c r="AG1186" s="2"/>
      <c r="AH1186" s="2"/>
    </row>
    <row r="1187" spans="1:34" x14ac:dyDescent="0.2">
      <c r="A1187" s="2" t="s">
        <v>46</v>
      </c>
      <c r="B1187" s="2">
        <v>400</v>
      </c>
      <c r="C1187" s="2" t="s">
        <v>1378</v>
      </c>
      <c r="D1187" s="2"/>
      <c r="E1187" s="2">
        <v>27.866499999999998</v>
      </c>
      <c r="F1187" s="2">
        <v>89.72645</v>
      </c>
      <c r="G1187" s="2"/>
      <c r="H1187" s="2"/>
      <c r="I1187" s="2"/>
      <c r="J1187" s="2" t="s">
        <v>1185</v>
      </c>
      <c r="K1187" s="2" t="s">
        <v>1186</v>
      </c>
      <c r="L1187" s="2" t="s">
        <v>1187</v>
      </c>
      <c r="M1187" s="2"/>
      <c r="N1187" s="3">
        <v>6.4484079537706975</v>
      </c>
      <c r="O1187" s="2"/>
      <c r="P1187" s="2"/>
      <c r="Q1187" s="2"/>
      <c r="R1187" s="2"/>
      <c r="S1187" s="3">
        <v>-6.1457718486412904</v>
      </c>
      <c r="T1187" s="2"/>
      <c r="U1187" s="2"/>
      <c r="V1187" s="2"/>
      <c r="W1187" s="2"/>
      <c r="X1187" s="2"/>
      <c r="Y1187" s="2"/>
      <c r="Z1187" s="2"/>
      <c r="AA1187" s="2"/>
      <c r="AB1187" s="2"/>
      <c r="AC1187" s="2"/>
      <c r="AD1187" s="2"/>
      <c r="AE1187" s="2"/>
      <c r="AF1187" s="2"/>
      <c r="AG1187" s="2"/>
      <c r="AH1187" s="2"/>
    </row>
    <row r="1188" spans="1:34" x14ac:dyDescent="0.2">
      <c r="A1188" s="2" t="s">
        <v>46</v>
      </c>
      <c r="B1188" s="2">
        <v>400</v>
      </c>
      <c r="C1188" s="2" t="s">
        <v>1379</v>
      </c>
      <c r="D1188" s="2"/>
      <c r="E1188" s="2">
        <v>27.866499999999998</v>
      </c>
      <c r="F1188" s="2">
        <v>89.72645</v>
      </c>
      <c r="G1188" s="2"/>
      <c r="H1188" s="2"/>
      <c r="I1188" s="2"/>
      <c r="J1188" s="2" t="s">
        <v>1185</v>
      </c>
      <c r="K1188" s="2" t="s">
        <v>1186</v>
      </c>
      <c r="L1188" s="2" t="s">
        <v>1187</v>
      </c>
      <c r="M1188" s="2"/>
      <c r="N1188" s="3">
        <v>7.0149717147163528</v>
      </c>
      <c r="O1188" s="2"/>
      <c r="P1188" s="2"/>
      <c r="Q1188" s="2"/>
      <c r="R1188" s="2"/>
      <c r="S1188" s="3">
        <v>-10.659176379762547</v>
      </c>
      <c r="T1188" s="2"/>
      <c r="U1188" s="2"/>
      <c r="V1188" s="2"/>
      <c r="W1188" s="2"/>
      <c r="X1188" s="2"/>
      <c r="Y1188" s="2"/>
      <c r="Z1188" s="2"/>
      <c r="AA1188" s="2"/>
      <c r="AB1188" s="2"/>
      <c r="AC1188" s="2"/>
      <c r="AD1188" s="2"/>
      <c r="AE1188" s="2"/>
      <c r="AF1188" s="2"/>
      <c r="AG1188" s="2"/>
      <c r="AH1188" s="2"/>
    </row>
    <row r="1189" spans="1:34" x14ac:dyDescent="0.2">
      <c r="A1189" s="2" t="s">
        <v>46</v>
      </c>
      <c r="B1189" s="2">
        <v>400</v>
      </c>
      <c r="C1189" s="2" t="s">
        <v>1380</v>
      </c>
      <c r="D1189" s="2"/>
      <c r="E1189" s="2">
        <v>27.866499999999998</v>
      </c>
      <c r="F1189" s="2">
        <v>89.72645</v>
      </c>
      <c r="G1189" s="2"/>
      <c r="H1189" s="2"/>
      <c r="I1189" s="2"/>
      <c r="J1189" s="2" t="s">
        <v>1185</v>
      </c>
      <c r="K1189" s="2" t="s">
        <v>1186</v>
      </c>
      <c r="L1189" s="2" t="s">
        <v>1187</v>
      </c>
      <c r="M1189" s="2"/>
      <c r="N1189" s="3">
        <v>7.9161607985485034</v>
      </c>
      <c r="O1189" s="2"/>
      <c r="P1189" s="2"/>
      <c r="Q1189" s="2"/>
      <c r="R1189" s="2"/>
      <c r="S1189" s="3">
        <v>-11.904538211968685</v>
      </c>
      <c r="T1189" s="2"/>
      <c r="U1189" s="2"/>
      <c r="V1189" s="2"/>
      <c r="W1189" s="2"/>
      <c r="X1189" s="2"/>
      <c r="Y1189" s="2"/>
      <c r="Z1189" s="2"/>
      <c r="AA1189" s="2"/>
      <c r="AB1189" s="2"/>
      <c r="AC1189" s="2"/>
      <c r="AD1189" s="2"/>
      <c r="AE1189" s="2"/>
      <c r="AF1189" s="2"/>
      <c r="AG1189" s="2"/>
      <c r="AH1189" s="2"/>
    </row>
    <row r="1190" spans="1:34" x14ac:dyDescent="0.2">
      <c r="A1190" s="2" t="s">
        <v>46</v>
      </c>
      <c r="B1190" s="2">
        <v>400</v>
      </c>
      <c r="C1190" s="2" t="s">
        <v>1381</v>
      </c>
      <c r="D1190" s="2"/>
      <c r="E1190" s="2">
        <v>27.866499999999998</v>
      </c>
      <c r="F1190" s="2">
        <v>89.72645</v>
      </c>
      <c r="G1190" s="2"/>
      <c r="H1190" s="2"/>
      <c r="I1190" s="2"/>
      <c r="J1190" s="2" t="s">
        <v>1185</v>
      </c>
      <c r="K1190" s="2" t="s">
        <v>1186</v>
      </c>
      <c r="L1190" s="2" t="s">
        <v>1187</v>
      </c>
      <c r="M1190" s="2"/>
      <c r="N1190" s="3">
        <v>8.0734076863211612</v>
      </c>
      <c r="O1190" s="2"/>
      <c r="P1190" s="2"/>
      <c r="Q1190" s="2"/>
      <c r="R1190" s="2"/>
      <c r="S1190" s="3">
        <v>-13.736009827471918</v>
      </c>
      <c r="T1190" s="2"/>
      <c r="U1190" s="2"/>
      <c r="V1190" s="2"/>
      <c r="W1190" s="2"/>
      <c r="X1190" s="2"/>
      <c r="Y1190" s="2"/>
      <c r="Z1190" s="2"/>
      <c r="AA1190" s="2"/>
      <c r="AB1190" s="2"/>
      <c r="AC1190" s="2"/>
      <c r="AD1190" s="2"/>
      <c r="AE1190" s="2"/>
      <c r="AF1190" s="2"/>
      <c r="AG1190" s="2"/>
      <c r="AH1190" s="2"/>
    </row>
    <row r="1191" spans="1:34" x14ac:dyDescent="0.2">
      <c r="A1191" s="2" t="s">
        <v>46</v>
      </c>
      <c r="B1191" s="2">
        <v>400</v>
      </c>
      <c r="C1191" s="2" t="s">
        <v>1382</v>
      </c>
      <c r="D1191" s="2"/>
      <c r="E1191" s="2">
        <v>27.866499999999998</v>
      </c>
      <c r="F1191" s="2">
        <v>89.72645</v>
      </c>
      <c r="G1191" s="2"/>
      <c r="H1191" s="2"/>
      <c r="I1191" s="2"/>
      <c r="J1191" s="2" t="s">
        <v>1185</v>
      </c>
      <c r="K1191" s="2" t="s">
        <v>1186</v>
      </c>
      <c r="L1191" s="2" t="s">
        <v>1187</v>
      </c>
      <c r="M1191" s="2"/>
      <c r="N1191" s="3">
        <v>6.6703638727757379</v>
      </c>
      <c r="O1191" s="2"/>
      <c r="P1191" s="2"/>
      <c r="Q1191" s="2"/>
      <c r="R1191" s="2"/>
      <c r="S1191" s="3">
        <v>-12.434172373958496</v>
      </c>
      <c r="T1191" s="2"/>
      <c r="U1191" s="2"/>
      <c r="V1191" s="2"/>
      <c r="W1191" s="2"/>
      <c r="X1191" s="2"/>
      <c r="Y1191" s="2"/>
      <c r="Z1191" s="2"/>
      <c r="AA1191" s="2"/>
      <c r="AB1191" s="2"/>
      <c r="AC1191" s="2"/>
      <c r="AD1191" s="2"/>
      <c r="AE1191" s="2"/>
      <c r="AF1191" s="2"/>
      <c r="AG1191" s="2"/>
      <c r="AH1191" s="2"/>
    </row>
    <row r="1192" spans="1:34" x14ac:dyDescent="0.2">
      <c r="A1192" s="2" t="s">
        <v>46</v>
      </c>
      <c r="B1192" s="2">
        <v>400</v>
      </c>
      <c r="C1192" s="2" t="s">
        <v>1383</v>
      </c>
      <c r="D1192" s="2"/>
      <c r="E1192" s="2">
        <v>27.866499999999998</v>
      </c>
      <c r="F1192" s="2">
        <v>89.72645</v>
      </c>
      <c r="G1192" s="2"/>
      <c r="H1192" s="2"/>
      <c r="I1192" s="2"/>
      <c r="J1192" s="2" t="s">
        <v>1185</v>
      </c>
      <c r="K1192" s="2" t="s">
        <v>1186</v>
      </c>
      <c r="L1192" s="2" t="s">
        <v>1187</v>
      </c>
      <c r="M1192" s="2"/>
      <c r="N1192" s="3">
        <v>6.0362325063342723</v>
      </c>
      <c r="O1192" s="2"/>
      <c r="P1192" s="2"/>
      <c r="Q1192" s="2"/>
      <c r="R1192" s="2"/>
      <c r="S1192" s="3">
        <v>-8.9605585841456836</v>
      </c>
      <c r="T1192" s="2"/>
      <c r="U1192" s="2"/>
      <c r="V1192" s="2"/>
      <c r="W1192" s="2"/>
      <c r="X1192" s="2"/>
      <c r="Y1192" s="2"/>
      <c r="Z1192" s="2"/>
      <c r="AA1192" s="2"/>
      <c r="AB1192" s="2"/>
      <c r="AC1192" s="2"/>
      <c r="AD1192" s="2"/>
      <c r="AE1192" s="2"/>
      <c r="AF1192" s="2"/>
      <c r="AG1192" s="2"/>
      <c r="AH1192" s="2"/>
    </row>
    <row r="1193" spans="1:34" x14ac:dyDescent="0.2">
      <c r="A1193" s="2" t="s">
        <v>46</v>
      </c>
      <c r="B1193" s="2">
        <v>400</v>
      </c>
      <c r="C1193" s="2" t="s">
        <v>1384</v>
      </c>
      <c r="D1193" s="2"/>
      <c r="E1193" s="2">
        <v>27.866499999999998</v>
      </c>
      <c r="F1193" s="2">
        <v>89.72645</v>
      </c>
      <c r="G1193" s="2"/>
      <c r="H1193" s="2"/>
      <c r="I1193" s="2"/>
      <c r="J1193" s="2" t="s">
        <v>1185</v>
      </c>
      <c r="K1193" s="2" t="s">
        <v>1186</v>
      </c>
      <c r="L1193" s="2" t="s">
        <v>1187</v>
      </c>
      <c r="M1193" s="2"/>
      <c r="N1193" s="3">
        <v>6.0372111768608647</v>
      </c>
      <c r="O1193" s="2"/>
      <c r="P1193" s="2"/>
      <c r="Q1193" s="2"/>
      <c r="R1193" s="2"/>
      <c r="S1193" s="3">
        <v>-8.2288148516884707</v>
      </c>
      <c r="T1193" s="2"/>
      <c r="U1193" s="2"/>
      <c r="V1193" s="2"/>
      <c r="W1193" s="2"/>
      <c r="X1193" s="2"/>
      <c r="Y1193" s="2"/>
      <c r="Z1193" s="2"/>
      <c r="AA1193" s="2"/>
      <c r="AB1193" s="2"/>
      <c r="AC1193" s="2"/>
      <c r="AD1193" s="2"/>
      <c r="AE1193" s="2"/>
      <c r="AF1193" s="2"/>
      <c r="AG1193" s="2"/>
      <c r="AH1193" s="2"/>
    </row>
    <row r="1194" spans="1:34" x14ac:dyDescent="0.2">
      <c r="A1194" s="2" t="s">
        <v>46</v>
      </c>
      <c r="B1194" s="2">
        <v>400</v>
      </c>
      <c r="C1194" s="2" t="s">
        <v>1385</v>
      </c>
      <c r="D1194" s="2"/>
      <c r="E1194" s="2">
        <v>27.866499999999998</v>
      </c>
      <c r="F1194" s="2">
        <v>89.72645</v>
      </c>
      <c r="G1194" s="2"/>
      <c r="H1194" s="2"/>
      <c r="I1194" s="2"/>
      <c r="J1194" s="2" t="s">
        <v>1185</v>
      </c>
      <c r="K1194" s="2" t="s">
        <v>1186</v>
      </c>
      <c r="L1194" s="2" t="s">
        <v>1187</v>
      </c>
      <c r="M1194" s="2"/>
      <c r="N1194" s="3">
        <v>6.9219645577371693</v>
      </c>
      <c r="O1194" s="2"/>
      <c r="P1194" s="2"/>
      <c r="Q1194" s="2"/>
      <c r="R1194" s="2"/>
      <c r="S1194" s="3">
        <v>-11.982343356952141</v>
      </c>
      <c r="T1194" s="2"/>
      <c r="U1194" s="2"/>
      <c r="V1194" s="2"/>
      <c r="W1194" s="2"/>
      <c r="X1194" s="2"/>
      <c r="Y1194" s="2"/>
      <c r="Z1194" s="2"/>
      <c r="AA1194" s="2"/>
      <c r="AB1194" s="2"/>
      <c r="AC1194" s="2"/>
      <c r="AD1194" s="2"/>
      <c r="AE1194" s="2"/>
      <c r="AF1194" s="2"/>
      <c r="AG1194" s="2"/>
      <c r="AH1194" s="2"/>
    </row>
    <row r="1195" spans="1:34" x14ac:dyDescent="0.2">
      <c r="A1195" s="2" t="s">
        <v>46</v>
      </c>
      <c r="B1195" s="2">
        <v>400</v>
      </c>
      <c r="C1195" s="2" t="s">
        <v>1386</v>
      </c>
      <c r="D1195" s="2"/>
      <c r="E1195" s="2">
        <v>27.866499999999998</v>
      </c>
      <c r="F1195" s="2">
        <v>89.72645</v>
      </c>
      <c r="G1195" s="2"/>
      <c r="H1195" s="2"/>
      <c r="I1195" s="2"/>
      <c r="J1195" s="2" t="s">
        <v>1185</v>
      </c>
      <c r="K1195" s="2" t="s">
        <v>1186</v>
      </c>
      <c r="L1195" s="2" t="s">
        <v>1187</v>
      </c>
      <c r="M1195" s="2"/>
      <c r="N1195" s="3">
        <v>7.4267516170104955</v>
      </c>
      <c r="O1195" s="2"/>
      <c r="P1195" s="2"/>
      <c r="Q1195" s="2"/>
      <c r="R1195" s="2"/>
      <c r="S1195" s="3">
        <v>7.3953187373665408</v>
      </c>
      <c r="T1195" s="2"/>
      <c r="U1195" s="2"/>
      <c r="V1195" s="2"/>
      <c r="W1195" s="2"/>
      <c r="X1195" s="2"/>
      <c r="Y1195" s="2"/>
      <c r="Z1195" s="2"/>
      <c r="AA1195" s="2"/>
      <c r="AB1195" s="2"/>
      <c r="AC1195" s="2"/>
      <c r="AD1195" s="2"/>
      <c r="AE1195" s="2"/>
      <c r="AF1195" s="2"/>
      <c r="AG1195" s="2"/>
      <c r="AH1195" s="2"/>
    </row>
    <row r="1196" spans="1:34" x14ac:dyDescent="0.2">
      <c r="A1196" s="2" t="s">
        <v>46</v>
      </c>
      <c r="B1196" s="2">
        <v>400</v>
      </c>
      <c r="C1196" s="2" t="s">
        <v>1387</v>
      </c>
      <c r="D1196" s="2"/>
      <c r="E1196" s="2">
        <v>27.866499999999998</v>
      </c>
      <c r="F1196" s="2">
        <v>89.72645</v>
      </c>
      <c r="G1196" s="2"/>
      <c r="H1196" s="2"/>
      <c r="I1196" s="2"/>
      <c r="J1196" s="2" t="s">
        <v>1185</v>
      </c>
      <c r="K1196" s="2" t="s">
        <v>1186</v>
      </c>
      <c r="L1196" s="2" t="s">
        <v>1187</v>
      </c>
      <c r="M1196" s="2"/>
      <c r="N1196" s="3">
        <v>7.1968984889738294</v>
      </c>
      <c r="O1196" s="2"/>
      <c r="P1196" s="2"/>
      <c r="Q1196" s="2"/>
      <c r="R1196" s="2"/>
      <c r="S1196" s="3">
        <v>-9.8602592115770715</v>
      </c>
      <c r="T1196" s="2"/>
      <c r="U1196" s="2"/>
      <c r="V1196" s="2"/>
      <c r="W1196" s="2"/>
      <c r="X1196" s="2"/>
      <c r="Y1196" s="2"/>
      <c r="Z1196" s="2"/>
      <c r="AA1196" s="2"/>
      <c r="AB1196" s="2"/>
      <c r="AC1196" s="2"/>
      <c r="AD1196" s="2"/>
      <c r="AE1196" s="2"/>
      <c r="AF1196" s="2"/>
      <c r="AG1196" s="2"/>
      <c r="AH1196" s="2"/>
    </row>
    <row r="1197" spans="1:34" x14ac:dyDescent="0.2">
      <c r="A1197" s="2" t="s">
        <v>46</v>
      </c>
      <c r="B1197" s="2">
        <v>400</v>
      </c>
      <c r="C1197" s="2" t="s">
        <v>1388</v>
      </c>
      <c r="D1197" s="2"/>
      <c r="E1197" s="2">
        <v>27.866499999999998</v>
      </c>
      <c r="F1197" s="2">
        <v>89.72645</v>
      </c>
      <c r="G1197" s="2"/>
      <c r="H1197" s="2"/>
      <c r="I1197" s="2"/>
      <c r="J1197" s="2" t="s">
        <v>1185</v>
      </c>
      <c r="K1197" s="2" t="s">
        <v>1186</v>
      </c>
      <c r="L1197" s="2" t="s">
        <v>1187</v>
      </c>
      <c r="M1197" s="2"/>
      <c r="N1197" s="3">
        <v>7.7092094832075873</v>
      </c>
      <c r="O1197" s="2"/>
      <c r="P1197" s="2"/>
      <c r="Q1197" s="2"/>
      <c r="R1197" s="2"/>
      <c r="S1197" s="3">
        <v>-11.686834575121985</v>
      </c>
      <c r="T1197" s="2"/>
      <c r="U1197" s="2"/>
      <c r="V1197" s="2"/>
      <c r="W1197" s="2"/>
      <c r="X1197" s="2"/>
      <c r="Y1197" s="2"/>
      <c r="Z1197" s="2"/>
      <c r="AA1197" s="2"/>
      <c r="AB1197" s="2"/>
      <c r="AC1197" s="2"/>
      <c r="AD1197" s="2"/>
      <c r="AE1197" s="2"/>
      <c r="AF1197" s="2"/>
      <c r="AG1197" s="2"/>
      <c r="AH1197" s="2"/>
    </row>
    <row r="1198" spans="1:34" x14ac:dyDescent="0.2">
      <c r="A1198" s="2" t="s">
        <v>46</v>
      </c>
      <c r="B1198" s="2">
        <v>400</v>
      </c>
      <c r="C1198" s="2" t="s">
        <v>1389</v>
      </c>
      <c r="D1198" s="2"/>
      <c r="E1198" s="2">
        <v>27.866499999999998</v>
      </c>
      <c r="F1198" s="2">
        <v>89.72645</v>
      </c>
      <c r="G1198" s="2"/>
      <c r="H1198" s="2"/>
      <c r="I1198" s="2"/>
      <c r="J1198" s="2" t="s">
        <v>1185</v>
      </c>
      <c r="K1198" s="2" t="s">
        <v>1186</v>
      </c>
      <c r="L1198" s="2" t="s">
        <v>1187</v>
      </c>
      <c r="M1198" s="2"/>
      <c r="N1198" s="3">
        <v>8.7063893112429014</v>
      </c>
      <c r="O1198" s="2"/>
      <c r="P1198" s="2"/>
      <c r="Q1198" s="2"/>
      <c r="R1198" s="2"/>
      <c r="S1198" s="3">
        <v>-3.8353850777905762</v>
      </c>
      <c r="T1198" s="2"/>
      <c r="U1198" s="2"/>
      <c r="V1198" s="2"/>
      <c r="W1198" s="2"/>
      <c r="X1198" s="2"/>
      <c r="Y1198" s="2"/>
      <c r="Z1198" s="2"/>
      <c r="AA1198" s="2"/>
      <c r="AB1198" s="2"/>
      <c r="AC1198" s="2"/>
      <c r="AD1198" s="2"/>
      <c r="AE1198" s="2"/>
      <c r="AF1198" s="2"/>
      <c r="AG1198" s="2"/>
      <c r="AH1198" s="2"/>
    </row>
    <row r="1199" spans="1:34" x14ac:dyDescent="0.2">
      <c r="A1199" s="2" t="s">
        <v>46</v>
      </c>
      <c r="B1199" s="2">
        <v>400</v>
      </c>
      <c r="C1199" s="2" t="s">
        <v>1390</v>
      </c>
      <c r="D1199" s="2"/>
      <c r="E1199" s="2">
        <v>27.866499999999998</v>
      </c>
      <c r="F1199" s="2">
        <v>89.72645</v>
      </c>
      <c r="G1199" s="2"/>
      <c r="H1199" s="2"/>
      <c r="I1199" s="2"/>
      <c r="J1199" s="2" t="s">
        <v>1185</v>
      </c>
      <c r="K1199" s="2" t="s">
        <v>1186</v>
      </c>
      <c r="L1199" s="2" t="s">
        <v>1187</v>
      </c>
      <c r="M1199" s="2"/>
      <c r="N1199" s="3">
        <v>7.2417971289822844</v>
      </c>
      <c r="O1199" s="2"/>
      <c r="P1199" s="2"/>
      <c r="Q1199" s="2"/>
      <c r="R1199" s="2"/>
      <c r="S1199" s="3">
        <v>-10.806959483029566</v>
      </c>
      <c r="T1199" s="2"/>
      <c r="U1199" s="2"/>
      <c r="V1199" s="2"/>
      <c r="W1199" s="2"/>
      <c r="X1199" s="2"/>
      <c r="Y1199" s="2"/>
      <c r="Z1199" s="2"/>
      <c r="AA1199" s="2"/>
      <c r="AB1199" s="2"/>
      <c r="AC1199" s="2"/>
      <c r="AD1199" s="2"/>
      <c r="AE1199" s="2"/>
      <c r="AF1199" s="2"/>
      <c r="AG1199" s="2"/>
      <c r="AH1199" s="2"/>
    </row>
    <row r="1200" spans="1:34" x14ac:dyDescent="0.2">
      <c r="A1200" s="2" t="s">
        <v>46</v>
      </c>
      <c r="B1200" s="2">
        <v>400</v>
      </c>
      <c r="C1200" s="2" t="s">
        <v>1391</v>
      </c>
      <c r="D1200" s="2"/>
      <c r="E1200" s="2">
        <v>27.866499999999998</v>
      </c>
      <c r="F1200" s="2">
        <v>89.72645</v>
      </c>
      <c r="G1200" s="2"/>
      <c r="H1200" s="2"/>
      <c r="I1200" s="2"/>
      <c r="J1200" s="2" t="s">
        <v>1185</v>
      </c>
      <c r="K1200" s="2" t="s">
        <v>1186</v>
      </c>
      <c r="L1200" s="2" t="s">
        <v>1187</v>
      </c>
      <c r="M1200" s="2"/>
      <c r="N1200" s="3">
        <v>7.7820795267562062</v>
      </c>
      <c r="O1200" s="2"/>
      <c r="P1200" s="2"/>
      <c r="Q1200" s="2"/>
      <c r="R1200" s="2"/>
      <c r="S1200" s="3">
        <v>-9.8296686602916683</v>
      </c>
      <c r="T1200" s="2"/>
      <c r="U1200" s="2"/>
      <c r="V1200" s="2"/>
      <c r="W1200" s="2"/>
      <c r="X1200" s="2"/>
      <c r="Y1200" s="2"/>
      <c r="Z1200" s="2"/>
      <c r="AA1200" s="2"/>
      <c r="AB1200" s="2"/>
      <c r="AC1200" s="2"/>
      <c r="AD1200" s="2"/>
      <c r="AE1200" s="2"/>
      <c r="AF1200" s="2"/>
      <c r="AG1200" s="2"/>
      <c r="AH1200" s="2"/>
    </row>
    <row r="1201" spans="1:34" x14ac:dyDescent="0.2">
      <c r="A1201" s="2" t="s">
        <v>46</v>
      </c>
      <c r="B1201" s="2">
        <v>400</v>
      </c>
      <c r="C1201" s="2" t="s">
        <v>1392</v>
      </c>
      <c r="D1201" s="2"/>
      <c r="E1201" s="2">
        <v>27.866499999999998</v>
      </c>
      <c r="F1201" s="2">
        <v>89.72645</v>
      </c>
      <c r="G1201" s="2"/>
      <c r="H1201" s="2"/>
      <c r="I1201" s="2"/>
      <c r="J1201" s="2" t="s">
        <v>1185</v>
      </c>
      <c r="K1201" s="2" t="s">
        <v>1186</v>
      </c>
      <c r="L1201" s="2" t="s">
        <v>1187</v>
      </c>
      <c r="M1201" s="2"/>
      <c r="N1201" s="3">
        <v>7.7525720674249214</v>
      </c>
      <c r="O1201" s="2"/>
      <c r="P1201" s="2"/>
      <c r="Q1201" s="2"/>
      <c r="R1201" s="2"/>
      <c r="S1201" s="3">
        <v>-10.153018282705872</v>
      </c>
      <c r="T1201" s="2"/>
      <c r="U1201" s="2"/>
      <c r="V1201" s="2"/>
      <c r="W1201" s="2"/>
      <c r="X1201" s="2"/>
      <c r="Y1201" s="2"/>
      <c r="Z1201" s="2"/>
      <c r="AA1201" s="2"/>
      <c r="AB1201" s="2"/>
      <c r="AC1201" s="2"/>
      <c r="AD1201" s="2"/>
      <c r="AE1201" s="2"/>
      <c r="AF1201" s="2"/>
      <c r="AG1201" s="2"/>
      <c r="AH1201" s="2"/>
    </row>
    <row r="1202" spans="1:34" x14ac:dyDescent="0.2">
      <c r="A1202" s="2" t="s">
        <v>46</v>
      </c>
      <c r="B1202" s="2">
        <v>400</v>
      </c>
      <c r="C1202" s="2" t="s">
        <v>1393</v>
      </c>
      <c r="D1202" s="2"/>
      <c r="E1202" s="2">
        <v>27.866499999999998</v>
      </c>
      <c r="F1202" s="2">
        <v>89.72645</v>
      </c>
      <c r="G1202" s="2"/>
      <c r="H1202" s="2"/>
      <c r="I1202" s="2"/>
      <c r="J1202" s="2" t="s">
        <v>1185</v>
      </c>
      <c r="K1202" s="2" t="s">
        <v>1186</v>
      </c>
      <c r="L1202" s="2" t="s">
        <v>1187</v>
      </c>
      <c r="M1202" s="2"/>
      <c r="N1202" s="3">
        <v>7.9832658763384643</v>
      </c>
      <c r="O1202" s="2"/>
      <c r="P1202" s="2"/>
      <c r="Q1202" s="2"/>
      <c r="R1202" s="2"/>
      <c r="S1202" s="3">
        <v>-9.329191746854093</v>
      </c>
      <c r="T1202" s="2"/>
      <c r="U1202" s="2"/>
      <c r="V1202" s="2"/>
      <c r="W1202" s="2"/>
      <c r="X1202" s="2"/>
      <c r="Y1202" s="2"/>
      <c r="Z1202" s="2"/>
      <c r="AA1202" s="2"/>
      <c r="AB1202" s="2"/>
      <c r="AC1202" s="2"/>
      <c r="AD1202" s="2"/>
      <c r="AE1202" s="2"/>
      <c r="AF1202" s="2"/>
      <c r="AG1202" s="2"/>
      <c r="AH1202" s="2"/>
    </row>
    <row r="1203" spans="1:34" x14ac:dyDescent="0.2">
      <c r="A1203" s="2" t="s">
        <v>46</v>
      </c>
      <c r="B1203" s="2">
        <v>400</v>
      </c>
      <c r="C1203" s="2" t="s">
        <v>1394</v>
      </c>
      <c r="D1203" s="2"/>
      <c r="E1203" s="2">
        <v>27.866499999999998</v>
      </c>
      <c r="F1203" s="2">
        <v>89.72645</v>
      </c>
      <c r="G1203" s="2"/>
      <c r="H1203" s="2"/>
      <c r="I1203" s="2"/>
      <c r="J1203" s="2" t="s">
        <v>1185</v>
      </c>
      <c r="K1203" s="2" t="s">
        <v>1186</v>
      </c>
      <c r="L1203" s="2" t="s">
        <v>1187</v>
      </c>
      <c r="M1203" s="2"/>
      <c r="N1203" s="3">
        <v>8.7024041022189067</v>
      </c>
      <c r="O1203" s="2"/>
      <c r="P1203" s="2"/>
      <c r="Q1203" s="2"/>
      <c r="R1203" s="2"/>
      <c r="S1203" s="3">
        <v>-5.6188385545585806</v>
      </c>
      <c r="T1203" s="2"/>
      <c r="U1203" s="2"/>
      <c r="V1203" s="2"/>
      <c r="W1203" s="2"/>
      <c r="X1203" s="2"/>
      <c r="Y1203" s="2"/>
      <c r="Z1203" s="2"/>
      <c r="AA1203" s="2"/>
      <c r="AB1203" s="2"/>
      <c r="AC1203" s="2"/>
      <c r="AD1203" s="2"/>
      <c r="AE1203" s="2"/>
      <c r="AF1203" s="2"/>
      <c r="AG1203" s="2"/>
      <c r="AH1203" s="2"/>
    </row>
    <row r="1204" spans="1:34" x14ac:dyDescent="0.2">
      <c r="A1204" s="2" t="s">
        <v>46</v>
      </c>
      <c r="B1204" s="2">
        <v>400</v>
      </c>
      <c r="C1204" s="2" t="s">
        <v>1395</v>
      </c>
      <c r="D1204" s="2"/>
      <c r="E1204" s="2">
        <v>27.866499999999998</v>
      </c>
      <c r="F1204" s="2">
        <v>89.72645</v>
      </c>
      <c r="G1204" s="2"/>
      <c r="H1204" s="2"/>
      <c r="I1204" s="2"/>
      <c r="J1204" s="2" t="s">
        <v>1185</v>
      </c>
      <c r="K1204" s="2" t="s">
        <v>1186</v>
      </c>
      <c r="L1204" s="2" t="s">
        <v>1187</v>
      </c>
      <c r="M1204" s="2"/>
      <c r="N1204" s="3">
        <v>6.9010341310867034</v>
      </c>
      <c r="O1204" s="2"/>
      <c r="P1204" s="2"/>
      <c r="Q1204" s="2"/>
      <c r="R1204" s="2"/>
      <c r="S1204" s="3">
        <v>-12.90494453762836</v>
      </c>
      <c r="T1204" s="2"/>
      <c r="U1204" s="2"/>
      <c r="V1204" s="2"/>
      <c r="W1204" s="2"/>
      <c r="X1204" s="2"/>
      <c r="Y1204" s="2"/>
      <c r="Z1204" s="2"/>
      <c r="AA1204" s="2"/>
      <c r="AB1204" s="2"/>
      <c r="AC1204" s="2"/>
      <c r="AD1204" s="2"/>
      <c r="AE1204" s="2"/>
      <c r="AF1204" s="2"/>
      <c r="AG1204" s="2"/>
      <c r="AH1204" s="2"/>
    </row>
    <row r="1205" spans="1:34" x14ac:dyDescent="0.2">
      <c r="A1205" s="2" t="s">
        <v>46</v>
      </c>
      <c r="B1205" s="2">
        <v>400</v>
      </c>
      <c r="C1205" s="2" t="s">
        <v>1396</v>
      </c>
      <c r="D1205" s="2"/>
      <c r="E1205" s="2">
        <v>27.866499999999998</v>
      </c>
      <c r="F1205" s="2">
        <v>89.72645</v>
      </c>
      <c r="G1205" s="2"/>
      <c r="H1205" s="2"/>
      <c r="I1205" s="2"/>
      <c r="J1205" s="2" t="s">
        <v>1185</v>
      </c>
      <c r="K1205" s="2" t="s">
        <v>1186</v>
      </c>
      <c r="L1205" s="2" t="s">
        <v>1187</v>
      </c>
      <c r="M1205" s="2"/>
      <c r="N1205" s="3">
        <v>7.9565858452084512</v>
      </c>
      <c r="O1205" s="2"/>
      <c r="P1205" s="2"/>
      <c r="Q1205" s="2"/>
      <c r="R1205" s="2"/>
      <c r="S1205" s="3">
        <v>-1.6717111242625649</v>
      </c>
      <c r="T1205" s="2"/>
      <c r="U1205" s="2"/>
      <c r="V1205" s="2"/>
      <c r="W1205" s="2"/>
      <c r="X1205" s="2"/>
      <c r="Y1205" s="2"/>
      <c r="Z1205" s="2"/>
      <c r="AA1205" s="2"/>
      <c r="AB1205" s="2"/>
      <c r="AC1205" s="2"/>
      <c r="AD1205" s="2"/>
      <c r="AE1205" s="2"/>
      <c r="AF1205" s="2"/>
      <c r="AG1205" s="2"/>
      <c r="AH1205" s="2"/>
    </row>
    <row r="1206" spans="1:34" x14ac:dyDescent="0.2">
      <c r="A1206" s="2" t="s">
        <v>46</v>
      </c>
      <c r="B1206" s="2">
        <v>400</v>
      </c>
      <c r="C1206" s="2" t="s">
        <v>1397</v>
      </c>
      <c r="D1206" s="2"/>
      <c r="E1206" s="2">
        <v>27.261900000000001</v>
      </c>
      <c r="F1206" s="2">
        <v>90.037049999999994</v>
      </c>
      <c r="G1206" s="2"/>
      <c r="H1206" s="2"/>
      <c r="I1206" s="2"/>
      <c r="J1206" s="2" t="s">
        <v>1185</v>
      </c>
      <c r="K1206" s="2" t="s">
        <v>1186</v>
      </c>
      <c r="L1206" s="2" t="s">
        <v>1187</v>
      </c>
      <c r="M1206" s="2"/>
      <c r="N1206" s="3">
        <v>8.5361083868551759</v>
      </c>
      <c r="O1206" s="2"/>
      <c r="P1206" s="2"/>
      <c r="Q1206" s="2"/>
      <c r="R1206" s="2"/>
      <c r="S1206" s="3">
        <v>-1.441636330765661</v>
      </c>
      <c r="T1206" s="2"/>
      <c r="U1206" s="2"/>
      <c r="V1206" s="2"/>
      <c r="W1206" s="2"/>
      <c r="X1206" s="2"/>
      <c r="Y1206" s="2"/>
      <c r="Z1206" s="2"/>
      <c r="AA1206" s="2"/>
      <c r="AB1206" s="2"/>
      <c r="AC1206" s="2"/>
      <c r="AD1206" s="2"/>
      <c r="AE1206" s="2"/>
      <c r="AF1206" s="2"/>
      <c r="AG1206" s="2"/>
      <c r="AH1206" s="2"/>
    </row>
    <row r="1207" spans="1:34" x14ac:dyDescent="0.2">
      <c r="A1207" s="2" t="s">
        <v>46</v>
      </c>
      <c r="B1207" s="2">
        <v>400</v>
      </c>
      <c r="C1207" s="2" t="s">
        <v>1398</v>
      </c>
      <c r="D1207" s="2"/>
      <c r="E1207" s="2">
        <v>27.261900000000001</v>
      </c>
      <c r="F1207" s="2">
        <v>90.037049999999994</v>
      </c>
      <c r="G1207" s="2"/>
      <c r="H1207" s="2"/>
      <c r="I1207" s="2"/>
      <c r="J1207" s="2" t="s">
        <v>1185</v>
      </c>
      <c r="K1207" s="2" t="s">
        <v>1186</v>
      </c>
      <c r="L1207" s="2" t="s">
        <v>1187</v>
      </c>
      <c r="M1207" s="2"/>
      <c r="N1207" s="3">
        <v>7.5581542569971134</v>
      </c>
      <c r="O1207" s="2"/>
      <c r="P1207" s="2"/>
      <c r="Q1207" s="2"/>
      <c r="R1207" s="2"/>
      <c r="S1207" s="3">
        <v>-1.0934846039656332</v>
      </c>
      <c r="T1207" s="2"/>
      <c r="U1207" s="2"/>
      <c r="V1207" s="2"/>
      <c r="W1207" s="2"/>
      <c r="X1207" s="2"/>
      <c r="Y1207" s="2"/>
      <c r="Z1207" s="2"/>
      <c r="AA1207" s="2"/>
      <c r="AB1207" s="2"/>
      <c r="AC1207" s="2"/>
      <c r="AD1207" s="2"/>
      <c r="AE1207" s="2"/>
      <c r="AF1207" s="2"/>
      <c r="AG1207" s="2"/>
      <c r="AH1207" s="2"/>
    </row>
    <row r="1208" spans="1:34" x14ac:dyDescent="0.2">
      <c r="A1208" s="2" t="s">
        <v>46</v>
      </c>
      <c r="B1208" s="2">
        <v>400</v>
      </c>
      <c r="C1208" s="2" t="s">
        <v>1399</v>
      </c>
      <c r="D1208" s="2"/>
      <c r="E1208" s="2">
        <v>27.261900000000001</v>
      </c>
      <c r="F1208" s="2">
        <v>90.037049999999994</v>
      </c>
      <c r="G1208" s="2"/>
      <c r="H1208" s="2"/>
      <c r="I1208" s="2"/>
      <c r="J1208" s="2" t="s">
        <v>1185</v>
      </c>
      <c r="K1208" s="2" t="s">
        <v>1186</v>
      </c>
      <c r="L1208" s="2" t="s">
        <v>1187</v>
      </c>
      <c r="M1208" s="2"/>
      <c r="N1208" s="3">
        <v>10.274913480794226</v>
      </c>
      <c r="O1208" s="2"/>
      <c r="P1208" s="2"/>
      <c r="Q1208" s="2"/>
      <c r="R1208" s="2"/>
      <c r="S1208" s="3">
        <v>5.1476921592308322</v>
      </c>
      <c r="T1208" s="2"/>
      <c r="U1208" s="2"/>
      <c r="V1208" s="2"/>
      <c r="W1208" s="2"/>
      <c r="X1208" s="2"/>
      <c r="Y1208" s="2"/>
      <c r="Z1208" s="2"/>
      <c r="AA1208" s="2"/>
      <c r="AB1208" s="2"/>
      <c r="AC1208" s="2"/>
      <c r="AD1208" s="2"/>
      <c r="AE1208" s="2"/>
      <c r="AF1208" s="2"/>
      <c r="AG1208" s="2"/>
      <c r="AH1208" s="2"/>
    </row>
    <row r="1209" spans="1:34" x14ac:dyDescent="0.2">
      <c r="A1209" s="2" t="s">
        <v>46</v>
      </c>
      <c r="B1209" s="2">
        <v>400</v>
      </c>
      <c r="C1209" s="2" t="s">
        <v>1400</v>
      </c>
      <c r="D1209" s="2"/>
      <c r="E1209" s="2">
        <v>27.261900000000001</v>
      </c>
      <c r="F1209" s="2">
        <v>90.037049999999994</v>
      </c>
      <c r="G1209" s="2"/>
      <c r="H1209" s="2"/>
      <c r="I1209" s="2"/>
      <c r="J1209" s="2" t="s">
        <v>1185</v>
      </c>
      <c r="K1209" s="2" t="s">
        <v>1186</v>
      </c>
      <c r="L1209" s="2" t="s">
        <v>1187</v>
      </c>
      <c r="M1209" s="2"/>
      <c r="N1209" s="3">
        <v>9.0500409885788713</v>
      </c>
      <c r="O1209" s="2"/>
      <c r="P1209" s="2"/>
      <c r="Q1209" s="2"/>
      <c r="R1209" s="2"/>
      <c r="S1209" s="3">
        <v>-2.1611002453680861</v>
      </c>
      <c r="T1209" s="2"/>
      <c r="U1209" s="2"/>
      <c r="V1209" s="2"/>
      <c r="W1209" s="2"/>
      <c r="X1209" s="2"/>
      <c r="Y1209" s="2"/>
      <c r="Z1209" s="2"/>
      <c r="AA1209" s="2"/>
      <c r="AB1209" s="2"/>
      <c r="AC1209" s="2"/>
      <c r="AD1209" s="2"/>
      <c r="AE1209" s="2"/>
      <c r="AF1209" s="2"/>
      <c r="AG1209" s="2"/>
      <c r="AH1209" s="2"/>
    </row>
    <row r="1210" spans="1:34" x14ac:dyDescent="0.2">
      <c r="A1210" s="2" t="s">
        <v>46</v>
      </c>
      <c r="B1210" s="2">
        <v>400</v>
      </c>
      <c r="C1210" s="2" t="s">
        <v>1401</v>
      </c>
      <c r="D1210" s="2"/>
      <c r="E1210" s="2">
        <v>27.261900000000001</v>
      </c>
      <c r="F1210" s="2">
        <v>90.037049999999994</v>
      </c>
      <c r="G1210" s="2"/>
      <c r="H1210" s="2"/>
      <c r="I1210" s="2"/>
      <c r="J1210" s="2" t="s">
        <v>1185</v>
      </c>
      <c r="K1210" s="2" t="s">
        <v>1186</v>
      </c>
      <c r="L1210" s="2" t="s">
        <v>1187</v>
      </c>
      <c r="M1210" s="2"/>
      <c r="N1210" s="3">
        <v>8.672501903428838</v>
      </c>
      <c r="O1210" s="2"/>
      <c r="P1210" s="2"/>
      <c r="Q1210" s="2"/>
      <c r="R1210" s="2"/>
      <c r="S1210" s="3">
        <v>-5.3850126918419949</v>
      </c>
      <c r="T1210" s="2"/>
      <c r="U1210" s="2"/>
      <c r="V1210" s="2"/>
      <c r="W1210" s="2"/>
      <c r="X1210" s="2"/>
      <c r="Y1210" s="2"/>
      <c r="Z1210" s="2"/>
      <c r="AA1210" s="2"/>
      <c r="AB1210" s="2"/>
      <c r="AC1210" s="2"/>
      <c r="AD1210" s="2"/>
      <c r="AE1210" s="2"/>
      <c r="AF1210" s="2"/>
      <c r="AG1210" s="2"/>
      <c r="AH1210" s="2"/>
    </row>
    <row r="1211" spans="1:34" x14ac:dyDescent="0.2">
      <c r="A1211" s="2" t="s">
        <v>46</v>
      </c>
      <c r="B1211" s="2">
        <v>400</v>
      </c>
      <c r="C1211" s="2" t="s">
        <v>1402</v>
      </c>
      <c r="D1211" s="2"/>
      <c r="E1211" s="2">
        <v>27.666388999999999</v>
      </c>
      <c r="F1211" s="2">
        <v>89.265638999999993</v>
      </c>
      <c r="G1211" s="2"/>
      <c r="H1211" s="2"/>
      <c r="I1211" s="2"/>
      <c r="J1211" s="2" t="s">
        <v>1185</v>
      </c>
      <c r="K1211" s="2" t="s">
        <v>1186</v>
      </c>
      <c r="L1211" s="2" t="s">
        <v>1187</v>
      </c>
      <c r="M1211" s="2"/>
      <c r="N1211" s="3">
        <v>9.7117911517161701</v>
      </c>
      <c r="O1211" s="2"/>
      <c r="P1211" s="2"/>
      <c r="Q1211" s="2"/>
      <c r="R1211" s="2"/>
      <c r="S1211" s="3">
        <v>-1.563943884866914</v>
      </c>
      <c r="T1211" s="2"/>
      <c r="U1211" s="2"/>
      <c r="V1211" s="2"/>
      <c r="W1211" s="2"/>
      <c r="X1211" s="2"/>
      <c r="Y1211" s="2"/>
      <c r="Z1211" s="2"/>
      <c r="AA1211" s="2"/>
      <c r="AB1211" s="2"/>
      <c r="AC1211" s="2"/>
      <c r="AD1211" s="2"/>
      <c r="AE1211" s="2"/>
      <c r="AF1211" s="2"/>
      <c r="AG1211" s="2"/>
      <c r="AH1211" s="2"/>
    </row>
    <row r="1212" spans="1:34" x14ac:dyDescent="0.2">
      <c r="A1212" s="2" t="s">
        <v>46</v>
      </c>
      <c r="B1212" s="2">
        <v>400</v>
      </c>
      <c r="C1212" s="2" t="s">
        <v>1403</v>
      </c>
      <c r="D1212" s="2"/>
      <c r="E1212" s="2">
        <v>27.666388999999999</v>
      </c>
      <c r="F1212" s="2">
        <v>89.265638999999993</v>
      </c>
      <c r="G1212" s="2"/>
      <c r="H1212" s="2"/>
      <c r="I1212" s="2"/>
      <c r="J1212" s="2" t="s">
        <v>1185</v>
      </c>
      <c r="K1212" s="2" t="s">
        <v>1186</v>
      </c>
      <c r="L1212" s="2" t="s">
        <v>1187</v>
      </c>
      <c r="M1212" s="2"/>
      <c r="N1212" s="3">
        <v>9.5437028169367295</v>
      </c>
      <c r="O1212" s="2"/>
      <c r="P1212" s="2"/>
      <c r="Q1212" s="2"/>
      <c r="R1212" s="2"/>
      <c r="S1212" s="3">
        <v>-5.0869933142638768</v>
      </c>
      <c r="T1212" s="2"/>
      <c r="U1212" s="2"/>
      <c r="V1212" s="2"/>
      <c r="W1212" s="2"/>
      <c r="X1212" s="2"/>
      <c r="Y1212" s="2"/>
      <c r="Z1212" s="2"/>
      <c r="AA1212" s="2"/>
      <c r="AB1212" s="2"/>
      <c r="AC1212" s="2"/>
      <c r="AD1212" s="2"/>
      <c r="AE1212" s="2"/>
      <c r="AF1212" s="2"/>
      <c r="AG1212" s="2"/>
      <c r="AH1212" s="2"/>
    </row>
    <row r="1213" spans="1:34" x14ac:dyDescent="0.2">
      <c r="A1213" s="2" t="s">
        <v>46</v>
      </c>
      <c r="B1213" s="2">
        <v>400</v>
      </c>
      <c r="C1213" s="2" t="s">
        <v>1404</v>
      </c>
      <c r="D1213" s="2"/>
      <c r="E1213" s="2">
        <v>27.666388999999999</v>
      </c>
      <c r="F1213" s="2">
        <v>89.265638999999993</v>
      </c>
      <c r="G1213" s="2"/>
      <c r="H1213" s="2"/>
      <c r="I1213" s="2"/>
      <c r="J1213" s="2" t="s">
        <v>1185</v>
      </c>
      <c r="K1213" s="2" t="s">
        <v>1186</v>
      </c>
      <c r="L1213" s="2" t="s">
        <v>1187</v>
      </c>
      <c r="M1213" s="2"/>
      <c r="N1213" s="3">
        <v>10.374811923350762</v>
      </c>
      <c r="O1213" s="2"/>
      <c r="P1213" s="2"/>
      <c r="Q1213" s="2"/>
      <c r="R1213" s="2"/>
      <c r="S1213" s="3">
        <v>-6.7656024858120389</v>
      </c>
      <c r="T1213" s="2"/>
      <c r="U1213" s="2"/>
      <c r="V1213" s="2"/>
      <c r="W1213" s="2"/>
      <c r="X1213" s="2"/>
      <c r="Y1213" s="2"/>
      <c r="Z1213" s="2"/>
      <c r="AA1213" s="2"/>
      <c r="AB1213" s="2"/>
      <c r="AC1213" s="2"/>
      <c r="AD1213" s="2"/>
      <c r="AE1213" s="2"/>
      <c r="AF1213" s="2"/>
      <c r="AG1213" s="2"/>
      <c r="AH1213" s="2"/>
    </row>
    <row r="1214" spans="1:34" x14ac:dyDescent="0.2">
      <c r="A1214" s="2" t="s">
        <v>46</v>
      </c>
      <c r="B1214" s="2">
        <v>400</v>
      </c>
      <c r="C1214" s="2" t="s">
        <v>1405</v>
      </c>
      <c r="D1214" s="2"/>
      <c r="E1214" s="2">
        <v>27.666388999999999</v>
      </c>
      <c r="F1214" s="2">
        <v>89.265638999999993</v>
      </c>
      <c r="G1214" s="2"/>
      <c r="H1214" s="2"/>
      <c r="I1214" s="2"/>
      <c r="J1214" s="2" t="s">
        <v>1185</v>
      </c>
      <c r="K1214" s="2" t="s">
        <v>1186</v>
      </c>
      <c r="L1214" s="2" t="s">
        <v>1187</v>
      </c>
      <c r="M1214" s="2"/>
      <c r="N1214" s="3">
        <v>8.953405956479628</v>
      </c>
      <c r="O1214" s="2"/>
      <c r="P1214" s="2"/>
      <c r="Q1214" s="2"/>
      <c r="R1214" s="2"/>
      <c r="S1214" s="3">
        <v>9.6918219845498754</v>
      </c>
      <c r="T1214" s="2"/>
      <c r="U1214" s="2"/>
      <c r="V1214" s="2"/>
      <c r="W1214" s="2"/>
      <c r="X1214" s="2"/>
      <c r="Y1214" s="2"/>
      <c r="Z1214" s="2"/>
      <c r="AA1214" s="2"/>
      <c r="AB1214" s="2"/>
      <c r="AC1214" s="2"/>
      <c r="AD1214" s="2"/>
      <c r="AE1214" s="2"/>
      <c r="AF1214" s="2"/>
      <c r="AG1214" s="2"/>
      <c r="AH1214" s="2"/>
    </row>
    <row r="1215" spans="1:34" x14ac:dyDescent="0.2">
      <c r="A1215" s="2" t="s">
        <v>46</v>
      </c>
      <c r="B1215" s="2">
        <v>400</v>
      </c>
      <c r="C1215" s="2" t="s">
        <v>1406</v>
      </c>
      <c r="D1215" s="2"/>
      <c r="E1215" s="2">
        <v>27.666388999999999</v>
      </c>
      <c r="F1215" s="2">
        <v>89.265638999999993</v>
      </c>
      <c r="G1215" s="2"/>
      <c r="H1215" s="2"/>
      <c r="I1215" s="2"/>
      <c r="J1215" s="2" t="s">
        <v>1185</v>
      </c>
      <c r="K1215" s="2" t="s">
        <v>1186</v>
      </c>
      <c r="L1215" s="2" t="s">
        <v>1187</v>
      </c>
      <c r="M1215" s="2"/>
      <c r="N1215" s="3">
        <v>7.4178865704899408</v>
      </c>
      <c r="O1215" s="2"/>
      <c r="P1215" s="2"/>
      <c r="Q1215" s="2"/>
      <c r="R1215" s="2"/>
      <c r="S1215" s="3">
        <v>2.3708264891220132</v>
      </c>
      <c r="T1215" s="2"/>
      <c r="U1215" s="2"/>
      <c r="V1215" s="2"/>
      <c r="W1215" s="2"/>
      <c r="X1215" s="2"/>
      <c r="Y1215" s="2"/>
      <c r="Z1215" s="2"/>
      <c r="AA1215" s="2"/>
      <c r="AB1215" s="2"/>
      <c r="AC1215" s="2"/>
      <c r="AD1215" s="2"/>
      <c r="AE1215" s="2"/>
      <c r="AF1215" s="2"/>
      <c r="AG1215" s="2"/>
      <c r="AH1215" s="2"/>
    </row>
    <row r="1216" spans="1:34" x14ac:dyDescent="0.2">
      <c r="A1216" s="2" t="s">
        <v>46</v>
      </c>
      <c r="B1216" s="2">
        <v>400</v>
      </c>
      <c r="C1216" s="2" t="s">
        <v>1407</v>
      </c>
      <c r="D1216" s="2"/>
      <c r="E1216" s="2">
        <v>27.666388999999999</v>
      </c>
      <c r="F1216" s="2">
        <v>89.265638999999993</v>
      </c>
      <c r="G1216" s="2"/>
      <c r="H1216" s="2"/>
      <c r="I1216" s="2"/>
      <c r="J1216" s="2" t="s">
        <v>1185</v>
      </c>
      <c r="K1216" s="2" t="s">
        <v>1186</v>
      </c>
      <c r="L1216" s="2" t="s">
        <v>1187</v>
      </c>
      <c r="M1216" s="2"/>
      <c r="N1216" s="3">
        <v>7.4668874717004883</v>
      </c>
      <c r="O1216" s="2"/>
      <c r="P1216" s="2"/>
      <c r="Q1216" s="2"/>
      <c r="R1216" s="2"/>
      <c r="S1216" s="3">
        <v>-3.2940718282759018</v>
      </c>
      <c r="T1216" s="2"/>
      <c r="U1216" s="2"/>
      <c r="V1216" s="2"/>
      <c r="W1216" s="2"/>
      <c r="X1216" s="2"/>
      <c r="Y1216" s="2"/>
      <c r="Z1216" s="2"/>
      <c r="AA1216" s="2"/>
      <c r="AB1216" s="2"/>
      <c r="AC1216" s="2"/>
      <c r="AD1216" s="2"/>
      <c r="AE1216" s="2"/>
      <c r="AF1216" s="2"/>
      <c r="AG1216" s="2"/>
      <c r="AH1216" s="2"/>
    </row>
    <row r="1217" spans="1:34" x14ac:dyDescent="0.2">
      <c r="A1217" s="2" t="s">
        <v>46</v>
      </c>
      <c r="B1217" s="2">
        <v>400</v>
      </c>
      <c r="C1217" s="2" t="s">
        <v>1408</v>
      </c>
      <c r="D1217" s="2"/>
      <c r="E1217" s="2">
        <v>27.586352999999999</v>
      </c>
      <c r="F1217" s="2">
        <v>89.293903</v>
      </c>
      <c r="G1217" s="2"/>
      <c r="H1217" s="2"/>
      <c r="I1217" s="2"/>
      <c r="J1217" s="2" t="s">
        <v>1185</v>
      </c>
      <c r="K1217" s="2" t="s">
        <v>1186</v>
      </c>
      <c r="L1217" s="2" t="s">
        <v>1187</v>
      </c>
      <c r="M1217" s="2"/>
      <c r="N1217" s="3">
        <v>8.9580176231571613</v>
      </c>
      <c r="O1217" s="2"/>
      <c r="P1217" s="2"/>
      <c r="Q1217" s="2"/>
      <c r="R1217" s="2"/>
      <c r="S1217" s="3">
        <v>-2.3936879821495616</v>
      </c>
      <c r="T1217" s="2"/>
      <c r="U1217" s="2"/>
      <c r="V1217" s="2"/>
      <c r="W1217" s="2"/>
      <c r="X1217" s="2"/>
      <c r="Y1217" s="2"/>
      <c r="Z1217" s="2"/>
      <c r="AA1217" s="2"/>
      <c r="AB1217" s="2"/>
      <c r="AC1217" s="2"/>
      <c r="AD1217" s="2"/>
      <c r="AE1217" s="2"/>
      <c r="AF1217" s="2"/>
      <c r="AG1217" s="2"/>
      <c r="AH1217" s="2"/>
    </row>
    <row r="1218" spans="1:34" x14ac:dyDescent="0.2">
      <c r="A1218" s="2" t="s">
        <v>46</v>
      </c>
      <c r="B1218" s="2">
        <v>400</v>
      </c>
      <c r="C1218" s="2" t="s">
        <v>1409</v>
      </c>
      <c r="D1218" s="2"/>
      <c r="E1218" s="2">
        <v>27.586352999999999</v>
      </c>
      <c r="F1218" s="2">
        <v>89.293903</v>
      </c>
      <c r="G1218" s="2"/>
      <c r="H1218" s="2"/>
      <c r="I1218" s="2"/>
      <c r="J1218" s="2" t="s">
        <v>1185</v>
      </c>
      <c r="K1218" s="2" t="s">
        <v>1186</v>
      </c>
      <c r="L1218" s="2" t="s">
        <v>1187</v>
      </c>
      <c r="M1218" s="2"/>
      <c r="N1218" s="3">
        <v>8.4631139267382878</v>
      </c>
      <c r="O1218" s="2"/>
      <c r="P1218" s="2"/>
      <c r="Q1218" s="2"/>
      <c r="R1218" s="2"/>
      <c r="S1218" s="3">
        <v>-2.2999773109411148</v>
      </c>
      <c r="T1218" s="2"/>
      <c r="U1218" s="2"/>
      <c r="V1218" s="2"/>
      <c r="W1218" s="2"/>
      <c r="X1218" s="2"/>
      <c r="Y1218" s="2"/>
      <c r="Z1218" s="2"/>
      <c r="AA1218" s="2"/>
      <c r="AB1218" s="2"/>
      <c r="AC1218" s="2"/>
      <c r="AD1218" s="2"/>
      <c r="AE1218" s="2"/>
      <c r="AF1218" s="2"/>
      <c r="AG1218" s="2"/>
      <c r="AH1218" s="2"/>
    </row>
    <row r="1219" spans="1:34" x14ac:dyDescent="0.2">
      <c r="A1219" s="2" t="s">
        <v>46</v>
      </c>
      <c r="B1219" s="2">
        <v>400</v>
      </c>
      <c r="C1219" s="2" t="s">
        <v>1410</v>
      </c>
      <c r="D1219" s="2"/>
      <c r="E1219" s="2">
        <v>27.586352999999999</v>
      </c>
      <c r="F1219" s="2">
        <v>89.293903</v>
      </c>
      <c r="G1219" s="2"/>
      <c r="H1219" s="2"/>
      <c r="I1219" s="2"/>
      <c r="J1219" s="2" t="s">
        <v>1185</v>
      </c>
      <c r="K1219" s="2" t="s">
        <v>1186</v>
      </c>
      <c r="L1219" s="2" t="s">
        <v>1187</v>
      </c>
      <c r="M1219" s="2"/>
      <c r="N1219" s="3">
        <v>8.5003293300006817</v>
      </c>
      <c r="O1219" s="2"/>
      <c r="P1219" s="2"/>
      <c r="Q1219" s="2"/>
      <c r="R1219" s="2"/>
      <c r="S1219" s="3">
        <v>0.4283145434658131</v>
      </c>
      <c r="T1219" s="2"/>
      <c r="U1219" s="2"/>
      <c r="V1219" s="2"/>
      <c r="W1219" s="2"/>
      <c r="X1219" s="2"/>
      <c r="Y1219" s="2"/>
      <c r="Z1219" s="2"/>
      <c r="AA1219" s="2"/>
      <c r="AB1219" s="2"/>
      <c r="AC1219" s="2"/>
      <c r="AD1219" s="2"/>
      <c r="AE1219" s="2"/>
      <c r="AF1219" s="2"/>
      <c r="AG1219" s="2"/>
      <c r="AH1219" s="2"/>
    </row>
    <row r="1220" spans="1:34" x14ac:dyDescent="0.2">
      <c r="A1220" s="2" t="s">
        <v>46</v>
      </c>
      <c r="B1220" s="2">
        <v>400</v>
      </c>
      <c r="C1220" s="2" t="s">
        <v>1411</v>
      </c>
      <c r="D1220" s="2"/>
      <c r="E1220" s="2">
        <v>27.586352999999999</v>
      </c>
      <c r="F1220" s="2">
        <v>89.293903</v>
      </c>
      <c r="G1220" s="2"/>
      <c r="H1220" s="2"/>
      <c r="I1220" s="2"/>
      <c r="J1220" s="2" t="s">
        <v>1185</v>
      </c>
      <c r="K1220" s="2" t="s">
        <v>1186</v>
      </c>
      <c r="L1220" s="2" t="s">
        <v>1187</v>
      </c>
      <c r="M1220" s="2"/>
      <c r="N1220" s="3">
        <v>9.0398686554570986</v>
      </c>
      <c r="O1220" s="2"/>
      <c r="P1220" s="2"/>
      <c r="Q1220" s="2"/>
      <c r="R1220" s="2"/>
      <c r="S1220" s="3">
        <v>-1.3316915462469048</v>
      </c>
      <c r="T1220" s="2"/>
      <c r="U1220" s="2"/>
      <c r="V1220" s="2"/>
      <c r="W1220" s="2"/>
      <c r="X1220" s="2"/>
      <c r="Y1220" s="2"/>
      <c r="Z1220" s="2"/>
      <c r="AA1220" s="2"/>
      <c r="AB1220" s="2"/>
      <c r="AC1220" s="2"/>
      <c r="AD1220" s="2"/>
      <c r="AE1220" s="2"/>
      <c r="AF1220" s="2"/>
      <c r="AG1220" s="2"/>
      <c r="AH1220" s="2"/>
    </row>
    <row r="1221" spans="1:34" x14ac:dyDescent="0.2">
      <c r="A1221" s="2" t="s">
        <v>46</v>
      </c>
      <c r="B1221" s="2">
        <v>400</v>
      </c>
      <c r="C1221" s="2" t="s">
        <v>1412</v>
      </c>
      <c r="D1221" s="2"/>
      <c r="E1221" s="2">
        <v>27.586352999999999</v>
      </c>
      <c r="F1221" s="2">
        <v>89.293903</v>
      </c>
      <c r="G1221" s="2"/>
      <c r="H1221" s="2"/>
      <c r="I1221" s="2"/>
      <c r="J1221" s="2" t="s">
        <v>1185</v>
      </c>
      <c r="K1221" s="2" t="s">
        <v>1186</v>
      </c>
      <c r="L1221" s="2" t="s">
        <v>1187</v>
      </c>
      <c r="M1221" s="2"/>
      <c r="N1221" s="3">
        <v>8.3634182410019093</v>
      </c>
      <c r="O1221" s="2"/>
      <c r="P1221" s="2"/>
      <c r="Q1221" s="2"/>
      <c r="R1221" s="2"/>
      <c r="S1221" s="3">
        <v>-5.940179198056228</v>
      </c>
      <c r="T1221" s="2"/>
      <c r="U1221" s="2"/>
      <c r="V1221" s="2"/>
      <c r="W1221" s="2"/>
      <c r="X1221" s="2"/>
      <c r="Y1221" s="2"/>
      <c r="Z1221" s="2"/>
      <c r="AA1221" s="2"/>
      <c r="AB1221" s="2"/>
      <c r="AC1221" s="2"/>
      <c r="AD1221" s="2"/>
      <c r="AE1221" s="2"/>
      <c r="AF1221" s="2"/>
      <c r="AG1221" s="2"/>
      <c r="AH1221" s="2"/>
    </row>
    <row r="1222" spans="1:34" x14ac:dyDescent="0.2">
      <c r="A1222" s="2" t="s">
        <v>46</v>
      </c>
      <c r="B1222" s="2">
        <v>400</v>
      </c>
      <c r="C1222" s="2" t="s">
        <v>1413</v>
      </c>
      <c r="D1222" s="2"/>
      <c r="E1222" s="2">
        <v>27.586352999999999</v>
      </c>
      <c r="F1222" s="2">
        <v>89.293903</v>
      </c>
      <c r="G1222" s="2"/>
      <c r="H1222" s="2"/>
      <c r="I1222" s="2"/>
      <c r="J1222" s="2" t="s">
        <v>1185</v>
      </c>
      <c r="K1222" s="2" t="s">
        <v>1186</v>
      </c>
      <c r="L1222" s="2" t="s">
        <v>1187</v>
      </c>
      <c r="M1222" s="2"/>
      <c r="N1222" s="3">
        <v>7.922137732692363</v>
      </c>
      <c r="O1222" s="2"/>
      <c r="P1222" s="2"/>
      <c r="Q1222" s="2"/>
      <c r="R1222" s="2"/>
      <c r="S1222" s="3">
        <v>-4.7079152295226301</v>
      </c>
      <c r="T1222" s="2"/>
      <c r="U1222" s="2"/>
      <c r="V1222" s="2"/>
      <c r="W1222" s="2"/>
      <c r="X1222" s="2"/>
      <c r="Y1222" s="2"/>
      <c r="Z1222" s="2"/>
      <c r="AA1222" s="2"/>
      <c r="AB1222" s="2"/>
      <c r="AC1222" s="2"/>
      <c r="AD1222" s="2"/>
      <c r="AE1222" s="2"/>
      <c r="AF1222" s="2"/>
      <c r="AG1222" s="2"/>
      <c r="AH1222" s="2"/>
    </row>
    <row r="1223" spans="1:34" x14ac:dyDescent="0.2">
      <c r="A1223" s="2" t="s">
        <v>46</v>
      </c>
      <c r="B1223" s="2">
        <v>400</v>
      </c>
      <c r="C1223" s="2" t="s">
        <v>1414</v>
      </c>
      <c r="D1223" s="2"/>
      <c r="E1223" s="2">
        <v>27.586352999999999</v>
      </c>
      <c r="F1223" s="2">
        <v>89.293903</v>
      </c>
      <c r="G1223" s="2"/>
      <c r="H1223" s="2"/>
      <c r="I1223" s="2"/>
      <c r="J1223" s="2" t="s">
        <v>1185</v>
      </c>
      <c r="K1223" s="2" t="s">
        <v>1186</v>
      </c>
      <c r="L1223" s="2" t="s">
        <v>1187</v>
      </c>
      <c r="M1223" s="2"/>
      <c r="N1223" s="3">
        <v>8.478635684284427</v>
      </c>
      <c r="O1223" s="2"/>
      <c r="P1223" s="2"/>
      <c r="Q1223" s="2"/>
      <c r="R1223" s="2"/>
      <c r="S1223" s="3">
        <v>-11.66031657822586</v>
      </c>
      <c r="T1223" s="2"/>
      <c r="U1223" s="2"/>
      <c r="V1223" s="2"/>
      <c r="W1223" s="2"/>
      <c r="X1223" s="2"/>
      <c r="Y1223" s="2"/>
      <c r="Z1223" s="2"/>
      <c r="AA1223" s="2"/>
      <c r="AB1223" s="2"/>
      <c r="AC1223" s="2"/>
      <c r="AD1223" s="2"/>
      <c r="AE1223" s="2"/>
      <c r="AF1223" s="2"/>
      <c r="AG1223" s="2"/>
      <c r="AH1223" s="2"/>
    </row>
    <row r="1224" spans="1:34" x14ac:dyDescent="0.2">
      <c r="A1224" s="2" t="s">
        <v>46</v>
      </c>
      <c r="B1224" s="2">
        <v>400</v>
      </c>
      <c r="C1224" s="2" t="s">
        <v>1415</v>
      </c>
      <c r="D1224" s="2"/>
      <c r="E1224" s="2">
        <v>27.586352999999999</v>
      </c>
      <c r="F1224" s="2">
        <v>89.293903</v>
      </c>
      <c r="G1224" s="2"/>
      <c r="H1224" s="2"/>
      <c r="I1224" s="2"/>
      <c r="J1224" s="2" t="s">
        <v>1185</v>
      </c>
      <c r="K1224" s="2" t="s">
        <v>1186</v>
      </c>
      <c r="L1224" s="2" t="s">
        <v>1187</v>
      </c>
      <c r="M1224" s="2"/>
      <c r="N1224" s="3">
        <v>8.4653391155618465</v>
      </c>
      <c r="O1224" s="2"/>
      <c r="P1224" s="2"/>
      <c r="Q1224" s="2"/>
      <c r="R1224" s="2"/>
      <c r="S1224" s="3">
        <v>9.4645197874898557</v>
      </c>
      <c r="T1224" s="2"/>
      <c r="U1224" s="2"/>
      <c r="V1224" s="2"/>
      <c r="W1224" s="2"/>
      <c r="X1224" s="2"/>
      <c r="Y1224" s="2"/>
      <c r="Z1224" s="2"/>
      <c r="AA1224" s="2"/>
      <c r="AB1224" s="2"/>
      <c r="AC1224" s="2"/>
      <c r="AD1224" s="2"/>
      <c r="AE1224" s="2"/>
      <c r="AF1224" s="2"/>
      <c r="AG1224" s="2"/>
      <c r="AH1224" s="2"/>
    </row>
    <row r="1225" spans="1:34" x14ac:dyDescent="0.2">
      <c r="A1225" s="2" t="s">
        <v>46</v>
      </c>
      <c r="B1225" s="2">
        <v>400</v>
      </c>
      <c r="C1225" s="2" t="s">
        <v>1416</v>
      </c>
      <c r="D1225" s="2"/>
      <c r="E1225" s="2">
        <v>27.586352999999999</v>
      </c>
      <c r="F1225" s="2">
        <v>89.293903</v>
      </c>
      <c r="G1225" s="2"/>
      <c r="H1225" s="2"/>
      <c r="I1225" s="2"/>
      <c r="J1225" s="2" t="s">
        <v>1185</v>
      </c>
      <c r="K1225" s="2" t="s">
        <v>1186</v>
      </c>
      <c r="L1225" s="2" t="s">
        <v>1187</v>
      </c>
      <c r="M1225" s="2"/>
      <c r="N1225" s="3">
        <v>6.9956532199544199</v>
      </c>
      <c r="O1225" s="2"/>
      <c r="P1225" s="2"/>
      <c r="Q1225" s="2"/>
      <c r="R1225" s="2"/>
      <c r="S1225" s="3">
        <v>-3.27350512216662</v>
      </c>
      <c r="T1225" s="2"/>
      <c r="U1225" s="2"/>
      <c r="V1225" s="2"/>
      <c r="W1225" s="2"/>
      <c r="X1225" s="2"/>
      <c r="Y1225" s="2"/>
      <c r="Z1225" s="2"/>
      <c r="AA1225" s="2"/>
      <c r="AB1225" s="2"/>
      <c r="AC1225" s="2"/>
      <c r="AD1225" s="2"/>
      <c r="AE1225" s="2"/>
      <c r="AF1225" s="2"/>
      <c r="AG1225" s="2"/>
      <c r="AH1225" s="2"/>
    </row>
    <row r="1226" spans="1:34" x14ac:dyDescent="0.2">
      <c r="A1226" s="2" t="s">
        <v>46</v>
      </c>
      <c r="B1226" s="2">
        <v>400</v>
      </c>
      <c r="C1226" s="2" t="s">
        <v>1417</v>
      </c>
      <c r="D1226" s="2"/>
      <c r="E1226" s="2">
        <v>27.586352999999999</v>
      </c>
      <c r="F1226" s="2">
        <v>89.293903</v>
      </c>
      <c r="G1226" s="2"/>
      <c r="H1226" s="2"/>
      <c r="I1226" s="2"/>
      <c r="J1226" s="2" t="s">
        <v>1185</v>
      </c>
      <c r="K1226" s="2" t="s">
        <v>1186</v>
      </c>
      <c r="L1226" s="2" t="s">
        <v>1187</v>
      </c>
      <c r="M1226" s="2"/>
      <c r="N1226" s="3">
        <v>8.661513189348625</v>
      </c>
      <c r="O1226" s="2"/>
      <c r="P1226" s="2"/>
      <c r="Q1226" s="2"/>
      <c r="R1226" s="2"/>
      <c r="S1226" s="3">
        <v>-3.1063439557854622</v>
      </c>
      <c r="T1226" s="2"/>
      <c r="U1226" s="2"/>
      <c r="V1226" s="2"/>
      <c r="W1226" s="2"/>
      <c r="X1226" s="2"/>
      <c r="Y1226" s="2"/>
      <c r="Z1226" s="2"/>
      <c r="AA1226" s="2"/>
      <c r="AB1226" s="2"/>
      <c r="AC1226" s="2"/>
      <c r="AD1226" s="2"/>
      <c r="AE1226" s="2"/>
      <c r="AF1226" s="2"/>
      <c r="AG1226" s="2"/>
      <c r="AH1226" s="2"/>
    </row>
    <row r="1227" spans="1:34" x14ac:dyDescent="0.2">
      <c r="A1227" s="2" t="s">
        <v>46</v>
      </c>
      <c r="B1227" s="2">
        <v>400</v>
      </c>
      <c r="C1227" s="2" t="s">
        <v>1418</v>
      </c>
      <c r="D1227" s="2"/>
      <c r="E1227" s="2">
        <v>27.586352999999999</v>
      </c>
      <c r="F1227" s="2">
        <v>89.293903</v>
      </c>
      <c r="G1227" s="2"/>
      <c r="H1227" s="2"/>
      <c r="I1227" s="2"/>
      <c r="J1227" s="2" t="s">
        <v>1185</v>
      </c>
      <c r="K1227" s="2" t="s">
        <v>1186</v>
      </c>
      <c r="L1227" s="2" t="s">
        <v>1187</v>
      </c>
      <c r="M1227" s="2"/>
      <c r="N1227" s="3">
        <v>7.8414959851232879</v>
      </c>
      <c r="O1227" s="2"/>
      <c r="P1227" s="2"/>
      <c r="Q1227" s="2"/>
      <c r="R1227" s="2"/>
      <c r="S1227" s="3">
        <v>-1.1769713446529995</v>
      </c>
      <c r="T1227" s="2"/>
      <c r="U1227" s="2"/>
      <c r="V1227" s="2"/>
      <c r="W1227" s="2"/>
      <c r="X1227" s="2"/>
      <c r="Y1227" s="2"/>
      <c r="Z1227" s="2"/>
      <c r="AA1227" s="2"/>
      <c r="AB1227" s="2"/>
      <c r="AC1227" s="2"/>
      <c r="AD1227" s="2"/>
      <c r="AE1227" s="2"/>
      <c r="AF1227" s="2"/>
      <c r="AG1227" s="2"/>
      <c r="AH1227" s="2"/>
    </row>
    <row r="1228" spans="1:34" x14ac:dyDescent="0.2">
      <c r="A1228" s="2" t="s">
        <v>46</v>
      </c>
      <c r="B1228" s="2">
        <v>400</v>
      </c>
      <c r="C1228" s="2" t="s">
        <v>1419</v>
      </c>
      <c r="D1228" s="2"/>
      <c r="E1228" s="2">
        <v>27.586352999999999</v>
      </c>
      <c r="F1228" s="2">
        <v>89.293903</v>
      </c>
      <c r="G1228" s="2"/>
      <c r="H1228" s="2"/>
      <c r="I1228" s="2"/>
      <c r="J1228" s="2" t="s">
        <v>1185</v>
      </c>
      <c r="K1228" s="2" t="s">
        <v>1186</v>
      </c>
      <c r="L1228" s="2" t="s">
        <v>1187</v>
      </c>
      <c r="M1228" s="2"/>
      <c r="N1228" s="3">
        <v>7.7076646045238704</v>
      </c>
      <c r="O1228" s="2"/>
      <c r="P1228" s="2"/>
      <c r="Q1228" s="2"/>
      <c r="R1228" s="2"/>
      <c r="S1228" s="3">
        <v>-6.1510083539451088</v>
      </c>
      <c r="T1228" s="2"/>
      <c r="U1228" s="2"/>
      <c r="V1228" s="2"/>
      <c r="W1228" s="2"/>
      <c r="X1228" s="2"/>
      <c r="Y1228" s="2"/>
      <c r="Z1228" s="2"/>
      <c r="AA1228" s="2"/>
      <c r="AB1228" s="2"/>
      <c r="AC1228" s="2"/>
      <c r="AD1228" s="2"/>
      <c r="AE1228" s="2"/>
      <c r="AF1228" s="2"/>
      <c r="AG1228" s="2"/>
      <c r="AH1228" s="2"/>
    </row>
    <row r="1229" spans="1:34" x14ac:dyDescent="0.2">
      <c r="A1229" s="2" t="s">
        <v>46</v>
      </c>
      <c r="B1229" s="2">
        <v>400</v>
      </c>
      <c r="C1229" s="2" t="s">
        <v>1420</v>
      </c>
      <c r="D1229" s="2"/>
      <c r="E1229" s="2">
        <v>27.586352999999999</v>
      </c>
      <c r="F1229" s="2">
        <v>89.293903</v>
      </c>
      <c r="G1229" s="2"/>
      <c r="H1229" s="2"/>
      <c r="I1229" s="2"/>
      <c r="J1229" s="2" t="s">
        <v>1185</v>
      </c>
      <c r="K1229" s="2" t="s">
        <v>1186</v>
      </c>
      <c r="L1229" s="2" t="s">
        <v>1187</v>
      </c>
      <c r="M1229" s="2"/>
      <c r="N1229" s="3">
        <v>8.2452581180768902</v>
      </c>
      <c r="O1229" s="2"/>
      <c r="P1229" s="2"/>
      <c r="Q1229" s="2"/>
      <c r="R1229" s="2"/>
      <c r="S1229" s="3">
        <v>0.21637568996313306</v>
      </c>
      <c r="T1229" s="2"/>
      <c r="U1229" s="2"/>
      <c r="V1229" s="2"/>
      <c r="W1229" s="2"/>
      <c r="X1229" s="2"/>
      <c r="Y1229" s="2"/>
      <c r="Z1229" s="2"/>
      <c r="AA1229" s="2"/>
      <c r="AB1229" s="2"/>
      <c r="AC1229" s="2"/>
      <c r="AD1229" s="2"/>
      <c r="AE1229" s="2"/>
      <c r="AF1229" s="2"/>
      <c r="AG1229" s="2"/>
      <c r="AH1229" s="2"/>
    </row>
    <row r="1230" spans="1:34" x14ac:dyDescent="0.2">
      <c r="A1230" s="2" t="s">
        <v>46</v>
      </c>
      <c r="B1230" s="2">
        <v>400</v>
      </c>
      <c r="C1230" s="2" t="s">
        <v>1421</v>
      </c>
      <c r="D1230" s="2"/>
      <c r="E1230" s="2">
        <v>27.586352999999999</v>
      </c>
      <c r="F1230" s="2">
        <v>89.293903</v>
      </c>
      <c r="G1230" s="2"/>
      <c r="H1230" s="2"/>
      <c r="I1230" s="2"/>
      <c r="J1230" s="2" t="s">
        <v>1185</v>
      </c>
      <c r="K1230" s="2" t="s">
        <v>1186</v>
      </c>
      <c r="L1230" s="2" t="s">
        <v>1187</v>
      </c>
      <c r="M1230" s="2"/>
      <c r="N1230" s="3">
        <v>8.6697965587553654</v>
      </c>
      <c r="O1230" s="2"/>
      <c r="P1230" s="2"/>
      <c r="Q1230" s="2"/>
      <c r="R1230" s="2"/>
      <c r="S1230" s="3">
        <v>-3.8493161418107213</v>
      </c>
      <c r="T1230" s="2"/>
      <c r="U1230" s="2"/>
      <c r="V1230" s="2"/>
      <c r="W1230" s="2"/>
      <c r="X1230" s="2"/>
      <c r="Y1230" s="2"/>
      <c r="Z1230" s="2"/>
      <c r="AA1230" s="2"/>
      <c r="AB1230" s="2"/>
      <c r="AC1230" s="2"/>
      <c r="AD1230" s="2"/>
      <c r="AE1230" s="2"/>
      <c r="AF1230" s="2"/>
      <c r="AG1230" s="2"/>
      <c r="AH1230" s="2"/>
    </row>
    <row r="1231" spans="1:34" x14ac:dyDescent="0.2">
      <c r="A1231" s="2" t="s">
        <v>46</v>
      </c>
      <c r="B1231" s="2">
        <v>400</v>
      </c>
      <c r="C1231" s="2" t="s">
        <v>1422</v>
      </c>
      <c r="D1231" s="2"/>
      <c r="E1231">
        <v>28.094639000000001</v>
      </c>
      <c r="F1231" s="2">
        <v>89.741221999999993</v>
      </c>
      <c r="G1231" s="2"/>
      <c r="H1231" s="2"/>
      <c r="I1231" s="2"/>
      <c r="J1231" s="2" t="s">
        <v>1185</v>
      </c>
      <c r="K1231" s="2" t="s">
        <v>1186</v>
      </c>
      <c r="L1231" s="2" t="s">
        <v>1187</v>
      </c>
      <c r="M1231" s="2"/>
      <c r="N1231" s="3">
        <v>9.7478100343823826</v>
      </c>
      <c r="O1231" s="2"/>
      <c r="P1231" s="2"/>
      <c r="Q1231" s="2"/>
      <c r="R1231" s="2"/>
      <c r="S1231" s="3">
        <v>-4.6843006414454269</v>
      </c>
      <c r="T1231" s="2"/>
      <c r="U1231" s="2"/>
      <c r="V1231" s="2"/>
      <c r="W1231" s="2"/>
      <c r="X1231" s="2"/>
      <c r="Y1231" s="2"/>
      <c r="Z1231" s="2"/>
      <c r="AA1231" s="2"/>
      <c r="AB1231" s="2"/>
      <c r="AC1231" s="2"/>
      <c r="AD1231" s="2"/>
      <c r="AE1231" s="2"/>
      <c r="AF1231" s="2"/>
      <c r="AG1231" s="2"/>
      <c r="AH1231" s="2"/>
    </row>
    <row r="1232" spans="1:34" x14ac:dyDescent="0.2">
      <c r="A1232" s="2" t="s">
        <v>46</v>
      </c>
      <c r="B1232" s="2">
        <v>400</v>
      </c>
      <c r="C1232" s="2" t="s">
        <v>1423</v>
      </c>
      <c r="D1232" s="2"/>
      <c r="E1232">
        <v>28.094639000000001</v>
      </c>
      <c r="F1232" s="2">
        <v>89.741221999999993</v>
      </c>
      <c r="G1232" s="2"/>
      <c r="H1232" s="2"/>
      <c r="I1232" s="2"/>
      <c r="J1232" s="2" t="s">
        <v>1185</v>
      </c>
      <c r="K1232" s="2" t="s">
        <v>1186</v>
      </c>
      <c r="L1232" s="2" t="s">
        <v>1187</v>
      </c>
      <c r="M1232" s="2"/>
      <c r="N1232" s="3">
        <v>9.9583018849712062</v>
      </c>
      <c r="O1232" s="2"/>
      <c r="P1232" s="2"/>
      <c r="Q1232" s="2"/>
      <c r="R1232" s="2"/>
      <c r="S1232" s="3">
        <v>-4.5093640134874491</v>
      </c>
      <c r="T1232" s="2"/>
      <c r="U1232" s="2"/>
      <c r="V1232" s="2"/>
      <c r="W1232" s="2"/>
      <c r="X1232" s="2"/>
      <c r="Y1232" s="2"/>
      <c r="Z1232" s="2"/>
      <c r="AA1232" s="2"/>
      <c r="AB1232" s="2"/>
      <c r="AC1232" s="2"/>
      <c r="AD1232" s="2"/>
      <c r="AE1232" s="2"/>
      <c r="AF1232" s="2"/>
      <c r="AG1232" s="2"/>
      <c r="AH1232" s="2"/>
    </row>
    <row r="1233" spans="1:34" x14ac:dyDescent="0.2">
      <c r="A1233" s="2" t="s">
        <v>46</v>
      </c>
      <c r="B1233" s="2">
        <v>400</v>
      </c>
      <c r="C1233" s="2" t="s">
        <v>1424</v>
      </c>
      <c r="D1233" s="2"/>
      <c r="E1233">
        <v>28.094639000000001</v>
      </c>
      <c r="F1233" s="2">
        <v>89.741221999999993</v>
      </c>
      <c r="G1233" s="2"/>
      <c r="H1233" s="2"/>
      <c r="I1233" s="2"/>
      <c r="J1233" s="2" t="s">
        <v>1185</v>
      </c>
      <c r="K1233" s="2" t="s">
        <v>1186</v>
      </c>
      <c r="L1233" s="2" t="s">
        <v>1187</v>
      </c>
      <c r="M1233" s="2"/>
      <c r="N1233" s="3">
        <v>8.1969342282845901</v>
      </c>
      <c r="O1233" s="2"/>
      <c r="P1233" s="2"/>
      <c r="Q1233" s="2"/>
      <c r="R1233" s="2"/>
      <c r="S1233" s="3">
        <v>-4.4022254276909756</v>
      </c>
      <c r="T1233" s="2"/>
      <c r="U1233" s="2"/>
      <c r="V1233" s="2"/>
      <c r="W1233" s="2"/>
      <c r="X1233" s="2"/>
      <c r="Y1233" s="2"/>
      <c r="Z1233" s="2"/>
      <c r="AA1233" s="2"/>
      <c r="AB1233" s="2"/>
      <c r="AC1233" s="2"/>
      <c r="AD1233" s="2"/>
      <c r="AE1233" s="2"/>
      <c r="AF1233" s="2"/>
      <c r="AG1233" s="2"/>
      <c r="AH1233" s="2"/>
    </row>
    <row r="1234" spans="1:34" x14ac:dyDescent="0.2">
      <c r="A1234" s="2" t="s">
        <v>46</v>
      </c>
      <c r="B1234" s="2">
        <v>400</v>
      </c>
      <c r="C1234" s="2" t="s">
        <v>1425</v>
      </c>
      <c r="D1234" s="2"/>
      <c r="E1234">
        <v>28.094639000000001</v>
      </c>
      <c r="F1234" s="2">
        <v>89.741221999999993</v>
      </c>
      <c r="G1234" s="2"/>
      <c r="H1234" s="2"/>
      <c r="I1234" s="2"/>
      <c r="J1234" s="2" t="s">
        <v>1185</v>
      </c>
      <c r="K1234" s="2" t="s">
        <v>1186</v>
      </c>
      <c r="L1234" s="2" t="s">
        <v>1187</v>
      </c>
      <c r="M1234" s="2"/>
      <c r="N1234" s="3">
        <v>7.3407419588043012</v>
      </c>
      <c r="O1234" s="2"/>
      <c r="P1234" s="2"/>
      <c r="Q1234" s="2"/>
      <c r="R1234" s="2"/>
      <c r="S1234" s="3">
        <v>-2.6818545304407859</v>
      </c>
      <c r="T1234" s="2"/>
      <c r="U1234" s="2"/>
      <c r="V1234" s="2"/>
      <c r="W1234" s="2"/>
      <c r="X1234" s="2"/>
      <c r="Y1234" s="2"/>
      <c r="Z1234" s="2"/>
      <c r="AA1234" s="2"/>
      <c r="AB1234" s="2"/>
      <c r="AC1234" s="2"/>
      <c r="AD1234" s="2"/>
      <c r="AE1234" s="2"/>
      <c r="AF1234" s="2"/>
      <c r="AG1234" s="2"/>
      <c r="AH1234" s="2"/>
    </row>
    <row r="1235" spans="1:34" x14ac:dyDescent="0.2">
      <c r="A1235" s="2" t="s">
        <v>46</v>
      </c>
      <c r="B1235" s="2">
        <v>400</v>
      </c>
      <c r="C1235" s="2" t="s">
        <v>1426</v>
      </c>
      <c r="D1235" s="2"/>
      <c r="E1235">
        <v>28.094639000000001</v>
      </c>
      <c r="F1235" s="2">
        <v>89.741221999999993</v>
      </c>
      <c r="G1235" s="2"/>
      <c r="H1235" s="2"/>
      <c r="I1235" s="2"/>
      <c r="J1235" s="2" t="s">
        <v>1185</v>
      </c>
      <c r="K1235" s="2" t="s">
        <v>1186</v>
      </c>
      <c r="L1235" s="2" t="s">
        <v>1187</v>
      </c>
      <c r="M1235" s="2"/>
      <c r="N1235" s="3">
        <v>6.7182187297593146</v>
      </c>
      <c r="O1235" s="2"/>
      <c r="P1235" s="2"/>
      <c r="Q1235" s="2"/>
      <c r="R1235" s="2"/>
      <c r="S1235" s="3">
        <v>-5.6849949095505448</v>
      </c>
      <c r="T1235" s="2"/>
      <c r="U1235" s="2"/>
      <c r="V1235" s="2"/>
      <c r="W1235" s="2"/>
      <c r="X1235" s="2"/>
      <c r="Y1235" s="2"/>
      <c r="Z1235" s="2"/>
      <c r="AA1235" s="2"/>
      <c r="AB1235" s="2"/>
      <c r="AC1235" s="2"/>
      <c r="AD1235" s="2"/>
      <c r="AE1235" s="2"/>
      <c r="AF1235" s="2"/>
      <c r="AG1235" s="2"/>
      <c r="AH1235" s="2"/>
    </row>
    <row r="1236" spans="1:34" x14ac:dyDescent="0.2">
      <c r="A1236" s="2" t="s">
        <v>46</v>
      </c>
      <c r="B1236" s="2">
        <v>400</v>
      </c>
      <c r="C1236" s="2" t="s">
        <v>1427</v>
      </c>
      <c r="D1236" s="2"/>
      <c r="E1236">
        <v>28.094639000000001</v>
      </c>
      <c r="F1236" s="2">
        <v>89.741221999999993</v>
      </c>
      <c r="G1236" s="2"/>
      <c r="H1236" s="2"/>
      <c r="I1236" s="2"/>
      <c r="J1236" s="2" t="s">
        <v>1185</v>
      </c>
      <c r="K1236" s="2" t="s">
        <v>1186</v>
      </c>
      <c r="L1236" s="2" t="s">
        <v>1187</v>
      </c>
      <c r="M1236" s="2"/>
      <c r="N1236" s="3">
        <v>9.6226999966863787</v>
      </c>
      <c r="O1236" s="2"/>
      <c r="P1236" s="2"/>
      <c r="Q1236" s="2"/>
      <c r="R1236" s="2"/>
      <c r="S1236" s="3">
        <v>-4.5072775776833218</v>
      </c>
      <c r="T1236" s="2"/>
      <c r="U1236" s="2"/>
      <c r="V1236" s="2"/>
      <c r="W1236" s="2"/>
      <c r="X1236" s="2"/>
      <c r="Y1236" s="2"/>
      <c r="Z1236" s="2"/>
      <c r="AA1236" s="2"/>
      <c r="AB1236" s="2"/>
      <c r="AC1236" s="2"/>
      <c r="AD1236" s="2"/>
      <c r="AE1236" s="2"/>
      <c r="AF1236" s="2"/>
      <c r="AG1236" s="2"/>
      <c r="AH1236" s="2"/>
    </row>
    <row r="1237" spans="1:34" x14ac:dyDescent="0.2">
      <c r="A1237" s="2" t="s">
        <v>46</v>
      </c>
      <c r="B1237" s="2">
        <v>400</v>
      </c>
      <c r="C1237" s="2" t="s">
        <v>1428</v>
      </c>
      <c r="D1237" s="2"/>
      <c r="E1237">
        <v>27.879567000000002</v>
      </c>
      <c r="F1237" s="2">
        <v>89.727417000000003</v>
      </c>
      <c r="G1237" s="2"/>
      <c r="H1237" s="2"/>
      <c r="I1237" s="2"/>
      <c r="J1237" s="2" t="s">
        <v>1185</v>
      </c>
      <c r="K1237" s="2" t="s">
        <v>1186</v>
      </c>
      <c r="L1237" s="2" t="s">
        <v>1187</v>
      </c>
      <c r="M1237" s="2"/>
      <c r="N1237" s="3">
        <v>8.9110317520739954</v>
      </c>
      <c r="O1237" s="2"/>
      <c r="P1237" s="2"/>
      <c r="Q1237" s="2"/>
      <c r="R1237" s="2"/>
      <c r="S1237" s="3">
        <v>-8.6999999999999993</v>
      </c>
      <c r="T1237" s="2"/>
      <c r="U1237" s="2"/>
      <c r="V1237" s="2"/>
      <c r="W1237" s="2"/>
      <c r="X1237" s="2"/>
      <c r="Y1237" s="2"/>
      <c r="Z1237" s="2"/>
      <c r="AA1237" s="2"/>
      <c r="AB1237" s="2"/>
      <c r="AC1237" s="2"/>
      <c r="AD1237" s="2"/>
      <c r="AE1237" s="2"/>
      <c r="AF1237" s="2"/>
      <c r="AG1237" s="2"/>
      <c r="AH1237" s="2"/>
    </row>
    <row r="1238" spans="1:34" x14ac:dyDescent="0.2">
      <c r="A1238" s="2" t="s">
        <v>46</v>
      </c>
      <c r="B1238" s="2">
        <v>400</v>
      </c>
      <c r="C1238" s="2" t="s">
        <v>1429</v>
      </c>
      <c r="D1238" s="2"/>
      <c r="E1238">
        <v>27.879567000000002</v>
      </c>
      <c r="F1238" s="2">
        <v>89.727417000000003</v>
      </c>
      <c r="G1238" s="2"/>
      <c r="H1238" s="2"/>
      <c r="I1238" s="2"/>
      <c r="J1238" s="2" t="s">
        <v>1185</v>
      </c>
      <c r="K1238" s="2" t="s">
        <v>1186</v>
      </c>
      <c r="L1238" s="2" t="s">
        <v>1187</v>
      </c>
      <c r="M1238" s="2"/>
      <c r="N1238" s="3">
        <v>8.7637904275808296</v>
      </c>
      <c r="O1238" s="2"/>
      <c r="P1238" s="2"/>
      <c r="Q1238" s="2"/>
      <c r="R1238" s="2"/>
      <c r="S1238" s="3">
        <v>-10</v>
      </c>
      <c r="T1238" s="2"/>
      <c r="U1238" s="2"/>
      <c r="V1238" s="2"/>
      <c r="W1238" s="2"/>
      <c r="X1238" s="2"/>
      <c r="Y1238" s="2"/>
      <c r="Z1238" s="2"/>
      <c r="AA1238" s="2"/>
      <c r="AB1238" s="2"/>
      <c r="AC1238" s="2"/>
      <c r="AD1238" s="2"/>
      <c r="AE1238" s="2"/>
      <c r="AF1238" s="2"/>
      <c r="AG1238" s="2"/>
      <c r="AH1238" s="2"/>
    </row>
    <row r="1239" spans="1:34" x14ac:dyDescent="0.2">
      <c r="A1239" s="2" t="s">
        <v>46</v>
      </c>
      <c r="B1239" s="2">
        <v>400</v>
      </c>
      <c r="C1239" s="2" t="s">
        <v>1430</v>
      </c>
      <c r="D1239" s="2"/>
      <c r="E1239">
        <v>27.879567000000002</v>
      </c>
      <c r="F1239" s="2">
        <v>89.727417000000003</v>
      </c>
      <c r="G1239" s="2"/>
      <c r="H1239" s="2"/>
      <c r="I1239" s="2"/>
      <c r="J1239" s="2" t="s">
        <v>1185</v>
      </c>
      <c r="K1239" s="2" t="s">
        <v>1186</v>
      </c>
      <c r="L1239" s="2" t="s">
        <v>1187</v>
      </c>
      <c r="M1239" s="2"/>
      <c r="N1239" s="3">
        <v>8.016103973035797</v>
      </c>
      <c r="O1239" s="2"/>
      <c r="P1239" s="2"/>
      <c r="Q1239" s="2"/>
      <c r="R1239" s="2"/>
      <c r="S1239" s="3">
        <v>-10.5</v>
      </c>
      <c r="T1239" s="2"/>
      <c r="U1239" s="2"/>
      <c r="V1239" s="2"/>
      <c r="W1239" s="2"/>
      <c r="X1239" s="2"/>
      <c r="Y1239" s="2"/>
      <c r="Z1239" s="2"/>
      <c r="AA1239" s="2"/>
      <c r="AB1239" s="2"/>
      <c r="AC1239" s="2"/>
      <c r="AD1239" s="2"/>
      <c r="AE1239" s="2"/>
      <c r="AF1239" s="2"/>
      <c r="AG1239" s="2"/>
      <c r="AH1239" s="2"/>
    </row>
    <row r="1240" spans="1:34" x14ac:dyDescent="0.2">
      <c r="A1240" s="2" t="s">
        <v>46</v>
      </c>
      <c r="B1240" s="2">
        <v>400</v>
      </c>
      <c r="C1240" s="2" t="s">
        <v>1431</v>
      </c>
      <c r="D1240" s="2"/>
      <c r="E1240">
        <v>27.879567000000002</v>
      </c>
      <c r="F1240" s="2">
        <v>89.727417000000003</v>
      </c>
      <c r="G1240" s="2"/>
      <c r="H1240" s="2"/>
      <c r="I1240" s="2"/>
      <c r="J1240" s="2" t="s">
        <v>1185</v>
      </c>
      <c r="K1240" s="2" t="s">
        <v>1186</v>
      </c>
      <c r="L1240" s="2" t="s">
        <v>1187</v>
      </c>
      <c r="M1240" s="2"/>
      <c r="N1240" s="3">
        <v>8.7622930581790115</v>
      </c>
      <c r="O1240" s="2"/>
      <c r="P1240" s="2"/>
      <c r="Q1240" s="2"/>
      <c r="R1240" s="2"/>
      <c r="S1240" s="3">
        <v>-11.2</v>
      </c>
      <c r="T1240" s="2"/>
      <c r="U1240" s="2"/>
      <c r="V1240" s="2"/>
      <c r="W1240" s="2"/>
      <c r="X1240" s="2"/>
      <c r="Y1240" s="2"/>
      <c r="Z1240" s="2"/>
      <c r="AA1240" s="2"/>
      <c r="AB1240" s="2"/>
      <c r="AC1240" s="2"/>
      <c r="AD1240" s="2"/>
      <c r="AE1240" s="2"/>
      <c r="AF1240" s="2"/>
      <c r="AG1240" s="2"/>
      <c r="AH1240" s="2"/>
    </row>
    <row r="1241" spans="1:34" x14ac:dyDescent="0.2">
      <c r="A1241" s="2" t="s">
        <v>46</v>
      </c>
      <c r="B1241" s="2">
        <v>400</v>
      </c>
      <c r="C1241" s="2" t="s">
        <v>1432</v>
      </c>
      <c r="D1241" s="2"/>
      <c r="E1241">
        <v>27.879567000000002</v>
      </c>
      <c r="F1241" s="2">
        <v>89.727417000000003</v>
      </c>
      <c r="G1241" s="2"/>
      <c r="H1241" s="2"/>
      <c r="I1241" s="2"/>
      <c r="J1241" s="2" t="s">
        <v>1185</v>
      </c>
      <c r="K1241" s="2" t="s">
        <v>1186</v>
      </c>
      <c r="L1241" s="2" t="s">
        <v>1187</v>
      </c>
      <c r="M1241" s="2"/>
      <c r="N1241" s="3">
        <v>8.3490546380885462</v>
      </c>
      <c r="O1241" s="2"/>
      <c r="P1241" s="2"/>
      <c r="Q1241" s="2"/>
      <c r="R1241" s="2"/>
      <c r="S1241" s="3">
        <v>-11.8</v>
      </c>
      <c r="T1241" s="2"/>
      <c r="U1241" s="2"/>
      <c r="V1241" s="2"/>
      <c r="W1241" s="2"/>
      <c r="X1241" s="2"/>
      <c r="Y1241" s="2"/>
      <c r="Z1241" s="2"/>
      <c r="AA1241" s="2"/>
      <c r="AB1241" s="2"/>
      <c r="AC1241" s="2"/>
      <c r="AD1241" s="2"/>
      <c r="AE1241" s="2"/>
      <c r="AF1241" s="2"/>
      <c r="AG1241" s="2"/>
      <c r="AH1241" s="2"/>
    </row>
    <row r="1242" spans="1:34" x14ac:dyDescent="0.2">
      <c r="A1242" s="2" t="s">
        <v>46</v>
      </c>
      <c r="B1242" s="2">
        <v>400</v>
      </c>
      <c r="C1242" s="2" t="s">
        <v>1433</v>
      </c>
      <c r="D1242" s="2"/>
      <c r="E1242">
        <v>27.879567000000002</v>
      </c>
      <c r="F1242" s="2">
        <v>89.727417000000003</v>
      </c>
      <c r="G1242" s="2"/>
      <c r="H1242" s="2"/>
      <c r="I1242" s="2"/>
      <c r="J1242" s="2" t="s">
        <v>1185</v>
      </c>
      <c r="K1242" s="2" t="s">
        <v>1186</v>
      </c>
      <c r="L1242" s="2" t="s">
        <v>1187</v>
      </c>
      <c r="M1242" s="2"/>
      <c r="N1242" s="3">
        <v>8.6373749627387042</v>
      </c>
      <c r="O1242" s="2"/>
      <c r="P1242" s="2"/>
      <c r="Q1242" s="2"/>
      <c r="R1242" s="2"/>
      <c r="S1242" s="3">
        <v>-10.3</v>
      </c>
      <c r="T1242" s="2"/>
      <c r="U1242" s="2"/>
      <c r="V1242" s="2"/>
      <c r="W1242" s="2"/>
      <c r="X1242" s="2"/>
      <c r="Y1242" s="2"/>
      <c r="Z1242" s="2"/>
      <c r="AA1242" s="2"/>
      <c r="AB1242" s="2"/>
      <c r="AC1242" s="2"/>
      <c r="AD1242" s="2"/>
      <c r="AE1242" s="2"/>
      <c r="AF1242" s="2"/>
      <c r="AG1242" s="2"/>
      <c r="AH1242" s="2"/>
    </row>
    <row r="1243" spans="1:34" x14ac:dyDescent="0.2">
      <c r="A1243" s="2" t="s">
        <v>46</v>
      </c>
      <c r="B1243" s="2">
        <v>400</v>
      </c>
      <c r="C1243" s="2" t="s">
        <v>1434</v>
      </c>
      <c r="D1243" s="2"/>
      <c r="E1243">
        <v>27.879567000000002</v>
      </c>
      <c r="F1243" s="2">
        <v>89.727417000000003</v>
      </c>
      <c r="G1243" s="2"/>
      <c r="H1243" s="2"/>
      <c r="I1243" s="2"/>
      <c r="J1243" s="2" t="s">
        <v>1185</v>
      </c>
      <c r="K1243" s="2" t="s">
        <v>1186</v>
      </c>
      <c r="L1243" s="2" t="s">
        <v>1187</v>
      </c>
      <c r="M1243" s="2"/>
      <c r="N1243" s="3">
        <v>8.2640875995475653</v>
      </c>
      <c r="O1243" s="2"/>
      <c r="P1243" s="2"/>
      <c r="Q1243" s="2"/>
      <c r="R1243" s="2"/>
      <c r="S1243" s="3">
        <v>-11.7</v>
      </c>
      <c r="T1243" s="2"/>
      <c r="U1243" s="2"/>
      <c r="V1243" s="2"/>
      <c r="W1243" s="2"/>
      <c r="X1243" s="2"/>
      <c r="Y1243" s="2"/>
      <c r="Z1243" s="2"/>
      <c r="AA1243" s="2"/>
      <c r="AB1243" s="2"/>
      <c r="AC1243" s="2"/>
      <c r="AD1243" s="2"/>
      <c r="AE1243" s="2"/>
      <c r="AF1243" s="2"/>
      <c r="AG1243" s="2"/>
      <c r="AH1243" s="2"/>
    </row>
    <row r="1244" spans="1:34" x14ac:dyDescent="0.2">
      <c r="A1244" s="2" t="s">
        <v>46</v>
      </c>
      <c r="B1244" s="2">
        <v>400</v>
      </c>
      <c r="C1244" s="2" t="s">
        <v>1435</v>
      </c>
      <c r="D1244" s="2"/>
      <c r="E1244">
        <v>27.879567000000002</v>
      </c>
      <c r="F1244" s="2">
        <v>89.727417000000003</v>
      </c>
      <c r="G1244" s="2"/>
      <c r="H1244" s="2"/>
      <c r="I1244" s="2"/>
      <c r="J1244" s="2" t="s">
        <v>1185</v>
      </c>
      <c r="K1244" s="2" t="s">
        <v>1186</v>
      </c>
      <c r="L1244" s="2" t="s">
        <v>1187</v>
      </c>
      <c r="M1244" s="2"/>
      <c r="N1244" s="3">
        <v>8.6964929500103381</v>
      </c>
      <c r="O1244" s="2"/>
      <c r="P1244" s="2"/>
      <c r="Q1244" s="2"/>
      <c r="R1244" s="2"/>
      <c r="S1244" s="3">
        <v>-11.3</v>
      </c>
      <c r="T1244" s="2"/>
      <c r="U1244" s="2"/>
      <c r="V1244" s="2"/>
      <c r="W1244" s="2"/>
      <c r="X1244" s="2"/>
      <c r="Y1244" s="2"/>
      <c r="Z1244" s="2"/>
      <c r="AA1244" s="2"/>
      <c r="AB1244" s="2"/>
      <c r="AC1244" s="2"/>
      <c r="AD1244" s="2"/>
      <c r="AE1244" s="2"/>
      <c r="AF1244" s="2"/>
      <c r="AG1244" s="2"/>
      <c r="AH1244" s="2"/>
    </row>
    <row r="1245" spans="1:34" x14ac:dyDescent="0.2">
      <c r="A1245" s="2" t="s">
        <v>46</v>
      </c>
      <c r="B1245" s="2">
        <v>400</v>
      </c>
      <c r="C1245" s="2" t="s">
        <v>1436</v>
      </c>
      <c r="D1245" s="2"/>
      <c r="E1245">
        <v>27.879567000000002</v>
      </c>
      <c r="F1245" s="2">
        <v>89.727417000000003</v>
      </c>
      <c r="G1245" s="2"/>
      <c r="H1245" s="2"/>
      <c r="I1245" s="2"/>
      <c r="J1245" s="2" t="s">
        <v>1185</v>
      </c>
      <c r="K1245" s="2" t="s">
        <v>1186</v>
      </c>
      <c r="L1245" s="2" t="s">
        <v>1187</v>
      </c>
      <c r="M1245" s="2"/>
      <c r="N1245" s="3">
        <v>8.3047956941945813</v>
      </c>
      <c r="O1245" s="2"/>
      <c r="P1245" s="2"/>
      <c r="Q1245" s="2"/>
      <c r="R1245" s="2"/>
      <c r="S1245" s="3">
        <v>-11.8</v>
      </c>
      <c r="T1245" s="2"/>
      <c r="U1245" s="2"/>
      <c r="V1245" s="2"/>
      <c r="W1245" s="2"/>
      <c r="X1245" s="2"/>
      <c r="Y1245" s="2"/>
      <c r="Z1245" s="2"/>
      <c r="AA1245" s="2"/>
      <c r="AB1245" s="2"/>
      <c r="AC1245" s="2"/>
      <c r="AD1245" s="2"/>
      <c r="AE1245" s="2"/>
      <c r="AF1245" s="2"/>
      <c r="AG1245" s="2"/>
      <c r="AH1245" s="2"/>
    </row>
    <row r="1246" spans="1:34" x14ac:dyDescent="0.2">
      <c r="A1246" s="2" t="s">
        <v>46</v>
      </c>
      <c r="B1246" s="2">
        <v>400</v>
      </c>
      <c r="C1246" s="2" t="s">
        <v>1437</v>
      </c>
      <c r="D1246" s="2"/>
      <c r="E1246">
        <v>27.879567000000002</v>
      </c>
      <c r="F1246" s="2">
        <v>89.727417000000003</v>
      </c>
      <c r="G1246" s="2"/>
      <c r="H1246" s="2"/>
      <c r="I1246" s="2"/>
      <c r="J1246" s="2" t="s">
        <v>1185</v>
      </c>
      <c r="K1246" s="2" t="s">
        <v>1186</v>
      </c>
      <c r="L1246" s="2" t="s">
        <v>1187</v>
      </c>
      <c r="M1246" s="2"/>
      <c r="N1246" s="3">
        <v>8.4589020608819965</v>
      </c>
      <c r="O1246" s="2"/>
      <c r="P1246" s="2"/>
      <c r="Q1246" s="2"/>
      <c r="R1246" s="2"/>
      <c r="S1246" s="3">
        <v>-10.7</v>
      </c>
      <c r="T1246" s="2"/>
      <c r="U1246" s="2"/>
      <c r="V1246" s="2"/>
      <c r="W1246" s="2"/>
      <c r="X1246" s="2"/>
      <c r="Y1246" s="2"/>
      <c r="Z1246" s="2"/>
      <c r="AA1246" s="2"/>
      <c r="AB1246" s="2"/>
      <c r="AC1246" s="2"/>
      <c r="AD1246" s="2"/>
      <c r="AE1246" s="2"/>
      <c r="AF1246" s="2"/>
      <c r="AG1246" s="2"/>
      <c r="AH1246" s="2"/>
    </row>
    <row r="1247" spans="1:34" x14ac:dyDescent="0.2">
      <c r="A1247" s="2" t="s">
        <v>46</v>
      </c>
      <c r="B1247" s="2">
        <v>400</v>
      </c>
      <c r="C1247" s="2" t="s">
        <v>1438</v>
      </c>
      <c r="D1247" s="2"/>
      <c r="E1247">
        <v>27.879567000000002</v>
      </c>
      <c r="F1247" s="2">
        <v>89.727417000000003</v>
      </c>
      <c r="G1247" s="2"/>
      <c r="H1247" s="2"/>
      <c r="I1247" s="2"/>
      <c r="J1247" s="2" t="s">
        <v>1185</v>
      </c>
      <c r="K1247" s="2" t="s">
        <v>1186</v>
      </c>
      <c r="L1247" s="2" t="s">
        <v>1187</v>
      </c>
      <c r="M1247" s="2"/>
      <c r="N1247" s="3">
        <v>8.644947018081325</v>
      </c>
      <c r="O1247" s="2"/>
      <c r="P1247" s="2"/>
      <c r="Q1247" s="2"/>
      <c r="R1247" s="2"/>
      <c r="S1247" s="3">
        <v>-10.4</v>
      </c>
      <c r="T1247" s="2"/>
      <c r="U1247" s="2"/>
      <c r="V1247" s="2"/>
      <c r="W1247" s="2"/>
      <c r="X1247" s="2"/>
      <c r="Y1247" s="2"/>
      <c r="Z1247" s="2"/>
      <c r="AA1247" s="2"/>
      <c r="AB1247" s="2"/>
      <c r="AC1247" s="2"/>
      <c r="AD1247" s="2"/>
      <c r="AE1247" s="2"/>
      <c r="AF1247" s="2"/>
      <c r="AG1247" s="2"/>
      <c r="AH1247" s="2"/>
    </row>
    <row r="1248" spans="1:34" x14ac:dyDescent="0.2">
      <c r="A1248" s="2" t="s">
        <v>46</v>
      </c>
      <c r="B1248" s="2">
        <v>400</v>
      </c>
      <c r="C1248" s="2" t="s">
        <v>1439</v>
      </c>
      <c r="D1248" s="2"/>
      <c r="E1248">
        <v>27.879567000000002</v>
      </c>
      <c r="F1248" s="2">
        <v>89.727417000000003</v>
      </c>
      <c r="G1248" s="2"/>
      <c r="H1248" s="2"/>
      <c r="I1248" s="2"/>
      <c r="J1248" s="2" t="s">
        <v>1185</v>
      </c>
      <c r="K1248" s="2" t="s">
        <v>1186</v>
      </c>
      <c r="L1248" s="2" t="s">
        <v>1187</v>
      </c>
      <c r="M1248" s="2"/>
      <c r="N1248" s="3">
        <v>8.7307100356258616</v>
      </c>
      <c r="O1248" s="2"/>
      <c r="P1248" s="2"/>
      <c r="Q1248" s="2"/>
      <c r="R1248" s="2"/>
      <c r="S1248" s="3">
        <v>-10.6</v>
      </c>
      <c r="T1248" s="2"/>
      <c r="U1248" s="2"/>
      <c r="V1248" s="2"/>
      <c r="W1248" s="2"/>
      <c r="X1248" s="2"/>
      <c r="Y1248" s="2"/>
      <c r="Z1248" s="2"/>
      <c r="AA1248" s="2"/>
      <c r="AB1248" s="2"/>
      <c r="AC1248" s="2"/>
      <c r="AD1248" s="2"/>
      <c r="AE1248" s="2"/>
      <c r="AF1248" s="2"/>
      <c r="AG1248" s="2"/>
      <c r="AH1248" s="2"/>
    </row>
    <row r="1249" spans="1:34" x14ac:dyDescent="0.2">
      <c r="A1249" s="2" t="s">
        <v>46</v>
      </c>
      <c r="B1249" s="2">
        <v>400</v>
      </c>
      <c r="C1249" s="2" t="s">
        <v>1440</v>
      </c>
      <c r="D1249" s="2"/>
      <c r="E1249">
        <v>27.879567000000002</v>
      </c>
      <c r="F1249" s="2">
        <v>89.727417000000003</v>
      </c>
      <c r="G1249" s="2"/>
      <c r="H1249" s="2"/>
      <c r="I1249" s="2"/>
      <c r="J1249" s="2" t="s">
        <v>1185</v>
      </c>
      <c r="K1249" s="2" t="s">
        <v>1186</v>
      </c>
      <c r="L1249" s="2" t="s">
        <v>1187</v>
      </c>
      <c r="M1249" s="2"/>
      <c r="N1249" s="3">
        <v>7.2403969566248634</v>
      </c>
      <c r="O1249" s="2"/>
      <c r="P1249" s="2"/>
      <c r="Q1249" s="2"/>
      <c r="R1249" s="2"/>
      <c r="S1249" s="3">
        <v>-12.4</v>
      </c>
      <c r="T1249" s="2"/>
      <c r="U1249" s="2"/>
      <c r="V1249" s="2"/>
      <c r="W1249" s="2"/>
      <c r="X1249" s="2"/>
      <c r="Y1249" s="2"/>
      <c r="Z1249" s="2"/>
      <c r="AA1249" s="2"/>
      <c r="AB1249" s="2"/>
      <c r="AC1249" s="2"/>
      <c r="AD1249" s="2"/>
      <c r="AE1249" s="2"/>
      <c r="AF1249" s="2"/>
      <c r="AG1249" s="2"/>
      <c r="AH1249" s="2"/>
    </row>
    <row r="1250" spans="1:34" x14ac:dyDescent="0.2">
      <c r="A1250" s="2" t="s">
        <v>46</v>
      </c>
      <c r="B1250" s="2">
        <v>400</v>
      </c>
      <c r="C1250" s="2" t="s">
        <v>1441</v>
      </c>
      <c r="D1250" s="2"/>
      <c r="E1250">
        <v>27.879567000000002</v>
      </c>
      <c r="F1250" s="2">
        <v>89.727417000000003</v>
      </c>
      <c r="G1250" s="2"/>
      <c r="H1250" s="2"/>
      <c r="I1250" s="2"/>
      <c r="J1250" s="2" t="s">
        <v>1185</v>
      </c>
      <c r="K1250" s="2" t="s">
        <v>1186</v>
      </c>
      <c r="L1250" s="2" t="s">
        <v>1187</v>
      </c>
      <c r="M1250" s="2"/>
      <c r="N1250" s="3">
        <v>8.0535287334070063</v>
      </c>
      <c r="O1250" s="2"/>
      <c r="P1250" s="2"/>
      <c r="Q1250" s="2"/>
      <c r="R1250" s="2"/>
      <c r="S1250" s="3">
        <v>-10</v>
      </c>
      <c r="T1250" s="2"/>
      <c r="U1250" s="2"/>
      <c r="V1250" s="2"/>
      <c r="W1250" s="2"/>
      <c r="X1250" s="2"/>
      <c r="Y1250" s="2"/>
      <c r="Z1250" s="2"/>
      <c r="AA1250" s="2"/>
      <c r="AB1250" s="2"/>
      <c r="AC1250" s="2"/>
      <c r="AD1250" s="2"/>
      <c r="AE1250" s="2"/>
      <c r="AF1250" s="2"/>
      <c r="AG1250" s="2"/>
      <c r="AH1250" s="2"/>
    </row>
    <row r="1251" spans="1:34" x14ac:dyDescent="0.2">
      <c r="A1251" s="2" t="s">
        <v>46</v>
      </c>
      <c r="B1251" s="2">
        <v>400</v>
      </c>
      <c r="C1251" s="2" t="s">
        <v>1442</v>
      </c>
      <c r="D1251" s="2"/>
      <c r="E1251">
        <v>27.879567000000002</v>
      </c>
      <c r="F1251" s="2">
        <v>89.727417000000003</v>
      </c>
      <c r="G1251" s="2"/>
      <c r="H1251" s="2"/>
      <c r="I1251" s="2"/>
      <c r="J1251" s="2" t="s">
        <v>1185</v>
      </c>
      <c r="K1251" s="2" t="s">
        <v>1186</v>
      </c>
      <c r="L1251" s="2" t="s">
        <v>1187</v>
      </c>
      <c r="M1251" s="2"/>
      <c r="N1251" s="3">
        <v>8.7663291568782142</v>
      </c>
      <c r="O1251" s="2"/>
      <c r="P1251" s="2"/>
      <c r="Q1251" s="2"/>
      <c r="R1251" s="2"/>
      <c r="S1251" s="3">
        <v>-10.4</v>
      </c>
      <c r="T1251" s="2"/>
      <c r="U1251" s="2"/>
      <c r="V1251" s="2"/>
      <c r="W1251" s="2"/>
      <c r="X1251" s="2"/>
      <c r="Y1251" s="2"/>
      <c r="Z1251" s="2"/>
      <c r="AA1251" s="2"/>
      <c r="AB1251" s="2"/>
      <c r="AC1251" s="2"/>
      <c r="AD1251" s="2"/>
      <c r="AE1251" s="2"/>
      <c r="AF1251" s="2"/>
      <c r="AG1251" s="2"/>
      <c r="AH1251" s="2"/>
    </row>
    <row r="1252" spans="1:34" x14ac:dyDescent="0.2">
      <c r="A1252" s="2" t="s">
        <v>46</v>
      </c>
      <c r="B1252" s="2">
        <v>400</v>
      </c>
      <c r="C1252" s="2" t="s">
        <v>1443</v>
      </c>
      <c r="D1252" s="2"/>
      <c r="E1252">
        <v>27.879567000000002</v>
      </c>
      <c r="F1252" s="2">
        <v>89.727417000000003</v>
      </c>
      <c r="G1252" s="2"/>
      <c r="H1252" s="2"/>
      <c r="I1252" s="2"/>
      <c r="J1252" s="2" t="s">
        <v>1185</v>
      </c>
      <c r="K1252" s="2" t="s">
        <v>1186</v>
      </c>
      <c r="L1252" s="2" t="s">
        <v>1187</v>
      </c>
      <c r="M1252" s="2"/>
      <c r="N1252" s="3">
        <v>8.0475835341793527</v>
      </c>
      <c r="O1252" s="2"/>
      <c r="P1252" s="2"/>
      <c r="Q1252" s="2"/>
      <c r="R1252" s="2"/>
      <c r="S1252" s="3">
        <v>-10.7</v>
      </c>
      <c r="T1252" s="2"/>
      <c r="U1252" s="2"/>
      <c r="V1252" s="2"/>
      <c r="W1252" s="2"/>
      <c r="X1252" s="2"/>
      <c r="Y1252" s="2"/>
      <c r="Z1252" s="2"/>
      <c r="AA1252" s="2"/>
      <c r="AB1252" s="2"/>
      <c r="AC1252" s="2"/>
      <c r="AD1252" s="2"/>
      <c r="AE1252" s="2"/>
      <c r="AF1252" s="2"/>
      <c r="AG1252" s="2"/>
      <c r="AH1252" s="2"/>
    </row>
    <row r="1253" spans="1:34" x14ac:dyDescent="0.2">
      <c r="A1253" s="2" t="s">
        <v>46</v>
      </c>
      <c r="B1253" s="2">
        <v>400</v>
      </c>
      <c r="C1253" s="2" t="s">
        <v>1444</v>
      </c>
      <c r="D1253" s="2"/>
      <c r="E1253">
        <v>27.879567000000002</v>
      </c>
      <c r="F1253" s="2">
        <v>89.727417000000003</v>
      </c>
      <c r="G1253" s="2"/>
      <c r="H1253" s="2"/>
      <c r="I1253" s="2"/>
      <c r="J1253" s="2" t="s">
        <v>1185</v>
      </c>
      <c r="K1253" s="2" t="s">
        <v>1186</v>
      </c>
      <c r="L1253" s="2" t="s">
        <v>1187</v>
      </c>
      <c r="M1253" s="2"/>
      <c r="N1253" s="3">
        <v>8.4739565377386725</v>
      </c>
      <c r="O1253" s="2"/>
      <c r="P1253" s="2"/>
      <c r="Q1253" s="2"/>
      <c r="R1253" s="2"/>
      <c r="S1253" s="3">
        <v>-10.5</v>
      </c>
      <c r="T1253" s="2"/>
      <c r="U1253" s="2"/>
      <c r="V1253" s="2"/>
      <c r="W1253" s="2"/>
      <c r="X1253" s="2"/>
      <c r="Y1253" s="2"/>
      <c r="Z1253" s="2"/>
      <c r="AA1253" s="2"/>
      <c r="AB1253" s="2"/>
      <c r="AC1253" s="2"/>
      <c r="AD1253" s="2"/>
      <c r="AE1253" s="2"/>
      <c r="AF1253" s="2"/>
      <c r="AG1253" s="2"/>
      <c r="AH1253" s="2"/>
    </row>
    <row r="1254" spans="1:34" x14ac:dyDescent="0.2">
      <c r="A1254" s="2" t="s">
        <v>46</v>
      </c>
      <c r="B1254" s="2">
        <v>400</v>
      </c>
      <c r="C1254" s="2" t="s">
        <v>1445</v>
      </c>
      <c r="D1254" s="2"/>
      <c r="E1254">
        <v>27.879567000000002</v>
      </c>
      <c r="F1254" s="2">
        <v>89.727417000000003</v>
      </c>
      <c r="G1254" s="2"/>
      <c r="H1254" s="2"/>
      <c r="I1254" s="2"/>
      <c r="J1254" s="2" t="s">
        <v>1185</v>
      </c>
      <c r="K1254" s="2" t="s">
        <v>1186</v>
      </c>
      <c r="L1254" s="2" t="s">
        <v>1187</v>
      </c>
      <c r="M1254" s="2"/>
      <c r="N1254" s="3">
        <v>8.8869106253391692</v>
      </c>
      <c r="O1254" s="2"/>
      <c r="P1254" s="2"/>
      <c r="Q1254" s="2"/>
      <c r="R1254" s="2"/>
      <c r="S1254" s="3">
        <v>-10.9</v>
      </c>
      <c r="T1254" s="2"/>
      <c r="U1254" s="2"/>
      <c r="V1254" s="2"/>
      <c r="W1254" s="2"/>
      <c r="X1254" s="2"/>
      <c r="Y1254" s="2"/>
      <c r="Z1254" s="2"/>
      <c r="AA1254" s="2"/>
      <c r="AB1254" s="2"/>
      <c r="AC1254" s="2"/>
      <c r="AD1254" s="2"/>
      <c r="AE1254" s="2"/>
      <c r="AF1254" s="2"/>
      <c r="AG1254" s="2"/>
      <c r="AH1254" s="2"/>
    </row>
    <row r="1255" spans="1:34" x14ac:dyDescent="0.2">
      <c r="A1255" s="2" t="s">
        <v>46</v>
      </c>
      <c r="B1255" s="2">
        <v>400</v>
      </c>
      <c r="C1255" s="2" t="s">
        <v>1446</v>
      </c>
      <c r="D1255" s="2"/>
      <c r="E1255">
        <v>27.879567000000002</v>
      </c>
      <c r="F1255" s="2">
        <v>89.727417000000003</v>
      </c>
      <c r="G1255" s="2"/>
      <c r="H1255" s="2"/>
      <c r="I1255" s="2"/>
      <c r="J1255" s="2" t="s">
        <v>1185</v>
      </c>
      <c r="K1255" s="2" t="s">
        <v>1186</v>
      </c>
      <c r="L1255" s="2" t="s">
        <v>1187</v>
      </c>
      <c r="M1255" s="2"/>
      <c r="N1255" s="3">
        <v>8.6104077751137993</v>
      </c>
      <c r="O1255" s="2"/>
      <c r="P1255" s="2"/>
      <c r="Q1255" s="2"/>
      <c r="R1255" s="2"/>
      <c r="S1255" s="3">
        <v>-10.6</v>
      </c>
      <c r="T1255" s="2"/>
      <c r="U1255" s="2"/>
      <c r="V1255" s="2"/>
      <c r="W1255" s="2"/>
      <c r="X1255" s="2"/>
      <c r="Y1255" s="2"/>
      <c r="Z1255" s="2"/>
      <c r="AA1255" s="2"/>
      <c r="AB1255" s="2"/>
      <c r="AC1255" s="2"/>
      <c r="AD1255" s="2"/>
      <c r="AE1255" s="2"/>
      <c r="AF1255" s="2"/>
      <c r="AG1255" s="2"/>
      <c r="AH1255" s="2"/>
    </row>
    <row r="1256" spans="1:34" x14ac:dyDescent="0.2">
      <c r="A1256" s="2" t="s">
        <v>46</v>
      </c>
      <c r="B1256" s="2">
        <v>400</v>
      </c>
      <c r="C1256" s="2" t="s">
        <v>1447</v>
      </c>
      <c r="D1256" s="2"/>
      <c r="E1256" s="2">
        <v>27.866499999999998</v>
      </c>
      <c r="F1256" s="2">
        <v>89.72645</v>
      </c>
      <c r="G1256" s="2"/>
      <c r="H1256" s="2"/>
      <c r="I1256" s="2"/>
      <c r="J1256" s="2" t="s">
        <v>1185</v>
      </c>
      <c r="K1256" s="2" t="s">
        <v>1186</v>
      </c>
      <c r="L1256" s="2" t="s">
        <v>1187</v>
      </c>
      <c r="M1256" s="2"/>
      <c r="N1256" s="3">
        <v>9.4103248208848527</v>
      </c>
      <c r="O1256" s="2"/>
      <c r="P1256" s="2"/>
      <c r="Q1256" s="2"/>
      <c r="R1256" s="2"/>
      <c r="S1256" s="3">
        <v>-15.5</v>
      </c>
      <c r="T1256" s="2"/>
      <c r="U1256" s="2"/>
      <c r="V1256" s="2"/>
      <c r="W1256" s="2"/>
      <c r="X1256" s="2"/>
      <c r="Y1256" s="2"/>
      <c r="Z1256" s="2"/>
      <c r="AA1256" s="2"/>
      <c r="AB1256" s="2"/>
      <c r="AC1256" s="2"/>
      <c r="AD1256" s="2"/>
      <c r="AE1256" s="2"/>
      <c r="AF1256" s="2"/>
      <c r="AG1256" s="2"/>
      <c r="AH1256" s="2"/>
    </row>
    <row r="1257" spans="1:34" x14ac:dyDescent="0.2">
      <c r="A1257" s="2" t="s">
        <v>46</v>
      </c>
      <c r="B1257" s="2">
        <v>400</v>
      </c>
      <c r="C1257" s="2" t="s">
        <v>1448</v>
      </c>
      <c r="D1257" s="2"/>
      <c r="E1257" s="2">
        <v>27.866499999999998</v>
      </c>
      <c r="F1257" s="2">
        <v>89.72645</v>
      </c>
      <c r="G1257" s="2"/>
      <c r="H1257" s="2"/>
      <c r="I1257" s="2"/>
      <c r="J1257" s="2" t="s">
        <v>1185</v>
      </c>
      <c r="K1257" s="2" t="s">
        <v>1186</v>
      </c>
      <c r="L1257" s="2" t="s">
        <v>1187</v>
      </c>
      <c r="M1257" s="2"/>
      <c r="N1257" s="3">
        <v>10.074591497681126</v>
      </c>
      <c r="O1257" s="2"/>
      <c r="P1257" s="2"/>
      <c r="Q1257" s="2"/>
      <c r="R1257" s="2"/>
      <c r="S1257" s="3">
        <v>-16.399999999999999</v>
      </c>
      <c r="T1257" s="2"/>
      <c r="U1257" s="2"/>
      <c r="V1257" s="2"/>
      <c r="W1257" s="2"/>
      <c r="X1257" s="2"/>
      <c r="Y1257" s="2"/>
      <c r="Z1257" s="2"/>
      <c r="AA1257" s="2"/>
      <c r="AB1257" s="2"/>
      <c r="AC1257" s="2"/>
      <c r="AD1257" s="2"/>
      <c r="AE1257" s="2"/>
      <c r="AF1257" s="2"/>
      <c r="AG1257" s="2"/>
      <c r="AH1257" s="2"/>
    </row>
    <row r="1258" spans="1:34" x14ac:dyDescent="0.2">
      <c r="A1258" s="2" t="s">
        <v>46</v>
      </c>
      <c r="B1258" s="2">
        <v>400</v>
      </c>
      <c r="C1258" s="2" t="s">
        <v>1449</v>
      </c>
      <c r="D1258" s="2"/>
      <c r="E1258" s="2">
        <v>27.866499999999998</v>
      </c>
      <c r="F1258" s="2">
        <v>89.72645</v>
      </c>
      <c r="G1258" s="2"/>
      <c r="H1258" s="2"/>
      <c r="I1258" s="2"/>
      <c r="J1258" s="2" t="s">
        <v>1185</v>
      </c>
      <c r="K1258" s="2" t="s">
        <v>1186</v>
      </c>
      <c r="L1258" s="2" t="s">
        <v>1187</v>
      </c>
      <c r="M1258" s="2"/>
      <c r="N1258" s="3">
        <v>9.3279703822990996</v>
      </c>
      <c r="O1258" s="2"/>
      <c r="P1258" s="2"/>
      <c r="Q1258" s="2"/>
      <c r="R1258" s="2"/>
      <c r="S1258" s="3">
        <v>-15.2</v>
      </c>
      <c r="T1258" s="2"/>
      <c r="U1258" s="2"/>
      <c r="V1258" s="2"/>
      <c r="W1258" s="2"/>
      <c r="X1258" s="2"/>
      <c r="Y1258" s="2"/>
      <c r="Z1258" s="2"/>
      <c r="AA1258" s="2"/>
      <c r="AB1258" s="2"/>
      <c r="AC1258" s="2"/>
      <c r="AD1258" s="2"/>
      <c r="AE1258" s="2"/>
      <c r="AF1258" s="2"/>
      <c r="AG1258" s="2"/>
      <c r="AH1258" s="2"/>
    </row>
    <row r="1259" spans="1:34" x14ac:dyDescent="0.2">
      <c r="A1259" s="2" t="s">
        <v>46</v>
      </c>
      <c r="B1259" s="2">
        <v>400</v>
      </c>
      <c r="C1259" s="2" t="s">
        <v>1450</v>
      </c>
      <c r="D1259" s="2"/>
      <c r="E1259" s="2">
        <v>27.866499999999998</v>
      </c>
      <c r="F1259" s="2">
        <v>89.72645</v>
      </c>
      <c r="G1259" s="2"/>
      <c r="H1259" s="2"/>
      <c r="I1259" s="2"/>
      <c r="J1259" s="2" t="s">
        <v>1185</v>
      </c>
      <c r="K1259" s="2" t="s">
        <v>1186</v>
      </c>
      <c r="L1259" s="2" t="s">
        <v>1187</v>
      </c>
      <c r="M1259" s="2"/>
      <c r="N1259" s="3">
        <v>9.3708876618391059</v>
      </c>
      <c r="O1259" s="2"/>
      <c r="P1259" s="2"/>
      <c r="Q1259" s="2"/>
      <c r="R1259" s="2"/>
      <c r="S1259" s="3">
        <v>-16.8</v>
      </c>
      <c r="T1259" s="2"/>
      <c r="U1259" s="2"/>
      <c r="V1259" s="2"/>
      <c r="W1259" s="2"/>
      <c r="X1259" s="2"/>
      <c r="Y1259" s="2"/>
      <c r="Z1259" s="2"/>
      <c r="AA1259" s="2"/>
      <c r="AB1259" s="2"/>
      <c r="AC1259" s="2"/>
      <c r="AD1259" s="2"/>
      <c r="AE1259" s="2"/>
      <c r="AF1259" s="2"/>
      <c r="AG1259" s="2"/>
      <c r="AH1259" s="2"/>
    </row>
    <row r="1260" spans="1:34" x14ac:dyDescent="0.2">
      <c r="A1260" s="2" t="s">
        <v>46</v>
      </c>
      <c r="B1260" s="2">
        <v>400</v>
      </c>
      <c r="C1260" s="2" t="s">
        <v>1451</v>
      </c>
      <c r="D1260" s="2"/>
      <c r="E1260" s="2">
        <v>27.866499999999998</v>
      </c>
      <c r="F1260" s="2">
        <v>89.72645</v>
      </c>
      <c r="G1260" s="2"/>
      <c r="H1260" s="2"/>
      <c r="I1260" s="2"/>
      <c r="J1260" s="2" t="s">
        <v>1185</v>
      </c>
      <c r="K1260" s="2" t="s">
        <v>1186</v>
      </c>
      <c r="L1260" s="2" t="s">
        <v>1187</v>
      </c>
      <c r="M1260" s="2"/>
      <c r="N1260" s="3">
        <v>9.385856704456728</v>
      </c>
      <c r="O1260" s="2"/>
      <c r="P1260" s="2"/>
      <c r="Q1260" s="2"/>
      <c r="R1260" s="2"/>
      <c r="S1260" s="3">
        <v>-16.899999999999999</v>
      </c>
      <c r="T1260" s="2"/>
      <c r="U1260" s="2"/>
      <c r="V1260" s="2"/>
      <c r="W1260" s="2"/>
      <c r="X1260" s="2"/>
      <c r="Y1260" s="2"/>
      <c r="Z1260" s="2"/>
      <c r="AA1260" s="2"/>
      <c r="AB1260" s="2"/>
      <c r="AC1260" s="2"/>
      <c r="AD1260" s="2"/>
      <c r="AE1260" s="2"/>
      <c r="AF1260" s="2"/>
      <c r="AG1260" s="2"/>
      <c r="AH1260" s="2"/>
    </row>
    <row r="1261" spans="1:34" x14ac:dyDescent="0.2">
      <c r="A1261" s="2" t="s">
        <v>46</v>
      </c>
      <c r="B1261" s="2">
        <v>400</v>
      </c>
      <c r="C1261" s="2" t="s">
        <v>1452</v>
      </c>
      <c r="D1261" s="2"/>
      <c r="E1261" s="2">
        <v>27.866499999999998</v>
      </c>
      <c r="F1261" s="2">
        <v>89.72645</v>
      </c>
      <c r="G1261" s="2"/>
      <c r="H1261" s="2"/>
      <c r="I1261" s="2"/>
      <c r="J1261" s="2" t="s">
        <v>1185</v>
      </c>
      <c r="K1261" s="2" t="s">
        <v>1186</v>
      </c>
      <c r="L1261" s="2" t="s">
        <v>1187</v>
      </c>
      <c r="M1261" s="2"/>
      <c r="N1261" s="3">
        <v>10.004220504893283</v>
      </c>
      <c r="O1261" s="2"/>
      <c r="P1261" s="2"/>
      <c r="Q1261" s="2"/>
      <c r="R1261" s="2"/>
      <c r="S1261" s="3">
        <v>-17.600000000000001</v>
      </c>
      <c r="T1261" s="2"/>
      <c r="U1261" s="2"/>
      <c r="V1261" s="2"/>
      <c r="W1261" s="2"/>
      <c r="X1261" s="2"/>
      <c r="Y1261" s="2"/>
      <c r="Z1261" s="2"/>
      <c r="AA1261" s="2"/>
      <c r="AB1261" s="2"/>
      <c r="AC1261" s="2"/>
      <c r="AD1261" s="2"/>
      <c r="AE1261" s="2"/>
      <c r="AF1261" s="2"/>
      <c r="AG1261" s="2"/>
      <c r="AH1261" s="2"/>
    </row>
    <row r="1262" spans="1:34" x14ac:dyDescent="0.2">
      <c r="A1262" s="2" t="s">
        <v>46</v>
      </c>
      <c r="B1262" s="2">
        <v>400</v>
      </c>
      <c r="C1262" s="2" t="s">
        <v>1453</v>
      </c>
      <c r="D1262" s="2"/>
      <c r="E1262" s="2">
        <v>27.866499999999998</v>
      </c>
      <c r="F1262" s="2">
        <v>89.72645</v>
      </c>
      <c r="G1262" s="2"/>
      <c r="H1262" s="2"/>
      <c r="I1262" s="2"/>
      <c r="J1262" s="2" t="s">
        <v>1185</v>
      </c>
      <c r="K1262" s="2" t="s">
        <v>1186</v>
      </c>
      <c r="L1262" s="2" t="s">
        <v>1187</v>
      </c>
      <c r="M1262" s="2"/>
      <c r="N1262" s="3">
        <v>9.1262821305970192</v>
      </c>
      <c r="O1262" s="2"/>
      <c r="P1262" s="2"/>
      <c r="Q1262" s="2"/>
      <c r="R1262" s="2"/>
      <c r="S1262" s="3">
        <v>-17.8</v>
      </c>
      <c r="T1262" s="2"/>
      <c r="U1262" s="2"/>
      <c r="V1262" s="2"/>
      <c r="W1262" s="2"/>
      <c r="X1262" s="2"/>
      <c r="Y1262" s="2"/>
      <c r="Z1262" s="2"/>
      <c r="AA1262" s="2"/>
      <c r="AB1262" s="2"/>
      <c r="AC1262" s="2"/>
      <c r="AD1262" s="2"/>
      <c r="AE1262" s="2"/>
      <c r="AF1262" s="2"/>
      <c r="AG1262" s="2"/>
      <c r="AH1262" s="2"/>
    </row>
    <row r="1263" spans="1:34" x14ac:dyDescent="0.2">
      <c r="A1263" s="2" t="s">
        <v>46</v>
      </c>
      <c r="B1263" s="2">
        <v>400</v>
      </c>
      <c r="C1263" s="2" t="s">
        <v>1454</v>
      </c>
      <c r="D1263" s="2"/>
      <c r="E1263" s="2">
        <v>27.866499999999998</v>
      </c>
      <c r="F1263" s="2">
        <v>89.72645</v>
      </c>
      <c r="G1263" s="2"/>
      <c r="H1263" s="2"/>
      <c r="I1263" s="2"/>
      <c r="J1263" s="2" t="s">
        <v>1185</v>
      </c>
      <c r="K1263" s="2" t="s">
        <v>1186</v>
      </c>
      <c r="L1263" s="2" t="s">
        <v>1187</v>
      </c>
      <c r="M1263" s="2"/>
      <c r="N1263" s="3">
        <v>8.9790391834725369</v>
      </c>
      <c r="O1263" s="2"/>
      <c r="P1263" s="2"/>
      <c r="Q1263" s="2"/>
      <c r="R1263" s="2"/>
      <c r="S1263" s="3">
        <v>-17.899999999999999</v>
      </c>
      <c r="T1263" s="2"/>
      <c r="U1263" s="2"/>
      <c r="V1263" s="2"/>
      <c r="W1263" s="2"/>
      <c r="X1263" s="2"/>
      <c r="Y1263" s="2"/>
      <c r="Z1263" s="2"/>
      <c r="AA1263" s="2"/>
      <c r="AB1263" s="2"/>
      <c r="AC1263" s="2"/>
      <c r="AD1263" s="2"/>
      <c r="AE1263" s="2"/>
      <c r="AF1263" s="2"/>
      <c r="AG1263" s="2"/>
      <c r="AH1263" s="2"/>
    </row>
    <row r="1264" spans="1:34" x14ac:dyDescent="0.2">
      <c r="A1264" s="2" t="s">
        <v>46</v>
      </c>
      <c r="B1264" s="2">
        <v>400</v>
      </c>
      <c r="C1264" s="2" t="s">
        <v>1455</v>
      </c>
      <c r="D1264" s="2"/>
      <c r="E1264" s="2">
        <v>27.866499999999998</v>
      </c>
      <c r="F1264" s="2">
        <v>89.72645</v>
      </c>
      <c r="G1264" s="2"/>
      <c r="H1264" s="2"/>
      <c r="I1264" s="2"/>
      <c r="J1264" s="2" t="s">
        <v>1185</v>
      </c>
      <c r="K1264" s="2" t="s">
        <v>1186</v>
      </c>
      <c r="L1264" s="2" t="s">
        <v>1187</v>
      </c>
      <c r="M1264" s="2"/>
      <c r="N1264" s="3">
        <v>9.6268854428931263</v>
      </c>
      <c r="O1264" s="2"/>
      <c r="P1264" s="2"/>
      <c r="Q1264" s="2"/>
      <c r="R1264" s="2"/>
      <c r="S1264" s="3">
        <v>-16.899999999999999</v>
      </c>
      <c r="T1264" s="2"/>
      <c r="U1264" s="2"/>
      <c r="V1264" s="2"/>
      <c r="W1264" s="2"/>
      <c r="X1264" s="2"/>
      <c r="Y1264" s="2"/>
      <c r="Z1264" s="2"/>
      <c r="AA1264" s="2"/>
      <c r="AB1264" s="2"/>
      <c r="AC1264" s="2"/>
      <c r="AD1264" s="2"/>
      <c r="AE1264" s="2"/>
      <c r="AF1264" s="2"/>
      <c r="AG1264" s="2"/>
      <c r="AH1264" s="2"/>
    </row>
    <row r="1265" spans="1:34" x14ac:dyDescent="0.2">
      <c r="A1265" s="2" t="s">
        <v>46</v>
      </c>
      <c r="B1265" s="2">
        <v>400</v>
      </c>
      <c r="C1265" s="2" t="s">
        <v>1456</v>
      </c>
      <c r="D1265" s="2"/>
      <c r="E1265" s="2">
        <v>27.866499999999998</v>
      </c>
      <c r="F1265" s="2">
        <v>89.72645</v>
      </c>
      <c r="G1265" s="2"/>
      <c r="H1265" s="2"/>
      <c r="I1265" s="2"/>
      <c r="J1265" s="2" t="s">
        <v>1185</v>
      </c>
      <c r="K1265" s="2" t="s">
        <v>1186</v>
      </c>
      <c r="L1265" s="2" t="s">
        <v>1187</v>
      </c>
      <c r="M1265" s="2"/>
      <c r="N1265" s="3">
        <v>10.106535419981924</v>
      </c>
      <c r="O1265" s="2"/>
      <c r="P1265" s="2"/>
      <c r="Q1265" s="2"/>
      <c r="R1265" s="2"/>
      <c r="S1265" s="3">
        <v>-16.7</v>
      </c>
      <c r="T1265" s="2"/>
      <c r="U1265" s="2"/>
      <c r="V1265" s="2"/>
      <c r="W1265" s="2"/>
      <c r="X1265" s="2"/>
      <c r="Y1265" s="2"/>
      <c r="Z1265" s="2"/>
      <c r="AA1265" s="2"/>
      <c r="AB1265" s="2"/>
      <c r="AC1265" s="2"/>
      <c r="AD1265" s="2"/>
      <c r="AE1265" s="2"/>
      <c r="AF1265" s="2"/>
      <c r="AG1265" s="2"/>
      <c r="AH1265" s="2"/>
    </row>
    <row r="1266" spans="1:34" x14ac:dyDescent="0.2">
      <c r="A1266" s="2" t="s">
        <v>46</v>
      </c>
      <c r="B1266" s="2">
        <v>400</v>
      </c>
      <c r="C1266" s="2" t="s">
        <v>1457</v>
      </c>
      <c r="D1266" s="2"/>
      <c r="E1266" s="2">
        <v>27.866499999999998</v>
      </c>
      <c r="F1266" s="2">
        <v>89.72645</v>
      </c>
      <c r="G1266" s="2"/>
      <c r="H1266" s="2"/>
      <c r="I1266" s="2"/>
      <c r="J1266" s="2" t="s">
        <v>1185</v>
      </c>
      <c r="K1266" s="2" t="s">
        <v>1186</v>
      </c>
      <c r="L1266" s="2" t="s">
        <v>1187</v>
      </c>
      <c r="M1266" s="2"/>
      <c r="N1266" s="3">
        <v>10.253276946868823</v>
      </c>
      <c r="O1266" s="2"/>
      <c r="P1266" s="2"/>
      <c r="Q1266" s="2"/>
      <c r="R1266" s="2"/>
      <c r="S1266" s="3">
        <v>-16.8</v>
      </c>
      <c r="T1266" s="2"/>
      <c r="U1266" s="2"/>
      <c r="V1266" s="2"/>
      <c r="W1266" s="2"/>
      <c r="X1266" s="2"/>
      <c r="Y1266" s="2"/>
      <c r="Z1266" s="2"/>
      <c r="AA1266" s="2"/>
      <c r="AB1266" s="2"/>
      <c r="AC1266" s="2"/>
      <c r="AD1266" s="2"/>
      <c r="AE1266" s="2"/>
      <c r="AF1266" s="2"/>
      <c r="AG1266" s="2"/>
      <c r="AH1266" s="2"/>
    </row>
    <row r="1267" spans="1:34" x14ac:dyDescent="0.2">
      <c r="A1267" s="2" t="s">
        <v>46</v>
      </c>
      <c r="B1267" s="2">
        <v>400</v>
      </c>
      <c r="C1267" s="2" t="s">
        <v>1458</v>
      </c>
      <c r="D1267" s="2"/>
      <c r="E1267" s="2">
        <v>27.866499999999998</v>
      </c>
      <c r="F1267" s="2">
        <v>89.72645</v>
      </c>
      <c r="G1267" s="2"/>
      <c r="H1267" s="2"/>
      <c r="I1267" s="2"/>
      <c r="J1267" s="2" t="s">
        <v>1185</v>
      </c>
      <c r="K1267" s="2" t="s">
        <v>1186</v>
      </c>
      <c r="L1267" s="2" t="s">
        <v>1187</v>
      </c>
      <c r="M1267" s="2"/>
      <c r="N1267" s="3">
        <v>10.176912080640022</v>
      </c>
      <c r="O1267" s="2"/>
      <c r="P1267" s="2"/>
      <c r="Q1267" s="2"/>
      <c r="R1267" s="2"/>
      <c r="S1267" s="3">
        <v>-17.100000000000001</v>
      </c>
      <c r="T1267" s="2"/>
      <c r="U1267" s="2"/>
      <c r="V1267" s="2"/>
      <c r="W1267" s="2"/>
      <c r="X1267" s="2"/>
      <c r="Y1267" s="2"/>
      <c r="Z1267" s="2"/>
      <c r="AA1267" s="2"/>
      <c r="AB1267" s="2"/>
      <c r="AC1267" s="2"/>
      <c r="AD1267" s="2"/>
      <c r="AE1267" s="2"/>
      <c r="AF1267" s="2"/>
      <c r="AG1267" s="2"/>
      <c r="AH1267" s="2"/>
    </row>
    <row r="1268" spans="1:34" x14ac:dyDescent="0.2">
      <c r="A1268" s="2" t="s">
        <v>46</v>
      </c>
      <c r="B1268" s="2">
        <v>400</v>
      </c>
      <c r="C1268" s="2" t="s">
        <v>1459</v>
      </c>
      <c r="D1268" s="2"/>
      <c r="E1268" s="2">
        <v>27.866499999999998</v>
      </c>
      <c r="F1268" s="2">
        <v>89.72645</v>
      </c>
      <c r="G1268" s="2"/>
      <c r="H1268" s="2"/>
      <c r="I1268" s="2"/>
      <c r="J1268" s="2" t="s">
        <v>1185</v>
      </c>
      <c r="K1268" s="2" t="s">
        <v>1186</v>
      </c>
      <c r="L1268" s="2" t="s">
        <v>1187</v>
      </c>
      <c r="M1268" s="2"/>
      <c r="N1268" s="3">
        <v>9.0903171389479667</v>
      </c>
      <c r="O1268" s="2"/>
      <c r="P1268" s="2"/>
      <c r="Q1268" s="2"/>
      <c r="R1268" s="2"/>
      <c r="S1268" s="3">
        <v>-17.7</v>
      </c>
      <c r="T1268" s="2"/>
      <c r="U1268" s="2"/>
      <c r="V1268" s="2"/>
      <c r="W1268" s="2"/>
      <c r="X1268" s="2"/>
      <c r="Y1268" s="2"/>
      <c r="Z1268" s="2"/>
      <c r="AA1268" s="2"/>
      <c r="AB1268" s="2"/>
      <c r="AC1268" s="2"/>
      <c r="AD1268" s="2"/>
      <c r="AE1268" s="2"/>
      <c r="AF1268" s="2"/>
      <c r="AG1268" s="2"/>
      <c r="AH1268" s="2"/>
    </row>
    <row r="1269" spans="1:34" x14ac:dyDescent="0.2">
      <c r="A1269" s="2" t="s">
        <v>46</v>
      </c>
      <c r="B1269" s="2">
        <v>400</v>
      </c>
      <c r="C1269" s="2" t="s">
        <v>1460</v>
      </c>
      <c r="D1269" s="2"/>
      <c r="E1269" s="2">
        <v>27.866499999999998</v>
      </c>
      <c r="F1269" s="2">
        <v>89.72645</v>
      </c>
      <c r="G1269" s="2"/>
      <c r="H1269" s="2"/>
      <c r="I1269" s="2"/>
      <c r="J1269" s="2" t="s">
        <v>1185</v>
      </c>
      <c r="K1269" s="2" t="s">
        <v>1186</v>
      </c>
      <c r="L1269" s="2" t="s">
        <v>1187</v>
      </c>
      <c r="M1269" s="2"/>
      <c r="N1269" s="3">
        <v>9.8414903398454499</v>
      </c>
      <c r="O1269" s="2"/>
      <c r="P1269" s="2"/>
      <c r="Q1269" s="2"/>
      <c r="R1269" s="2"/>
      <c r="S1269" s="3">
        <v>-20.6</v>
      </c>
      <c r="T1269" s="2"/>
      <c r="U1269" s="2"/>
      <c r="V1269" s="2"/>
      <c r="W1269" s="2"/>
      <c r="X1269" s="2"/>
      <c r="Y1269" s="2"/>
      <c r="Z1269" s="2"/>
      <c r="AA1269" s="2"/>
      <c r="AB1269" s="2"/>
      <c r="AC1269" s="2"/>
      <c r="AD1269" s="2"/>
      <c r="AE1269" s="2"/>
      <c r="AF1269" s="2"/>
      <c r="AG1269" s="2"/>
      <c r="AH1269" s="2"/>
    </row>
    <row r="1270" spans="1:34" x14ac:dyDescent="0.2">
      <c r="A1270" s="2" t="s">
        <v>46</v>
      </c>
      <c r="B1270" s="2">
        <v>400</v>
      </c>
      <c r="C1270" s="2" t="s">
        <v>1461</v>
      </c>
      <c r="D1270" s="2"/>
      <c r="E1270" s="2">
        <v>27.866499999999998</v>
      </c>
      <c r="F1270" s="2">
        <v>89.72645</v>
      </c>
      <c r="G1270" s="2"/>
      <c r="H1270" s="2"/>
      <c r="I1270" s="2"/>
      <c r="J1270" s="2" t="s">
        <v>1185</v>
      </c>
      <c r="K1270" s="2" t="s">
        <v>1186</v>
      </c>
      <c r="L1270" s="2" t="s">
        <v>1187</v>
      </c>
      <c r="M1270" s="2"/>
      <c r="N1270" s="3">
        <v>9.0368545889278948</v>
      </c>
      <c r="O1270" s="2"/>
      <c r="P1270" s="2"/>
      <c r="Q1270" s="2"/>
      <c r="R1270" s="2"/>
      <c r="S1270" s="3">
        <v>-18</v>
      </c>
      <c r="T1270" s="2"/>
      <c r="U1270" s="2"/>
      <c r="V1270" s="2"/>
      <c r="W1270" s="2"/>
      <c r="X1270" s="2"/>
      <c r="Y1270" s="2"/>
      <c r="Z1270" s="2"/>
      <c r="AA1270" s="2"/>
      <c r="AB1270" s="2"/>
      <c r="AC1270" s="2"/>
      <c r="AD1270" s="2"/>
      <c r="AE1270" s="2"/>
      <c r="AF1270" s="2"/>
      <c r="AG1270" s="2"/>
      <c r="AH1270" s="2"/>
    </row>
    <row r="1271" spans="1:34" x14ac:dyDescent="0.2">
      <c r="A1271" s="2" t="s">
        <v>46</v>
      </c>
      <c r="B1271" s="2">
        <v>400</v>
      </c>
      <c r="C1271" s="2" t="s">
        <v>1462</v>
      </c>
      <c r="D1271" s="2"/>
      <c r="E1271" s="2">
        <v>27.866499999999998</v>
      </c>
      <c r="F1271" s="2">
        <v>89.72645</v>
      </c>
      <c r="G1271" s="2"/>
      <c r="H1271" s="2"/>
      <c r="I1271" s="2"/>
      <c r="J1271" s="2" t="s">
        <v>1185</v>
      </c>
      <c r="K1271" s="2" t="s">
        <v>1186</v>
      </c>
      <c r="L1271" s="2" t="s">
        <v>1187</v>
      </c>
      <c r="M1271" s="2"/>
      <c r="N1271" s="3">
        <v>10.098551652117521</v>
      </c>
      <c r="O1271" s="2"/>
      <c r="P1271" s="2"/>
      <c r="Q1271" s="2"/>
      <c r="R1271" s="2"/>
      <c r="S1271" s="3">
        <v>-17.899999999999999</v>
      </c>
      <c r="T1271" s="2"/>
      <c r="U1271" s="2"/>
      <c r="V1271" s="2"/>
      <c r="W1271" s="2"/>
      <c r="X1271" s="2"/>
      <c r="Y1271" s="2"/>
      <c r="Z1271" s="2"/>
      <c r="AA1271" s="2"/>
      <c r="AB1271" s="2"/>
      <c r="AC1271" s="2"/>
      <c r="AD1271" s="2"/>
      <c r="AE1271" s="2"/>
      <c r="AF1271" s="2"/>
      <c r="AG1271" s="2"/>
      <c r="AH1271" s="2"/>
    </row>
    <row r="1272" spans="1:34" x14ac:dyDescent="0.2">
      <c r="A1272" s="2" t="s">
        <v>46</v>
      </c>
      <c r="B1272" s="2">
        <v>400</v>
      </c>
      <c r="C1272" s="2" t="s">
        <v>1463</v>
      </c>
      <c r="D1272" s="2"/>
      <c r="E1272" s="2">
        <v>27.866499999999998</v>
      </c>
      <c r="F1272" s="2">
        <v>89.72645</v>
      </c>
      <c r="G1272" s="2"/>
      <c r="H1272" s="2"/>
      <c r="I1272" s="2"/>
      <c r="J1272" s="2" t="s">
        <v>1185</v>
      </c>
      <c r="K1272" s="2" t="s">
        <v>1186</v>
      </c>
      <c r="L1272" s="2" t="s">
        <v>1187</v>
      </c>
      <c r="M1272" s="2"/>
      <c r="N1272" s="3">
        <v>9.1381456639190901</v>
      </c>
      <c r="O1272" s="2"/>
      <c r="P1272" s="2"/>
      <c r="Q1272" s="2"/>
      <c r="R1272" s="2"/>
      <c r="S1272" s="3">
        <v>-21</v>
      </c>
      <c r="T1272" s="2"/>
      <c r="U1272" s="2"/>
      <c r="V1272" s="2"/>
      <c r="W1272" s="2"/>
      <c r="X1272" s="2"/>
      <c r="Y1272" s="2"/>
      <c r="Z1272" s="2"/>
      <c r="AA1272" s="2"/>
      <c r="AB1272" s="2"/>
      <c r="AC1272" s="2"/>
      <c r="AD1272" s="2"/>
      <c r="AE1272" s="2"/>
      <c r="AF1272" s="2"/>
      <c r="AG1272" s="2"/>
      <c r="AH1272" s="2"/>
    </row>
    <row r="1273" spans="1:34" x14ac:dyDescent="0.2">
      <c r="A1273" s="2" t="s">
        <v>46</v>
      </c>
      <c r="B1273" s="2">
        <v>400</v>
      </c>
      <c r="C1273" s="2" t="s">
        <v>1464</v>
      </c>
      <c r="D1273" s="2"/>
      <c r="E1273" s="2">
        <v>27.866499999999998</v>
      </c>
      <c r="F1273" s="2">
        <v>89.72645</v>
      </c>
      <c r="G1273" s="2"/>
      <c r="H1273" s="2"/>
      <c r="I1273" s="2"/>
      <c r="J1273" s="2" t="s">
        <v>1185</v>
      </c>
      <c r="K1273" s="2" t="s">
        <v>1186</v>
      </c>
      <c r="L1273" s="2" t="s">
        <v>1187</v>
      </c>
      <c r="M1273" s="2"/>
      <c r="N1273" s="3">
        <v>9.1805708905169467</v>
      </c>
      <c r="O1273" s="2"/>
      <c r="P1273" s="2"/>
      <c r="Q1273" s="2"/>
      <c r="R1273" s="2"/>
      <c r="S1273" s="3">
        <v>-16.7</v>
      </c>
      <c r="T1273" s="2"/>
      <c r="U1273" s="2"/>
      <c r="V1273" s="2"/>
      <c r="W1273" s="2"/>
      <c r="X1273" s="2"/>
      <c r="Y1273" s="2"/>
      <c r="Z1273" s="2"/>
      <c r="AA1273" s="2"/>
      <c r="AB1273" s="2"/>
      <c r="AC1273" s="2"/>
      <c r="AD1273" s="2"/>
      <c r="AE1273" s="2"/>
      <c r="AF1273" s="2"/>
      <c r="AG1273" s="2"/>
      <c r="AH1273" s="2"/>
    </row>
    <row r="1274" spans="1:34" x14ac:dyDescent="0.2">
      <c r="A1274" s="2" t="s">
        <v>46</v>
      </c>
      <c r="B1274" s="2">
        <v>400</v>
      </c>
      <c r="C1274" s="2" t="s">
        <v>1465</v>
      </c>
      <c r="D1274" s="2"/>
      <c r="E1274" s="2">
        <v>27.866499999999998</v>
      </c>
      <c r="F1274" s="2">
        <v>89.72645</v>
      </c>
      <c r="G1274" s="2"/>
      <c r="H1274" s="2"/>
      <c r="I1274" s="2"/>
      <c r="J1274" s="2" t="s">
        <v>1185</v>
      </c>
      <c r="K1274" s="2" t="s">
        <v>1186</v>
      </c>
      <c r="L1274" s="2" t="s">
        <v>1187</v>
      </c>
      <c r="M1274" s="2"/>
      <c r="N1274" s="3">
        <v>10.499392019889683</v>
      </c>
      <c r="O1274" s="2"/>
      <c r="P1274" s="2"/>
      <c r="Q1274" s="2"/>
      <c r="R1274" s="2"/>
      <c r="S1274" s="3">
        <v>-17.2</v>
      </c>
      <c r="T1274" s="2"/>
      <c r="U1274" s="2"/>
      <c r="V1274" s="2"/>
      <c r="W1274" s="2"/>
      <c r="X1274" s="2"/>
      <c r="Y1274" s="2"/>
      <c r="Z1274" s="2"/>
      <c r="AA1274" s="2"/>
      <c r="AB1274" s="2"/>
      <c r="AC1274" s="2"/>
      <c r="AD1274" s="2"/>
      <c r="AE1274" s="2"/>
      <c r="AF1274" s="2"/>
      <c r="AG1274" s="2"/>
      <c r="AH1274" s="2"/>
    </row>
    <row r="1275" spans="1:34" x14ac:dyDescent="0.2">
      <c r="A1275" s="2" t="s">
        <v>46</v>
      </c>
      <c r="B1275" s="2">
        <v>400</v>
      </c>
      <c r="C1275" s="2" t="s">
        <v>1466</v>
      </c>
      <c r="D1275" s="2"/>
      <c r="E1275" s="2">
        <v>27.866499999999998</v>
      </c>
      <c r="F1275" s="2">
        <v>89.72645</v>
      </c>
      <c r="G1275" s="2"/>
      <c r="H1275" s="2"/>
      <c r="I1275" s="2"/>
      <c r="J1275" s="2" t="s">
        <v>1185</v>
      </c>
      <c r="K1275" s="2" t="s">
        <v>1186</v>
      </c>
      <c r="L1275" s="2" t="s">
        <v>1187</v>
      </c>
      <c r="M1275" s="2"/>
      <c r="N1275" s="3">
        <v>10.433003278343676</v>
      </c>
      <c r="O1275" s="2"/>
      <c r="P1275" s="2"/>
      <c r="Q1275" s="2"/>
      <c r="R1275" s="2"/>
      <c r="S1275" s="3">
        <v>-17</v>
      </c>
      <c r="T1275" s="2"/>
      <c r="U1275" s="2"/>
      <c r="V1275" s="2"/>
      <c r="W1275" s="2"/>
      <c r="X1275" s="2"/>
      <c r="Y1275" s="2"/>
      <c r="Z1275" s="2"/>
      <c r="AA1275" s="2"/>
      <c r="AB1275" s="2"/>
      <c r="AC1275" s="2"/>
      <c r="AD1275" s="2"/>
      <c r="AE1275" s="2"/>
      <c r="AF1275" s="2"/>
      <c r="AG1275" s="2"/>
      <c r="AH1275" s="2"/>
    </row>
    <row r="1276" spans="1:34" x14ac:dyDescent="0.2">
      <c r="A1276" s="2" t="s">
        <v>46</v>
      </c>
      <c r="B1276" s="2">
        <v>400</v>
      </c>
      <c r="C1276" s="2" t="s">
        <v>1467</v>
      </c>
      <c r="D1276" s="2"/>
      <c r="E1276" s="2">
        <v>27.866499999999998</v>
      </c>
      <c r="F1276" s="2">
        <v>89.72645</v>
      </c>
      <c r="G1276" s="2"/>
      <c r="H1276" s="2"/>
      <c r="I1276" s="2"/>
      <c r="J1276" s="2" t="s">
        <v>1185</v>
      </c>
      <c r="K1276" s="2" t="s">
        <v>1186</v>
      </c>
      <c r="L1276" s="2" t="s">
        <v>1187</v>
      </c>
      <c r="M1276" s="2"/>
      <c r="N1276" s="3">
        <v>9.4271535586634627</v>
      </c>
      <c r="O1276" s="2"/>
      <c r="P1276" s="2"/>
      <c r="Q1276" s="2"/>
      <c r="R1276" s="2"/>
      <c r="S1276" s="3">
        <v>-16.3</v>
      </c>
      <c r="T1276" s="2"/>
      <c r="U1276" s="2"/>
      <c r="V1276" s="2"/>
      <c r="W1276" s="2"/>
      <c r="X1276" s="2"/>
      <c r="Y1276" s="2"/>
      <c r="Z1276" s="2"/>
      <c r="AA1276" s="2"/>
      <c r="AB1276" s="2"/>
      <c r="AC1276" s="2"/>
      <c r="AD1276" s="2"/>
      <c r="AE1276" s="2"/>
      <c r="AF1276" s="2"/>
      <c r="AG1276" s="2"/>
      <c r="AH1276" s="2"/>
    </row>
    <row r="1277" spans="1:34" x14ac:dyDescent="0.2">
      <c r="A1277" s="2" t="s">
        <v>46</v>
      </c>
      <c r="B1277" s="2">
        <v>400</v>
      </c>
      <c r="C1277" s="2" t="s">
        <v>1468</v>
      </c>
      <c r="D1277" s="2"/>
      <c r="E1277" s="2">
        <v>27.866499999999998</v>
      </c>
      <c r="F1277" s="2">
        <v>89.72645</v>
      </c>
      <c r="G1277" s="2"/>
      <c r="H1277" s="2"/>
      <c r="I1277" s="2"/>
      <c r="J1277" s="2" t="s">
        <v>1185</v>
      </c>
      <c r="K1277" s="2" t="s">
        <v>1186</v>
      </c>
      <c r="L1277" s="2" t="s">
        <v>1187</v>
      </c>
      <c r="M1277" s="2"/>
      <c r="N1277" s="3">
        <v>9.3187976756296393</v>
      </c>
      <c r="O1277" s="2"/>
      <c r="P1277" s="2"/>
      <c r="Q1277" s="2"/>
      <c r="R1277" s="2"/>
      <c r="S1277" s="3">
        <v>-19.7</v>
      </c>
      <c r="T1277" s="2"/>
      <c r="U1277" s="2"/>
      <c r="V1277" s="2"/>
      <c r="W1277" s="2"/>
      <c r="X1277" s="2"/>
      <c r="Y1277" s="2"/>
      <c r="Z1277" s="2"/>
      <c r="AA1277" s="2"/>
      <c r="AB1277" s="2"/>
      <c r="AC1277" s="2"/>
      <c r="AD1277" s="2"/>
      <c r="AE1277" s="2"/>
      <c r="AF1277" s="2"/>
      <c r="AG1277" s="2"/>
      <c r="AH1277" s="2"/>
    </row>
    <row r="1278" spans="1:34" x14ac:dyDescent="0.2">
      <c r="A1278" s="2" t="s">
        <v>46</v>
      </c>
      <c r="B1278" s="2">
        <v>400</v>
      </c>
      <c r="C1278" s="2" t="s">
        <v>1469</v>
      </c>
      <c r="D1278" s="2"/>
      <c r="E1278" s="2">
        <v>27.866499999999998</v>
      </c>
      <c r="F1278" s="2">
        <v>89.72645</v>
      </c>
      <c r="G1278" s="2"/>
      <c r="H1278" s="2"/>
      <c r="I1278" s="2"/>
      <c r="J1278" s="2" t="s">
        <v>1185</v>
      </c>
      <c r="K1278" s="2" t="s">
        <v>1186</v>
      </c>
      <c r="L1278" s="2" t="s">
        <v>1187</v>
      </c>
      <c r="M1278" s="2"/>
      <c r="N1278" s="3">
        <v>9.7730719359194609</v>
      </c>
      <c r="O1278" s="2"/>
      <c r="P1278" s="2"/>
      <c r="Q1278" s="2"/>
      <c r="R1278" s="2"/>
      <c r="S1278" s="3">
        <v>-16.8</v>
      </c>
      <c r="T1278" s="2"/>
      <c r="U1278" s="2"/>
      <c r="V1278" s="2"/>
      <c r="W1278" s="2"/>
      <c r="X1278" s="2"/>
      <c r="Y1278" s="2"/>
      <c r="Z1278" s="2"/>
      <c r="AA1278" s="2"/>
      <c r="AB1278" s="2"/>
      <c r="AC1278" s="2"/>
      <c r="AD1278" s="2"/>
      <c r="AE1278" s="2"/>
      <c r="AF1278" s="2"/>
      <c r="AG1278" s="2"/>
      <c r="AH1278" s="2"/>
    </row>
    <row r="1279" spans="1:34" x14ac:dyDescent="0.2">
      <c r="A1279" s="2" t="s">
        <v>46</v>
      </c>
      <c r="B1279" s="2">
        <v>400</v>
      </c>
      <c r="C1279" s="2" t="s">
        <v>1470</v>
      </c>
      <c r="D1279" s="2"/>
      <c r="E1279" s="2">
        <v>27.866499999999998</v>
      </c>
      <c r="F1279" s="2">
        <v>89.72645</v>
      </c>
      <c r="G1279" s="2"/>
      <c r="H1279" s="2"/>
      <c r="I1279" s="2"/>
      <c r="J1279" s="2" t="s">
        <v>1185</v>
      </c>
      <c r="K1279" s="2" t="s">
        <v>1186</v>
      </c>
      <c r="L1279" s="2" t="s">
        <v>1187</v>
      </c>
      <c r="M1279" s="2"/>
      <c r="N1279" s="3">
        <v>10.307224131495786</v>
      </c>
      <c r="O1279" s="2"/>
      <c r="P1279" s="2"/>
      <c r="Q1279" s="2"/>
      <c r="R1279" s="2"/>
      <c r="S1279" s="3">
        <v>-17.5</v>
      </c>
      <c r="T1279" s="2"/>
      <c r="U1279" s="2"/>
      <c r="V1279" s="2"/>
      <c r="W1279" s="2"/>
      <c r="X1279" s="2"/>
      <c r="Y1279" s="2"/>
      <c r="Z1279" s="2"/>
      <c r="AA1279" s="2"/>
      <c r="AB1279" s="2"/>
      <c r="AC1279" s="2"/>
      <c r="AD1279" s="2"/>
      <c r="AE1279" s="2"/>
      <c r="AF1279" s="2"/>
      <c r="AG1279" s="2"/>
      <c r="AH1279" s="2"/>
    </row>
    <row r="1280" spans="1:34" x14ac:dyDescent="0.2">
      <c r="A1280" s="2" t="s">
        <v>46</v>
      </c>
      <c r="B1280" s="2">
        <v>400</v>
      </c>
      <c r="C1280" s="2" t="s">
        <v>1471</v>
      </c>
      <c r="D1280" s="2"/>
      <c r="E1280" s="2">
        <v>27.866499999999998</v>
      </c>
      <c r="F1280" s="2">
        <v>89.72645</v>
      </c>
      <c r="G1280" s="2"/>
      <c r="H1280" s="2"/>
      <c r="I1280" s="2"/>
      <c r="J1280" s="2" t="s">
        <v>1185</v>
      </c>
      <c r="K1280" s="2" t="s">
        <v>1186</v>
      </c>
      <c r="L1280" s="2" t="s">
        <v>1187</v>
      </c>
      <c r="M1280" s="2"/>
      <c r="N1280" s="3">
        <v>10.138991370028862</v>
      </c>
      <c r="O1280" s="2"/>
      <c r="P1280" s="2"/>
      <c r="Q1280" s="2"/>
      <c r="R1280" s="2"/>
      <c r="S1280" s="3">
        <v>-17.8</v>
      </c>
      <c r="T1280" s="2"/>
      <c r="U1280" s="2"/>
      <c r="V1280" s="2"/>
      <c r="W1280" s="2"/>
      <c r="X1280" s="2"/>
      <c r="Y1280" s="2"/>
      <c r="Z1280" s="2"/>
      <c r="AA1280" s="2"/>
      <c r="AB1280" s="2"/>
      <c r="AC1280" s="2"/>
      <c r="AD1280" s="2"/>
      <c r="AE1280" s="2"/>
      <c r="AF1280" s="2"/>
      <c r="AG1280" s="2"/>
      <c r="AH1280" s="2"/>
    </row>
    <row r="1281" spans="1:34" x14ac:dyDescent="0.2">
      <c r="A1281" s="2" t="s">
        <v>46</v>
      </c>
      <c r="B1281" s="2">
        <v>400</v>
      </c>
      <c r="C1281" s="2" t="s">
        <v>1472</v>
      </c>
      <c r="D1281" s="2"/>
      <c r="E1281" s="2">
        <v>27.866499999999998</v>
      </c>
      <c r="F1281" s="2">
        <v>89.72645</v>
      </c>
      <c r="G1281" s="2"/>
      <c r="H1281" s="2"/>
      <c r="I1281" s="2"/>
      <c r="J1281" s="2" t="s">
        <v>1185</v>
      </c>
      <c r="K1281" s="2" t="s">
        <v>1186</v>
      </c>
      <c r="L1281" s="2" t="s">
        <v>1187</v>
      </c>
      <c r="M1281" s="2"/>
      <c r="N1281" s="3">
        <v>10.416056831209517</v>
      </c>
      <c r="O1281" s="2"/>
      <c r="P1281" s="2"/>
      <c r="Q1281" s="2"/>
      <c r="R1281" s="2"/>
      <c r="S1281" s="3">
        <v>-16.5</v>
      </c>
      <c r="T1281" s="2"/>
      <c r="U1281" s="2"/>
      <c r="V1281" s="2"/>
      <c r="W1281" s="2"/>
      <c r="X1281" s="2"/>
      <c r="Y1281" s="2"/>
      <c r="Z1281" s="2"/>
      <c r="AA1281" s="2"/>
      <c r="AB1281" s="2"/>
      <c r="AC1281" s="2"/>
      <c r="AD1281" s="2"/>
      <c r="AE1281" s="2"/>
      <c r="AF1281" s="2"/>
      <c r="AG1281" s="2"/>
      <c r="AH1281" s="2"/>
    </row>
    <row r="1282" spans="1:34" x14ac:dyDescent="0.2">
      <c r="A1282" s="2" t="s">
        <v>46</v>
      </c>
      <c r="B1282" s="2">
        <v>400</v>
      </c>
      <c r="C1282" s="2" t="s">
        <v>1473</v>
      </c>
      <c r="D1282" s="2"/>
      <c r="E1282" s="2">
        <v>27.866499999999998</v>
      </c>
      <c r="F1282" s="2">
        <v>89.72645</v>
      </c>
      <c r="G1282" s="2"/>
      <c r="H1282" s="2"/>
      <c r="I1282" s="2"/>
      <c r="J1282" s="2" t="s">
        <v>1185</v>
      </c>
      <c r="K1282" s="2" t="s">
        <v>1186</v>
      </c>
      <c r="L1282" s="2" t="s">
        <v>1187</v>
      </c>
      <c r="M1282" s="2"/>
      <c r="N1282" s="3">
        <v>10.295247567737192</v>
      </c>
      <c r="O1282" s="2"/>
      <c r="P1282" s="2"/>
      <c r="Q1282" s="2"/>
      <c r="R1282" s="2"/>
      <c r="S1282" s="3">
        <v>-17.5</v>
      </c>
      <c r="T1282" s="2"/>
      <c r="U1282" s="2"/>
      <c r="V1282" s="2"/>
      <c r="W1282" s="2"/>
      <c r="X1282" s="2"/>
      <c r="Y1282" s="2"/>
      <c r="Z1282" s="2"/>
      <c r="AA1282" s="2"/>
      <c r="AB1282" s="2"/>
      <c r="AC1282" s="2"/>
      <c r="AD1282" s="2"/>
      <c r="AE1282" s="2"/>
      <c r="AF1282" s="2"/>
      <c r="AG1282" s="2"/>
      <c r="AH1282" s="2"/>
    </row>
    <row r="1283" spans="1:34" x14ac:dyDescent="0.2">
      <c r="A1283" s="2" t="s">
        <v>46</v>
      </c>
      <c r="B1283" s="2">
        <v>400</v>
      </c>
      <c r="C1283" s="2" t="s">
        <v>1474</v>
      </c>
      <c r="D1283" s="2"/>
      <c r="E1283" s="2">
        <v>27.866499999999998</v>
      </c>
      <c r="F1283" s="2">
        <v>89.72645</v>
      </c>
      <c r="G1283" s="2"/>
      <c r="H1283" s="2"/>
      <c r="I1283" s="2"/>
      <c r="J1283" s="2" t="s">
        <v>1185</v>
      </c>
      <c r="K1283" s="2" t="s">
        <v>1186</v>
      </c>
      <c r="L1283" s="2" t="s">
        <v>1187</v>
      </c>
      <c r="M1283" s="2"/>
      <c r="N1283" s="3">
        <v>6.8529583517284891</v>
      </c>
      <c r="O1283" s="2"/>
      <c r="P1283" s="2"/>
      <c r="Q1283" s="2"/>
      <c r="R1283" s="2"/>
      <c r="S1283" s="3">
        <v>-17.399999999999999</v>
      </c>
      <c r="T1283" s="2"/>
      <c r="U1283" s="2"/>
      <c r="V1283" s="2"/>
      <c r="W1283" s="2"/>
      <c r="X1283" s="2"/>
      <c r="Y1283" s="2"/>
      <c r="Z1283" s="2"/>
      <c r="AA1283" s="2"/>
      <c r="AB1283" s="2"/>
      <c r="AC1283" s="2"/>
      <c r="AD1283" s="2"/>
      <c r="AE1283" s="2"/>
      <c r="AF1283" s="2"/>
      <c r="AG1283" s="2"/>
      <c r="AH1283" s="2"/>
    </row>
    <row r="1284" spans="1:34" x14ac:dyDescent="0.2">
      <c r="A1284" s="2" t="s">
        <v>46</v>
      </c>
      <c r="B1284" s="2">
        <v>400</v>
      </c>
      <c r="C1284" s="2" t="s">
        <v>1475</v>
      </c>
      <c r="D1284" s="2"/>
      <c r="E1284" s="2">
        <v>27.866499999999998</v>
      </c>
      <c r="F1284" s="2">
        <v>89.72645</v>
      </c>
      <c r="G1284" s="2"/>
      <c r="H1284" s="2"/>
      <c r="I1284" s="2"/>
      <c r="J1284" s="2" t="s">
        <v>1185</v>
      </c>
      <c r="K1284" s="2" t="s">
        <v>1186</v>
      </c>
      <c r="L1284" s="2" t="s">
        <v>1187</v>
      </c>
      <c r="M1284" s="2"/>
      <c r="N1284" s="3">
        <v>9.7874777145092366</v>
      </c>
      <c r="O1284" s="2"/>
      <c r="P1284" s="2"/>
      <c r="Q1284" s="2"/>
      <c r="R1284" s="2"/>
      <c r="S1284" s="3">
        <v>-23</v>
      </c>
      <c r="T1284" s="2"/>
      <c r="U1284" s="2"/>
      <c r="V1284" s="2"/>
      <c r="W1284" s="2"/>
      <c r="X1284" s="2"/>
      <c r="Y1284" s="2"/>
      <c r="Z1284" s="2"/>
      <c r="AA1284" s="2"/>
      <c r="AB1284" s="2"/>
      <c r="AC1284" s="2"/>
      <c r="AD1284" s="2"/>
      <c r="AE1284" s="2"/>
      <c r="AF1284" s="2"/>
      <c r="AG1284" s="2"/>
      <c r="AH1284" s="2"/>
    </row>
    <row r="1285" spans="1:34" x14ac:dyDescent="0.2">
      <c r="A1285" s="2" t="s">
        <v>46</v>
      </c>
      <c r="B1285" s="2">
        <v>400</v>
      </c>
      <c r="C1285" s="2" t="s">
        <v>1476</v>
      </c>
      <c r="D1285" s="2"/>
      <c r="E1285" s="2">
        <v>27.866499999999998</v>
      </c>
      <c r="F1285" s="2">
        <v>89.72645</v>
      </c>
      <c r="G1285" s="2"/>
      <c r="H1285" s="2"/>
      <c r="I1285" s="2"/>
      <c r="J1285" s="2" t="s">
        <v>1185</v>
      </c>
      <c r="K1285" s="2" t="s">
        <v>1186</v>
      </c>
      <c r="L1285" s="2" t="s">
        <v>1187</v>
      </c>
      <c r="M1285" s="2"/>
      <c r="N1285" s="3">
        <v>7.1754554953384968</v>
      </c>
      <c r="O1285" s="2"/>
      <c r="P1285" s="2"/>
      <c r="Q1285" s="2"/>
      <c r="R1285" s="2"/>
      <c r="S1285" s="3">
        <v>-20</v>
      </c>
      <c r="T1285" s="2"/>
      <c r="U1285" s="2"/>
      <c r="V1285" s="2"/>
      <c r="W1285" s="2"/>
      <c r="X1285" s="2"/>
      <c r="Y1285" s="2"/>
      <c r="Z1285" s="2"/>
      <c r="AA1285" s="2"/>
      <c r="AB1285" s="2"/>
      <c r="AC1285" s="2"/>
      <c r="AD1285" s="2"/>
      <c r="AE1285" s="2"/>
      <c r="AF1285" s="2"/>
      <c r="AG1285" s="2"/>
      <c r="AH1285" s="2"/>
    </row>
    <row r="1286" spans="1:34" x14ac:dyDescent="0.2">
      <c r="A1286" s="2" t="s">
        <v>46</v>
      </c>
      <c r="B1286" s="2">
        <v>400</v>
      </c>
      <c r="C1286" s="2" t="s">
        <v>1477</v>
      </c>
      <c r="D1286" s="2"/>
      <c r="E1286" s="2">
        <v>27.866499999999998</v>
      </c>
      <c r="F1286" s="2">
        <v>89.72645</v>
      </c>
      <c r="G1286" s="2"/>
      <c r="H1286" s="2"/>
      <c r="I1286" s="2"/>
      <c r="J1286" s="2" t="s">
        <v>1185</v>
      </c>
      <c r="K1286" s="2" t="s">
        <v>1186</v>
      </c>
      <c r="L1286" s="2" t="s">
        <v>1187</v>
      </c>
      <c r="M1286" s="2"/>
      <c r="N1286" s="3">
        <v>8.4652295892943812</v>
      </c>
      <c r="O1286" s="2"/>
      <c r="P1286" s="2"/>
      <c r="Q1286" s="2"/>
      <c r="R1286" s="2"/>
      <c r="S1286" s="3">
        <v>-20.7</v>
      </c>
      <c r="T1286" s="2"/>
      <c r="U1286" s="2"/>
      <c r="V1286" s="2"/>
      <c r="W1286" s="2"/>
      <c r="X1286" s="2"/>
      <c r="Y1286" s="2"/>
      <c r="Z1286" s="2"/>
      <c r="AA1286" s="2"/>
      <c r="AB1286" s="2"/>
      <c r="AC1286" s="2"/>
      <c r="AD1286" s="2"/>
      <c r="AE1286" s="2"/>
      <c r="AF1286" s="2"/>
      <c r="AG1286" s="2"/>
      <c r="AH1286" s="2"/>
    </row>
    <row r="1287" spans="1:34" x14ac:dyDescent="0.2">
      <c r="A1287" s="2" t="s">
        <v>46</v>
      </c>
      <c r="B1287" s="2">
        <v>400</v>
      </c>
      <c r="C1287" s="2" t="s">
        <v>1478</v>
      </c>
      <c r="D1287" s="2"/>
      <c r="E1287" s="2">
        <v>27.866499999999998</v>
      </c>
      <c r="F1287" s="2">
        <v>89.72645</v>
      </c>
      <c r="G1287" s="2"/>
      <c r="H1287" s="2"/>
      <c r="I1287" s="2"/>
      <c r="J1287" s="2" t="s">
        <v>1185</v>
      </c>
      <c r="K1287" s="2" t="s">
        <v>1186</v>
      </c>
      <c r="L1287" s="2" t="s">
        <v>1187</v>
      </c>
      <c r="M1287" s="2"/>
      <c r="N1287" s="3">
        <v>8.1530868800699636</v>
      </c>
      <c r="O1287" s="2"/>
      <c r="P1287" s="2"/>
      <c r="Q1287" s="2"/>
      <c r="R1287" s="2"/>
      <c r="S1287" s="3">
        <v>-18.2</v>
      </c>
      <c r="T1287" s="2"/>
      <c r="U1287" s="2"/>
      <c r="V1287" s="2"/>
      <c r="W1287" s="2"/>
      <c r="X1287" s="2"/>
      <c r="Y1287" s="2"/>
      <c r="Z1287" s="2"/>
      <c r="AA1287" s="2"/>
      <c r="AB1287" s="2"/>
      <c r="AC1287" s="2"/>
      <c r="AD1287" s="2"/>
      <c r="AE1287" s="2"/>
      <c r="AF1287" s="2"/>
      <c r="AG1287" s="2"/>
      <c r="AH1287" s="2"/>
    </row>
    <row r="1288" spans="1:34" x14ac:dyDescent="0.2">
      <c r="A1288" s="2" t="s">
        <v>46</v>
      </c>
      <c r="B1288" s="2">
        <v>400</v>
      </c>
      <c r="C1288" s="2" t="s">
        <v>1479</v>
      </c>
      <c r="D1288" s="2"/>
      <c r="E1288" s="2">
        <v>27.866499999999998</v>
      </c>
      <c r="F1288" s="2">
        <v>89.72645</v>
      </c>
      <c r="G1288" s="2"/>
      <c r="H1288" s="2"/>
      <c r="I1288" s="2"/>
      <c r="J1288" s="2" t="s">
        <v>1185</v>
      </c>
      <c r="K1288" s="2" t="s">
        <v>1186</v>
      </c>
      <c r="L1288" s="2" t="s">
        <v>1187</v>
      </c>
      <c r="M1288" s="2"/>
      <c r="N1288" s="3">
        <v>7.081961697901761</v>
      </c>
      <c r="O1288" s="2"/>
      <c r="P1288" s="2"/>
      <c r="Q1288" s="2"/>
      <c r="R1288" s="2"/>
      <c r="S1288" s="3">
        <v>-13.2</v>
      </c>
      <c r="T1288" s="2"/>
      <c r="U1288" s="2"/>
      <c r="V1288" s="2"/>
      <c r="W1288" s="2"/>
      <c r="X1288" s="2"/>
      <c r="Y1288" s="2"/>
      <c r="Z1288" s="2"/>
      <c r="AA1288" s="2"/>
      <c r="AB1288" s="2"/>
      <c r="AC1288" s="2"/>
      <c r="AD1288" s="2"/>
      <c r="AE1288" s="2"/>
      <c r="AF1288" s="2"/>
      <c r="AG1288" s="2"/>
      <c r="AH1288" s="2"/>
    </row>
    <row r="1289" spans="1:34" x14ac:dyDescent="0.2">
      <c r="A1289" s="2" t="s">
        <v>46</v>
      </c>
      <c r="B1289" s="2">
        <v>400</v>
      </c>
      <c r="C1289" s="2" t="s">
        <v>1480</v>
      </c>
      <c r="D1289" s="2"/>
      <c r="E1289" s="2">
        <v>27.866499999999998</v>
      </c>
      <c r="F1289" s="2">
        <v>89.72645</v>
      </c>
      <c r="G1289" s="2"/>
      <c r="H1289" s="2"/>
      <c r="I1289" s="2"/>
      <c r="J1289" s="2" t="s">
        <v>1185</v>
      </c>
      <c r="K1289" s="2" t="s">
        <v>1186</v>
      </c>
      <c r="L1289" s="2" t="s">
        <v>1187</v>
      </c>
      <c r="M1289" s="2"/>
      <c r="N1289" s="3">
        <v>8.0481729469187258</v>
      </c>
      <c r="O1289" s="2"/>
      <c r="P1289" s="2"/>
      <c r="Q1289" s="2"/>
      <c r="R1289" s="2"/>
      <c r="S1289" s="3">
        <v>-16.899999999999999</v>
      </c>
      <c r="T1289" s="2"/>
      <c r="U1289" s="2"/>
      <c r="V1289" s="2"/>
      <c r="W1289" s="2"/>
      <c r="X1289" s="2"/>
      <c r="Y1289" s="2"/>
      <c r="Z1289" s="2"/>
      <c r="AA1289" s="2"/>
      <c r="AB1289" s="2"/>
      <c r="AC1289" s="2"/>
      <c r="AD1289" s="2"/>
      <c r="AE1289" s="2"/>
      <c r="AF1289" s="2"/>
      <c r="AG1289" s="2"/>
      <c r="AH1289" s="2"/>
    </row>
    <row r="1290" spans="1:34" x14ac:dyDescent="0.2">
      <c r="A1290" s="2" t="s">
        <v>46</v>
      </c>
      <c r="B1290" s="2">
        <v>400</v>
      </c>
      <c r="C1290" s="2" t="s">
        <v>1481</v>
      </c>
      <c r="D1290" s="2"/>
      <c r="E1290" s="2">
        <v>27.866499999999998</v>
      </c>
      <c r="F1290" s="2">
        <v>89.72645</v>
      </c>
      <c r="G1290" s="2"/>
      <c r="H1290" s="2"/>
      <c r="I1290" s="2"/>
      <c r="J1290" s="2" t="s">
        <v>1185</v>
      </c>
      <c r="K1290" s="2" t="s">
        <v>1186</v>
      </c>
      <c r="L1290" s="2" t="s">
        <v>1187</v>
      </c>
      <c r="M1290" s="2"/>
      <c r="N1290" s="3">
        <v>7.1856422461961529</v>
      </c>
      <c r="O1290" s="2"/>
      <c r="P1290" s="2"/>
      <c r="Q1290" s="2"/>
      <c r="R1290" s="2"/>
      <c r="S1290" s="3">
        <v>-20.6</v>
      </c>
      <c r="T1290" s="2"/>
      <c r="U1290" s="2"/>
      <c r="V1290" s="2"/>
      <c r="W1290" s="2"/>
      <c r="X1290" s="2"/>
      <c r="Y1290" s="2"/>
      <c r="Z1290" s="2"/>
      <c r="AA1290" s="2"/>
      <c r="AB1290" s="2"/>
      <c r="AC1290" s="2"/>
      <c r="AD1290" s="2"/>
      <c r="AE1290" s="2"/>
      <c r="AF1290" s="2"/>
      <c r="AG1290" s="2"/>
      <c r="AH1290" s="2"/>
    </row>
    <row r="1291" spans="1:34" x14ac:dyDescent="0.2">
      <c r="A1291" s="2" t="s">
        <v>46</v>
      </c>
      <c r="B1291" s="2">
        <v>400</v>
      </c>
      <c r="C1291" s="2" t="s">
        <v>1482</v>
      </c>
      <c r="D1291" s="2"/>
      <c r="E1291" s="2">
        <v>27.866499999999998</v>
      </c>
      <c r="F1291" s="2">
        <v>89.72645</v>
      </c>
      <c r="G1291" s="2"/>
      <c r="H1291" s="2"/>
      <c r="I1291" s="2"/>
      <c r="J1291" s="2" t="s">
        <v>1185</v>
      </c>
      <c r="K1291" s="2" t="s">
        <v>1186</v>
      </c>
      <c r="L1291" s="2" t="s">
        <v>1187</v>
      </c>
      <c r="M1291" s="2"/>
      <c r="N1291" s="3">
        <v>7.8417530747448154</v>
      </c>
      <c r="O1291" s="2"/>
      <c r="P1291" s="2"/>
      <c r="Q1291" s="2"/>
      <c r="R1291" s="2"/>
      <c r="S1291" s="3">
        <v>-29.7</v>
      </c>
      <c r="T1291" s="2"/>
      <c r="U1291" s="2"/>
      <c r="V1291" s="2"/>
      <c r="W1291" s="2"/>
      <c r="X1291" s="2"/>
      <c r="Y1291" s="2"/>
      <c r="Z1291" s="2"/>
      <c r="AA1291" s="2"/>
      <c r="AB1291" s="2"/>
      <c r="AC1291" s="2"/>
      <c r="AD1291" s="2"/>
      <c r="AE1291" s="2"/>
      <c r="AF1291" s="2"/>
      <c r="AG1291" s="2"/>
      <c r="AH1291" s="2"/>
    </row>
    <row r="1292" spans="1:34" x14ac:dyDescent="0.2">
      <c r="A1292" s="2" t="s">
        <v>46</v>
      </c>
      <c r="B1292" s="2">
        <v>400</v>
      </c>
      <c r="C1292" s="2" t="s">
        <v>1483</v>
      </c>
      <c r="D1292" s="2"/>
      <c r="E1292" s="2">
        <v>27.866499999999998</v>
      </c>
      <c r="F1292" s="2">
        <v>89.72645</v>
      </c>
      <c r="G1292" s="2"/>
      <c r="H1292" s="2"/>
      <c r="I1292" s="2"/>
      <c r="J1292" s="2" t="s">
        <v>1185</v>
      </c>
      <c r="K1292" s="2" t="s">
        <v>1186</v>
      </c>
      <c r="L1292" s="2" t="s">
        <v>1187</v>
      </c>
      <c r="M1292" s="2"/>
      <c r="N1292" s="3">
        <v>8.0930762925692079</v>
      </c>
      <c r="O1292" s="2"/>
      <c r="P1292" s="2"/>
      <c r="Q1292" s="2"/>
      <c r="R1292" s="2"/>
      <c r="S1292" s="3">
        <v>-15.6</v>
      </c>
      <c r="T1292" s="2"/>
      <c r="U1292" s="2"/>
      <c r="V1292" s="2"/>
      <c r="W1292" s="2"/>
      <c r="X1292" s="2"/>
      <c r="Y1292" s="2"/>
      <c r="Z1292" s="2"/>
      <c r="AA1292" s="2"/>
      <c r="AB1292" s="2"/>
      <c r="AC1292" s="2"/>
      <c r="AD1292" s="2"/>
      <c r="AE1292" s="2"/>
      <c r="AF1292" s="2"/>
      <c r="AG1292" s="2"/>
      <c r="AH1292" s="2"/>
    </row>
    <row r="1293" spans="1:34" x14ac:dyDescent="0.2">
      <c r="A1293" s="2" t="s">
        <v>46</v>
      </c>
      <c r="B1293" s="2">
        <v>400</v>
      </c>
      <c r="C1293" s="2" t="s">
        <v>1484</v>
      </c>
      <c r="D1293" s="2"/>
      <c r="E1293" s="2">
        <v>27.866499999999998</v>
      </c>
      <c r="F1293" s="2">
        <v>89.72645</v>
      </c>
      <c r="G1293" s="2"/>
      <c r="H1293" s="2"/>
      <c r="I1293" s="2"/>
      <c r="J1293" s="2" t="s">
        <v>1185</v>
      </c>
      <c r="K1293" s="2" t="s">
        <v>1186</v>
      </c>
      <c r="L1293" s="2" t="s">
        <v>1187</v>
      </c>
      <c r="M1293" s="2"/>
      <c r="N1293" s="3">
        <v>7.6718861357097694</v>
      </c>
      <c r="O1293" s="2"/>
      <c r="P1293" s="2"/>
      <c r="Q1293" s="2"/>
      <c r="R1293" s="2"/>
      <c r="S1293" s="3">
        <v>-15.1</v>
      </c>
      <c r="T1293" s="2"/>
      <c r="U1293" s="2"/>
      <c r="V1293" s="2"/>
      <c r="W1293" s="2"/>
      <c r="X1293" s="2"/>
      <c r="Y1293" s="2"/>
      <c r="Z1293" s="2"/>
      <c r="AA1293" s="2"/>
      <c r="AB1293" s="2"/>
      <c r="AC1293" s="2"/>
      <c r="AD1293" s="2"/>
      <c r="AE1293" s="2"/>
      <c r="AF1293" s="2"/>
      <c r="AG1293" s="2"/>
      <c r="AH1293" s="2"/>
    </row>
    <row r="1294" spans="1:34" x14ac:dyDescent="0.2">
      <c r="A1294" s="2" t="s">
        <v>46</v>
      </c>
      <c r="B1294" s="2">
        <v>400</v>
      </c>
      <c r="C1294" s="2" t="s">
        <v>1485</v>
      </c>
      <c r="D1294" s="2"/>
      <c r="E1294" s="2">
        <v>27.866499999999998</v>
      </c>
      <c r="F1294" s="2">
        <v>89.72645</v>
      </c>
      <c r="G1294" s="2"/>
      <c r="H1294" s="2"/>
      <c r="I1294" s="2"/>
      <c r="J1294" s="2" t="s">
        <v>1185</v>
      </c>
      <c r="K1294" s="2" t="s">
        <v>1186</v>
      </c>
      <c r="L1294" s="2" t="s">
        <v>1187</v>
      </c>
      <c r="M1294" s="2"/>
      <c r="N1294" s="3">
        <v>7.888920077420039</v>
      </c>
      <c r="O1294" s="2"/>
      <c r="P1294" s="2"/>
      <c r="Q1294" s="2"/>
      <c r="R1294" s="2"/>
      <c r="S1294" s="3">
        <v>-22.4</v>
      </c>
      <c r="T1294" s="2"/>
      <c r="U1294" s="2"/>
      <c r="V1294" s="2"/>
      <c r="W1294" s="2"/>
      <c r="X1294" s="2"/>
      <c r="Y1294" s="2"/>
      <c r="Z1294" s="2"/>
      <c r="AA1294" s="2"/>
      <c r="AB1294" s="2"/>
      <c r="AC1294" s="2"/>
      <c r="AD1294" s="2"/>
      <c r="AE1294" s="2"/>
      <c r="AF1294" s="2"/>
      <c r="AG1294" s="2"/>
      <c r="AH1294" s="2"/>
    </row>
    <row r="1295" spans="1:34" x14ac:dyDescent="0.2">
      <c r="A1295" s="2" t="s">
        <v>46</v>
      </c>
      <c r="B1295" s="2">
        <v>400</v>
      </c>
      <c r="C1295" s="2" t="s">
        <v>1486</v>
      </c>
      <c r="D1295" s="2"/>
      <c r="E1295">
        <v>27.261900000000001</v>
      </c>
      <c r="F1295" s="2">
        <v>90.037049999999994</v>
      </c>
      <c r="G1295" s="2"/>
      <c r="H1295" s="2"/>
      <c r="I1295" s="2"/>
      <c r="J1295" s="2" t="s">
        <v>1185</v>
      </c>
      <c r="K1295" s="2" t="s">
        <v>1186</v>
      </c>
      <c r="L1295" s="2" t="s">
        <v>1187</v>
      </c>
      <c r="M1295" s="2"/>
      <c r="N1295" s="3">
        <v>9.34899223375362</v>
      </c>
      <c r="O1295" s="2"/>
      <c r="P1295" s="2"/>
      <c r="Q1295" s="2"/>
      <c r="R1295" s="2"/>
      <c r="S1295" s="3">
        <v>-13.4</v>
      </c>
      <c r="T1295" s="2"/>
      <c r="U1295" s="2"/>
      <c r="V1295" s="2"/>
      <c r="W1295" s="2"/>
      <c r="X1295" s="2"/>
      <c r="Y1295" s="2"/>
      <c r="Z1295" s="2"/>
      <c r="AA1295" s="2"/>
      <c r="AB1295" s="2"/>
      <c r="AC1295" s="2"/>
      <c r="AD1295" s="2"/>
      <c r="AE1295" s="2"/>
      <c r="AF1295" s="2"/>
      <c r="AG1295" s="2"/>
      <c r="AH1295" s="2"/>
    </row>
    <row r="1296" spans="1:34" x14ac:dyDescent="0.2">
      <c r="A1296" s="2" t="s">
        <v>46</v>
      </c>
      <c r="B1296" s="2">
        <v>400</v>
      </c>
      <c r="C1296" s="2" t="s">
        <v>1487</v>
      </c>
      <c r="D1296" s="2"/>
      <c r="E1296">
        <v>27.261900000000001</v>
      </c>
      <c r="F1296" s="2">
        <v>90.037049999999994</v>
      </c>
      <c r="G1296" s="2"/>
      <c r="H1296" s="2"/>
      <c r="I1296" s="2"/>
      <c r="J1296" s="2" t="s">
        <v>1185</v>
      </c>
      <c r="K1296" s="2" t="s">
        <v>1186</v>
      </c>
      <c r="L1296" s="2" t="s">
        <v>1187</v>
      </c>
      <c r="M1296" s="2"/>
      <c r="N1296" s="3">
        <v>9.0645365278039662</v>
      </c>
      <c r="O1296" s="2"/>
      <c r="P1296" s="2"/>
      <c r="Q1296" s="2"/>
      <c r="R1296" s="2"/>
      <c r="S1296" s="3">
        <v>-14.5</v>
      </c>
      <c r="T1296" s="2"/>
      <c r="U1296" s="2"/>
      <c r="V1296" s="2"/>
      <c r="W1296" s="2"/>
      <c r="X1296" s="2"/>
      <c r="Y1296" s="2"/>
      <c r="Z1296" s="2"/>
      <c r="AA1296" s="2"/>
      <c r="AB1296" s="2"/>
      <c r="AC1296" s="2"/>
      <c r="AD1296" s="2"/>
      <c r="AE1296" s="2"/>
      <c r="AF1296" s="2"/>
      <c r="AG1296" s="2"/>
      <c r="AH1296" s="2"/>
    </row>
    <row r="1297" spans="1:34" x14ac:dyDescent="0.2">
      <c r="A1297" s="2" t="s">
        <v>46</v>
      </c>
      <c r="B1297" s="2">
        <v>400</v>
      </c>
      <c r="C1297" s="2" t="s">
        <v>1488</v>
      </c>
      <c r="D1297" s="2"/>
      <c r="E1297">
        <v>27.261900000000001</v>
      </c>
      <c r="F1297" s="2">
        <v>90.037049999999994</v>
      </c>
      <c r="G1297" s="2"/>
      <c r="H1297" s="2"/>
      <c r="I1297" s="2"/>
      <c r="J1297" s="2" t="s">
        <v>1185</v>
      </c>
      <c r="K1297" s="2" t="s">
        <v>1186</v>
      </c>
      <c r="L1297" s="2" t="s">
        <v>1187</v>
      </c>
      <c r="M1297" s="2"/>
      <c r="N1297" s="3">
        <v>9.673361963474008</v>
      </c>
      <c r="O1297" s="2"/>
      <c r="P1297" s="2"/>
      <c r="Q1297" s="2"/>
      <c r="R1297" s="2"/>
      <c r="S1297" s="3">
        <v>-13.8</v>
      </c>
      <c r="T1297" s="2"/>
      <c r="U1297" s="2"/>
      <c r="V1297" s="2"/>
      <c r="W1297" s="2"/>
      <c r="X1297" s="2"/>
      <c r="Y1297" s="2"/>
      <c r="Z1297" s="2"/>
      <c r="AA1297" s="2"/>
      <c r="AB1297" s="2"/>
      <c r="AC1297" s="2"/>
      <c r="AD1297" s="2"/>
      <c r="AE1297" s="2"/>
      <c r="AF1297" s="2"/>
      <c r="AG1297" s="2"/>
      <c r="AH1297" s="2"/>
    </row>
    <row r="1298" spans="1:34" x14ac:dyDescent="0.2">
      <c r="A1298" s="2" t="s">
        <v>46</v>
      </c>
      <c r="B1298" s="2">
        <v>400</v>
      </c>
      <c r="C1298" s="2" t="s">
        <v>1489</v>
      </c>
      <c r="D1298" s="2"/>
      <c r="E1298">
        <v>27.261900000000001</v>
      </c>
      <c r="F1298" s="2">
        <v>90.037049999999994</v>
      </c>
      <c r="G1298" s="2"/>
      <c r="H1298" s="2"/>
      <c r="I1298" s="2"/>
      <c r="J1298" s="2" t="s">
        <v>1185</v>
      </c>
      <c r="K1298" s="2" t="s">
        <v>1186</v>
      </c>
      <c r="L1298" s="2" t="s">
        <v>1187</v>
      </c>
      <c r="M1298" s="2"/>
      <c r="N1298" s="3">
        <v>8.4222491068185263</v>
      </c>
      <c r="O1298" s="2"/>
      <c r="P1298" s="2"/>
      <c r="Q1298" s="2"/>
      <c r="R1298" s="2"/>
      <c r="S1298" s="3">
        <v>-14.1</v>
      </c>
      <c r="T1298" s="2"/>
      <c r="U1298" s="2"/>
      <c r="V1298" s="2"/>
      <c r="W1298" s="2"/>
      <c r="X1298" s="2"/>
      <c r="Y1298" s="2"/>
      <c r="Z1298" s="2"/>
      <c r="AA1298" s="2"/>
      <c r="AB1298" s="2"/>
      <c r="AC1298" s="2"/>
      <c r="AD1298" s="2"/>
      <c r="AE1298" s="2"/>
      <c r="AF1298" s="2"/>
      <c r="AG1298" s="2"/>
      <c r="AH1298" s="2"/>
    </row>
    <row r="1299" spans="1:34" x14ac:dyDescent="0.2">
      <c r="A1299" s="2" t="s">
        <v>46</v>
      </c>
      <c r="B1299" s="2">
        <v>400</v>
      </c>
      <c r="C1299" s="2" t="s">
        <v>1490</v>
      </c>
      <c r="D1299" s="2"/>
      <c r="E1299">
        <v>27.261900000000001</v>
      </c>
      <c r="F1299" s="2">
        <v>90.037049999999994</v>
      </c>
      <c r="G1299" s="2"/>
      <c r="H1299" s="2"/>
      <c r="I1299" s="2"/>
      <c r="J1299" s="2" t="s">
        <v>1185</v>
      </c>
      <c r="K1299" s="2" t="s">
        <v>1186</v>
      </c>
      <c r="L1299" s="2" t="s">
        <v>1187</v>
      </c>
      <c r="M1299" s="2"/>
      <c r="N1299" s="3">
        <v>9.2870923820403277</v>
      </c>
      <c r="O1299" s="2"/>
      <c r="P1299" s="2"/>
      <c r="Q1299" s="2"/>
      <c r="R1299" s="2"/>
      <c r="S1299" s="3">
        <v>-14.1</v>
      </c>
      <c r="T1299" s="2"/>
      <c r="U1299" s="2"/>
      <c r="V1299" s="2"/>
      <c r="W1299" s="2"/>
      <c r="X1299" s="2"/>
      <c r="Y1299" s="2"/>
      <c r="Z1299" s="2"/>
      <c r="AA1299" s="2"/>
      <c r="AB1299" s="2"/>
      <c r="AC1299" s="2"/>
      <c r="AD1299" s="2"/>
      <c r="AE1299" s="2"/>
      <c r="AF1299" s="2"/>
      <c r="AG1299" s="2"/>
      <c r="AH1299" s="2"/>
    </row>
    <row r="1300" spans="1:34" x14ac:dyDescent="0.2">
      <c r="A1300" s="2" t="s">
        <v>46</v>
      </c>
      <c r="B1300" s="2">
        <v>400</v>
      </c>
      <c r="C1300" s="2" t="s">
        <v>1491</v>
      </c>
      <c r="D1300" s="2"/>
      <c r="E1300">
        <v>27.261900000000001</v>
      </c>
      <c r="F1300" s="2">
        <v>90.037049999999994</v>
      </c>
      <c r="G1300" s="2"/>
      <c r="H1300" s="2"/>
      <c r="I1300" s="2"/>
      <c r="J1300" s="2" t="s">
        <v>1185</v>
      </c>
      <c r="K1300" s="2" t="s">
        <v>1186</v>
      </c>
      <c r="L1300" s="2" t="s">
        <v>1187</v>
      </c>
      <c r="M1300" s="2"/>
      <c r="N1300" s="3">
        <v>9.0665078937508952</v>
      </c>
      <c r="O1300" s="2"/>
      <c r="P1300" s="2"/>
      <c r="Q1300" s="2"/>
      <c r="R1300" s="2"/>
      <c r="S1300" s="3">
        <v>-13.8</v>
      </c>
      <c r="T1300" s="2"/>
      <c r="U1300" s="2"/>
      <c r="V1300" s="2"/>
      <c r="W1300" s="2"/>
      <c r="X1300" s="2"/>
      <c r="Y1300" s="2"/>
      <c r="Z1300" s="2"/>
      <c r="AA1300" s="2"/>
      <c r="AB1300" s="2"/>
      <c r="AC1300" s="2"/>
      <c r="AD1300" s="2"/>
      <c r="AE1300" s="2"/>
      <c r="AF1300" s="2"/>
      <c r="AG1300" s="2"/>
      <c r="AH1300" s="2"/>
    </row>
    <row r="1301" spans="1:34" x14ac:dyDescent="0.2">
      <c r="A1301" s="2" t="s">
        <v>46</v>
      </c>
      <c r="B1301" s="2">
        <v>400</v>
      </c>
      <c r="C1301" s="2" t="s">
        <v>1492</v>
      </c>
      <c r="D1301" s="2"/>
      <c r="E1301">
        <v>27.261900000000001</v>
      </c>
      <c r="F1301" s="2">
        <v>90.037049999999994</v>
      </c>
      <c r="G1301" s="2"/>
      <c r="H1301" s="2"/>
      <c r="I1301" s="2"/>
      <c r="J1301" s="2" t="s">
        <v>1185</v>
      </c>
      <c r="K1301" s="2" t="s">
        <v>1186</v>
      </c>
      <c r="L1301" s="2" t="s">
        <v>1187</v>
      </c>
      <c r="M1301" s="2"/>
      <c r="N1301" s="3">
        <v>8.6003868336439382</v>
      </c>
      <c r="O1301" s="2"/>
      <c r="P1301" s="2"/>
      <c r="Q1301" s="2"/>
      <c r="R1301" s="2"/>
      <c r="S1301" s="3">
        <v>-13.6</v>
      </c>
      <c r="T1301" s="2"/>
      <c r="U1301" s="2"/>
      <c r="V1301" s="2"/>
      <c r="W1301" s="2"/>
      <c r="X1301" s="2"/>
      <c r="Y1301" s="2"/>
      <c r="Z1301" s="2"/>
      <c r="AA1301" s="2"/>
      <c r="AB1301" s="2"/>
      <c r="AC1301" s="2"/>
      <c r="AD1301" s="2"/>
      <c r="AE1301" s="2"/>
      <c r="AF1301" s="2"/>
      <c r="AG1301" s="2"/>
      <c r="AH1301" s="2"/>
    </row>
    <row r="1302" spans="1:34" x14ac:dyDescent="0.2">
      <c r="A1302" s="2" t="s">
        <v>46</v>
      </c>
      <c r="B1302" s="2">
        <v>400</v>
      </c>
      <c r="C1302" s="2" t="s">
        <v>1493</v>
      </c>
      <c r="D1302" s="2"/>
      <c r="E1302">
        <v>27.261900000000001</v>
      </c>
      <c r="F1302" s="2">
        <v>90.037049999999994</v>
      </c>
      <c r="G1302" s="2"/>
      <c r="H1302" s="2"/>
      <c r="I1302" s="2"/>
      <c r="J1302" s="2" t="s">
        <v>1185</v>
      </c>
      <c r="K1302" s="2" t="s">
        <v>1186</v>
      </c>
      <c r="L1302" s="2" t="s">
        <v>1187</v>
      </c>
      <c r="M1302" s="2"/>
      <c r="N1302" s="3">
        <v>8.1542234118370516</v>
      </c>
      <c r="O1302" s="2"/>
      <c r="P1302" s="2"/>
      <c r="Q1302" s="2"/>
      <c r="R1302" s="2"/>
      <c r="S1302" s="3">
        <v>-14.1</v>
      </c>
      <c r="T1302" s="2"/>
      <c r="U1302" s="2"/>
      <c r="V1302" s="2"/>
      <c r="W1302" s="2"/>
      <c r="X1302" s="2"/>
      <c r="Y1302" s="2"/>
      <c r="Z1302" s="2"/>
      <c r="AA1302" s="2"/>
      <c r="AB1302" s="2"/>
      <c r="AC1302" s="2"/>
      <c r="AD1302" s="2"/>
      <c r="AE1302" s="2"/>
      <c r="AF1302" s="2"/>
      <c r="AG1302" s="2"/>
      <c r="AH1302" s="2"/>
    </row>
    <row r="1303" spans="1:34" x14ac:dyDescent="0.2">
      <c r="A1303" s="2" t="s">
        <v>46</v>
      </c>
      <c r="B1303" s="2">
        <v>400</v>
      </c>
      <c r="C1303" s="2" t="s">
        <v>1494</v>
      </c>
      <c r="D1303" s="2"/>
      <c r="E1303">
        <v>27.261900000000001</v>
      </c>
      <c r="F1303" s="2">
        <v>90.037049999999994</v>
      </c>
      <c r="G1303" s="2"/>
      <c r="H1303" s="2"/>
      <c r="I1303" s="2"/>
      <c r="J1303" s="2" t="s">
        <v>1185</v>
      </c>
      <c r="K1303" s="2" t="s">
        <v>1186</v>
      </c>
      <c r="L1303" s="2" t="s">
        <v>1187</v>
      </c>
      <c r="M1303" s="2"/>
      <c r="N1303" s="3">
        <v>9.8633968321290695</v>
      </c>
      <c r="O1303" s="2"/>
      <c r="P1303" s="2"/>
      <c r="Q1303" s="2"/>
      <c r="R1303" s="2"/>
      <c r="S1303" s="3">
        <v>-14.5</v>
      </c>
      <c r="T1303" s="2"/>
      <c r="U1303" s="2"/>
      <c r="V1303" s="2"/>
      <c r="W1303" s="2"/>
      <c r="X1303" s="2"/>
      <c r="Y1303" s="2"/>
      <c r="Z1303" s="2"/>
      <c r="AA1303" s="2"/>
      <c r="AB1303" s="2"/>
      <c r="AC1303" s="2"/>
      <c r="AD1303" s="2"/>
      <c r="AE1303" s="2"/>
      <c r="AF1303" s="2"/>
      <c r="AG1303" s="2"/>
      <c r="AH1303" s="2"/>
    </row>
    <row r="1304" spans="1:34" x14ac:dyDescent="0.2">
      <c r="A1304" s="2" t="s">
        <v>46</v>
      </c>
      <c r="B1304" s="2">
        <v>400</v>
      </c>
      <c r="C1304" s="2" t="s">
        <v>1495</v>
      </c>
      <c r="D1304" s="2"/>
      <c r="E1304">
        <v>27.261900000000001</v>
      </c>
      <c r="F1304" s="2">
        <v>90.037049999999994</v>
      </c>
      <c r="G1304" s="2"/>
      <c r="H1304" s="2"/>
      <c r="I1304" s="2"/>
      <c r="J1304" s="2" t="s">
        <v>1185</v>
      </c>
      <c r="K1304" s="2" t="s">
        <v>1186</v>
      </c>
      <c r="L1304" s="2" t="s">
        <v>1187</v>
      </c>
      <c r="M1304" s="2"/>
      <c r="N1304" s="3">
        <v>8.4175615279353906</v>
      </c>
      <c r="O1304" s="2"/>
      <c r="P1304" s="2"/>
      <c r="Q1304" s="2"/>
      <c r="R1304" s="2"/>
      <c r="S1304" s="3">
        <v>-11.7</v>
      </c>
      <c r="T1304" s="2"/>
      <c r="U1304" s="2"/>
      <c r="V1304" s="2"/>
      <c r="W1304" s="2"/>
      <c r="X1304" s="2"/>
      <c r="Y1304" s="2"/>
      <c r="Z1304" s="2"/>
      <c r="AA1304" s="2"/>
      <c r="AB1304" s="2"/>
      <c r="AC1304" s="2"/>
      <c r="AD1304" s="2"/>
      <c r="AE1304" s="2"/>
      <c r="AF1304" s="2"/>
      <c r="AG1304" s="2"/>
      <c r="AH1304" s="2"/>
    </row>
    <row r="1305" spans="1:34" x14ac:dyDescent="0.2">
      <c r="A1305" s="2" t="s">
        <v>46</v>
      </c>
      <c r="B1305" s="2">
        <v>400</v>
      </c>
      <c r="C1305" s="2" t="s">
        <v>1496</v>
      </c>
      <c r="D1305" s="2"/>
      <c r="E1305">
        <v>27.261900000000001</v>
      </c>
      <c r="F1305" s="2">
        <v>90.037049999999994</v>
      </c>
      <c r="G1305" s="2"/>
      <c r="H1305" s="2"/>
      <c r="I1305" s="2"/>
      <c r="J1305" s="2" t="s">
        <v>1185</v>
      </c>
      <c r="K1305" s="2" t="s">
        <v>1186</v>
      </c>
      <c r="L1305" s="2" t="s">
        <v>1187</v>
      </c>
      <c r="M1305" s="2"/>
      <c r="N1305" s="3">
        <v>9.6777691374438746</v>
      </c>
      <c r="O1305" s="2"/>
      <c r="P1305" s="2"/>
      <c r="Q1305" s="2"/>
      <c r="R1305" s="2"/>
      <c r="S1305" s="3">
        <v>-15</v>
      </c>
      <c r="T1305" s="2"/>
      <c r="U1305" s="2"/>
      <c r="V1305" s="2"/>
      <c r="W1305" s="2"/>
      <c r="X1305" s="2"/>
      <c r="Y1305" s="2"/>
      <c r="Z1305" s="2"/>
      <c r="AA1305" s="2"/>
      <c r="AB1305" s="2"/>
      <c r="AC1305" s="2"/>
      <c r="AD1305" s="2"/>
      <c r="AE1305" s="2"/>
      <c r="AF1305" s="2"/>
      <c r="AG1305" s="2"/>
      <c r="AH1305" s="2"/>
    </row>
    <row r="1306" spans="1:34" x14ac:dyDescent="0.2">
      <c r="A1306" s="2" t="s">
        <v>46</v>
      </c>
      <c r="B1306" s="2">
        <v>400</v>
      </c>
      <c r="C1306" s="2" t="s">
        <v>1497</v>
      </c>
      <c r="D1306" s="2"/>
      <c r="E1306">
        <v>27.261900000000001</v>
      </c>
      <c r="F1306" s="2">
        <v>90.037049999999994</v>
      </c>
      <c r="G1306" s="2"/>
      <c r="H1306" s="2"/>
      <c r="I1306" s="2"/>
      <c r="J1306" s="2" t="s">
        <v>1185</v>
      </c>
      <c r="K1306" s="2" t="s">
        <v>1186</v>
      </c>
      <c r="L1306" s="2" t="s">
        <v>1187</v>
      </c>
      <c r="M1306" s="2"/>
      <c r="N1306" s="3">
        <v>9.6087831713095966</v>
      </c>
      <c r="O1306" s="2"/>
      <c r="P1306" s="2"/>
      <c r="Q1306" s="2"/>
      <c r="R1306" s="2"/>
      <c r="S1306" s="3">
        <v>-16.100000000000001</v>
      </c>
      <c r="T1306" s="2"/>
      <c r="U1306" s="2"/>
      <c r="V1306" s="2"/>
      <c r="W1306" s="2"/>
      <c r="X1306" s="2"/>
      <c r="Y1306" s="2"/>
      <c r="Z1306" s="2"/>
      <c r="AA1306" s="2"/>
      <c r="AB1306" s="2"/>
      <c r="AC1306" s="2"/>
      <c r="AD1306" s="2"/>
      <c r="AE1306" s="2"/>
      <c r="AF1306" s="2"/>
      <c r="AG1306" s="2"/>
      <c r="AH1306" s="2"/>
    </row>
    <row r="1307" spans="1:34" x14ac:dyDescent="0.2">
      <c r="A1307" s="2" t="s">
        <v>46</v>
      </c>
      <c r="B1307" s="2">
        <v>400</v>
      </c>
      <c r="C1307" s="2" t="s">
        <v>1498</v>
      </c>
      <c r="D1307" s="2"/>
      <c r="E1307">
        <v>27.261900000000001</v>
      </c>
      <c r="F1307" s="2">
        <v>90.037049999999994</v>
      </c>
      <c r="G1307" s="2"/>
      <c r="H1307" s="2"/>
      <c r="I1307" s="2"/>
      <c r="J1307" s="2" t="s">
        <v>1185</v>
      </c>
      <c r="K1307" s="2" t="s">
        <v>1186</v>
      </c>
      <c r="L1307" s="2" t="s">
        <v>1187</v>
      </c>
      <c r="M1307" s="2"/>
      <c r="N1307" s="3">
        <v>9.4239954981256915</v>
      </c>
      <c r="O1307" s="2"/>
      <c r="P1307" s="2"/>
      <c r="Q1307" s="2"/>
      <c r="R1307" s="2"/>
      <c r="S1307" s="3">
        <v>-15.2</v>
      </c>
      <c r="T1307" s="2"/>
      <c r="U1307" s="2"/>
      <c r="V1307" s="2"/>
      <c r="W1307" s="2"/>
      <c r="X1307" s="2"/>
      <c r="Y1307" s="2"/>
      <c r="Z1307" s="2"/>
      <c r="AA1307" s="2"/>
      <c r="AB1307" s="2"/>
      <c r="AC1307" s="2"/>
      <c r="AD1307" s="2"/>
      <c r="AE1307" s="2"/>
      <c r="AF1307" s="2"/>
      <c r="AG1307" s="2"/>
      <c r="AH1307" s="2"/>
    </row>
    <row r="1308" spans="1:34" x14ac:dyDescent="0.2">
      <c r="A1308" s="2" t="s">
        <v>46</v>
      </c>
      <c r="B1308" s="2">
        <v>400</v>
      </c>
      <c r="C1308" s="2" t="s">
        <v>1499</v>
      </c>
      <c r="D1308" s="2"/>
      <c r="E1308">
        <v>27.261900000000001</v>
      </c>
      <c r="F1308" s="2">
        <v>90.037049999999994</v>
      </c>
      <c r="G1308" s="2"/>
      <c r="H1308" s="2"/>
      <c r="I1308" s="2"/>
      <c r="J1308" s="2" t="s">
        <v>1185</v>
      </c>
      <c r="K1308" s="2" t="s">
        <v>1186</v>
      </c>
      <c r="L1308" s="2" t="s">
        <v>1187</v>
      </c>
      <c r="M1308" s="2"/>
      <c r="N1308" s="3">
        <v>9.2110884431727982</v>
      </c>
      <c r="O1308" s="2"/>
      <c r="P1308" s="2"/>
      <c r="Q1308" s="2"/>
      <c r="R1308" s="2"/>
      <c r="S1308" s="3">
        <v>-14.5</v>
      </c>
      <c r="T1308" s="2"/>
      <c r="U1308" s="2"/>
      <c r="V1308" s="2"/>
      <c r="W1308" s="2"/>
      <c r="X1308" s="2"/>
      <c r="Y1308" s="2"/>
      <c r="Z1308" s="2"/>
      <c r="AA1308" s="2"/>
      <c r="AB1308" s="2"/>
      <c r="AC1308" s="2"/>
      <c r="AD1308" s="2"/>
      <c r="AE1308" s="2"/>
      <c r="AF1308" s="2"/>
      <c r="AG1308" s="2"/>
      <c r="AH1308" s="2"/>
    </row>
    <row r="1309" spans="1:34" x14ac:dyDescent="0.2">
      <c r="A1309" s="2" t="s">
        <v>46</v>
      </c>
      <c r="B1309" s="2">
        <v>400</v>
      </c>
      <c r="C1309" s="2" t="s">
        <v>1500</v>
      </c>
      <c r="D1309" s="2"/>
      <c r="E1309">
        <v>27.261900000000001</v>
      </c>
      <c r="F1309" s="2">
        <v>90.037049999999994</v>
      </c>
      <c r="G1309" s="2"/>
      <c r="H1309" s="2"/>
      <c r="I1309" s="2"/>
      <c r="J1309" s="2" t="s">
        <v>1185</v>
      </c>
      <c r="K1309" s="2" t="s">
        <v>1186</v>
      </c>
      <c r="L1309" s="2" t="s">
        <v>1187</v>
      </c>
      <c r="M1309" s="2"/>
      <c r="N1309" s="3">
        <v>10.059659432298758</v>
      </c>
      <c r="O1309" s="2"/>
      <c r="P1309" s="2"/>
      <c r="Q1309" s="2"/>
      <c r="R1309" s="2"/>
      <c r="S1309" s="3">
        <v>-14</v>
      </c>
      <c r="T1309" s="2"/>
      <c r="U1309" s="2"/>
      <c r="V1309" s="2"/>
      <c r="W1309" s="2"/>
      <c r="X1309" s="2"/>
      <c r="Y1309" s="2"/>
      <c r="Z1309" s="2"/>
      <c r="AA1309" s="2"/>
      <c r="AB1309" s="2"/>
      <c r="AC1309" s="2"/>
      <c r="AD1309" s="2"/>
      <c r="AE1309" s="2"/>
      <c r="AF1309" s="2"/>
      <c r="AG1309" s="2"/>
      <c r="AH1309" s="2"/>
    </row>
    <row r="1310" spans="1:34" x14ac:dyDescent="0.2">
      <c r="A1310" s="2" t="s">
        <v>46</v>
      </c>
      <c r="B1310" s="2">
        <v>400</v>
      </c>
      <c r="C1310" s="2" t="s">
        <v>1501</v>
      </c>
      <c r="D1310" s="2"/>
      <c r="E1310">
        <v>27.261900000000001</v>
      </c>
      <c r="F1310" s="2">
        <v>90.037049999999994</v>
      </c>
      <c r="G1310" s="2"/>
      <c r="H1310" s="2"/>
      <c r="I1310" s="2"/>
      <c r="J1310" s="2" t="s">
        <v>1185</v>
      </c>
      <c r="K1310" s="2" t="s">
        <v>1186</v>
      </c>
      <c r="L1310" s="2" t="s">
        <v>1187</v>
      </c>
      <c r="M1310" s="2"/>
      <c r="N1310" s="3">
        <v>9.3471412243337682</v>
      </c>
      <c r="O1310" s="2"/>
      <c r="P1310" s="2"/>
      <c r="Q1310" s="2"/>
      <c r="R1310" s="2"/>
      <c r="S1310" s="3">
        <v>-15</v>
      </c>
      <c r="T1310" s="2"/>
      <c r="U1310" s="2"/>
      <c r="V1310" s="2"/>
      <c r="W1310" s="2"/>
      <c r="X1310" s="2"/>
      <c r="Y1310" s="2"/>
      <c r="Z1310" s="2"/>
      <c r="AA1310" s="2"/>
      <c r="AB1310" s="2"/>
      <c r="AC1310" s="2"/>
      <c r="AD1310" s="2"/>
      <c r="AE1310" s="2"/>
      <c r="AF1310" s="2"/>
      <c r="AG1310" s="2"/>
      <c r="AH1310" s="2"/>
    </row>
    <row r="1311" spans="1:34" x14ac:dyDescent="0.2">
      <c r="A1311" s="2" t="s">
        <v>46</v>
      </c>
      <c r="B1311" s="2">
        <v>400</v>
      </c>
      <c r="C1311" s="2" t="s">
        <v>1502</v>
      </c>
      <c r="D1311" s="2"/>
      <c r="E1311">
        <v>27.261900000000001</v>
      </c>
      <c r="F1311" s="2">
        <v>90.037049999999994</v>
      </c>
      <c r="G1311" s="2"/>
      <c r="H1311" s="2"/>
      <c r="I1311" s="2"/>
      <c r="J1311" s="2" t="s">
        <v>1185</v>
      </c>
      <c r="K1311" s="2" t="s">
        <v>1186</v>
      </c>
      <c r="L1311" s="2" t="s">
        <v>1187</v>
      </c>
      <c r="M1311" s="2"/>
      <c r="N1311" s="3">
        <v>9.9064940937582833</v>
      </c>
      <c r="O1311" s="2"/>
      <c r="P1311" s="2"/>
      <c r="Q1311" s="2"/>
      <c r="R1311" s="2"/>
      <c r="S1311" s="3">
        <v>-15.5</v>
      </c>
      <c r="T1311" s="2"/>
      <c r="U1311" s="2"/>
      <c r="V1311" s="2"/>
      <c r="W1311" s="2"/>
      <c r="X1311" s="2"/>
      <c r="Y1311" s="2"/>
      <c r="Z1311" s="2"/>
      <c r="AA1311" s="2"/>
      <c r="AB1311" s="2"/>
      <c r="AC1311" s="2"/>
      <c r="AD1311" s="2"/>
      <c r="AE1311" s="2"/>
      <c r="AF1311" s="2"/>
      <c r="AG1311" s="2"/>
      <c r="AH1311" s="2"/>
    </row>
    <row r="1312" spans="1:34" x14ac:dyDescent="0.2">
      <c r="A1312" s="2" t="s">
        <v>46</v>
      </c>
      <c r="B1312" s="2">
        <v>400</v>
      </c>
      <c r="C1312" s="2" t="s">
        <v>1503</v>
      </c>
      <c r="D1312" s="2"/>
      <c r="E1312">
        <v>27.261900000000001</v>
      </c>
      <c r="F1312" s="2">
        <v>90.037049999999994</v>
      </c>
      <c r="G1312" s="2"/>
      <c r="H1312" s="2"/>
      <c r="I1312" s="2"/>
      <c r="J1312" s="2" t="s">
        <v>1185</v>
      </c>
      <c r="K1312" s="2" t="s">
        <v>1186</v>
      </c>
      <c r="L1312" s="2" t="s">
        <v>1187</v>
      </c>
      <c r="M1312" s="2"/>
      <c r="N1312" s="3">
        <v>10.899473809053347</v>
      </c>
      <c r="O1312" s="2"/>
      <c r="P1312" s="2"/>
      <c r="Q1312" s="2"/>
      <c r="R1312" s="2"/>
      <c r="S1312" s="3">
        <v>-15.3</v>
      </c>
      <c r="T1312" s="2"/>
      <c r="U1312" s="2"/>
      <c r="V1312" s="2"/>
      <c r="W1312" s="2"/>
      <c r="X1312" s="2"/>
      <c r="Y1312" s="2"/>
      <c r="Z1312" s="2"/>
      <c r="AA1312" s="2"/>
      <c r="AB1312" s="2"/>
      <c r="AC1312" s="2"/>
      <c r="AD1312" s="2"/>
      <c r="AE1312" s="2"/>
      <c r="AF1312" s="2"/>
      <c r="AG1312" s="2"/>
      <c r="AH1312" s="2"/>
    </row>
    <row r="1313" spans="1:34" x14ac:dyDescent="0.2">
      <c r="A1313" s="2" t="s">
        <v>46</v>
      </c>
      <c r="B1313" s="2">
        <v>400</v>
      </c>
      <c r="C1313" s="2" t="s">
        <v>1504</v>
      </c>
      <c r="D1313" s="2"/>
      <c r="E1313">
        <v>27.261900000000001</v>
      </c>
      <c r="F1313" s="2">
        <v>90.037049999999994</v>
      </c>
      <c r="G1313" s="2"/>
      <c r="H1313" s="2"/>
      <c r="I1313" s="2"/>
      <c r="J1313" s="2" t="s">
        <v>1185</v>
      </c>
      <c r="K1313" s="2" t="s">
        <v>1186</v>
      </c>
      <c r="L1313" s="2" t="s">
        <v>1187</v>
      </c>
      <c r="M1313" s="2"/>
      <c r="N1313" s="3">
        <v>9.4822032588056118</v>
      </c>
      <c r="O1313" s="2"/>
      <c r="P1313" s="2"/>
      <c r="Q1313" s="2"/>
      <c r="R1313" s="2"/>
      <c r="S1313" s="3">
        <v>-14.6</v>
      </c>
      <c r="T1313" s="2"/>
      <c r="U1313" s="2"/>
      <c r="V1313" s="2"/>
      <c r="W1313" s="2"/>
      <c r="X1313" s="2"/>
      <c r="Y1313" s="2"/>
      <c r="Z1313" s="2"/>
      <c r="AA1313" s="2"/>
      <c r="AB1313" s="2"/>
      <c r="AC1313" s="2"/>
      <c r="AD1313" s="2"/>
      <c r="AE1313" s="2"/>
      <c r="AF1313" s="2"/>
      <c r="AG1313" s="2"/>
      <c r="AH1313" s="2"/>
    </row>
    <row r="1314" spans="1:34" x14ac:dyDescent="0.2">
      <c r="A1314" s="2" t="s">
        <v>46</v>
      </c>
      <c r="B1314" s="2">
        <v>400</v>
      </c>
      <c r="C1314" s="2" t="s">
        <v>1505</v>
      </c>
      <c r="D1314" s="2"/>
      <c r="E1314">
        <v>27.261900000000001</v>
      </c>
      <c r="F1314" s="2">
        <v>90.037049999999994</v>
      </c>
      <c r="G1314" s="2"/>
      <c r="H1314" s="2"/>
      <c r="I1314" s="2"/>
      <c r="J1314" s="2" t="s">
        <v>1185</v>
      </c>
      <c r="K1314" s="2" t="s">
        <v>1186</v>
      </c>
      <c r="L1314" s="2" t="s">
        <v>1187</v>
      </c>
      <c r="M1314" s="2"/>
      <c r="N1314" s="3">
        <v>9.7164520175598454</v>
      </c>
      <c r="O1314" s="2"/>
      <c r="P1314" s="2"/>
      <c r="Q1314" s="2"/>
      <c r="R1314" s="2"/>
      <c r="S1314" s="3">
        <v>-15</v>
      </c>
      <c r="T1314" s="2"/>
      <c r="U1314" s="2"/>
      <c r="V1314" s="2"/>
      <c r="W1314" s="2"/>
      <c r="X1314" s="2"/>
      <c r="Y1314" s="2"/>
      <c r="Z1314" s="2"/>
      <c r="AA1314" s="2"/>
      <c r="AB1314" s="2"/>
      <c r="AC1314" s="2"/>
      <c r="AD1314" s="2"/>
      <c r="AE1314" s="2"/>
      <c r="AF1314" s="2"/>
      <c r="AG1314" s="2"/>
      <c r="AH1314" s="2"/>
    </row>
    <row r="1315" spans="1:34" x14ac:dyDescent="0.2">
      <c r="A1315" s="2" t="s">
        <v>46</v>
      </c>
      <c r="B1315" s="2">
        <v>400</v>
      </c>
      <c r="C1315" s="2" t="s">
        <v>1506</v>
      </c>
      <c r="D1315" s="2"/>
      <c r="E1315">
        <v>27.261900000000001</v>
      </c>
      <c r="F1315" s="2">
        <v>90.037049999999994</v>
      </c>
      <c r="G1315" s="2"/>
      <c r="H1315" s="2"/>
      <c r="I1315" s="2"/>
      <c r="J1315" s="2" t="s">
        <v>1185</v>
      </c>
      <c r="K1315" s="2" t="s">
        <v>1186</v>
      </c>
      <c r="L1315" s="2" t="s">
        <v>1187</v>
      </c>
      <c r="M1315" s="2"/>
      <c r="N1315" s="3">
        <v>9.1602718643384833</v>
      </c>
      <c r="O1315" s="2"/>
      <c r="P1315" s="2"/>
      <c r="Q1315" s="2"/>
      <c r="R1315" s="2"/>
      <c r="S1315" s="3">
        <v>-15.3</v>
      </c>
      <c r="T1315" s="2"/>
      <c r="U1315" s="2"/>
      <c r="V1315" s="2"/>
      <c r="W1315" s="2"/>
      <c r="X1315" s="2"/>
      <c r="Y1315" s="2"/>
      <c r="Z1315" s="2"/>
      <c r="AA1315" s="2"/>
      <c r="AB1315" s="2"/>
      <c r="AC1315" s="2"/>
      <c r="AD1315" s="2"/>
      <c r="AE1315" s="2"/>
      <c r="AF1315" s="2"/>
      <c r="AG1315" s="2"/>
      <c r="AH1315" s="2"/>
    </row>
    <row r="1316" spans="1:34" x14ac:dyDescent="0.2">
      <c r="A1316" s="2" t="s">
        <v>46</v>
      </c>
      <c r="B1316" s="2">
        <v>400</v>
      </c>
      <c r="C1316" s="2" t="s">
        <v>1507</v>
      </c>
      <c r="D1316" s="2"/>
      <c r="E1316">
        <v>27.261900000000001</v>
      </c>
      <c r="F1316" s="2">
        <v>90.037049999999994</v>
      </c>
      <c r="G1316" s="2"/>
      <c r="H1316" s="2"/>
      <c r="I1316" s="2"/>
      <c r="J1316" s="2" t="s">
        <v>1185</v>
      </c>
      <c r="K1316" s="2" t="s">
        <v>1186</v>
      </c>
      <c r="L1316" s="2" t="s">
        <v>1187</v>
      </c>
      <c r="M1316" s="2"/>
      <c r="N1316" s="3">
        <v>9.2715228482459224</v>
      </c>
      <c r="O1316" s="2"/>
      <c r="P1316" s="2"/>
      <c r="Q1316" s="2"/>
      <c r="R1316" s="2"/>
      <c r="S1316" s="3">
        <v>-14.8</v>
      </c>
      <c r="T1316" s="2"/>
      <c r="U1316" s="2"/>
      <c r="V1316" s="2"/>
      <c r="W1316" s="2"/>
      <c r="X1316" s="2"/>
      <c r="Y1316" s="2"/>
      <c r="Z1316" s="2"/>
      <c r="AA1316" s="2"/>
      <c r="AB1316" s="2"/>
      <c r="AC1316" s="2"/>
      <c r="AD1316" s="2"/>
      <c r="AE1316" s="2"/>
      <c r="AF1316" s="2"/>
      <c r="AG1316" s="2"/>
      <c r="AH1316" s="2"/>
    </row>
    <row r="1317" spans="1:34" x14ac:dyDescent="0.2">
      <c r="A1317" s="2" t="s">
        <v>46</v>
      </c>
      <c r="B1317" s="2">
        <v>400</v>
      </c>
      <c r="C1317" s="2" t="s">
        <v>1320</v>
      </c>
      <c r="D1317" s="2"/>
      <c r="E1317">
        <v>27.493483000000001</v>
      </c>
      <c r="F1317" s="2">
        <v>90.031800000000004</v>
      </c>
      <c r="G1317" s="2"/>
      <c r="H1317" s="2"/>
      <c r="I1317" s="2"/>
      <c r="J1317" s="2" t="s">
        <v>1185</v>
      </c>
      <c r="K1317" s="2" t="s">
        <v>1186</v>
      </c>
      <c r="L1317" s="2" t="s">
        <v>1187</v>
      </c>
      <c r="M1317" s="2"/>
      <c r="N1317" s="3">
        <v>10.189691371980189</v>
      </c>
      <c r="O1317" s="2"/>
      <c r="P1317" s="2"/>
      <c r="Q1317" s="2"/>
      <c r="R1317" s="2"/>
      <c r="S1317" s="3">
        <v>-12.1</v>
      </c>
      <c r="T1317" s="2"/>
      <c r="U1317" s="2"/>
      <c r="V1317" s="2"/>
      <c r="W1317" s="2"/>
      <c r="X1317" s="2"/>
      <c r="Y1317" s="2"/>
      <c r="Z1317" s="2"/>
      <c r="AA1317" s="2"/>
      <c r="AB1317" s="2"/>
      <c r="AC1317" s="2"/>
      <c r="AD1317" s="2"/>
      <c r="AE1317" s="2"/>
      <c r="AF1317" s="2"/>
      <c r="AG1317" s="2"/>
      <c r="AH1317" s="2"/>
    </row>
    <row r="1318" spans="1:34" x14ac:dyDescent="0.2">
      <c r="A1318" s="2" t="s">
        <v>46</v>
      </c>
      <c r="B1318" s="2">
        <v>400</v>
      </c>
      <c r="C1318" s="2" t="s">
        <v>1321</v>
      </c>
      <c r="D1318" s="2"/>
      <c r="E1318">
        <v>27.493483000000001</v>
      </c>
      <c r="F1318" s="2">
        <v>90.031800000000004</v>
      </c>
      <c r="G1318" s="2"/>
      <c r="H1318" s="2"/>
      <c r="I1318" s="2"/>
      <c r="J1318" s="2" t="s">
        <v>1185</v>
      </c>
      <c r="K1318" s="2" t="s">
        <v>1186</v>
      </c>
      <c r="L1318" s="2" t="s">
        <v>1187</v>
      </c>
      <c r="M1318" s="2"/>
      <c r="N1318" s="3">
        <v>10.669105724750011</v>
      </c>
      <c r="O1318" s="2"/>
      <c r="P1318" s="2"/>
      <c r="Q1318" s="2"/>
      <c r="R1318" s="2"/>
      <c r="S1318" s="3">
        <v>-11</v>
      </c>
      <c r="T1318" s="2"/>
      <c r="U1318" s="2"/>
      <c r="V1318" s="2"/>
      <c r="W1318" s="2"/>
      <c r="X1318" s="2"/>
      <c r="Y1318" s="2"/>
      <c r="Z1318" s="2"/>
      <c r="AA1318" s="2"/>
      <c r="AB1318" s="2"/>
      <c r="AC1318" s="2"/>
      <c r="AD1318" s="2"/>
      <c r="AE1318" s="2"/>
      <c r="AF1318" s="2"/>
      <c r="AG1318" s="2"/>
      <c r="AH1318" s="2"/>
    </row>
    <row r="1319" spans="1:34" x14ac:dyDescent="0.2">
      <c r="A1319" s="2" t="s">
        <v>46</v>
      </c>
      <c r="B1319" s="2">
        <v>400</v>
      </c>
      <c r="C1319" s="2" t="s">
        <v>1322</v>
      </c>
      <c r="D1319" s="2"/>
      <c r="E1319">
        <v>27.493483000000001</v>
      </c>
      <c r="F1319" s="2">
        <v>90.031800000000004</v>
      </c>
      <c r="G1319" s="2"/>
      <c r="H1319" s="2"/>
      <c r="I1319" s="2"/>
      <c r="J1319" s="2" t="s">
        <v>1185</v>
      </c>
      <c r="K1319" s="2" t="s">
        <v>1186</v>
      </c>
      <c r="L1319" s="2" t="s">
        <v>1187</v>
      </c>
      <c r="M1319" s="2"/>
      <c r="N1319" s="3">
        <v>9.1767792672900441</v>
      </c>
      <c r="O1319" s="2"/>
      <c r="P1319" s="2"/>
      <c r="Q1319" s="2"/>
      <c r="R1319" s="2"/>
      <c r="S1319" s="3">
        <v>-12.9</v>
      </c>
      <c r="T1319" s="2"/>
      <c r="U1319" s="2"/>
      <c r="V1319" s="2"/>
      <c r="W1319" s="2"/>
      <c r="X1319" s="2"/>
      <c r="Y1319" s="2"/>
      <c r="Z1319" s="2"/>
      <c r="AA1319" s="2"/>
      <c r="AB1319" s="2"/>
      <c r="AC1319" s="2"/>
      <c r="AD1319" s="2"/>
      <c r="AE1319" s="2"/>
      <c r="AF1319" s="2"/>
      <c r="AG1319" s="2"/>
      <c r="AH1319" s="2"/>
    </row>
    <row r="1320" spans="1:34" x14ac:dyDescent="0.2">
      <c r="A1320" s="2" t="s">
        <v>46</v>
      </c>
      <c r="B1320" s="2">
        <v>400</v>
      </c>
      <c r="C1320" s="2" t="s">
        <v>1323</v>
      </c>
      <c r="D1320" s="2"/>
      <c r="E1320">
        <v>27.493483000000001</v>
      </c>
      <c r="F1320" s="2">
        <v>90.031800000000004</v>
      </c>
      <c r="G1320" s="2"/>
      <c r="H1320" s="2"/>
      <c r="I1320" s="2"/>
      <c r="J1320" s="2" t="s">
        <v>1185</v>
      </c>
      <c r="K1320" s="2" t="s">
        <v>1186</v>
      </c>
      <c r="L1320" s="2" t="s">
        <v>1187</v>
      </c>
      <c r="M1320" s="2"/>
      <c r="N1320" s="3">
        <v>11.199361196114182</v>
      </c>
      <c r="O1320" s="2"/>
      <c r="P1320" s="2"/>
      <c r="Q1320" s="2"/>
      <c r="R1320" s="2"/>
      <c r="S1320" s="3">
        <v>-12.6</v>
      </c>
      <c r="T1320" s="2"/>
      <c r="U1320" s="2"/>
      <c r="V1320" s="2"/>
      <c r="W1320" s="2"/>
      <c r="X1320" s="2"/>
      <c r="Y1320" s="2"/>
      <c r="Z1320" s="2"/>
      <c r="AA1320" s="2"/>
      <c r="AB1320" s="2"/>
      <c r="AC1320" s="2"/>
      <c r="AD1320" s="2"/>
      <c r="AE1320" s="2"/>
      <c r="AF1320" s="2"/>
      <c r="AG1320" s="2"/>
      <c r="AH1320" s="2"/>
    </row>
    <row r="1321" spans="1:34" x14ac:dyDescent="0.2">
      <c r="A1321" s="2" t="s">
        <v>46</v>
      </c>
      <c r="B1321" s="2">
        <v>400</v>
      </c>
      <c r="C1321" s="2" t="s">
        <v>1324</v>
      </c>
      <c r="D1321" s="2"/>
      <c r="E1321">
        <v>27.493483000000001</v>
      </c>
      <c r="F1321" s="2">
        <v>90.031800000000004</v>
      </c>
      <c r="G1321" s="2"/>
      <c r="H1321" s="2"/>
      <c r="I1321" s="2"/>
      <c r="J1321" s="2" t="s">
        <v>1185</v>
      </c>
      <c r="K1321" s="2" t="s">
        <v>1186</v>
      </c>
      <c r="L1321" s="2" t="s">
        <v>1187</v>
      </c>
      <c r="M1321" s="2"/>
      <c r="N1321" s="3">
        <v>9.4061831863299403</v>
      </c>
      <c r="O1321" s="2"/>
      <c r="P1321" s="2"/>
      <c r="Q1321" s="2"/>
      <c r="R1321" s="2"/>
      <c r="S1321" s="3">
        <v>-14</v>
      </c>
      <c r="T1321" s="2"/>
      <c r="U1321" s="2"/>
      <c r="V1321" s="2"/>
      <c r="W1321" s="2"/>
      <c r="X1321" s="2"/>
      <c r="Y1321" s="2"/>
      <c r="Z1321" s="2"/>
      <c r="AA1321" s="2"/>
      <c r="AB1321" s="2"/>
      <c r="AC1321" s="2"/>
      <c r="AD1321" s="2"/>
      <c r="AE1321" s="2"/>
      <c r="AF1321" s="2"/>
      <c r="AG1321" s="2"/>
      <c r="AH1321" s="2"/>
    </row>
    <row r="1322" spans="1:34" x14ac:dyDescent="0.2">
      <c r="A1322" s="2" t="s">
        <v>46</v>
      </c>
      <c r="B1322" s="2">
        <v>400</v>
      </c>
      <c r="C1322" s="2" t="s">
        <v>1325</v>
      </c>
      <c r="D1322" s="2"/>
      <c r="E1322">
        <v>27.493483000000001</v>
      </c>
      <c r="F1322" s="2">
        <v>90.031800000000004</v>
      </c>
      <c r="G1322" s="2"/>
      <c r="H1322" s="2"/>
      <c r="I1322" s="2"/>
      <c r="J1322" s="2" t="s">
        <v>1185</v>
      </c>
      <c r="K1322" s="2" t="s">
        <v>1186</v>
      </c>
      <c r="L1322" s="2" t="s">
        <v>1187</v>
      </c>
      <c r="M1322" s="2"/>
      <c r="N1322" s="3">
        <v>10.711814602573895</v>
      </c>
      <c r="O1322" s="2"/>
      <c r="P1322" s="2"/>
      <c r="Q1322" s="2"/>
      <c r="R1322" s="2"/>
      <c r="S1322" s="3">
        <v>-13.8</v>
      </c>
      <c r="T1322" s="2"/>
      <c r="U1322" s="2"/>
      <c r="V1322" s="2"/>
      <c r="W1322" s="2"/>
      <c r="X1322" s="2"/>
      <c r="Y1322" s="2"/>
      <c r="Z1322" s="2"/>
      <c r="AA1322" s="2"/>
      <c r="AB1322" s="2"/>
      <c r="AC1322" s="2"/>
      <c r="AD1322" s="2"/>
      <c r="AE1322" s="2"/>
      <c r="AF1322" s="2"/>
      <c r="AG1322" s="2"/>
      <c r="AH1322" s="2"/>
    </row>
    <row r="1323" spans="1:34" x14ac:dyDescent="0.2">
      <c r="A1323" s="2" t="s">
        <v>46</v>
      </c>
      <c r="B1323" s="2">
        <v>400</v>
      </c>
      <c r="C1323" s="2" t="s">
        <v>1326</v>
      </c>
      <c r="D1323" s="2"/>
      <c r="E1323">
        <v>27.493483000000001</v>
      </c>
      <c r="F1323" s="2">
        <v>90.031800000000004</v>
      </c>
      <c r="G1323" s="2"/>
      <c r="H1323" s="2"/>
      <c r="I1323" s="2"/>
      <c r="J1323" s="2" t="s">
        <v>1185</v>
      </c>
      <c r="K1323" s="2" t="s">
        <v>1186</v>
      </c>
      <c r="L1323" s="2" t="s">
        <v>1187</v>
      </c>
      <c r="M1323" s="2"/>
      <c r="N1323" s="3">
        <v>10.237787893967038</v>
      </c>
      <c r="O1323" s="2"/>
      <c r="P1323" s="2"/>
      <c r="Q1323" s="2"/>
      <c r="R1323" s="2"/>
      <c r="S1323" s="3">
        <v>-12.8</v>
      </c>
      <c r="T1323" s="2"/>
      <c r="U1323" s="2"/>
      <c r="V1323" s="2"/>
      <c r="W1323" s="2"/>
      <c r="X1323" s="2"/>
      <c r="Y1323" s="2"/>
      <c r="Z1323" s="2"/>
      <c r="AA1323" s="2"/>
      <c r="AB1323" s="2"/>
      <c r="AC1323" s="2"/>
      <c r="AD1323" s="2"/>
      <c r="AE1323" s="2"/>
      <c r="AF1323" s="2"/>
      <c r="AG1323" s="2"/>
      <c r="AH1323" s="2"/>
    </row>
    <row r="1324" spans="1:34" x14ac:dyDescent="0.2">
      <c r="A1324" s="2" t="s">
        <v>46</v>
      </c>
      <c r="B1324" s="2">
        <v>400</v>
      </c>
      <c r="C1324" s="2" t="s">
        <v>1327</v>
      </c>
      <c r="D1324" s="2"/>
      <c r="E1324">
        <v>27.493483000000001</v>
      </c>
      <c r="F1324" s="2">
        <v>90.031800000000004</v>
      </c>
      <c r="G1324" s="2"/>
      <c r="H1324" s="2"/>
      <c r="I1324" s="2"/>
      <c r="J1324" s="2" t="s">
        <v>1185</v>
      </c>
      <c r="K1324" s="2" t="s">
        <v>1186</v>
      </c>
      <c r="L1324" s="2" t="s">
        <v>1187</v>
      </c>
      <c r="M1324" s="2"/>
      <c r="N1324" s="3">
        <v>10.012224660246602</v>
      </c>
      <c r="O1324" s="2"/>
      <c r="P1324" s="2"/>
      <c r="Q1324" s="2"/>
      <c r="R1324" s="2"/>
      <c r="S1324" s="3">
        <v>-11.8</v>
      </c>
      <c r="T1324" s="2"/>
      <c r="U1324" s="2"/>
      <c r="V1324" s="2"/>
      <c r="W1324" s="2"/>
      <c r="X1324" s="2"/>
      <c r="Y1324" s="2"/>
      <c r="Z1324" s="2"/>
      <c r="AA1324" s="2"/>
      <c r="AB1324" s="2"/>
      <c r="AC1324" s="2"/>
      <c r="AD1324" s="2"/>
      <c r="AE1324" s="2"/>
      <c r="AF1324" s="2"/>
      <c r="AG1324" s="2"/>
      <c r="AH1324" s="2"/>
    </row>
    <row r="1325" spans="1:34" x14ac:dyDescent="0.2">
      <c r="A1325" s="2" t="s">
        <v>46</v>
      </c>
      <c r="B1325" s="2">
        <v>400</v>
      </c>
      <c r="C1325" s="2" t="s">
        <v>1328</v>
      </c>
      <c r="D1325" s="2"/>
      <c r="E1325">
        <v>27.493483000000001</v>
      </c>
      <c r="F1325" s="2">
        <v>90.031800000000004</v>
      </c>
      <c r="G1325" s="2"/>
      <c r="H1325" s="2"/>
      <c r="I1325" s="2"/>
      <c r="J1325" s="2" t="s">
        <v>1185</v>
      </c>
      <c r="K1325" s="2" t="s">
        <v>1186</v>
      </c>
      <c r="L1325" s="2" t="s">
        <v>1187</v>
      </c>
      <c r="M1325" s="2"/>
      <c r="N1325" s="3">
        <v>10.287580629251465</v>
      </c>
      <c r="O1325" s="2"/>
      <c r="P1325" s="2"/>
      <c r="Q1325" s="2"/>
      <c r="R1325" s="2"/>
      <c r="S1325" s="3">
        <v>-13.4</v>
      </c>
      <c r="T1325" s="2"/>
      <c r="U1325" s="2"/>
      <c r="V1325" s="2"/>
      <c r="W1325" s="2"/>
      <c r="X1325" s="2"/>
      <c r="Y1325" s="2"/>
      <c r="Z1325" s="2"/>
      <c r="AA1325" s="2"/>
      <c r="AB1325" s="2"/>
      <c r="AC1325" s="2"/>
      <c r="AD1325" s="2"/>
      <c r="AE1325" s="2"/>
      <c r="AF1325" s="2"/>
      <c r="AG1325" s="2"/>
      <c r="AH1325" s="2"/>
    </row>
    <row r="1326" spans="1:34" x14ac:dyDescent="0.2">
      <c r="A1326" s="2" t="s">
        <v>46</v>
      </c>
      <c r="B1326" s="2">
        <v>400</v>
      </c>
      <c r="C1326" s="2" t="s">
        <v>1329</v>
      </c>
      <c r="D1326" s="2"/>
      <c r="E1326">
        <v>27.493483000000001</v>
      </c>
      <c r="F1326" s="2">
        <v>90.031800000000004</v>
      </c>
      <c r="G1326" s="2"/>
      <c r="H1326" s="2"/>
      <c r="I1326" s="2"/>
      <c r="J1326" s="2" t="s">
        <v>1185</v>
      </c>
      <c r="K1326" s="2" t="s">
        <v>1186</v>
      </c>
      <c r="L1326" s="2" t="s">
        <v>1187</v>
      </c>
      <c r="M1326" s="2"/>
      <c r="N1326" s="3">
        <v>9.4328741410830617</v>
      </c>
      <c r="O1326" s="2"/>
      <c r="P1326" s="2"/>
      <c r="Q1326" s="2"/>
      <c r="R1326" s="2"/>
      <c r="S1326" s="3">
        <v>-11.9</v>
      </c>
      <c r="T1326" s="2"/>
      <c r="U1326" s="2"/>
      <c r="V1326" s="2"/>
      <c r="W1326" s="2"/>
      <c r="X1326" s="2"/>
      <c r="Y1326" s="2"/>
      <c r="Z1326" s="2"/>
      <c r="AA1326" s="2"/>
      <c r="AB1326" s="2"/>
      <c r="AC1326" s="2"/>
      <c r="AD1326" s="2"/>
      <c r="AE1326" s="2"/>
      <c r="AF1326" s="2"/>
      <c r="AG1326" s="2"/>
      <c r="AH1326" s="2"/>
    </row>
    <row r="1327" spans="1:34" x14ac:dyDescent="0.2">
      <c r="A1327" s="2" t="s">
        <v>46</v>
      </c>
      <c r="B1327" s="2">
        <v>400</v>
      </c>
      <c r="C1327" s="2" t="s">
        <v>1330</v>
      </c>
      <c r="D1327" s="2"/>
      <c r="E1327">
        <v>27.493483000000001</v>
      </c>
      <c r="F1327" s="2">
        <v>90.031800000000004</v>
      </c>
      <c r="G1327" s="2"/>
      <c r="H1327" s="2"/>
      <c r="I1327" s="2"/>
      <c r="J1327" s="2" t="s">
        <v>1185</v>
      </c>
      <c r="K1327" s="2" t="s">
        <v>1186</v>
      </c>
      <c r="L1327" s="2" t="s">
        <v>1187</v>
      </c>
      <c r="M1327" s="2"/>
      <c r="N1327" s="3">
        <v>11.310774473707284</v>
      </c>
      <c r="O1327" s="2"/>
      <c r="P1327" s="2"/>
      <c r="Q1327" s="2"/>
      <c r="R1327" s="2"/>
      <c r="S1327" s="3">
        <v>-13.6</v>
      </c>
      <c r="T1327" s="2"/>
      <c r="U1327" s="2"/>
      <c r="V1327" s="2"/>
      <c r="W1327" s="2"/>
      <c r="X1327" s="2"/>
      <c r="Y1327" s="2"/>
      <c r="Z1327" s="2"/>
      <c r="AA1327" s="2"/>
      <c r="AB1327" s="2"/>
      <c r="AC1327" s="2"/>
      <c r="AD1327" s="2"/>
      <c r="AE1327" s="2"/>
      <c r="AF1327" s="2"/>
      <c r="AG1327" s="2"/>
      <c r="AH1327" s="2"/>
    </row>
    <row r="1328" spans="1:34" x14ac:dyDescent="0.2">
      <c r="A1328" s="2" t="s">
        <v>46</v>
      </c>
      <c r="B1328" s="2">
        <v>400</v>
      </c>
      <c r="C1328" s="2" t="s">
        <v>1331</v>
      </c>
      <c r="D1328" s="2"/>
      <c r="E1328">
        <v>27.493483000000001</v>
      </c>
      <c r="F1328" s="2">
        <v>90.031800000000004</v>
      </c>
      <c r="G1328" s="2"/>
      <c r="H1328" s="2"/>
      <c r="I1328" s="2"/>
      <c r="J1328" s="2" t="s">
        <v>1185</v>
      </c>
      <c r="K1328" s="2" t="s">
        <v>1186</v>
      </c>
      <c r="L1328" s="2" t="s">
        <v>1187</v>
      </c>
      <c r="M1328" s="2"/>
      <c r="N1328" s="3">
        <v>10.6895642874332</v>
      </c>
      <c r="O1328" s="2"/>
      <c r="P1328" s="2"/>
      <c r="Q1328" s="2"/>
      <c r="R1328" s="2"/>
      <c r="S1328" s="3">
        <v>-13.3</v>
      </c>
      <c r="T1328" s="2"/>
      <c r="U1328" s="2"/>
      <c r="V1328" s="2"/>
      <c r="W1328" s="2"/>
      <c r="X1328" s="2"/>
      <c r="Y1328" s="2"/>
      <c r="Z1328" s="2"/>
      <c r="AA1328" s="2"/>
      <c r="AB1328" s="2"/>
      <c r="AC1328" s="2"/>
      <c r="AD1328" s="2"/>
      <c r="AE1328" s="2"/>
      <c r="AF1328" s="2"/>
      <c r="AG1328" s="2"/>
      <c r="AH1328" s="2"/>
    </row>
    <row r="1329" spans="1:34" x14ac:dyDescent="0.2">
      <c r="A1329" s="2" t="s">
        <v>46</v>
      </c>
      <c r="B1329" s="2">
        <v>400</v>
      </c>
      <c r="C1329" s="2" t="s">
        <v>1332</v>
      </c>
      <c r="D1329" s="2"/>
      <c r="E1329">
        <v>27.493483000000001</v>
      </c>
      <c r="F1329" s="2">
        <v>90.031800000000004</v>
      </c>
      <c r="G1329" s="2"/>
      <c r="H1329" s="2"/>
      <c r="I1329" s="2"/>
      <c r="J1329" s="2" t="s">
        <v>1185</v>
      </c>
      <c r="K1329" s="2" t="s">
        <v>1186</v>
      </c>
      <c r="L1329" s="2" t="s">
        <v>1187</v>
      </c>
      <c r="M1329" s="2"/>
      <c r="N1329" s="3">
        <v>10.958884454748159</v>
      </c>
      <c r="O1329" s="2"/>
      <c r="P1329" s="2"/>
      <c r="Q1329" s="2"/>
      <c r="R1329" s="2"/>
      <c r="S1329" s="3">
        <v>-13.6</v>
      </c>
      <c r="T1329" s="2"/>
      <c r="U1329" s="2"/>
      <c r="V1329" s="2"/>
      <c r="W1329" s="2"/>
      <c r="X1329" s="2"/>
      <c r="Y1329" s="2"/>
      <c r="Z1329" s="2"/>
      <c r="AA1329" s="2"/>
      <c r="AB1329" s="2"/>
      <c r="AC1329" s="2"/>
      <c r="AD1329" s="2"/>
      <c r="AE1329" s="2"/>
      <c r="AF1329" s="2"/>
      <c r="AG1329" s="2"/>
      <c r="AH1329" s="2"/>
    </row>
    <row r="1330" spans="1:34" x14ac:dyDescent="0.2">
      <c r="A1330" s="2" t="s">
        <v>46</v>
      </c>
      <c r="B1330" s="2">
        <v>400</v>
      </c>
      <c r="C1330" s="2" t="s">
        <v>1333</v>
      </c>
      <c r="D1330" s="2"/>
      <c r="E1330">
        <v>27.493483000000001</v>
      </c>
      <c r="F1330" s="2">
        <v>90.031800000000004</v>
      </c>
      <c r="G1330" s="2"/>
      <c r="H1330" s="2"/>
      <c r="I1330" s="2"/>
      <c r="J1330" s="2" t="s">
        <v>1185</v>
      </c>
      <c r="K1330" s="2" t="s">
        <v>1186</v>
      </c>
      <c r="L1330" s="2" t="s">
        <v>1187</v>
      </c>
      <c r="M1330" s="2"/>
      <c r="N1330" s="3">
        <v>10.351144259610464</v>
      </c>
      <c r="O1330" s="2"/>
      <c r="P1330" s="2"/>
      <c r="Q1330" s="2"/>
      <c r="R1330" s="2"/>
      <c r="S1330" s="3">
        <v>-13.2</v>
      </c>
      <c r="T1330" s="2"/>
      <c r="U1330" s="2"/>
      <c r="V1330" s="2"/>
      <c r="W1330" s="2"/>
      <c r="X1330" s="2"/>
      <c r="Y1330" s="2"/>
      <c r="Z1330" s="2"/>
      <c r="AA1330" s="2"/>
      <c r="AB1330" s="2"/>
      <c r="AC1330" s="2"/>
      <c r="AD1330" s="2"/>
      <c r="AE1330" s="2"/>
      <c r="AF1330" s="2"/>
      <c r="AG1330" s="2"/>
      <c r="AH1330" s="2"/>
    </row>
    <row r="1331" spans="1:34" x14ac:dyDescent="0.2">
      <c r="A1331" s="2" t="s">
        <v>46</v>
      </c>
      <c r="B1331" s="2">
        <v>400</v>
      </c>
      <c r="C1331" s="2" t="s">
        <v>1334</v>
      </c>
      <c r="D1331" s="2"/>
      <c r="E1331">
        <v>27.493483000000001</v>
      </c>
      <c r="F1331" s="2">
        <v>90.031800000000004</v>
      </c>
      <c r="G1331" s="2"/>
      <c r="H1331" s="2"/>
      <c r="I1331" s="2"/>
      <c r="J1331" s="2" t="s">
        <v>1185</v>
      </c>
      <c r="K1331" s="2" t="s">
        <v>1186</v>
      </c>
      <c r="L1331" s="2" t="s">
        <v>1187</v>
      </c>
      <c r="M1331" s="2"/>
      <c r="N1331" s="3">
        <v>11.20151511461836</v>
      </c>
      <c r="O1331" s="2"/>
      <c r="P1331" s="2"/>
      <c r="Q1331" s="2"/>
      <c r="R1331" s="2"/>
      <c r="S1331" s="3">
        <v>-13.7</v>
      </c>
      <c r="T1331" s="2"/>
      <c r="U1331" s="2"/>
      <c r="V1331" s="2"/>
      <c r="W1331" s="2"/>
      <c r="X1331" s="2"/>
      <c r="Y1331" s="2"/>
      <c r="Z1331" s="2"/>
      <c r="AA1331" s="2"/>
      <c r="AB1331" s="2"/>
      <c r="AC1331" s="2"/>
      <c r="AD1331" s="2"/>
      <c r="AE1331" s="2"/>
      <c r="AF1331" s="2"/>
      <c r="AG1331" s="2"/>
      <c r="AH1331" s="2"/>
    </row>
    <row r="1332" spans="1:34" x14ac:dyDescent="0.2">
      <c r="A1332" s="2" t="s">
        <v>46</v>
      </c>
      <c r="B1332" s="2">
        <v>400</v>
      </c>
      <c r="C1332" s="2" t="s">
        <v>1335</v>
      </c>
      <c r="D1332" s="2"/>
      <c r="E1332">
        <v>27.493483000000001</v>
      </c>
      <c r="F1332" s="2">
        <v>90.031800000000004</v>
      </c>
      <c r="G1332" s="2"/>
      <c r="H1332" s="2"/>
      <c r="I1332" s="2"/>
      <c r="J1332" s="2" t="s">
        <v>1185</v>
      </c>
      <c r="K1332" s="2" t="s">
        <v>1186</v>
      </c>
      <c r="L1332" s="2" t="s">
        <v>1187</v>
      </c>
      <c r="M1332" s="2"/>
      <c r="N1332" s="3">
        <v>9.219230375588495</v>
      </c>
      <c r="O1332" s="2"/>
      <c r="P1332" s="2"/>
      <c r="Q1332" s="2"/>
      <c r="R1332" s="2"/>
      <c r="S1332" s="3">
        <v>-12.5</v>
      </c>
      <c r="T1332" s="2"/>
      <c r="U1332" s="2"/>
      <c r="V1332" s="2"/>
      <c r="W1332" s="2"/>
      <c r="X1332" s="2"/>
      <c r="Y1332" s="2"/>
      <c r="Z1332" s="2"/>
      <c r="AA1332" s="2"/>
      <c r="AB1332" s="2"/>
      <c r="AC1332" s="2"/>
      <c r="AD1332" s="2"/>
      <c r="AE1332" s="2"/>
      <c r="AF1332" s="2"/>
      <c r="AG1332" s="2"/>
      <c r="AH1332" s="2"/>
    </row>
    <row r="1333" spans="1:34" x14ac:dyDescent="0.2">
      <c r="A1333" s="2" t="s">
        <v>46</v>
      </c>
      <c r="B1333" s="2">
        <v>400</v>
      </c>
      <c r="C1333" s="2" t="s">
        <v>1336</v>
      </c>
      <c r="D1333" s="2"/>
      <c r="E1333">
        <v>27.493483000000001</v>
      </c>
      <c r="F1333" s="2">
        <v>90.031800000000004</v>
      </c>
      <c r="G1333" s="2"/>
      <c r="H1333" s="2"/>
      <c r="I1333" s="2"/>
      <c r="J1333" s="2" t="s">
        <v>1185</v>
      </c>
      <c r="K1333" s="2" t="s">
        <v>1186</v>
      </c>
      <c r="L1333" s="2" t="s">
        <v>1187</v>
      </c>
      <c r="M1333" s="2"/>
      <c r="N1333" s="3">
        <v>10.439056164053113</v>
      </c>
      <c r="O1333" s="2"/>
      <c r="P1333" s="2"/>
      <c r="Q1333" s="2"/>
      <c r="R1333" s="2"/>
      <c r="S1333" s="3">
        <v>-14.7</v>
      </c>
      <c r="T1333" s="2"/>
      <c r="U1333" s="2"/>
      <c r="V1333" s="2"/>
      <c r="W1333" s="2"/>
      <c r="X1333" s="2"/>
      <c r="Y1333" s="2"/>
      <c r="Z1333" s="2"/>
      <c r="AA1333" s="2"/>
      <c r="AB1333" s="2"/>
      <c r="AC1333" s="2"/>
      <c r="AD1333" s="2"/>
      <c r="AE1333" s="2"/>
      <c r="AF1333" s="2"/>
      <c r="AG1333" s="2"/>
      <c r="AH1333" s="2"/>
    </row>
    <row r="1334" spans="1:34" x14ac:dyDescent="0.2">
      <c r="A1334" s="2" t="s">
        <v>46</v>
      </c>
      <c r="B1334" s="2">
        <v>400</v>
      </c>
      <c r="C1334" s="2" t="s">
        <v>1337</v>
      </c>
      <c r="D1334" s="2"/>
      <c r="E1334">
        <v>27.493483000000001</v>
      </c>
      <c r="F1334" s="2">
        <v>90.031800000000004</v>
      </c>
      <c r="G1334" s="2"/>
      <c r="H1334" s="2"/>
      <c r="I1334" s="2"/>
      <c r="J1334" s="2" t="s">
        <v>1185</v>
      </c>
      <c r="K1334" s="2" t="s">
        <v>1186</v>
      </c>
      <c r="L1334" s="2" t="s">
        <v>1187</v>
      </c>
      <c r="M1334" s="2"/>
      <c r="N1334" s="3">
        <v>10.205009655791855</v>
      </c>
      <c r="O1334" s="2"/>
      <c r="P1334" s="2"/>
      <c r="Q1334" s="2"/>
      <c r="R1334" s="2"/>
      <c r="S1334" s="3">
        <v>-12.7</v>
      </c>
      <c r="T1334" s="2"/>
      <c r="U1334" s="2"/>
      <c r="V1334" s="2"/>
      <c r="W1334" s="2"/>
      <c r="X1334" s="2"/>
      <c r="Y1334" s="2"/>
      <c r="Z1334" s="2"/>
      <c r="AA1334" s="2"/>
      <c r="AB1334" s="2"/>
      <c r="AC1334" s="2"/>
      <c r="AD1334" s="2"/>
      <c r="AE1334" s="2"/>
      <c r="AF1334" s="2"/>
      <c r="AG1334" s="2"/>
      <c r="AH1334" s="2"/>
    </row>
    <row r="1335" spans="1:34" x14ac:dyDescent="0.2">
      <c r="A1335" s="2" t="s">
        <v>46</v>
      </c>
      <c r="B1335" s="2">
        <v>400</v>
      </c>
      <c r="C1335" s="2" t="s">
        <v>1338</v>
      </c>
      <c r="D1335" s="2"/>
      <c r="E1335">
        <v>27.493483000000001</v>
      </c>
      <c r="F1335" s="2">
        <v>90.031800000000004</v>
      </c>
      <c r="G1335" s="2"/>
      <c r="H1335" s="2"/>
      <c r="I1335" s="2"/>
      <c r="J1335" s="2" t="s">
        <v>1185</v>
      </c>
      <c r="K1335" s="2" t="s">
        <v>1186</v>
      </c>
      <c r="L1335" s="2" t="s">
        <v>1187</v>
      </c>
      <c r="M1335" s="2"/>
      <c r="N1335" s="3">
        <v>10.884997674715578</v>
      </c>
      <c r="O1335" s="2"/>
      <c r="P1335" s="2"/>
      <c r="Q1335" s="2"/>
      <c r="R1335" s="2"/>
      <c r="S1335" s="3">
        <v>-13.9</v>
      </c>
      <c r="T1335" s="2"/>
      <c r="U1335" s="2"/>
      <c r="V1335" s="2"/>
      <c r="W1335" s="2"/>
      <c r="X1335" s="2"/>
      <c r="Y1335" s="2"/>
      <c r="Z1335" s="2"/>
      <c r="AA1335" s="2"/>
      <c r="AB1335" s="2"/>
      <c r="AC1335" s="2"/>
      <c r="AD1335" s="2"/>
      <c r="AE1335" s="2"/>
      <c r="AF1335" s="2"/>
      <c r="AG1335" s="2"/>
      <c r="AH1335" s="2"/>
    </row>
    <row r="1336" spans="1:34" x14ac:dyDescent="0.2">
      <c r="A1336" s="2" t="s">
        <v>46</v>
      </c>
      <c r="B1336" s="2">
        <v>400</v>
      </c>
      <c r="C1336" s="2" t="s">
        <v>1339</v>
      </c>
      <c r="D1336" s="2"/>
      <c r="E1336">
        <v>27.493483000000001</v>
      </c>
      <c r="F1336" s="2">
        <v>90.031800000000004</v>
      </c>
      <c r="G1336" s="2"/>
      <c r="H1336" s="2"/>
      <c r="I1336" s="2"/>
      <c r="J1336" s="2" t="s">
        <v>1185</v>
      </c>
      <c r="K1336" s="2" t="s">
        <v>1186</v>
      </c>
      <c r="L1336" s="2" t="s">
        <v>1187</v>
      </c>
      <c r="M1336" s="2"/>
      <c r="N1336" s="3">
        <v>10.022302533002858</v>
      </c>
      <c r="O1336" s="2"/>
      <c r="P1336" s="2"/>
      <c r="Q1336" s="2"/>
      <c r="R1336" s="2"/>
      <c r="S1336" s="3">
        <v>-13.2</v>
      </c>
      <c r="T1336" s="2"/>
      <c r="U1336" s="2"/>
      <c r="V1336" s="2"/>
      <c r="W1336" s="2"/>
      <c r="X1336" s="2"/>
      <c r="Y1336" s="2"/>
      <c r="Z1336" s="2"/>
      <c r="AA1336" s="2"/>
      <c r="AB1336" s="2"/>
      <c r="AC1336" s="2"/>
      <c r="AD1336" s="2"/>
      <c r="AE1336" s="2"/>
      <c r="AF1336" s="2"/>
      <c r="AG1336" s="2"/>
      <c r="AH1336" s="2"/>
    </row>
    <row r="1337" spans="1:34" x14ac:dyDescent="0.2">
      <c r="A1337" s="2" t="s">
        <v>46</v>
      </c>
      <c r="B1337" s="2">
        <v>400</v>
      </c>
      <c r="C1337" s="2" t="s">
        <v>1340</v>
      </c>
      <c r="D1337" s="2"/>
      <c r="E1337">
        <v>27.493483000000001</v>
      </c>
      <c r="F1337" s="2">
        <v>90.031800000000004</v>
      </c>
      <c r="G1337" s="2"/>
      <c r="H1337" s="2"/>
      <c r="I1337" s="2"/>
      <c r="J1337" s="2" t="s">
        <v>1185</v>
      </c>
      <c r="K1337" s="2" t="s">
        <v>1186</v>
      </c>
      <c r="L1337" s="2" t="s">
        <v>1187</v>
      </c>
      <c r="M1337" s="2"/>
      <c r="N1337" s="3">
        <v>9.8032233583538755</v>
      </c>
      <c r="O1337" s="2"/>
      <c r="P1337" s="2"/>
      <c r="Q1337" s="2"/>
      <c r="R1337" s="2"/>
      <c r="S1337" s="3">
        <v>-14.5</v>
      </c>
      <c r="T1337" s="2"/>
      <c r="U1337" s="2"/>
      <c r="V1337" s="2"/>
      <c r="W1337" s="2"/>
      <c r="X1337" s="2"/>
      <c r="Y1337" s="2"/>
      <c r="Z1337" s="2"/>
      <c r="AA1337" s="2"/>
      <c r="AB1337" s="2"/>
      <c r="AC1337" s="2"/>
      <c r="AD1337" s="2"/>
      <c r="AE1337" s="2"/>
      <c r="AF1337" s="2"/>
      <c r="AG1337" s="2"/>
      <c r="AH1337" s="2"/>
    </row>
    <row r="1338" spans="1:34" x14ac:dyDescent="0.2">
      <c r="A1338" s="2" t="s">
        <v>46</v>
      </c>
      <c r="B1338" s="2">
        <v>400</v>
      </c>
      <c r="C1338" s="2" t="s">
        <v>1341</v>
      </c>
      <c r="D1338" s="2"/>
      <c r="E1338">
        <v>27.493483000000001</v>
      </c>
      <c r="F1338" s="2">
        <v>90.031800000000004</v>
      </c>
      <c r="G1338" s="2"/>
      <c r="H1338" s="2"/>
      <c r="I1338" s="2"/>
      <c r="J1338" s="2" t="s">
        <v>1185</v>
      </c>
      <c r="K1338" s="2" t="s">
        <v>1186</v>
      </c>
      <c r="L1338" s="2" t="s">
        <v>1187</v>
      </c>
      <c r="M1338" s="2"/>
      <c r="N1338" s="3">
        <v>11.01202622955168</v>
      </c>
      <c r="O1338" s="2"/>
      <c r="P1338" s="2"/>
      <c r="Q1338" s="2"/>
      <c r="R1338" s="2"/>
      <c r="S1338" s="3">
        <v>-12.8</v>
      </c>
      <c r="T1338" s="2"/>
      <c r="U1338" s="2"/>
      <c r="V1338" s="2"/>
      <c r="W1338" s="2"/>
      <c r="X1338" s="2"/>
      <c r="Y1338" s="2"/>
      <c r="Z1338" s="2"/>
      <c r="AA1338" s="2"/>
      <c r="AB1338" s="2"/>
      <c r="AC1338" s="2"/>
      <c r="AD1338" s="2"/>
      <c r="AE1338" s="2"/>
      <c r="AF1338" s="2"/>
      <c r="AG1338" s="2"/>
      <c r="AH1338" s="2"/>
    </row>
    <row r="1339" spans="1:34" x14ac:dyDescent="0.2">
      <c r="A1339" s="2" t="s">
        <v>46</v>
      </c>
      <c r="B1339" s="2">
        <v>400</v>
      </c>
      <c r="C1339" s="2" t="s">
        <v>1342</v>
      </c>
      <c r="D1339" s="2"/>
      <c r="E1339">
        <v>27.493483000000001</v>
      </c>
      <c r="F1339" s="2">
        <v>90.031800000000004</v>
      </c>
      <c r="G1339" s="2"/>
      <c r="H1339" s="2"/>
      <c r="I1339" s="2"/>
      <c r="J1339" s="2" t="s">
        <v>1185</v>
      </c>
      <c r="K1339" s="2" t="s">
        <v>1186</v>
      </c>
      <c r="L1339" s="2" t="s">
        <v>1187</v>
      </c>
      <c r="M1339" s="2"/>
      <c r="N1339" s="3">
        <v>10.206706372355484</v>
      </c>
      <c r="O1339" s="2"/>
      <c r="P1339" s="2"/>
      <c r="Q1339" s="2"/>
      <c r="R1339" s="2"/>
      <c r="S1339" s="3">
        <v>-12</v>
      </c>
      <c r="T1339" s="2"/>
      <c r="U1339" s="2"/>
      <c r="V1339" s="2"/>
      <c r="W1339" s="2"/>
      <c r="X1339" s="2"/>
      <c r="Y1339" s="2"/>
      <c r="Z1339" s="2"/>
      <c r="AA1339" s="2"/>
      <c r="AB1339" s="2"/>
      <c r="AC1339" s="2"/>
      <c r="AD1339" s="2"/>
      <c r="AE1339" s="2"/>
      <c r="AF1339" s="2"/>
      <c r="AG1339" s="2"/>
      <c r="AH1339" s="2"/>
    </row>
    <row r="1340" spans="1:34" x14ac:dyDescent="0.2">
      <c r="A1340" s="2" t="s">
        <v>46</v>
      </c>
      <c r="B1340" s="2">
        <v>400</v>
      </c>
      <c r="C1340" s="2" t="s">
        <v>1343</v>
      </c>
      <c r="D1340" s="2"/>
      <c r="E1340">
        <v>27.493483000000001</v>
      </c>
      <c r="F1340" s="2">
        <v>90.031800000000004</v>
      </c>
      <c r="G1340" s="2"/>
      <c r="H1340" s="2"/>
      <c r="I1340" s="2"/>
      <c r="J1340" s="2" t="s">
        <v>1185</v>
      </c>
      <c r="K1340" s="2" t="s">
        <v>1186</v>
      </c>
      <c r="L1340" s="2" t="s">
        <v>1187</v>
      </c>
      <c r="M1340" s="2"/>
      <c r="N1340" s="3">
        <v>9.677742169682233</v>
      </c>
      <c r="O1340" s="2"/>
      <c r="P1340" s="2"/>
      <c r="Q1340" s="2"/>
      <c r="R1340" s="2"/>
      <c r="S1340" s="3">
        <v>-11.9</v>
      </c>
      <c r="T1340" s="2"/>
      <c r="U1340" s="2"/>
      <c r="V1340" s="2"/>
      <c r="W1340" s="2"/>
      <c r="X1340" s="2"/>
      <c r="Y1340" s="2"/>
      <c r="Z1340" s="2"/>
      <c r="AA1340" s="2"/>
      <c r="AB1340" s="2"/>
      <c r="AC1340" s="2"/>
      <c r="AD1340" s="2"/>
      <c r="AE1340" s="2"/>
      <c r="AF1340" s="2"/>
      <c r="AG1340" s="2"/>
      <c r="AH1340" s="2"/>
    </row>
    <row r="1341" spans="1:34" x14ac:dyDescent="0.2">
      <c r="A1341" s="2" t="s">
        <v>46</v>
      </c>
      <c r="B1341" s="2">
        <v>400</v>
      </c>
      <c r="C1341" s="2" t="s">
        <v>1344</v>
      </c>
      <c r="D1341" s="2"/>
      <c r="E1341">
        <v>27.493483000000001</v>
      </c>
      <c r="F1341" s="2">
        <v>90.031800000000004</v>
      </c>
      <c r="G1341" s="2"/>
      <c r="H1341" s="2"/>
      <c r="I1341" s="2"/>
      <c r="J1341" s="2" t="s">
        <v>1185</v>
      </c>
      <c r="K1341" s="2" t="s">
        <v>1186</v>
      </c>
      <c r="L1341" s="2" t="s">
        <v>1187</v>
      </c>
      <c r="M1341" s="2"/>
      <c r="N1341" s="3">
        <v>9.156260965186334</v>
      </c>
      <c r="O1341" s="2"/>
      <c r="P1341" s="2"/>
      <c r="Q1341" s="2"/>
      <c r="R1341" s="2"/>
      <c r="S1341" s="3">
        <v>-12.1</v>
      </c>
      <c r="T1341" s="2"/>
      <c r="U1341" s="2"/>
      <c r="V1341" s="2"/>
      <c r="W1341" s="2"/>
      <c r="X1341" s="2"/>
      <c r="Y1341" s="2"/>
      <c r="Z1341" s="2"/>
      <c r="AA1341" s="2"/>
      <c r="AB1341" s="2"/>
      <c r="AC1341" s="2"/>
      <c r="AD1341" s="2"/>
      <c r="AE1341" s="2"/>
      <c r="AF1341" s="2"/>
      <c r="AG1341" s="2"/>
      <c r="AH1341" s="2"/>
    </row>
    <row r="1342" spans="1:34" x14ac:dyDescent="0.2">
      <c r="A1342" s="2" t="s">
        <v>46</v>
      </c>
      <c r="B1342" s="2">
        <v>400</v>
      </c>
      <c r="C1342" s="2" t="s">
        <v>1345</v>
      </c>
      <c r="D1342" s="2"/>
      <c r="E1342">
        <v>27.493483000000001</v>
      </c>
      <c r="F1342" s="2">
        <v>90.031800000000004</v>
      </c>
      <c r="G1342" s="2"/>
      <c r="H1342" s="2"/>
      <c r="I1342" s="2"/>
      <c r="J1342" s="2" t="s">
        <v>1185</v>
      </c>
      <c r="K1342" s="2" t="s">
        <v>1186</v>
      </c>
      <c r="L1342" s="2" t="s">
        <v>1187</v>
      </c>
      <c r="M1342" s="2"/>
      <c r="N1342" s="3">
        <v>10.277804126453589</v>
      </c>
      <c r="O1342" s="2"/>
      <c r="P1342" s="2"/>
      <c r="Q1342" s="2"/>
      <c r="R1342" s="2"/>
      <c r="S1342" s="3">
        <v>-14</v>
      </c>
      <c r="T1342" s="2"/>
      <c r="U1342" s="2"/>
      <c r="V1342" s="2"/>
      <c r="W1342" s="2"/>
      <c r="X1342" s="2"/>
      <c r="Y1342" s="2"/>
      <c r="Z1342" s="2"/>
      <c r="AA1342" s="2"/>
      <c r="AB1342" s="2"/>
      <c r="AC1342" s="2"/>
      <c r="AD1342" s="2"/>
      <c r="AE1342" s="2"/>
      <c r="AF1342" s="2"/>
      <c r="AG1342" s="2"/>
      <c r="AH1342" s="2"/>
    </row>
    <row r="1343" spans="1:34" x14ac:dyDescent="0.2">
      <c r="A1343" s="2" t="s">
        <v>46</v>
      </c>
      <c r="B1343" s="2">
        <v>400</v>
      </c>
      <c r="C1343" s="2" t="s">
        <v>1346</v>
      </c>
      <c r="D1343" s="2"/>
      <c r="E1343">
        <v>27.493483000000001</v>
      </c>
      <c r="F1343" s="2">
        <v>90.031800000000004</v>
      </c>
      <c r="G1343" s="2"/>
      <c r="H1343" s="2"/>
      <c r="I1343" s="2"/>
      <c r="J1343" s="2" t="s">
        <v>1185</v>
      </c>
      <c r="K1343" s="2" t="s">
        <v>1186</v>
      </c>
      <c r="L1343" s="2" t="s">
        <v>1187</v>
      </c>
      <c r="M1343" s="2"/>
      <c r="N1343" s="3">
        <v>10.022052749533145</v>
      </c>
      <c r="O1343" s="2"/>
      <c r="P1343" s="2"/>
      <c r="Q1343" s="2"/>
      <c r="R1343" s="2"/>
      <c r="S1343" s="3">
        <v>-13.1</v>
      </c>
      <c r="T1343" s="2"/>
      <c r="U1343" s="2"/>
      <c r="V1343" s="2"/>
      <c r="W1343" s="2"/>
      <c r="X1343" s="2"/>
      <c r="Y1343" s="2"/>
      <c r="Z1343" s="2"/>
      <c r="AA1343" s="2"/>
      <c r="AB1343" s="2"/>
      <c r="AC1343" s="2"/>
      <c r="AD1343" s="2"/>
      <c r="AE1343" s="2"/>
      <c r="AF1343" s="2"/>
      <c r="AG1343" s="2"/>
      <c r="AH1343" s="2"/>
    </row>
    <row r="1344" spans="1:34" x14ac:dyDescent="0.2">
      <c r="A1344" s="2" t="s">
        <v>46</v>
      </c>
      <c r="B1344" s="2">
        <v>400</v>
      </c>
      <c r="C1344" s="2" t="s">
        <v>1347</v>
      </c>
      <c r="D1344" s="2"/>
      <c r="E1344">
        <v>27.493483000000001</v>
      </c>
      <c r="F1344" s="2">
        <v>90.031800000000004</v>
      </c>
      <c r="G1344" s="2"/>
      <c r="H1344" s="2"/>
      <c r="I1344" s="2"/>
      <c r="J1344" s="2" t="s">
        <v>1185</v>
      </c>
      <c r="K1344" s="2" t="s">
        <v>1186</v>
      </c>
      <c r="L1344" s="2" t="s">
        <v>1187</v>
      </c>
      <c r="M1344" s="2"/>
      <c r="N1344" s="3">
        <v>10.585295965626756</v>
      </c>
      <c r="O1344" s="2"/>
      <c r="P1344" s="2"/>
      <c r="Q1344" s="2"/>
      <c r="R1344" s="2"/>
      <c r="S1344" s="3">
        <v>-12.9</v>
      </c>
      <c r="T1344" s="2"/>
      <c r="U1344" s="2"/>
      <c r="V1344" s="2"/>
      <c r="W1344" s="2"/>
      <c r="X1344" s="2"/>
      <c r="Y1344" s="2"/>
      <c r="Z1344" s="2"/>
      <c r="AA1344" s="2"/>
      <c r="AB1344" s="2"/>
      <c r="AC1344" s="2"/>
      <c r="AD1344" s="2"/>
      <c r="AE1344" s="2"/>
      <c r="AF1344" s="2"/>
      <c r="AG1344" s="2"/>
      <c r="AH1344" s="2"/>
    </row>
    <row r="1345" spans="1:34" x14ac:dyDescent="0.2">
      <c r="A1345" s="2" t="s">
        <v>46</v>
      </c>
      <c r="B1345" s="2">
        <v>400</v>
      </c>
      <c r="C1345" s="2" t="s">
        <v>1348</v>
      </c>
      <c r="D1345" s="2"/>
      <c r="E1345">
        <v>27.493483000000001</v>
      </c>
      <c r="F1345" s="2">
        <v>90.031800000000004</v>
      </c>
      <c r="G1345" s="2"/>
      <c r="H1345" s="2"/>
      <c r="I1345" s="2"/>
      <c r="J1345" s="2" t="s">
        <v>1185</v>
      </c>
      <c r="K1345" s="2" t="s">
        <v>1186</v>
      </c>
      <c r="L1345" s="2" t="s">
        <v>1187</v>
      </c>
      <c r="M1345" s="2"/>
      <c r="N1345" s="3">
        <v>10.407626776683401</v>
      </c>
      <c r="O1345" s="2"/>
      <c r="P1345" s="2"/>
      <c r="Q1345" s="2"/>
      <c r="R1345" s="2"/>
      <c r="S1345" s="3">
        <v>-14.3</v>
      </c>
      <c r="T1345" s="2"/>
      <c r="U1345" s="2"/>
      <c r="V1345" s="2"/>
      <c r="W1345" s="2"/>
      <c r="X1345" s="2"/>
      <c r="Y1345" s="2"/>
      <c r="Z1345" s="2"/>
      <c r="AA1345" s="2"/>
      <c r="AB1345" s="2"/>
      <c r="AC1345" s="2"/>
      <c r="AD1345" s="2"/>
      <c r="AE1345" s="2"/>
      <c r="AF1345" s="2"/>
      <c r="AG1345" s="2"/>
      <c r="AH1345" s="2"/>
    </row>
    <row r="1346" spans="1:34" x14ac:dyDescent="0.2">
      <c r="A1346" s="2" t="s">
        <v>46</v>
      </c>
      <c r="B1346" s="2">
        <v>400</v>
      </c>
      <c r="C1346" s="2" t="s">
        <v>1247</v>
      </c>
      <c r="D1346" s="2"/>
      <c r="E1346">
        <v>27.747568999999999</v>
      </c>
      <c r="F1346" s="2">
        <v>89.290802999999997</v>
      </c>
      <c r="G1346" s="2"/>
      <c r="H1346" s="2"/>
      <c r="I1346" s="2"/>
      <c r="J1346" s="2" t="s">
        <v>1185</v>
      </c>
      <c r="K1346" s="2" t="s">
        <v>1186</v>
      </c>
      <c r="L1346" s="2" t="s">
        <v>1187</v>
      </c>
      <c r="M1346" s="2"/>
      <c r="N1346" s="3">
        <v>10.782004849593477</v>
      </c>
      <c r="O1346" s="2"/>
      <c r="P1346" s="2"/>
      <c r="Q1346" s="2"/>
      <c r="R1346" s="2"/>
      <c r="S1346" s="3">
        <v>-10.7</v>
      </c>
      <c r="T1346" s="2"/>
      <c r="U1346" s="2"/>
      <c r="V1346" s="2"/>
      <c r="W1346" s="2"/>
      <c r="X1346" s="2"/>
      <c r="Y1346" s="2"/>
      <c r="Z1346" s="2"/>
      <c r="AA1346" s="2"/>
      <c r="AB1346" s="2"/>
      <c r="AC1346" s="2"/>
      <c r="AD1346" s="2"/>
      <c r="AE1346" s="2"/>
      <c r="AF1346" s="2"/>
      <c r="AG1346" s="2"/>
      <c r="AH1346" s="2"/>
    </row>
    <row r="1347" spans="1:34" x14ac:dyDescent="0.2">
      <c r="A1347" s="2" t="s">
        <v>46</v>
      </c>
      <c r="B1347" s="2">
        <v>400</v>
      </c>
      <c r="C1347" s="2" t="s">
        <v>1248</v>
      </c>
      <c r="D1347" s="2"/>
      <c r="E1347">
        <v>27.747568999999999</v>
      </c>
      <c r="F1347" s="2">
        <v>89.290802999999997</v>
      </c>
      <c r="H1347" s="2"/>
      <c r="I1347" s="2"/>
      <c r="J1347" s="2" t="s">
        <v>1185</v>
      </c>
      <c r="K1347" s="2" t="s">
        <v>1186</v>
      </c>
      <c r="L1347" s="2" t="s">
        <v>1187</v>
      </c>
      <c r="M1347" s="2"/>
      <c r="N1347" s="3">
        <v>9.9453104313550966</v>
      </c>
      <c r="O1347" s="2"/>
      <c r="P1347" s="2"/>
      <c r="Q1347" s="2"/>
      <c r="R1347" s="2"/>
      <c r="S1347" s="3">
        <v>-10.3</v>
      </c>
      <c r="T1347" s="2"/>
      <c r="U1347" s="2"/>
      <c r="V1347" s="2"/>
      <c r="W1347" s="2"/>
      <c r="X1347" s="2"/>
      <c r="Y1347" s="2"/>
      <c r="Z1347" s="2"/>
      <c r="AA1347" s="2"/>
      <c r="AB1347" s="2"/>
      <c r="AC1347" s="2"/>
      <c r="AD1347" s="2"/>
      <c r="AE1347" s="2"/>
      <c r="AF1347" s="2"/>
      <c r="AG1347" s="2"/>
      <c r="AH1347" s="2"/>
    </row>
    <row r="1348" spans="1:34" x14ac:dyDescent="0.2">
      <c r="A1348" s="2" t="s">
        <v>46</v>
      </c>
      <c r="B1348" s="2">
        <v>400</v>
      </c>
      <c r="C1348" s="2" t="s">
        <v>1249</v>
      </c>
      <c r="D1348" s="2"/>
      <c r="E1348">
        <v>27.747568999999999</v>
      </c>
      <c r="F1348" s="2">
        <v>89.290802999999997</v>
      </c>
      <c r="G1348" s="2"/>
      <c r="H1348" s="2"/>
      <c r="I1348" s="2"/>
      <c r="J1348" s="2" t="s">
        <v>1185</v>
      </c>
      <c r="K1348" s="2" t="s">
        <v>1186</v>
      </c>
      <c r="L1348" s="2" t="s">
        <v>1187</v>
      </c>
      <c r="M1348" s="2"/>
      <c r="N1348" s="3">
        <v>11.367096330676645</v>
      </c>
      <c r="O1348" s="2"/>
      <c r="P1348" s="2"/>
      <c r="Q1348" s="2"/>
      <c r="R1348" s="2"/>
      <c r="S1348" s="3">
        <v>-10.6</v>
      </c>
      <c r="T1348" s="2"/>
      <c r="U1348" s="2"/>
      <c r="V1348" s="2"/>
      <c r="W1348" s="2"/>
      <c r="X1348" s="2"/>
      <c r="Y1348" s="2"/>
      <c r="Z1348" s="2"/>
      <c r="AA1348" s="2"/>
      <c r="AB1348" s="2"/>
      <c r="AC1348" s="2"/>
      <c r="AD1348" s="2"/>
      <c r="AE1348" s="2"/>
      <c r="AF1348" s="2"/>
      <c r="AG1348" s="2"/>
      <c r="AH1348" s="2"/>
    </row>
    <row r="1349" spans="1:34" x14ac:dyDescent="0.2">
      <c r="A1349" s="2" t="s">
        <v>46</v>
      </c>
      <c r="B1349" s="2">
        <v>400</v>
      </c>
      <c r="C1349" s="2" t="s">
        <v>1250</v>
      </c>
      <c r="D1349" s="2"/>
      <c r="E1349">
        <v>27.747568999999999</v>
      </c>
      <c r="F1349" s="2">
        <v>89.290802999999997</v>
      </c>
      <c r="G1349" s="2"/>
      <c r="H1349" s="2"/>
      <c r="I1349" s="2"/>
      <c r="J1349" s="2" t="s">
        <v>1185</v>
      </c>
      <c r="K1349" s="2" t="s">
        <v>1186</v>
      </c>
      <c r="L1349" s="2" t="s">
        <v>1187</v>
      </c>
      <c r="M1349" s="2"/>
      <c r="N1349" s="3">
        <v>10.882968639676847</v>
      </c>
      <c r="O1349" s="2"/>
      <c r="P1349" s="2"/>
      <c r="Q1349" s="2"/>
      <c r="R1349" s="2"/>
      <c r="S1349" s="3">
        <v>-11.3</v>
      </c>
      <c r="T1349" s="2"/>
      <c r="U1349" s="2"/>
      <c r="V1349" s="2"/>
      <c r="W1349" s="2"/>
      <c r="X1349" s="2"/>
      <c r="Y1349" s="2"/>
      <c r="Z1349" s="2"/>
      <c r="AA1349" s="2"/>
      <c r="AB1349" s="2"/>
      <c r="AC1349" s="2"/>
      <c r="AD1349" s="2"/>
      <c r="AE1349" s="2"/>
      <c r="AF1349" s="2"/>
      <c r="AG1349" s="2"/>
      <c r="AH1349" s="2"/>
    </row>
    <row r="1350" spans="1:34" x14ac:dyDescent="0.2">
      <c r="A1350" s="2" t="s">
        <v>46</v>
      </c>
      <c r="B1350" s="2">
        <v>400</v>
      </c>
      <c r="C1350" s="2" t="s">
        <v>1253</v>
      </c>
      <c r="D1350" s="2"/>
      <c r="E1350">
        <v>27.747568999999999</v>
      </c>
      <c r="F1350" s="2">
        <v>89.290802999999997</v>
      </c>
      <c r="G1350" s="2"/>
      <c r="H1350" s="2"/>
      <c r="I1350" s="2"/>
      <c r="J1350" s="2" t="s">
        <v>1185</v>
      </c>
      <c r="K1350" s="2" t="s">
        <v>1186</v>
      </c>
      <c r="L1350" s="2" t="s">
        <v>1187</v>
      </c>
      <c r="M1350" s="2"/>
      <c r="N1350" s="3">
        <v>10.98948303366717</v>
      </c>
      <c r="O1350" s="2"/>
      <c r="P1350" s="2"/>
      <c r="Q1350" s="2"/>
      <c r="R1350" s="2"/>
      <c r="S1350" s="3">
        <v>-10.7</v>
      </c>
      <c r="T1350" s="2"/>
      <c r="U1350" s="2"/>
      <c r="V1350" s="2"/>
      <c r="W1350" s="2"/>
      <c r="X1350" s="2"/>
      <c r="Y1350" s="2"/>
      <c r="Z1350" s="2"/>
      <c r="AA1350" s="2"/>
      <c r="AB1350" s="2"/>
      <c r="AC1350" s="2"/>
      <c r="AD1350" s="2"/>
      <c r="AE1350" s="2"/>
      <c r="AF1350" s="2"/>
      <c r="AG1350" s="2"/>
      <c r="AH1350" s="2"/>
    </row>
    <row r="1351" spans="1:34" x14ac:dyDescent="0.2">
      <c r="A1351" s="2" t="s">
        <v>46</v>
      </c>
      <c r="B1351" s="2">
        <v>400</v>
      </c>
      <c r="C1351" s="2" t="s">
        <v>1254</v>
      </c>
      <c r="D1351" s="2"/>
      <c r="E1351">
        <v>27.747568999999999</v>
      </c>
      <c r="F1351" s="2">
        <v>89.290802999999997</v>
      </c>
      <c r="G1351" s="2"/>
      <c r="H1351" s="2"/>
      <c r="I1351" s="2"/>
      <c r="J1351" s="2" t="s">
        <v>1185</v>
      </c>
      <c r="K1351" s="2" t="s">
        <v>1186</v>
      </c>
      <c r="L1351" s="2" t="s">
        <v>1187</v>
      </c>
      <c r="M1351" s="2"/>
      <c r="N1351" s="3">
        <v>10.659898435339073</v>
      </c>
      <c r="O1351" s="2"/>
      <c r="P1351" s="2"/>
      <c r="Q1351" s="2"/>
      <c r="R1351" s="2"/>
      <c r="S1351" s="3">
        <v>-11.4</v>
      </c>
      <c r="T1351" s="2"/>
      <c r="U1351" s="2"/>
      <c r="V1351" s="2"/>
      <c r="W1351" s="2"/>
      <c r="X1351" s="2"/>
      <c r="Y1351" s="2"/>
      <c r="Z1351" s="2"/>
      <c r="AA1351" s="2"/>
      <c r="AB1351" s="2"/>
      <c r="AC1351" s="2"/>
      <c r="AD1351" s="2"/>
      <c r="AE1351" s="2"/>
      <c r="AF1351" s="2"/>
      <c r="AG1351" s="2"/>
      <c r="AH1351" s="2"/>
    </row>
    <row r="1352" spans="1:34" x14ac:dyDescent="0.2">
      <c r="A1352" s="2" t="s">
        <v>46</v>
      </c>
      <c r="B1352" s="2">
        <v>400</v>
      </c>
      <c r="C1352" s="2" t="s">
        <v>1255</v>
      </c>
      <c r="D1352" s="2"/>
      <c r="E1352">
        <v>27.747568999999999</v>
      </c>
      <c r="F1352" s="2">
        <v>89.290802999999997</v>
      </c>
      <c r="G1352" s="2"/>
      <c r="H1352" s="2"/>
      <c r="I1352" s="2"/>
      <c r="J1352" s="2" t="s">
        <v>1185</v>
      </c>
      <c r="K1352" s="2" t="s">
        <v>1186</v>
      </c>
      <c r="L1352" s="2" t="s">
        <v>1187</v>
      </c>
      <c r="M1352" s="2"/>
      <c r="N1352" s="3">
        <v>11.321455908861026</v>
      </c>
      <c r="O1352" s="2"/>
      <c r="P1352" s="2"/>
      <c r="Q1352" s="2"/>
      <c r="R1352" s="2"/>
      <c r="S1352" s="3">
        <v>-11.4</v>
      </c>
      <c r="T1352" s="2"/>
      <c r="U1352" s="2"/>
      <c r="V1352" s="2"/>
      <c r="W1352" s="2"/>
      <c r="X1352" s="2"/>
      <c r="Y1352" s="2"/>
      <c r="Z1352" s="2"/>
      <c r="AA1352" s="2"/>
      <c r="AB1352" s="2"/>
      <c r="AC1352" s="2"/>
      <c r="AD1352" s="2"/>
      <c r="AE1352" s="2"/>
      <c r="AF1352" s="2"/>
      <c r="AG1352" s="2"/>
      <c r="AH1352" s="2"/>
    </row>
    <row r="1353" spans="1:34" x14ac:dyDescent="0.2">
      <c r="A1353" s="2" t="s">
        <v>46</v>
      </c>
      <c r="B1353" s="2">
        <v>400</v>
      </c>
      <c r="C1353" s="2" t="s">
        <v>1256</v>
      </c>
      <c r="D1353" s="2"/>
      <c r="E1353">
        <v>27.747568999999999</v>
      </c>
      <c r="F1353" s="2">
        <v>89.290802999999997</v>
      </c>
      <c r="G1353" s="2"/>
      <c r="H1353" s="2"/>
      <c r="I1353" s="2"/>
      <c r="J1353" s="2" t="s">
        <v>1185</v>
      </c>
      <c r="K1353" s="2" t="s">
        <v>1186</v>
      </c>
      <c r="L1353" s="2" t="s">
        <v>1187</v>
      </c>
      <c r="M1353" s="2"/>
      <c r="N1353" s="3">
        <v>10.938855453245196</v>
      </c>
      <c r="O1353" s="2"/>
      <c r="P1353" s="2"/>
      <c r="Q1353" s="2"/>
      <c r="R1353" s="2"/>
      <c r="S1353" s="3">
        <v>-11.2</v>
      </c>
      <c r="T1353" s="2"/>
      <c r="U1353" s="2"/>
      <c r="V1353" s="2"/>
      <c r="W1353" s="2"/>
      <c r="X1353" s="2"/>
      <c r="Y1353" s="2"/>
      <c r="Z1353" s="2"/>
      <c r="AA1353" s="2"/>
      <c r="AB1353" s="2"/>
      <c r="AC1353" s="2"/>
      <c r="AD1353" s="2"/>
      <c r="AE1353" s="2"/>
      <c r="AF1353" s="2"/>
      <c r="AG1353" s="2"/>
      <c r="AH1353" s="2"/>
    </row>
    <row r="1354" spans="1:34" x14ac:dyDescent="0.2">
      <c r="A1354" s="2" t="s">
        <v>46</v>
      </c>
      <c r="B1354" s="2">
        <v>400</v>
      </c>
      <c r="C1354" s="2" t="s">
        <v>1257</v>
      </c>
      <c r="D1354" s="2"/>
      <c r="E1354">
        <v>27.747568999999999</v>
      </c>
      <c r="F1354" s="2">
        <v>89.290802999999997</v>
      </c>
      <c r="G1354" s="2"/>
      <c r="H1354" s="2"/>
      <c r="I1354" s="2"/>
      <c r="J1354" s="2" t="s">
        <v>1185</v>
      </c>
      <c r="K1354" s="2" t="s">
        <v>1186</v>
      </c>
      <c r="L1354" s="2" t="s">
        <v>1187</v>
      </c>
      <c r="M1354" s="2"/>
      <c r="N1354" s="3">
        <v>11.153397101673249</v>
      </c>
      <c r="O1354" s="2"/>
      <c r="P1354" s="2"/>
      <c r="Q1354" s="2"/>
      <c r="R1354" s="2"/>
      <c r="S1354" s="3">
        <v>-11.1</v>
      </c>
      <c r="T1354" s="2"/>
      <c r="U1354" s="2"/>
      <c r="V1354" s="2"/>
      <c r="W1354" s="2"/>
      <c r="X1354" s="2"/>
      <c r="Y1354" s="2"/>
      <c r="Z1354" s="2"/>
      <c r="AA1354" s="2"/>
      <c r="AB1354" s="2"/>
      <c r="AC1354" s="2"/>
      <c r="AD1354" s="2"/>
      <c r="AE1354" s="2"/>
      <c r="AF1354" s="2"/>
      <c r="AG1354" s="2"/>
      <c r="AH1354" s="2"/>
    </row>
    <row r="1355" spans="1:34" x14ac:dyDescent="0.2">
      <c r="A1355" s="2" t="s">
        <v>46</v>
      </c>
      <c r="B1355" s="2">
        <v>400</v>
      </c>
      <c r="C1355" s="2" t="s">
        <v>1258</v>
      </c>
      <c r="D1355" s="2"/>
      <c r="E1355">
        <v>27.747568999999999</v>
      </c>
      <c r="F1355" s="2">
        <v>89.290802999999997</v>
      </c>
      <c r="G1355" s="2"/>
      <c r="H1355" s="2"/>
      <c r="I1355" s="2"/>
      <c r="J1355" s="2" t="s">
        <v>1185</v>
      </c>
      <c r="K1355" s="2" t="s">
        <v>1186</v>
      </c>
      <c r="L1355" s="2" t="s">
        <v>1187</v>
      </c>
      <c r="M1355" s="2"/>
      <c r="N1355" s="3">
        <v>10.879321800492676</v>
      </c>
      <c r="O1355" s="2"/>
      <c r="P1355" s="2"/>
      <c r="Q1355" s="2"/>
      <c r="R1355" s="2"/>
      <c r="S1355" s="3">
        <v>-10.8</v>
      </c>
      <c r="T1355" s="2"/>
      <c r="U1355" s="2"/>
      <c r="V1355" s="2"/>
      <c r="W1355" s="2"/>
      <c r="X1355" s="2"/>
      <c r="Y1355" s="2"/>
      <c r="Z1355" s="2"/>
      <c r="AA1355" s="2"/>
      <c r="AB1355" s="2"/>
      <c r="AC1355" s="2"/>
      <c r="AD1355" s="2"/>
      <c r="AE1355" s="2"/>
      <c r="AF1355" s="2"/>
      <c r="AG1355" s="2"/>
      <c r="AH1355" s="2"/>
    </row>
    <row r="1356" spans="1:34" x14ac:dyDescent="0.2">
      <c r="A1356" s="2" t="s">
        <v>46</v>
      </c>
      <c r="B1356" s="2">
        <v>400</v>
      </c>
      <c r="C1356" s="2" t="s">
        <v>1259</v>
      </c>
      <c r="D1356" s="2"/>
      <c r="E1356">
        <v>27.747568999999999</v>
      </c>
      <c r="F1356" s="2">
        <v>89.290802999999997</v>
      </c>
      <c r="G1356" s="2"/>
      <c r="H1356" s="2"/>
      <c r="I1356" s="2"/>
      <c r="J1356" s="2" t="s">
        <v>1185</v>
      </c>
      <c r="K1356" s="2" t="s">
        <v>1186</v>
      </c>
      <c r="L1356" s="2" t="s">
        <v>1187</v>
      </c>
      <c r="M1356" s="2"/>
      <c r="N1356" s="3">
        <v>9.8120546539028055</v>
      </c>
      <c r="O1356" s="2"/>
      <c r="P1356" s="2"/>
      <c r="Q1356" s="2"/>
      <c r="R1356" s="2"/>
      <c r="S1356" s="3">
        <v>-10.8</v>
      </c>
      <c r="T1356" s="2"/>
      <c r="U1356" s="2"/>
      <c r="V1356" s="2"/>
      <c r="W1356" s="2"/>
      <c r="X1356" s="2"/>
      <c r="Y1356" s="2"/>
      <c r="Z1356" s="2"/>
      <c r="AA1356" s="2"/>
      <c r="AB1356" s="2"/>
      <c r="AC1356" s="2"/>
      <c r="AD1356" s="2"/>
      <c r="AE1356" s="2"/>
      <c r="AF1356" s="2"/>
      <c r="AG1356" s="2"/>
      <c r="AH1356" s="2"/>
    </row>
    <row r="1357" spans="1:34" x14ac:dyDescent="0.2">
      <c r="A1357" s="2" t="s">
        <v>46</v>
      </c>
      <c r="B1357" s="2">
        <v>400</v>
      </c>
      <c r="C1357" s="2" t="s">
        <v>1260</v>
      </c>
      <c r="D1357" s="2"/>
      <c r="E1357">
        <v>27.747568999999999</v>
      </c>
      <c r="F1357" s="2">
        <v>89.290802999999997</v>
      </c>
      <c r="G1357" s="2"/>
      <c r="H1357" s="2"/>
      <c r="I1357" s="2"/>
      <c r="J1357" s="2" t="s">
        <v>1185</v>
      </c>
      <c r="K1357" s="2" t="s">
        <v>1186</v>
      </c>
      <c r="L1357" s="2" t="s">
        <v>1187</v>
      </c>
      <c r="M1357" s="2"/>
      <c r="N1357" s="3">
        <v>9.687513714153738</v>
      </c>
      <c r="O1357" s="2"/>
      <c r="P1357" s="2"/>
      <c r="Q1357" s="2"/>
      <c r="R1357" s="2"/>
      <c r="S1357" s="3">
        <v>-10.9</v>
      </c>
      <c r="T1357" s="2"/>
      <c r="U1357" s="2"/>
      <c r="V1357" s="2"/>
      <c r="W1357" s="2"/>
      <c r="X1357" s="2"/>
      <c r="Y1357" s="2"/>
      <c r="Z1357" s="2"/>
      <c r="AA1357" s="2"/>
      <c r="AB1357" s="2"/>
      <c r="AC1357" s="2"/>
      <c r="AD1357" s="2"/>
      <c r="AE1357" s="2"/>
      <c r="AF1357" s="2"/>
      <c r="AG1357" s="2"/>
      <c r="AH1357" s="2"/>
    </row>
    <row r="1358" spans="1:34" x14ac:dyDescent="0.2">
      <c r="A1358" s="2" t="s">
        <v>46</v>
      </c>
      <c r="B1358" s="2">
        <v>400</v>
      </c>
      <c r="C1358" s="2" t="s">
        <v>1261</v>
      </c>
      <c r="D1358" s="2"/>
      <c r="E1358">
        <v>27.747568999999999</v>
      </c>
      <c r="F1358" s="2">
        <v>89.290802999999997</v>
      </c>
      <c r="G1358" s="2"/>
      <c r="H1358" s="2"/>
      <c r="I1358" s="2"/>
      <c r="J1358" s="2" t="s">
        <v>1185</v>
      </c>
      <c r="K1358" s="2" t="s">
        <v>1186</v>
      </c>
      <c r="L1358" s="2" t="s">
        <v>1187</v>
      </c>
      <c r="M1358" s="2"/>
      <c r="N1358" s="3">
        <v>10.631732396438906</v>
      </c>
      <c r="O1358" s="2"/>
      <c r="P1358" s="2"/>
      <c r="Q1358" s="2"/>
      <c r="R1358" s="2"/>
      <c r="S1358" s="3">
        <v>-10.5</v>
      </c>
      <c r="T1358" s="2"/>
      <c r="U1358" s="2"/>
      <c r="V1358" s="2"/>
      <c r="W1358" s="2"/>
      <c r="X1358" s="2"/>
      <c r="Y1358" s="2"/>
      <c r="Z1358" s="2"/>
      <c r="AA1358" s="2"/>
      <c r="AB1358" s="2"/>
      <c r="AC1358" s="2"/>
      <c r="AD1358" s="2"/>
      <c r="AE1358" s="2"/>
      <c r="AF1358" s="2"/>
      <c r="AG1358" s="2"/>
      <c r="AH1358" s="2"/>
    </row>
    <row r="1359" spans="1:34" x14ac:dyDescent="0.2">
      <c r="A1359" s="2" t="s">
        <v>46</v>
      </c>
      <c r="B1359" s="2">
        <v>400</v>
      </c>
      <c r="C1359" s="2" t="s">
        <v>1262</v>
      </c>
      <c r="D1359" s="2"/>
      <c r="E1359">
        <v>27.747568999999999</v>
      </c>
      <c r="F1359" s="2">
        <v>89.290802999999997</v>
      </c>
      <c r="G1359" s="2"/>
      <c r="H1359" s="2"/>
      <c r="I1359" s="2"/>
      <c r="J1359" s="2" t="s">
        <v>1185</v>
      </c>
      <c r="K1359" s="2" t="s">
        <v>1186</v>
      </c>
      <c r="L1359" s="2" t="s">
        <v>1187</v>
      </c>
      <c r="M1359" s="2"/>
      <c r="N1359" s="3">
        <v>9.3184018000839615</v>
      </c>
      <c r="O1359" s="2"/>
      <c r="P1359" s="2"/>
      <c r="Q1359" s="2"/>
      <c r="R1359" s="2"/>
      <c r="S1359" s="3">
        <v>-10.8</v>
      </c>
      <c r="T1359" s="2"/>
      <c r="U1359" s="2"/>
      <c r="V1359" s="2"/>
      <c r="W1359" s="2"/>
      <c r="X1359" s="2"/>
      <c r="Y1359" s="2"/>
      <c r="Z1359" s="2"/>
      <c r="AA1359" s="2"/>
      <c r="AB1359" s="2"/>
      <c r="AC1359" s="2"/>
      <c r="AD1359" s="2"/>
      <c r="AE1359" s="2"/>
      <c r="AF1359" s="2"/>
      <c r="AG1359" s="2"/>
      <c r="AH1359" s="2"/>
    </row>
    <row r="1360" spans="1:34" x14ac:dyDescent="0.2">
      <c r="A1360" s="2" t="s">
        <v>46</v>
      </c>
      <c r="B1360" s="2">
        <v>400</v>
      </c>
      <c r="C1360" s="2" t="s">
        <v>1263</v>
      </c>
      <c r="D1360" s="2"/>
      <c r="E1360">
        <v>27.747568999999999</v>
      </c>
      <c r="F1360" s="2">
        <v>89.290802999999997</v>
      </c>
      <c r="G1360" s="2"/>
      <c r="H1360" s="2"/>
      <c r="I1360" s="2"/>
      <c r="J1360" s="2" t="s">
        <v>1185</v>
      </c>
      <c r="K1360" s="2" t="s">
        <v>1186</v>
      </c>
      <c r="L1360" s="2" t="s">
        <v>1187</v>
      </c>
      <c r="M1360" s="2"/>
      <c r="N1360" s="3">
        <v>10.059072079668908</v>
      </c>
      <c r="O1360" s="2"/>
      <c r="P1360" s="2"/>
      <c r="Q1360" s="2"/>
      <c r="R1360" s="2"/>
      <c r="S1360" s="3">
        <v>-10.1</v>
      </c>
      <c r="T1360" s="2"/>
      <c r="U1360" s="2"/>
      <c r="V1360" s="2"/>
      <c r="W1360" s="2"/>
      <c r="X1360" s="2"/>
      <c r="Y1360" s="2"/>
      <c r="Z1360" s="2"/>
      <c r="AA1360" s="2"/>
      <c r="AB1360" s="2"/>
      <c r="AC1360" s="2"/>
      <c r="AD1360" s="2"/>
      <c r="AE1360" s="2"/>
      <c r="AF1360" s="2"/>
      <c r="AG1360" s="2"/>
      <c r="AH1360" s="2"/>
    </row>
    <row r="1361" spans="1:34" x14ac:dyDescent="0.2">
      <c r="A1361" s="2" t="s">
        <v>46</v>
      </c>
      <c r="B1361" s="2">
        <v>400</v>
      </c>
      <c r="C1361" s="2" t="s">
        <v>1264</v>
      </c>
      <c r="D1361" s="2"/>
      <c r="E1361">
        <v>27.747568999999999</v>
      </c>
      <c r="F1361" s="2">
        <v>89.290802999999997</v>
      </c>
      <c r="G1361" s="2"/>
      <c r="H1361" s="2"/>
      <c r="I1361" s="2"/>
      <c r="J1361" s="2" t="s">
        <v>1185</v>
      </c>
      <c r="K1361" s="2" t="s">
        <v>1186</v>
      </c>
      <c r="L1361" s="2" t="s">
        <v>1187</v>
      </c>
      <c r="M1361" s="2"/>
      <c r="N1361" s="3">
        <v>9.7214784645836971</v>
      </c>
      <c r="O1361" s="2"/>
      <c r="P1361" s="2"/>
      <c r="Q1361" s="2"/>
      <c r="R1361" s="2"/>
      <c r="S1361" s="3">
        <v>-10.4</v>
      </c>
      <c r="T1361" s="2"/>
      <c r="U1361" s="2"/>
      <c r="V1361" s="2"/>
      <c r="W1361" s="2"/>
      <c r="X1361" s="2"/>
      <c r="Y1361" s="2"/>
      <c r="Z1361" s="2"/>
      <c r="AA1361" s="2"/>
      <c r="AB1361" s="2"/>
      <c r="AC1361" s="2"/>
      <c r="AD1361" s="2"/>
      <c r="AE1361" s="2"/>
      <c r="AF1361" s="2"/>
      <c r="AG1361" s="2"/>
      <c r="AH1361" s="2"/>
    </row>
    <row r="1362" spans="1:34" x14ac:dyDescent="0.2">
      <c r="A1362" s="2" t="s">
        <v>46</v>
      </c>
      <c r="B1362" s="2">
        <v>400</v>
      </c>
      <c r="C1362" s="2" t="s">
        <v>1265</v>
      </c>
      <c r="D1362" s="2"/>
      <c r="E1362">
        <v>27.747568999999999</v>
      </c>
      <c r="F1362" s="2">
        <v>89.290802999999997</v>
      </c>
      <c r="G1362" s="2"/>
      <c r="H1362" s="2"/>
      <c r="I1362" s="2"/>
      <c r="J1362" s="2" t="s">
        <v>1185</v>
      </c>
      <c r="K1362" s="2" t="s">
        <v>1186</v>
      </c>
      <c r="L1362" s="2" t="s">
        <v>1187</v>
      </c>
      <c r="M1362" s="2"/>
      <c r="N1362" s="3">
        <v>10.524165912477088</v>
      </c>
      <c r="O1362" s="2"/>
      <c r="P1362" s="2"/>
      <c r="Q1362" s="2"/>
      <c r="R1362" s="2"/>
      <c r="S1362" s="3">
        <v>-11.2</v>
      </c>
      <c r="T1362" s="2"/>
      <c r="U1362" s="2"/>
      <c r="V1362" s="2"/>
      <c r="W1362" s="2"/>
      <c r="X1362" s="2"/>
      <c r="Y1362" s="2"/>
      <c r="Z1362" s="2"/>
      <c r="AA1362" s="2"/>
      <c r="AB1362" s="2"/>
      <c r="AC1362" s="2"/>
      <c r="AD1362" s="2"/>
      <c r="AE1362" s="2"/>
      <c r="AF1362" s="2"/>
      <c r="AG1362" s="2"/>
      <c r="AH1362" s="2"/>
    </row>
    <row r="1363" spans="1:34" x14ac:dyDescent="0.2">
      <c r="A1363" s="2" t="s">
        <v>46</v>
      </c>
      <c r="B1363" s="2">
        <v>400</v>
      </c>
      <c r="C1363" s="2" t="s">
        <v>1266</v>
      </c>
      <c r="D1363" s="2"/>
      <c r="E1363">
        <v>27.747568999999999</v>
      </c>
      <c r="F1363" s="2">
        <v>89.290802999999997</v>
      </c>
      <c r="G1363" s="2"/>
      <c r="H1363" s="2"/>
      <c r="I1363" s="2"/>
      <c r="J1363" s="2" t="s">
        <v>1185</v>
      </c>
      <c r="K1363" s="2" t="s">
        <v>1186</v>
      </c>
      <c r="L1363" s="2" t="s">
        <v>1187</v>
      </c>
      <c r="M1363" s="2"/>
      <c r="N1363" s="3">
        <v>9.3843731097966838</v>
      </c>
      <c r="O1363" s="2"/>
      <c r="P1363" s="2"/>
      <c r="Q1363" s="2"/>
      <c r="R1363" s="2"/>
      <c r="S1363" s="3">
        <v>-10.9</v>
      </c>
      <c r="T1363" s="2"/>
      <c r="U1363" s="2"/>
      <c r="V1363" s="2"/>
      <c r="W1363" s="2"/>
      <c r="X1363" s="2"/>
      <c r="Y1363" s="2"/>
      <c r="Z1363" s="2"/>
      <c r="AA1363" s="2"/>
      <c r="AB1363" s="2"/>
      <c r="AC1363" s="2"/>
      <c r="AD1363" s="2"/>
      <c r="AE1363" s="2"/>
      <c r="AF1363" s="2"/>
      <c r="AG1363" s="2"/>
      <c r="AH1363" s="2"/>
    </row>
    <row r="1364" spans="1:34" x14ac:dyDescent="0.2">
      <c r="A1364" s="2" t="s">
        <v>46</v>
      </c>
      <c r="B1364" s="2">
        <v>400</v>
      </c>
      <c r="C1364" s="2" t="s">
        <v>1267</v>
      </c>
      <c r="D1364" s="2"/>
      <c r="E1364">
        <v>27.747568999999999</v>
      </c>
      <c r="F1364" s="2">
        <v>89.290802999999997</v>
      </c>
      <c r="G1364" s="2"/>
      <c r="H1364" s="2"/>
      <c r="I1364" s="2"/>
      <c r="J1364" s="2" t="s">
        <v>1185</v>
      </c>
      <c r="K1364" s="2" t="s">
        <v>1186</v>
      </c>
      <c r="L1364" s="2" t="s">
        <v>1187</v>
      </c>
      <c r="M1364" s="2"/>
      <c r="N1364" s="3">
        <v>10.300548855829447</v>
      </c>
      <c r="O1364" s="2"/>
      <c r="P1364" s="2"/>
      <c r="Q1364" s="2"/>
      <c r="R1364" s="2"/>
      <c r="S1364" s="3">
        <v>-10.1</v>
      </c>
      <c r="T1364" s="2"/>
      <c r="U1364" s="2"/>
      <c r="V1364" s="2"/>
      <c r="W1364" s="2"/>
      <c r="X1364" s="2"/>
      <c r="Y1364" s="2"/>
      <c r="Z1364" s="2"/>
      <c r="AA1364" s="2"/>
      <c r="AB1364" s="2"/>
      <c r="AC1364" s="2"/>
      <c r="AD1364" s="2"/>
      <c r="AE1364" s="2"/>
      <c r="AF1364" s="2"/>
      <c r="AG1364" s="2"/>
      <c r="AH1364" s="2"/>
    </row>
    <row r="1365" spans="1:34" x14ac:dyDescent="0.2">
      <c r="A1365" s="2" t="s">
        <v>46</v>
      </c>
      <c r="B1365" s="2">
        <v>400</v>
      </c>
      <c r="C1365" s="2" t="s">
        <v>1268</v>
      </c>
      <c r="D1365" s="2"/>
      <c r="E1365">
        <v>27.747568999999999</v>
      </c>
      <c r="F1365" s="2">
        <v>89.290802999999997</v>
      </c>
      <c r="G1365" s="2"/>
      <c r="H1365" s="2"/>
      <c r="I1365" s="2"/>
      <c r="J1365" s="2" t="s">
        <v>1185</v>
      </c>
      <c r="K1365" s="2" t="s">
        <v>1186</v>
      </c>
      <c r="L1365" s="2" t="s">
        <v>1187</v>
      </c>
      <c r="M1365" s="2"/>
      <c r="N1365" s="3">
        <v>10.622120208772685</v>
      </c>
      <c r="O1365" s="2"/>
      <c r="P1365" s="2"/>
      <c r="Q1365" s="2"/>
      <c r="R1365" s="2"/>
      <c r="S1365" s="3">
        <v>-10.8</v>
      </c>
      <c r="T1365" s="2"/>
      <c r="U1365" s="2"/>
      <c r="V1365" s="2"/>
      <c r="W1365" s="2"/>
      <c r="X1365" s="2"/>
      <c r="Y1365" s="2"/>
      <c r="Z1365" s="2"/>
      <c r="AA1365" s="2"/>
      <c r="AB1365" s="2"/>
      <c r="AC1365" s="2"/>
      <c r="AD1365" s="2"/>
      <c r="AE1365" s="2"/>
      <c r="AF1365" s="2"/>
      <c r="AG1365" s="2"/>
      <c r="AH1365" s="2"/>
    </row>
    <row r="1366" spans="1:34" x14ac:dyDescent="0.2">
      <c r="A1366" s="2" t="s">
        <v>46</v>
      </c>
      <c r="B1366" s="2">
        <v>400</v>
      </c>
      <c r="C1366" s="2" t="s">
        <v>1269</v>
      </c>
      <c r="D1366" s="2"/>
      <c r="E1366">
        <v>27.747568999999999</v>
      </c>
      <c r="F1366" s="2">
        <v>89.290802999999997</v>
      </c>
      <c r="G1366" s="2"/>
      <c r="H1366" s="2"/>
      <c r="I1366" s="2"/>
      <c r="J1366" s="2" t="s">
        <v>1185</v>
      </c>
      <c r="K1366" s="2" t="s">
        <v>1186</v>
      </c>
      <c r="L1366" s="2" t="s">
        <v>1187</v>
      </c>
      <c r="M1366" s="2"/>
      <c r="N1366" s="3">
        <v>10.535077963393292</v>
      </c>
      <c r="O1366" s="2"/>
      <c r="P1366" s="2"/>
      <c r="Q1366" s="2"/>
      <c r="R1366" s="2"/>
      <c r="S1366" s="3">
        <v>-10.9</v>
      </c>
      <c r="T1366" s="2"/>
      <c r="U1366" s="2"/>
      <c r="V1366" s="2"/>
      <c r="W1366" s="2"/>
      <c r="X1366" s="2"/>
      <c r="Y1366" s="2"/>
      <c r="Z1366" s="2"/>
      <c r="AA1366" s="2"/>
      <c r="AB1366" s="2"/>
      <c r="AC1366" s="2"/>
      <c r="AD1366" s="2"/>
      <c r="AE1366" s="2"/>
      <c r="AF1366" s="2"/>
      <c r="AG1366" s="2"/>
      <c r="AH1366" s="2"/>
    </row>
    <row r="1367" spans="1:34" x14ac:dyDescent="0.2">
      <c r="A1367" s="2" t="s">
        <v>46</v>
      </c>
      <c r="B1367" s="2">
        <v>400</v>
      </c>
      <c r="C1367" s="2" t="s">
        <v>1270</v>
      </c>
      <c r="D1367" s="2"/>
      <c r="E1367">
        <v>27.747568999999999</v>
      </c>
      <c r="F1367" s="2">
        <v>89.290802999999997</v>
      </c>
      <c r="G1367" s="2"/>
      <c r="H1367" s="2"/>
      <c r="I1367" s="2"/>
      <c r="J1367" s="2" t="s">
        <v>1185</v>
      </c>
      <c r="K1367" s="2" t="s">
        <v>1186</v>
      </c>
      <c r="L1367" s="2" t="s">
        <v>1187</v>
      </c>
      <c r="M1367" s="2"/>
      <c r="N1367" s="3">
        <v>9.2642414623257991</v>
      </c>
      <c r="O1367" s="2"/>
      <c r="P1367" s="2"/>
      <c r="Q1367" s="2"/>
      <c r="R1367" s="2"/>
      <c r="S1367" s="3">
        <v>-10.5</v>
      </c>
      <c r="T1367" s="2"/>
      <c r="U1367" s="2"/>
      <c r="V1367" s="2"/>
      <c r="W1367" s="2"/>
      <c r="X1367" s="2"/>
      <c r="Y1367" s="2"/>
      <c r="Z1367" s="2"/>
      <c r="AA1367" s="2"/>
      <c r="AB1367" s="2"/>
      <c r="AC1367" s="2"/>
      <c r="AD1367" s="2"/>
      <c r="AE1367" s="2"/>
      <c r="AF1367" s="2"/>
      <c r="AG1367" s="2"/>
      <c r="AH1367" s="2"/>
    </row>
    <row r="1368" spans="1:34" x14ac:dyDescent="0.2">
      <c r="A1368" s="2" t="s">
        <v>46</v>
      </c>
      <c r="B1368" s="2">
        <v>400</v>
      </c>
      <c r="C1368" s="2" t="s">
        <v>1271</v>
      </c>
      <c r="D1368" s="2"/>
      <c r="E1368">
        <v>27.666388999999999</v>
      </c>
      <c r="F1368" s="2">
        <v>89.265638999999993</v>
      </c>
      <c r="G1368" s="2"/>
      <c r="H1368" s="2"/>
      <c r="I1368" s="2"/>
      <c r="J1368" s="2" t="s">
        <v>1185</v>
      </c>
      <c r="K1368" s="2" t="s">
        <v>1186</v>
      </c>
      <c r="L1368" s="2" t="s">
        <v>1187</v>
      </c>
      <c r="M1368" s="2"/>
      <c r="N1368" s="3">
        <v>9.8018687683277221</v>
      </c>
      <c r="O1368" s="2"/>
      <c r="P1368" s="2"/>
      <c r="Q1368" s="2"/>
      <c r="R1368" s="2"/>
      <c r="S1368" s="3">
        <v>-12.9</v>
      </c>
      <c r="T1368" s="2"/>
      <c r="U1368" s="2"/>
      <c r="V1368" s="2"/>
      <c r="W1368" s="2"/>
      <c r="X1368" s="2"/>
      <c r="Y1368" s="2"/>
      <c r="Z1368" s="2"/>
      <c r="AA1368" s="2"/>
      <c r="AB1368" s="2"/>
      <c r="AC1368" s="2"/>
      <c r="AD1368" s="2"/>
      <c r="AE1368" s="2"/>
      <c r="AF1368" s="2"/>
      <c r="AG1368" s="2"/>
      <c r="AH1368" s="2"/>
    </row>
    <row r="1369" spans="1:34" x14ac:dyDescent="0.2">
      <c r="A1369" s="2" t="s">
        <v>46</v>
      </c>
      <c r="B1369" s="2">
        <v>400</v>
      </c>
      <c r="C1369" s="2" t="s">
        <v>1272</v>
      </c>
      <c r="D1369" s="2"/>
      <c r="E1369">
        <v>27.666388999999999</v>
      </c>
      <c r="F1369" s="2">
        <v>89.265638999999993</v>
      </c>
      <c r="G1369" s="2"/>
      <c r="H1369" s="2"/>
      <c r="I1369" s="2"/>
      <c r="J1369" s="2" t="s">
        <v>1185</v>
      </c>
      <c r="K1369" s="2" t="s">
        <v>1186</v>
      </c>
      <c r="L1369" s="2" t="s">
        <v>1187</v>
      </c>
      <c r="M1369" s="2"/>
      <c r="N1369" s="3">
        <v>9.5913034796654983</v>
      </c>
      <c r="O1369" s="2"/>
      <c r="P1369" s="2"/>
      <c r="Q1369" s="2"/>
      <c r="R1369" s="2"/>
      <c r="S1369" s="3">
        <v>-13.9</v>
      </c>
      <c r="T1369" s="2"/>
      <c r="U1369" s="2"/>
      <c r="V1369" s="2"/>
      <c r="W1369" s="2"/>
      <c r="X1369" s="2"/>
      <c r="Y1369" s="2"/>
      <c r="Z1369" s="2"/>
      <c r="AA1369" s="2"/>
      <c r="AB1369" s="2"/>
      <c r="AC1369" s="2"/>
      <c r="AD1369" s="2"/>
      <c r="AE1369" s="2"/>
      <c r="AF1369" s="2"/>
      <c r="AG1369" s="2"/>
      <c r="AH1369" s="2"/>
    </row>
    <row r="1370" spans="1:34" x14ac:dyDescent="0.2">
      <c r="A1370" s="2" t="s">
        <v>46</v>
      </c>
      <c r="B1370" s="2">
        <v>400</v>
      </c>
      <c r="C1370" s="2" t="s">
        <v>1273</v>
      </c>
      <c r="D1370" s="2"/>
      <c r="E1370">
        <v>27.666388999999999</v>
      </c>
      <c r="F1370" s="2">
        <v>89.265638999999993</v>
      </c>
      <c r="G1370" s="2"/>
      <c r="H1370" s="2"/>
      <c r="I1370" s="2"/>
      <c r="J1370" s="2" t="s">
        <v>1185</v>
      </c>
      <c r="K1370" s="2" t="s">
        <v>1186</v>
      </c>
      <c r="L1370" s="2" t="s">
        <v>1187</v>
      </c>
      <c r="M1370" s="2"/>
      <c r="N1370" s="3">
        <v>9.8998726499343093</v>
      </c>
      <c r="O1370" s="2"/>
      <c r="P1370" s="2"/>
      <c r="Q1370" s="2"/>
      <c r="R1370" s="2"/>
      <c r="S1370" s="3">
        <v>-12.8</v>
      </c>
      <c r="T1370" s="2"/>
      <c r="U1370" s="2"/>
      <c r="V1370" s="2"/>
      <c r="W1370" s="2"/>
      <c r="X1370" s="2"/>
      <c r="Y1370" s="2"/>
      <c r="Z1370" s="2"/>
      <c r="AA1370" s="2"/>
      <c r="AB1370" s="2"/>
      <c r="AC1370" s="2"/>
      <c r="AD1370" s="2"/>
      <c r="AE1370" s="2"/>
      <c r="AF1370" s="2"/>
      <c r="AG1370" s="2"/>
      <c r="AH1370" s="2"/>
    </row>
    <row r="1371" spans="1:34" x14ac:dyDescent="0.2">
      <c r="A1371" s="2" t="s">
        <v>46</v>
      </c>
      <c r="B1371" s="2">
        <v>400</v>
      </c>
      <c r="C1371" s="2" t="s">
        <v>1274</v>
      </c>
      <c r="D1371" s="2"/>
      <c r="E1371">
        <v>27.666388999999999</v>
      </c>
      <c r="F1371" s="2">
        <v>89.265638999999993</v>
      </c>
      <c r="G1371" s="2"/>
      <c r="H1371" s="2"/>
      <c r="I1371" s="2"/>
      <c r="J1371" s="2" t="s">
        <v>1185</v>
      </c>
      <c r="K1371" s="2" t="s">
        <v>1186</v>
      </c>
      <c r="L1371" s="2" t="s">
        <v>1187</v>
      </c>
      <c r="M1371" s="2"/>
      <c r="N1371" s="3">
        <v>10.308468509743079</v>
      </c>
      <c r="O1371" s="2"/>
      <c r="P1371" s="2"/>
      <c r="Q1371" s="2"/>
      <c r="R1371" s="2"/>
      <c r="S1371" s="3">
        <v>-13</v>
      </c>
      <c r="T1371" s="2"/>
      <c r="U1371" s="2"/>
      <c r="V1371" s="2"/>
      <c r="W1371" s="2"/>
      <c r="X1371" s="2"/>
      <c r="Y1371" s="2"/>
      <c r="Z1371" s="2"/>
      <c r="AA1371" s="2"/>
      <c r="AB1371" s="2"/>
      <c r="AC1371" s="2"/>
      <c r="AD1371" s="2"/>
      <c r="AE1371" s="2"/>
      <c r="AF1371" s="2"/>
      <c r="AG1371" s="2"/>
      <c r="AH1371" s="2"/>
    </row>
    <row r="1372" spans="1:34" x14ac:dyDescent="0.2">
      <c r="A1372" s="2" t="s">
        <v>46</v>
      </c>
      <c r="B1372" s="2">
        <v>400</v>
      </c>
      <c r="C1372" s="2" t="s">
        <v>1275</v>
      </c>
      <c r="D1372" s="2"/>
      <c r="E1372">
        <v>27.666388999999999</v>
      </c>
      <c r="F1372" s="2">
        <v>89.265638999999993</v>
      </c>
      <c r="G1372" s="2"/>
      <c r="H1372" s="2"/>
      <c r="I1372" s="2"/>
      <c r="J1372" s="2" t="s">
        <v>1185</v>
      </c>
      <c r="K1372" s="2" t="s">
        <v>1186</v>
      </c>
      <c r="L1372" s="2" t="s">
        <v>1187</v>
      </c>
      <c r="M1372" s="2"/>
      <c r="N1372" s="3">
        <v>9.0461047193230115</v>
      </c>
      <c r="O1372" s="2"/>
      <c r="P1372" s="2"/>
      <c r="Q1372" s="2"/>
      <c r="R1372" s="2"/>
      <c r="S1372" s="3">
        <v>-13.3</v>
      </c>
      <c r="T1372" s="2"/>
      <c r="U1372" s="2"/>
      <c r="V1372" s="2"/>
      <c r="W1372" s="2"/>
      <c r="X1372" s="2"/>
      <c r="Y1372" s="2"/>
      <c r="Z1372" s="2"/>
      <c r="AA1372" s="2"/>
      <c r="AB1372" s="2"/>
      <c r="AC1372" s="2"/>
      <c r="AD1372" s="2"/>
      <c r="AE1372" s="2"/>
      <c r="AF1372" s="2"/>
      <c r="AG1372" s="2"/>
      <c r="AH1372" s="2"/>
    </row>
    <row r="1373" spans="1:34" x14ac:dyDescent="0.2">
      <c r="A1373" s="2" t="s">
        <v>46</v>
      </c>
      <c r="B1373" s="2">
        <v>400</v>
      </c>
      <c r="C1373" s="2" t="s">
        <v>1276</v>
      </c>
      <c r="D1373" s="2"/>
      <c r="E1373">
        <v>27.666388999999999</v>
      </c>
      <c r="F1373" s="2">
        <v>89.265638999999993</v>
      </c>
      <c r="G1373" s="2"/>
      <c r="H1373" s="2"/>
      <c r="I1373" s="2"/>
      <c r="J1373" s="2" t="s">
        <v>1185</v>
      </c>
      <c r="K1373" s="2" t="s">
        <v>1186</v>
      </c>
      <c r="L1373" s="2" t="s">
        <v>1187</v>
      </c>
      <c r="M1373" s="2"/>
      <c r="N1373" s="3">
        <v>10.271417527741164</v>
      </c>
      <c r="O1373" s="2"/>
      <c r="P1373" s="2"/>
      <c r="Q1373" s="2"/>
      <c r="R1373" s="2"/>
      <c r="S1373" s="3">
        <v>-13.3</v>
      </c>
      <c r="T1373" s="2"/>
      <c r="U1373" s="2"/>
      <c r="V1373" s="2"/>
      <c r="W1373" s="2"/>
      <c r="X1373" s="2"/>
      <c r="Y1373" s="2"/>
      <c r="Z1373" s="2"/>
      <c r="AA1373" s="2"/>
      <c r="AB1373" s="2"/>
      <c r="AC1373" s="2"/>
      <c r="AD1373" s="2"/>
      <c r="AE1373" s="2"/>
      <c r="AF1373" s="2"/>
      <c r="AG1373" s="2"/>
      <c r="AH1373" s="2"/>
    </row>
    <row r="1374" spans="1:34" x14ac:dyDescent="0.2">
      <c r="A1374" s="2" t="s">
        <v>46</v>
      </c>
      <c r="B1374" s="2">
        <v>400</v>
      </c>
      <c r="C1374" s="2" t="s">
        <v>1277</v>
      </c>
      <c r="D1374" s="2"/>
      <c r="E1374">
        <v>27.666388999999999</v>
      </c>
      <c r="F1374" s="2">
        <v>89.265638999999993</v>
      </c>
      <c r="G1374" s="2"/>
      <c r="H1374" s="2"/>
      <c r="I1374" s="2"/>
      <c r="J1374" s="2" t="s">
        <v>1185</v>
      </c>
      <c r="K1374" s="2" t="s">
        <v>1186</v>
      </c>
      <c r="L1374" s="2" t="s">
        <v>1187</v>
      </c>
      <c r="M1374" s="2"/>
      <c r="N1374" s="3">
        <v>10.196887396743136</v>
      </c>
      <c r="O1374" s="2"/>
      <c r="P1374" s="2"/>
      <c r="Q1374" s="2"/>
      <c r="R1374" s="2"/>
      <c r="S1374" s="3">
        <v>-17.3</v>
      </c>
      <c r="T1374" s="2"/>
      <c r="U1374" s="2"/>
      <c r="V1374" s="2"/>
      <c r="W1374" s="2"/>
      <c r="X1374" s="2"/>
      <c r="Y1374" s="2"/>
      <c r="Z1374" s="2"/>
      <c r="AA1374" s="2"/>
      <c r="AB1374" s="2"/>
      <c r="AC1374" s="2"/>
      <c r="AD1374" s="2"/>
      <c r="AE1374" s="2"/>
      <c r="AF1374" s="2"/>
      <c r="AG1374" s="2"/>
      <c r="AH1374" s="2"/>
    </row>
    <row r="1375" spans="1:34" x14ac:dyDescent="0.2">
      <c r="A1375" s="2" t="s">
        <v>46</v>
      </c>
      <c r="B1375" s="2">
        <v>400</v>
      </c>
      <c r="C1375" s="2" t="s">
        <v>1278</v>
      </c>
      <c r="D1375" s="2"/>
      <c r="E1375">
        <v>27.666388999999999</v>
      </c>
      <c r="F1375" s="2">
        <v>89.265638999999993</v>
      </c>
      <c r="G1375" s="2"/>
      <c r="H1375" s="2"/>
      <c r="I1375" s="2"/>
      <c r="J1375" s="2" t="s">
        <v>1185</v>
      </c>
      <c r="K1375" s="2" t="s">
        <v>1186</v>
      </c>
      <c r="L1375" s="2" t="s">
        <v>1187</v>
      </c>
      <c r="M1375" s="2"/>
      <c r="N1375" s="3">
        <v>9.6081541252037823</v>
      </c>
      <c r="O1375" s="2"/>
      <c r="P1375" s="2"/>
      <c r="Q1375" s="2"/>
      <c r="R1375" s="2"/>
      <c r="S1375" s="3">
        <v>-12.9</v>
      </c>
      <c r="T1375" s="2"/>
      <c r="U1375" s="2"/>
      <c r="V1375" s="2"/>
      <c r="W1375" s="2"/>
      <c r="X1375" s="2"/>
      <c r="Y1375" s="2"/>
      <c r="Z1375" s="2"/>
      <c r="AA1375" s="2"/>
      <c r="AB1375" s="2"/>
      <c r="AC1375" s="2"/>
      <c r="AD1375" s="2"/>
      <c r="AE1375" s="2"/>
      <c r="AF1375" s="2"/>
      <c r="AG1375" s="2"/>
      <c r="AH1375" s="2"/>
    </row>
    <row r="1376" spans="1:34" x14ac:dyDescent="0.2">
      <c r="A1376" s="2" t="s">
        <v>46</v>
      </c>
      <c r="B1376" s="2">
        <v>400</v>
      </c>
      <c r="C1376" s="2" t="s">
        <v>1279</v>
      </c>
      <c r="D1376" s="2"/>
      <c r="E1376">
        <v>27.666388999999999</v>
      </c>
      <c r="F1376" s="2">
        <v>89.265638999999993</v>
      </c>
      <c r="G1376" s="2"/>
      <c r="H1376" s="2"/>
      <c r="I1376" s="2"/>
      <c r="J1376" s="2" t="s">
        <v>1185</v>
      </c>
      <c r="K1376" s="2" t="s">
        <v>1186</v>
      </c>
      <c r="L1376" s="2" t="s">
        <v>1187</v>
      </c>
      <c r="M1376" s="2"/>
      <c r="N1376" s="3">
        <v>9.6951669448322946</v>
      </c>
      <c r="O1376" s="2"/>
      <c r="P1376" s="2"/>
      <c r="Q1376" s="2"/>
      <c r="R1376" s="2"/>
      <c r="S1376" s="3">
        <v>-12.9</v>
      </c>
      <c r="T1376" s="2"/>
      <c r="U1376" s="2"/>
      <c r="V1376" s="2"/>
      <c r="W1376" s="2"/>
      <c r="X1376" s="2"/>
      <c r="Y1376" s="2"/>
      <c r="Z1376" s="2"/>
      <c r="AA1376" s="2"/>
      <c r="AB1376" s="2"/>
      <c r="AC1376" s="2"/>
      <c r="AD1376" s="2"/>
      <c r="AE1376" s="2"/>
      <c r="AF1376" s="2"/>
      <c r="AG1376" s="2"/>
      <c r="AH1376" s="2"/>
    </row>
    <row r="1377" spans="1:34" x14ac:dyDescent="0.2">
      <c r="A1377" s="2" t="s">
        <v>46</v>
      </c>
      <c r="B1377" s="2">
        <v>400</v>
      </c>
      <c r="C1377" s="2" t="s">
        <v>1280</v>
      </c>
      <c r="D1377" s="2"/>
      <c r="E1377">
        <v>27.666388999999999</v>
      </c>
      <c r="F1377" s="2">
        <v>89.265638999999993</v>
      </c>
      <c r="G1377" s="2"/>
      <c r="H1377" s="2"/>
      <c r="I1377" s="2"/>
      <c r="J1377" s="2" t="s">
        <v>1185</v>
      </c>
      <c r="K1377" s="2" t="s">
        <v>1186</v>
      </c>
      <c r="L1377" s="2" t="s">
        <v>1187</v>
      </c>
      <c r="M1377" s="2"/>
      <c r="N1377" s="3">
        <v>10.649918124586293</v>
      </c>
      <c r="O1377" s="2"/>
      <c r="P1377" s="2"/>
      <c r="Q1377" s="2"/>
      <c r="R1377" s="2"/>
      <c r="S1377" s="3">
        <v>-12.5</v>
      </c>
      <c r="T1377" s="2"/>
      <c r="U1377" s="2"/>
      <c r="V1377" s="2"/>
      <c r="W1377" s="2"/>
      <c r="X1377" s="2"/>
      <c r="Y1377" s="2"/>
      <c r="Z1377" s="2"/>
      <c r="AA1377" s="2"/>
      <c r="AB1377" s="2"/>
      <c r="AC1377" s="2"/>
      <c r="AD1377" s="2"/>
      <c r="AE1377" s="2"/>
      <c r="AF1377" s="2"/>
      <c r="AG1377" s="2"/>
      <c r="AH1377" s="2"/>
    </row>
    <row r="1378" spans="1:34" x14ac:dyDescent="0.2">
      <c r="A1378" s="2" t="s">
        <v>46</v>
      </c>
      <c r="B1378" s="2">
        <v>400</v>
      </c>
      <c r="C1378" s="2" t="s">
        <v>1281</v>
      </c>
      <c r="D1378" s="2"/>
      <c r="E1378">
        <v>27.666388999999999</v>
      </c>
      <c r="F1378" s="2">
        <v>89.265638999999993</v>
      </c>
      <c r="G1378" s="2"/>
      <c r="H1378" s="2"/>
      <c r="I1378" s="2"/>
      <c r="J1378" s="2" t="s">
        <v>1185</v>
      </c>
      <c r="K1378" s="2" t="s">
        <v>1186</v>
      </c>
      <c r="L1378" s="2" t="s">
        <v>1187</v>
      </c>
      <c r="M1378" s="2"/>
      <c r="N1378" s="3">
        <v>10.052743659140106</v>
      </c>
      <c r="O1378" s="2"/>
      <c r="P1378" s="2"/>
      <c r="Q1378" s="2"/>
      <c r="R1378" s="2"/>
      <c r="S1378" s="3">
        <v>-12.2</v>
      </c>
      <c r="T1378" s="2"/>
      <c r="U1378" s="2"/>
      <c r="V1378" s="2"/>
      <c r="W1378" s="2"/>
      <c r="X1378" s="2"/>
      <c r="Y1378" s="2"/>
      <c r="Z1378" s="2"/>
      <c r="AA1378" s="2"/>
      <c r="AB1378" s="2"/>
      <c r="AC1378" s="2"/>
      <c r="AD1378" s="2"/>
      <c r="AE1378" s="2"/>
      <c r="AF1378" s="2"/>
      <c r="AG1378" s="2"/>
      <c r="AH1378" s="2"/>
    </row>
    <row r="1379" spans="1:34" x14ac:dyDescent="0.2">
      <c r="A1379" s="2" t="s">
        <v>46</v>
      </c>
      <c r="B1379" s="2">
        <v>400</v>
      </c>
      <c r="C1379" s="2" t="s">
        <v>1282</v>
      </c>
      <c r="D1379" s="2"/>
      <c r="E1379">
        <v>27.666388999999999</v>
      </c>
      <c r="F1379" s="2">
        <v>89.265638999999993</v>
      </c>
      <c r="G1379" s="2"/>
      <c r="H1379" s="2"/>
      <c r="I1379" s="2"/>
      <c r="J1379" s="2" t="s">
        <v>1185</v>
      </c>
      <c r="K1379" s="2" t="s">
        <v>1186</v>
      </c>
      <c r="L1379" s="2" t="s">
        <v>1187</v>
      </c>
      <c r="M1379" s="2"/>
      <c r="N1379" s="3">
        <v>10.472849254835864</v>
      </c>
      <c r="O1379" s="2"/>
      <c r="P1379" s="2"/>
      <c r="Q1379" s="2"/>
      <c r="R1379" s="2"/>
      <c r="S1379" s="3">
        <v>-10.7</v>
      </c>
      <c r="T1379" s="2"/>
      <c r="U1379" s="2"/>
      <c r="V1379" s="2"/>
      <c r="W1379" s="2"/>
      <c r="X1379" s="2"/>
      <c r="Y1379" s="2"/>
      <c r="Z1379" s="2"/>
      <c r="AA1379" s="2"/>
      <c r="AB1379" s="2"/>
      <c r="AC1379" s="2"/>
      <c r="AD1379" s="2"/>
      <c r="AE1379" s="2"/>
      <c r="AF1379" s="2"/>
      <c r="AG1379" s="2"/>
      <c r="AH1379" s="2"/>
    </row>
    <row r="1380" spans="1:34" x14ac:dyDescent="0.2">
      <c r="A1380" s="2" t="s">
        <v>46</v>
      </c>
      <c r="B1380" s="2">
        <v>400</v>
      </c>
      <c r="C1380" s="2" t="s">
        <v>1283</v>
      </c>
      <c r="D1380" s="2"/>
      <c r="E1380">
        <v>27.666388999999999</v>
      </c>
      <c r="F1380" s="2">
        <v>89.265638999999993</v>
      </c>
      <c r="G1380" s="2"/>
      <c r="H1380" s="2"/>
      <c r="I1380" s="2"/>
      <c r="J1380" s="2" t="s">
        <v>1185</v>
      </c>
      <c r="K1380" s="2" t="s">
        <v>1186</v>
      </c>
      <c r="L1380" s="2" t="s">
        <v>1187</v>
      </c>
      <c r="M1380" s="2"/>
      <c r="N1380" s="3">
        <v>11.184508253855824</v>
      </c>
      <c r="O1380" s="2"/>
      <c r="P1380" s="2"/>
      <c r="Q1380" s="2"/>
      <c r="R1380" s="2"/>
      <c r="S1380" s="3">
        <v>-14.6</v>
      </c>
      <c r="T1380" s="2"/>
      <c r="U1380" s="2"/>
      <c r="V1380" s="2"/>
      <c r="W1380" s="2"/>
      <c r="X1380" s="2"/>
      <c r="Y1380" s="2"/>
      <c r="Z1380" s="2"/>
      <c r="AA1380" s="2"/>
      <c r="AB1380" s="2"/>
      <c r="AC1380" s="2"/>
      <c r="AD1380" s="2"/>
      <c r="AE1380" s="2"/>
      <c r="AF1380" s="2"/>
      <c r="AG1380" s="2"/>
      <c r="AH1380" s="2"/>
    </row>
    <row r="1381" spans="1:34" x14ac:dyDescent="0.2">
      <c r="A1381" s="2" t="s">
        <v>46</v>
      </c>
      <c r="B1381" s="2">
        <v>400</v>
      </c>
      <c r="C1381" s="2" t="s">
        <v>1284</v>
      </c>
      <c r="D1381" s="2"/>
      <c r="E1381">
        <v>27.666388999999999</v>
      </c>
      <c r="F1381" s="2">
        <v>89.265638999999993</v>
      </c>
      <c r="G1381" s="2"/>
      <c r="H1381" s="2"/>
      <c r="I1381" s="2"/>
      <c r="J1381" s="2" t="s">
        <v>1185</v>
      </c>
      <c r="K1381" s="2" t="s">
        <v>1186</v>
      </c>
      <c r="L1381" s="2" t="s">
        <v>1187</v>
      </c>
      <c r="M1381" s="2"/>
      <c r="N1381" s="3">
        <v>10.019671089061717</v>
      </c>
      <c r="O1381" s="2"/>
      <c r="P1381" s="2"/>
      <c r="Q1381" s="2"/>
      <c r="R1381" s="2"/>
      <c r="S1381" s="3">
        <v>-18.8</v>
      </c>
      <c r="T1381" s="2"/>
      <c r="U1381" s="2"/>
      <c r="V1381" s="2"/>
      <c r="W1381" s="2"/>
      <c r="X1381" s="2"/>
      <c r="Y1381" s="2"/>
      <c r="Z1381" s="2"/>
      <c r="AA1381" s="2"/>
      <c r="AB1381" s="2"/>
      <c r="AC1381" s="2"/>
      <c r="AD1381" s="2"/>
      <c r="AE1381" s="2"/>
      <c r="AF1381" s="2"/>
      <c r="AG1381" s="2"/>
      <c r="AH1381" s="2"/>
    </row>
    <row r="1382" spans="1:34" x14ac:dyDescent="0.2">
      <c r="A1382" s="2" t="s">
        <v>46</v>
      </c>
      <c r="B1382" s="2">
        <v>400</v>
      </c>
      <c r="C1382" s="2" t="s">
        <v>1285</v>
      </c>
      <c r="D1382" s="2"/>
      <c r="E1382">
        <v>27.666388999999999</v>
      </c>
      <c r="F1382" s="2">
        <v>89.265638999999993</v>
      </c>
      <c r="G1382" s="2"/>
      <c r="H1382" s="2"/>
      <c r="I1382" s="2"/>
      <c r="J1382" s="2" t="s">
        <v>1185</v>
      </c>
      <c r="K1382" s="2" t="s">
        <v>1186</v>
      </c>
      <c r="L1382" s="2" t="s">
        <v>1187</v>
      </c>
      <c r="M1382" s="2"/>
      <c r="N1382" s="3">
        <v>10.468787312210452</v>
      </c>
      <c r="O1382" s="2"/>
      <c r="P1382" s="2"/>
      <c r="Q1382" s="2"/>
      <c r="R1382" s="2"/>
      <c r="S1382" s="3">
        <v>-13.8</v>
      </c>
      <c r="T1382" s="2"/>
      <c r="U1382" s="2"/>
      <c r="V1382" s="2"/>
      <c r="W1382" s="2"/>
      <c r="X1382" s="2"/>
      <c r="Y1382" s="2"/>
      <c r="Z1382" s="2"/>
      <c r="AA1382" s="2"/>
      <c r="AB1382" s="2"/>
      <c r="AC1382" s="2"/>
      <c r="AD1382" s="2"/>
      <c r="AE1382" s="2"/>
      <c r="AF1382" s="2"/>
      <c r="AG1382" s="2"/>
      <c r="AH1382" s="2"/>
    </row>
    <row r="1383" spans="1:34" x14ac:dyDescent="0.2">
      <c r="A1383" s="2" t="s">
        <v>46</v>
      </c>
      <c r="B1383" s="2">
        <v>400</v>
      </c>
      <c r="C1383" s="2" t="s">
        <v>1286</v>
      </c>
      <c r="D1383" s="2"/>
      <c r="E1383">
        <v>27.666388999999999</v>
      </c>
      <c r="F1383" s="2">
        <v>89.265638999999993</v>
      </c>
      <c r="G1383" s="2"/>
      <c r="H1383" s="2"/>
      <c r="I1383" s="2"/>
      <c r="J1383" s="2" t="s">
        <v>1185</v>
      </c>
      <c r="K1383" s="2" t="s">
        <v>1186</v>
      </c>
      <c r="L1383" s="2" t="s">
        <v>1187</v>
      </c>
      <c r="M1383" s="2"/>
      <c r="N1383" s="3">
        <v>10.338240190127749</v>
      </c>
      <c r="O1383" s="2"/>
      <c r="P1383" s="2"/>
      <c r="Q1383" s="2"/>
      <c r="R1383" s="2"/>
      <c r="S1383" s="3">
        <v>-13.4</v>
      </c>
      <c r="T1383" s="2"/>
      <c r="U1383" s="2"/>
      <c r="V1383" s="2"/>
      <c r="W1383" s="2"/>
      <c r="X1383" s="2"/>
      <c r="Y1383" s="2"/>
      <c r="Z1383" s="2"/>
      <c r="AA1383" s="2"/>
      <c r="AB1383" s="2"/>
      <c r="AC1383" s="2"/>
      <c r="AD1383" s="2"/>
      <c r="AE1383" s="2"/>
      <c r="AF1383" s="2"/>
      <c r="AG1383" s="2"/>
      <c r="AH1383" s="2"/>
    </row>
    <row r="1384" spans="1:34" x14ac:dyDescent="0.2">
      <c r="A1384" s="2" t="s">
        <v>46</v>
      </c>
      <c r="B1384" s="2">
        <v>400</v>
      </c>
      <c r="C1384" s="2" t="s">
        <v>1287</v>
      </c>
      <c r="D1384" s="2"/>
      <c r="E1384">
        <v>27.666388999999999</v>
      </c>
      <c r="F1384" s="2">
        <v>89.265638999999993</v>
      </c>
      <c r="G1384" s="2"/>
      <c r="H1384" s="2"/>
      <c r="I1384" s="2"/>
      <c r="J1384" s="2" t="s">
        <v>1185</v>
      </c>
      <c r="K1384" s="2" t="s">
        <v>1186</v>
      </c>
      <c r="L1384" s="2" t="s">
        <v>1187</v>
      </c>
      <c r="M1384" s="2"/>
      <c r="N1384" s="3">
        <v>9.8720974054962198</v>
      </c>
      <c r="O1384" s="2"/>
      <c r="P1384" s="2"/>
      <c r="Q1384" s="2"/>
      <c r="R1384" s="2"/>
      <c r="S1384" s="3">
        <v>-12.6</v>
      </c>
      <c r="T1384" s="2"/>
      <c r="U1384" s="2"/>
      <c r="V1384" s="2"/>
      <c r="W1384" s="2"/>
      <c r="X1384" s="2"/>
      <c r="Y1384" s="2"/>
      <c r="Z1384" s="2"/>
      <c r="AA1384" s="2"/>
      <c r="AB1384" s="2"/>
      <c r="AC1384" s="2"/>
      <c r="AD1384" s="2"/>
      <c r="AE1384" s="2"/>
      <c r="AF1384" s="2"/>
      <c r="AG1384" s="2"/>
      <c r="AH1384" s="2"/>
    </row>
    <row r="1385" spans="1:34" x14ac:dyDescent="0.2">
      <c r="A1385" s="2" t="s">
        <v>46</v>
      </c>
      <c r="B1385" s="2">
        <v>400</v>
      </c>
      <c r="C1385" s="2" t="s">
        <v>1288</v>
      </c>
      <c r="D1385" s="2"/>
      <c r="E1385">
        <v>27.666388999999999</v>
      </c>
      <c r="F1385" s="2">
        <v>89.265638999999993</v>
      </c>
      <c r="G1385" s="2"/>
      <c r="H1385" s="2"/>
      <c r="I1385" s="2"/>
      <c r="J1385" s="2" t="s">
        <v>1185</v>
      </c>
      <c r="K1385" s="2" t="s">
        <v>1186</v>
      </c>
      <c r="L1385" s="2" t="s">
        <v>1187</v>
      </c>
      <c r="M1385" s="2"/>
      <c r="N1385" s="3">
        <v>9.9160031062250482</v>
      </c>
      <c r="O1385" s="2"/>
      <c r="P1385" s="2"/>
      <c r="Q1385" s="2"/>
      <c r="R1385" s="2"/>
      <c r="S1385" s="3">
        <v>-13</v>
      </c>
      <c r="T1385" s="2"/>
      <c r="U1385" s="2"/>
      <c r="V1385" s="2"/>
      <c r="W1385" s="2"/>
      <c r="X1385" s="2"/>
      <c r="Y1385" s="2"/>
      <c r="Z1385" s="2"/>
      <c r="AA1385" s="2"/>
      <c r="AB1385" s="2"/>
      <c r="AC1385" s="2"/>
      <c r="AD1385" s="2"/>
      <c r="AE1385" s="2"/>
      <c r="AF1385" s="2"/>
      <c r="AG1385" s="2"/>
      <c r="AH1385" s="2"/>
    </row>
    <row r="1386" spans="1:34" x14ac:dyDescent="0.2">
      <c r="A1386" s="2" t="s">
        <v>46</v>
      </c>
      <c r="B1386" s="2">
        <v>400</v>
      </c>
      <c r="C1386" s="2" t="s">
        <v>1289</v>
      </c>
      <c r="D1386" s="2"/>
      <c r="E1386">
        <v>27.666388999999999</v>
      </c>
      <c r="F1386" s="2">
        <v>89.265638999999993</v>
      </c>
      <c r="G1386" s="2"/>
      <c r="H1386" s="2"/>
      <c r="I1386" s="2"/>
      <c r="J1386" s="2" t="s">
        <v>1185</v>
      </c>
      <c r="K1386" s="2" t="s">
        <v>1186</v>
      </c>
      <c r="L1386" s="2" t="s">
        <v>1187</v>
      </c>
      <c r="M1386" s="2"/>
      <c r="N1386" s="3">
        <v>10.072538616491556</v>
      </c>
      <c r="O1386" s="2"/>
      <c r="P1386" s="2"/>
      <c r="Q1386" s="2"/>
      <c r="R1386" s="2"/>
      <c r="S1386" s="3">
        <v>-16.399999999999999</v>
      </c>
      <c r="T1386" s="2"/>
      <c r="U1386" s="2"/>
      <c r="V1386" s="2"/>
      <c r="W1386" s="2"/>
      <c r="X1386" s="2"/>
      <c r="Y1386" s="2"/>
      <c r="Z1386" s="2"/>
      <c r="AA1386" s="2"/>
      <c r="AB1386" s="2"/>
      <c r="AC1386" s="2"/>
      <c r="AD1386" s="2"/>
      <c r="AE1386" s="2"/>
      <c r="AF1386" s="2"/>
      <c r="AG1386" s="2"/>
      <c r="AH1386" s="2"/>
    </row>
    <row r="1387" spans="1:34" x14ac:dyDescent="0.2">
      <c r="A1387" s="2" t="s">
        <v>46</v>
      </c>
      <c r="B1387" s="2">
        <v>400</v>
      </c>
      <c r="C1387" s="2" t="s">
        <v>1290</v>
      </c>
      <c r="D1387" s="2"/>
      <c r="E1387">
        <v>27.666388999999999</v>
      </c>
      <c r="F1387" s="2">
        <v>89.265638999999993</v>
      </c>
      <c r="G1387" s="2"/>
      <c r="H1387" s="2"/>
      <c r="I1387" s="2"/>
      <c r="J1387" s="2" t="s">
        <v>1185</v>
      </c>
      <c r="K1387" s="2" t="s">
        <v>1186</v>
      </c>
      <c r="L1387" s="2" t="s">
        <v>1187</v>
      </c>
      <c r="M1387" s="2"/>
      <c r="N1387" s="3">
        <v>9.7479319931657074</v>
      </c>
      <c r="O1387" s="2"/>
      <c r="P1387" s="2"/>
      <c r="Q1387" s="2"/>
      <c r="R1387" s="2"/>
      <c r="S1387" s="3">
        <v>-12.4</v>
      </c>
      <c r="T1387" s="2"/>
      <c r="U1387" s="2"/>
      <c r="V1387" s="2"/>
      <c r="W1387" s="2"/>
      <c r="X1387" s="2"/>
      <c r="Y1387" s="2"/>
      <c r="Z1387" s="2"/>
      <c r="AA1387" s="2"/>
      <c r="AB1387" s="2"/>
      <c r="AC1387" s="2"/>
      <c r="AD1387" s="2"/>
      <c r="AE1387" s="2"/>
      <c r="AF1387" s="2"/>
      <c r="AG1387" s="2"/>
      <c r="AH1387" s="2"/>
    </row>
    <row r="1388" spans="1:34" x14ac:dyDescent="0.2">
      <c r="A1388" s="2" t="s">
        <v>46</v>
      </c>
      <c r="B1388" s="2">
        <v>400</v>
      </c>
      <c r="C1388" s="2" t="s">
        <v>1291</v>
      </c>
      <c r="D1388" s="2"/>
      <c r="E1388">
        <v>27.666388999999999</v>
      </c>
      <c r="F1388" s="2">
        <v>89.265638999999993</v>
      </c>
      <c r="G1388" s="2"/>
      <c r="H1388" s="2"/>
      <c r="I1388" s="2"/>
      <c r="J1388" s="2" t="s">
        <v>1185</v>
      </c>
      <c r="K1388" s="2" t="s">
        <v>1186</v>
      </c>
      <c r="L1388" s="2" t="s">
        <v>1187</v>
      </c>
      <c r="M1388" s="2"/>
      <c r="N1388" s="3">
        <v>10.562663146538739</v>
      </c>
      <c r="O1388" s="2"/>
      <c r="P1388" s="2"/>
      <c r="Q1388" s="2"/>
      <c r="R1388" s="2"/>
      <c r="S1388" s="3">
        <v>-13.7</v>
      </c>
      <c r="T1388" s="2"/>
      <c r="U1388" s="2"/>
      <c r="V1388" s="2"/>
      <c r="W1388" s="2"/>
      <c r="X1388" s="2"/>
      <c r="Y1388" s="2"/>
      <c r="Z1388" s="2"/>
      <c r="AA1388" s="2"/>
      <c r="AB1388" s="2"/>
      <c r="AC1388" s="2"/>
      <c r="AD1388" s="2"/>
      <c r="AE1388" s="2"/>
      <c r="AF1388" s="2"/>
      <c r="AG1388" s="2"/>
      <c r="AH1388" s="2"/>
    </row>
    <row r="1389" spans="1:34" x14ac:dyDescent="0.2">
      <c r="A1389" s="2" t="s">
        <v>46</v>
      </c>
      <c r="B1389" s="2">
        <v>400</v>
      </c>
      <c r="C1389" s="2" t="s">
        <v>1292</v>
      </c>
      <c r="D1389" s="2"/>
      <c r="E1389">
        <v>27.666388999999999</v>
      </c>
      <c r="F1389" s="2">
        <v>89.265638999999993</v>
      </c>
      <c r="G1389" s="2"/>
      <c r="H1389" s="2"/>
      <c r="I1389" s="2"/>
      <c r="J1389" s="2" t="s">
        <v>1185</v>
      </c>
      <c r="K1389" s="2" t="s">
        <v>1186</v>
      </c>
      <c r="L1389" s="2" t="s">
        <v>1187</v>
      </c>
      <c r="M1389" s="2"/>
      <c r="N1389" s="3">
        <v>10.876217330239569</v>
      </c>
      <c r="O1389" s="2"/>
      <c r="P1389" s="2"/>
      <c r="Q1389" s="2"/>
      <c r="R1389" s="2"/>
      <c r="S1389" s="3">
        <v>-13</v>
      </c>
      <c r="T1389" s="2"/>
      <c r="U1389" s="2"/>
      <c r="V1389" s="2"/>
      <c r="W1389" s="2"/>
      <c r="X1389" s="2"/>
      <c r="Y1389" s="2"/>
      <c r="Z1389" s="2"/>
      <c r="AA1389" s="2"/>
      <c r="AB1389" s="2"/>
      <c r="AC1389" s="2"/>
      <c r="AD1389" s="2"/>
      <c r="AE1389" s="2"/>
      <c r="AF1389" s="2"/>
      <c r="AG1389" s="2"/>
      <c r="AH1389" s="2"/>
    </row>
    <row r="1390" spans="1:34" x14ac:dyDescent="0.2">
      <c r="A1390" s="2" t="s">
        <v>46</v>
      </c>
      <c r="B1390" s="2">
        <v>400</v>
      </c>
      <c r="C1390" s="2" t="s">
        <v>1293</v>
      </c>
      <c r="D1390" s="2"/>
      <c r="E1390">
        <v>27.666388999999999</v>
      </c>
      <c r="F1390" s="2">
        <v>89.265638999999993</v>
      </c>
      <c r="G1390" s="2"/>
      <c r="H1390" s="2"/>
      <c r="I1390" s="2"/>
      <c r="J1390" s="2" t="s">
        <v>1185</v>
      </c>
      <c r="K1390" s="2" t="s">
        <v>1186</v>
      </c>
      <c r="L1390" s="2" t="s">
        <v>1187</v>
      </c>
      <c r="M1390" s="2"/>
      <c r="N1390" s="3">
        <v>10.912718613353604</v>
      </c>
      <c r="O1390" s="2"/>
      <c r="P1390" s="2"/>
      <c r="Q1390" s="2"/>
      <c r="R1390" s="2"/>
      <c r="S1390" s="3">
        <v>-14</v>
      </c>
      <c r="T1390" s="2"/>
      <c r="U1390" s="2"/>
      <c r="V1390" s="2"/>
      <c r="W1390" s="2"/>
      <c r="X1390" s="2"/>
      <c r="Y1390" s="2"/>
      <c r="Z1390" s="2"/>
      <c r="AA1390" s="2"/>
      <c r="AB1390" s="2"/>
      <c r="AC1390" s="2"/>
      <c r="AD1390" s="2"/>
      <c r="AE1390" s="2"/>
      <c r="AF1390" s="2"/>
      <c r="AG1390" s="2"/>
      <c r="AH1390" s="2"/>
    </row>
    <row r="1391" spans="1:34" x14ac:dyDescent="0.2">
      <c r="A1391" s="2" t="s">
        <v>46</v>
      </c>
      <c r="B1391" s="2">
        <v>400</v>
      </c>
      <c r="C1391" s="2" t="s">
        <v>1294</v>
      </c>
      <c r="D1391" s="2"/>
      <c r="E1391">
        <v>27.666388999999999</v>
      </c>
      <c r="F1391" s="2">
        <v>89.265638999999993</v>
      </c>
      <c r="G1391" s="2"/>
      <c r="H1391" s="2"/>
      <c r="I1391" s="2"/>
      <c r="J1391" s="2" t="s">
        <v>1185</v>
      </c>
      <c r="K1391" s="2" t="s">
        <v>1186</v>
      </c>
      <c r="L1391" s="2" t="s">
        <v>1187</v>
      </c>
      <c r="M1391" s="2"/>
      <c r="N1391" s="3">
        <v>11.227294804245503</v>
      </c>
      <c r="O1391" s="2"/>
      <c r="P1391" s="2"/>
      <c r="Q1391" s="2"/>
      <c r="R1391" s="2"/>
      <c r="S1391" s="3">
        <v>-12.4</v>
      </c>
      <c r="T1391" s="2"/>
      <c r="U1391" s="2"/>
      <c r="V1391" s="2"/>
      <c r="W1391" s="2"/>
      <c r="X1391" s="2"/>
      <c r="Y1391" s="2"/>
      <c r="Z1391" s="2"/>
      <c r="AA1391" s="2"/>
      <c r="AB1391" s="2"/>
      <c r="AC1391" s="2"/>
      <c r="AD1391" s="2"/>
      <c r="AE1391" s="2"/>
      <c r="AF1391" s="2"/>
      <c r="AG1391" s="2"/>
      <c r="AH1391" s="2"/>
    </row>
    <row r="1392" spans="1:34" x14ac:dyDescent="0.2">
      <c r="A1392" s="2" t="s">
        <v>46</v>
      </c>
      <c r="B1392" s="2">
        <v>400</v>
      </c>
      <c r="C1392" s="2" t="s">
        <v>1295</v>
      </c>
      <c r="D1392" s="2"/>
      <c r="E1392">
        <v>27.586352999999999</v>
      </c>
      <c r="F1392" s="2">
        <v>89.293903</v>
      </c>
      <c r="G1392" s="2"/>
      <c r="H1392" s="2"/>
      <c r="I1392" s="2"/>
      <c r="J1392" s="2" t="s">
        <v>1185</v>
      </c>
      <c r="K1392" s="2" t="s">
        <v>1186</v>
      </c>
      <c r="L1392" s="2" t="s">
        <v>1187</v>
      </c>
      <c r="M1392" s="2"/>
      <c r="N1392" s="3">
        <v>8.1244498510397989</v>
      </c>
      <c r="O1392" s="2"/>
      <c r="P1392" s="2"/>
      <c r="Q1392" s="2"/>
      <c r="R1392" s="2"/>
      <c r="S1392" s="3">
        <v>-16.5</v>
      </c>
      <c r="T1392" s="2"/>
      <c r="U1392" s="2"/>
      <c r="V1392" s="2"/>
      <c r="W1392" s="2"/>
      <c r="X1392" s="2"/>
      <c r="Y1392" s="2"/>
      <c r="Z1392" s="2"/>
      <c r="AA1392" s="2"/>
      <c r="AB1392" s="2"/>
      <c r="AC1392" s="2"/>
      <c r="AD1392" s="2"/>
      <c r="AE1392" s="2"/>
      <c r="AF1392" s="2"/>
      <c r="AG1392" s="2"/>
      <c r="AH1392" s="2"/>
    </row>
    <row r="1393" spans="1:34" x14ac:dyDescent="0.2">
      <c r="A1393" s="2" t="s">
        <v>46</v>
      </c>
      <c r="B1393" s="2">
        <v>400</v>
      </c>
      <c r="C1393" s="2" t="s">
        <v>1296</v>
      </c>
      <c r="D1393" s="2"/>
      <c r="E1393">
        <v>27.586352999999999</v>
      </c>
      <c r="F1393" s="2">
        <v>89.293903</v>
      </c>
      <c r="G1393" s="2"/>
      <c r="H1393" s="2"/>
      <c r="I1393" s="2"/>
      <c r="J1393" s="2" t="s">
        <v>1185</v>
      </c>
      <c r="K1393" s="2" t="s">
        <v>1186</v>
      </c>
      <c r="L1393" s="2" t="s">
        <v>1187</v>
      </c>
      <c r="M1393" s="2"/>
      <c r="N1393" s="3">
        <v>8.9839798603047711</v>
      </c>
      <c r="O1393" s="2"/>
      <c r="P1393" s="2"/>
      <c r="Q1393" s="2"/>
      <c r="R1393" s="2"/>
      <c r="S1393" s="3">
        <v>-18.5</v>
      </c>
      <c r="T1393" s="2"/>
      <c r="U1393" s="2"/>
      <c r="V1393" s="2"/>
      <c r="W1393" s="2"/>
      <c r="X1393" s="2"/>
      <c r="Y1393" s="2"/>
      <c r="Z1393" s="2"/>
      <c r="AA1393" s="2"/>
      <c r="AB1393" s="2"/>
      <c r="AC1393" s="2"/>
      <c r="AD1393" s="2"/>
      <c r="AE1393" s="2"/>
      <c r="AF1393" s="2"/>
      <c r="AG1393" s="2"/>
      <c r="AH1393" s="2"/>
    </row>
    <row r="1394" spans="1:34" x14ac:dyDescent="0.2">
      <c r="A1394" s="2" t="s">
        <v>46</v>
      </c>
      <c r="B1394" s="2">
        <v>400</v>
      </c>
      <c r="C1394" s="2" t="s">
        <v>1297</v>
      </c>
      <c r="D1394" s="2"/>
      <c r="E1394">
        <v>27.586352999999999</v>
      </c>
      <c r="F1394" s="2">
        <v>89.293903</v>
      </c>
      <c r="G1394" s="2"/>
      <c r="H1394" s="2"/>
      <c r="I1394" s="2"/>
      <c r="J1394" s="2" t="s">
        <v>1185</v>
      </c>
      <c r="K1394" s="2" t="s">
        <v>1186</v>
      </c>
      <c r="L1394" s="2" t="s">
        <v>1187</v>
      </c>
      <c r="M1394" s="2"/>
      <c r="N1394" s="3">
        <v>9.0281985800419307</v>
      </c>
      <c r="O1394" s="2"/>
      <c r="P1394" s="2"/>
      <c r="Q1394" s="2"/>
      <c r="R1394" s="2"/>
      <c r="S1394" s="3">
        <v>-21.3</v>
      </c>
      <c r="T1394" s="2"/>
      <c r="U1394" s="2"/>
      <c r="V1394" s="2"/>
      <c r="W1394" s="2"/>
      <c r="X1394" s="2"/>
      <c r="Y1394" s="2"/>
      <c r="Z1394" s="2"/>
      <c r="AA1394" s="2"/>
      <c r="AB1394" s="2"/>
      <c r="AC1394" s="2"/>
      <c r="AD1394" s="2"/>
      <c r="AE1394" s="2"/>
      <c r="AF1394" s="2"/>
      <c r="AG1394" s="2"/>
      <c r="AH1394" s="2"/>
    </row>
    <row r="1395" spans="1:34" x14ac:dyDescent="0.2">
      <c r="A1395" s="2" t="s">
        <v>46</v>
      </c>
      <c r="B1395" s="2">
        <v>400</v>
      </c>
      <c r="C1395" s="2" t="s">
        <v>1298</v>
      </c>
      <c r="D1395" s="2"/>
      <c r="E1395">
        <v>27.586352999999999</v>
      </c>
      <c r="F1395" s="2">
        <v>89.293903</v>
      </c>
      <c r="G1395" s="2"/>
      <c r="H1395" s="2"/>
      <c r="I1395" s="2"/>
      <c r="J1395" s="2" t="s">
        <v>1185</v>
      </c>
      <c r="K1395" s="2" t="s">
        <v>1186</v>
      </c>
      <c r="L1395" s="2" t="s">
        <v>1187</v>
      </c>
      <c r="M1395" s="2"/>
      <c r="N1395" s="3">
        <v>8.3584840160460772</v>
      </c>
      <c r="O1395" s="2"/>
      <c r="P1395" s="2"/>
      <c r="Q1395" s="2"/>
      <c r="R1395" s="2"/>
      <c r="S1395" s="3">
        <v>-19.7</v>
      </c>
      <c r="T1395" s="2"/>
      <c r="U1395" s="2"/>
      <c r="V1395" s="2"/>
      <c r="W1395" s="2"/>
      <c r="X1395" s="2"/>
      <c r="Y1395" s="2"/>
      <c r="Z1395" s="2"/>
      <c r="AA1395" s="2"/>
      <c r="AB1395" s="2"/>
      <c r="AC1395" s="2"/>
      <c r="AD1395" s="2"/>
      <c r="AE1395" s="2"/>
      <c r="AF1395" s="2"/>
      <c r="AG1395" s="2"/>
      <c r="AH1395" s="2"/>
    </row>
    <row r="1396" spans="1:34" x14ac:dyDescent="0.2">
      <c r="A1396" s="2" t="s">
        <v>46</v>
      </c>
      <c r="B1396" s="2">
        <v>400</v>
      </c>
      <c r="C1396" s="2" t="s">
        <v>1299</v>
      </c>
      <c r="D1396" s="2"/>
      <c r="E1396">
        <v>27.586352999999999</v>
      </c>
      <c r="F1396" s="2">
        <v>89.293903</v>
      </c>
      <c r="G1396" s="2"/>
      <c r="H1396" s="2"/>
      <c r="I1396" s="2"/>
      <c r="J1396" s="2" t="s">
        <v>1185</v>
      </c>
      <c r="K1396" s="2" t="s">
        <v>1186</v>
      </c>
      <c r="L1396" s="2" t="s">
        <v>1187</v>
      </c>
      <c r="M1396" s="2"/>
      <c r="N1396" s="3">
        <v>8.3811965811114533</v>
      </c>
      <c r="O1396" s="2"/>
      <c r="P1396" s="2"/>
      <c r="Q1396" s="2"/>
      <c r="R1396" s="2"/>
      <c r="S1396" s="3">
        <v>-11.9</v>
      </c>
      <c r="T1396" s="2"/>
      <c r="U1396" s="2"/>
      <c r="V1396" s="2"/>
      <c r="W1396" s="2"/>
      <c r="X1396" s="2"/>
      <c r="Y1396" s="2"/>
      <c r="Z1396" s="2"/>
      <c r="AA1396" s="2"/>
      <c r="AB1396" s="2"/>
      <c r="AC1396" s="2"/>
      <c r="AD1396" s="2"/>
      <c r="AE1396" s="2"/>
      <c r="AF1396" s="2"/>
      <c r="AG1396" s="2"/>
      <c r="AH1396" s="2"/>
    </row>
    <row r="1397" spans="1:34" x14ac:dyDescent="0.2">
      <c r="A1397" s="2" t="s">
        <v>46</v>
      </c>
      <c r="B1397" s="2">
        <v>400</v>
      </c>
      <c r="C1397" s="2" t="s">
        <v>1300</v>
      </c>
      <c r="D1397" s="2"/>
      <c r="E1397">
        <v>27.586352999999999</v>
      </c>
      <c r="F1397" s="2">
        <v>89.293903</v>
      </c>
      <c r="G1397" s="2"/>
      <c r="H1397" s="2"/>
      <c r="I1397" s="2"/>
      <c r="J1397" s="2" t="s">
        <v>1185</v>
      </c>
      <c r="K1397" s="2" t="s">
        <v>1186</v>
      </c>
      <c r="L1397" s="2" t="s">
        <v>1187</v>
      </c>
      <c r="M1397" s="2"/>
      <c r="N1397" s="3">
        <v>8.5187673670345703</v>
      </c>
      <c r="O1397" s="2"/>
      <c r="P1397" s="2"/>
      <c r="Q1397" s="2"/>
      <c r="R1397" s="2"/>
      <c r="S1397" s="3">
        <v>-13.9</v>
      </c>
      <c r="T1397" s="2"/>
      <c r="U1397" s="2"/>
      <c r="V1397" s="2"/>
      <c r="W1397" s="2"/>
      <c r="X1397" s="2"/>
      <c r="Y1397" s="2"/>
      <c r="Z1397" s="2"/>
      <c r="AA1397" s="2"/>
      <c r="AB1397" s="2"/>
      <c r="AC1397" s="2"/>
      <c r="AD1397" s="2"/>
      <c r="AE1397" s="2"/>
      <c r="AF1397" s="2"/>
      <c r="AG1397" s="2"/>
      <c r="AH1397" s="2"/>
    </row>
    <row r="1398" spans="1:34" x14ac:dyDescent="0.2">
      <c r="A1398" s="2" t="s">
        <v>46</v>
      </c>
      <c r="B1398" s="2">
        <v>400</v>
      </c>
      <c r="C1398" s="2" t="s">
        <v>1301</v>
      </c>
      <c r="D1398" s="2"/>
      <c r="E1398">
        <v>27.586352999999999</v>
      </c>
      <c r="F1398" s="2">
        <v>89.293903</v>
      </c>
      <c r="G1398" s="2"/>
      <c r="H1398" s="2"/>
      <c r="I1398" s="2"/>
      <c r="J1398" s="2" t="s">
        <v>1185</v>
      </c>
      <c r="K1398" s="2" t="s">
        <v>1186</v>
      </c>
      <c r="L1398" s="2" t="s">
        <v>1187</v>
      </c>
      <c r="M1398" s="2"/>
      <c r="N1398" s="3">
        <v>8.2785613028654552</v>
      </c>
      <c r="O1398" s="2"/>
      <c r="P1398" s="2"/>
      <c r="Q1398" s="2"/>
      <c r="R1398" s="2"/>
      <c r="S1398" s="3">
        <v>-21.8</v>
      </c>
      <c r="T1398" s="2"/>
      <c r="U1398" s="2"/>
      <c r="V1398" s="2"/>
      <c r="W1398" s="2"/>
      <c r="X1398" s="2"/>
      <c r="Y1398" s="2"/>
      <c r="Z1398" s="2"/>
      <c r="AA1398" s="2"/>
      <c r="AB1398" s="2"/>
      <c r="AC1398" s="2"/>
      <c r="AD1398" s="2"/>
      <c r="AE1398" s="2"/>
      <c r="AF1398" s="2"/>
      <c r="AG1398" s="2"/>
      <c r="AH1398" s="2"/>
    </row>
    <row r="1399" spans="1:34" x14ac:dyDescent="0.2">
      <c r="A1399" s="2" t="s">
        <v>46</v>
      </c>
      <c r="B1399" s="2">
        <v>400</v>
      </c>
      <c r="C1399" s="2" t="s">
        <v>1302</v>
      </c>
      <c r="D1399" s="2"/>
      <c r="E1399">
        <v>27.586352999999999</v>
      </c>
      <c r="F1399" s="2">
        <v>89.293903</v>
      </c>
      <c r="G1399" s="2"/>
      <c r="H1399" s="2"/>
      <c r="I1399" s="2"/>
      <c r="J1399" s="2" t="s">
        <v>1185</v>
      </c>
      <c r="K1399" s="2" t="s">
        <v>1186</v>
      </c>
      <c r="L1399" s="2" t="s">
        <v>1187</v>
      </c>
      <c r="M1399" s="2"/>
      <c r="N1399" s="3">
        <v>8.8521427109460546</v>
      </c>
      <c r="O1399" s="2"/>
      <c r="P1399" s="2"/>
      <c r="Q1399" s="2"/>
      <c r="R1399" s="2"/>
      <c r="S1399" s="3">
        <v>-11.2</v>
      </c>
      <c r="T1399" s="2"/>
      <c r="U1399" s="2"/>
      <c r="V1399" s="2"/>
      <c r="W1399" s="2"/>
      <c r="X1399" s="2"/>
      <c r="Y1399" s="2"/>
      <c r="Z1399" s="2"/>
      <c r="AA1399" s="2"/>
      <c r="AB1399" s="2"/>
      <c r="AC1399" s="2"/>
      <c r="AD1399" s="2"/>
      <c r="AE1399" s="2"/>
      <c r="AF1399" s="2"/>
      <c r="AG1399" s="2"/>
      <c r="AH1399" s="2"/>
    </row>
    <row r="1400" spans="1:34" x14ac:dyDescent="0.2">
      <c r="A1400" s="2" t="s">
        <v>46</v>
      </c>
      <c r="B1400" s="2">
        <v>400</v>
      </c>
      <c r="C1400" s="2" t="s">
        <v>1303</v>
      </c>
      <c r="D1400" s="2"/>
      <c r="E1400">
        <v>27.586352999999999</v>
      </c>
      <c r="F1400" s="2">
        <v>89.293903</v>
      </c>
      <c r="G1400" s="2"/>
      <c r="H1400" s="2"/>
      <c r="I1400" s="2"/>
      <c r="J1400" s="2" t="s">
        <v>1185</v>
      </c>
      <c r="K1400" s="2" t="s">
        <v>1186</v>
      </c>
      <c r="L1400" s="2" t="s">
        <v>1187</v>
      </c>
      <c r="M1400" s="2"/>
      <c r="N1400" s="3">
        <v>8.2193697416070108</v>
      </c>
      <c r="O1400" s="2"/>
      <c r="P1400" s="2"/>
      <c r="Q1400" s="2"/>
      <c r="R1400" s="2"/>
      <c r="S1400" s="3">
        <v>-14.3</v>
      </c>
      <c r="T1400" s="2"/>
      <c r="U1400" s="2"/>
      <c r="V1400" s="2"/>
      <c r="W1400" s="2"/>
      <c r="X1400" s="2"/>
      <c r="Y1400" s="2"/>
      <c r="Z1400" s="2"/>
      <c r="AA1400" s="2"/>
      <c r="AB1400" s="2"/>
      <c r="AC1400" s="2"/>
      <c r="AD1400" s="2"/>
      <c r="AE1400" s="2"/>
      <c r="AF1400" s="2"/>
      <c r="AG1400" s="2"/>
      <c r="AH1400" s="2"/>
    </row>
    <row r="1401" spans="1:34" x14ac:dyDescent="0.2">
      <c r="A1401" s="2" t="s">
        <v>46</v>
      </c>
      <c r="B1401" s="2">
        <v>400</v>
      </c>
      <c r="C1401" s="2" t="s">
        <v>1304</v>
      </c>
      <c r="D1401" s="2"/>
      <c r="E1401">
        <v>28.094639000000001</v>
      </c>
      <c r="F1401" s="2">
        <v>89.741221999999993</v>
      </c>
      <c r="G1401" s="2"/>
      <c r="H1401" s="2"/>
      <c r="I1401" s="2"/>
      <c r="J1401" s="2" t="s">
        <v>1185</v>
      </c>
      <c r="K1401" s="2" t="s">
        <v>1186</v>
      </c>
      <c r="L1401" s="2" t="s">
        <v>1187</v>
      </c>
      <c r="M1401" s="2"/>
      <c r="N1401" s="3">
        <v>9.0862102780819214</v>
      </c>
      <c r="O1401" s="2"/>
      <c r="P1401" s="2"/>
      <c r="Q1401" s="2"/>
      <c r="R1401" s="2"/>
      <c r="S1401" s="3">
        <v>-13.7</v>
      </c>
      <c r="T1401" s="2"/>
      <c r="U1401" s="2"/>
      <c r="V1401" s="2"/>
      <c r="W1401" s="2"/>
      <c r="X1401" s="2"/>
      <c r="Y1401" s="2"/>
      <c r="Z1401" s="2"/>
      <c r="AA1401" s="2"/>
      <c r="AB1401" s="2"/>
      <c r="AC1401" s="2"/>
      <c r="AD1401" s="2"/>
      <c r="AE1401" s="2"/>
      <c r="AF1401" s="2"/>
      <c r="AG1401" s="2"/>
      <c r="AH1401" s="2"/>
    </row>
    <row r="1402" spans="1:34" x14ac:dyDescent="0.2">
      <c r="A1402" s="2" t="s">
        <v>46</v>
      </c>
      <c r="B1402" s="2">
        <v>400</v>
      </c>
      <c r="C1402" s="2" t="s">
        <v>1305</v>
      </c>
      <c r="D1402" s="2"/>
      <c r="E1402">
        <v>28.094639000000001</v>
      </c>
      <c r="F1402" s="2">
        <v>89.741221999999993</v>
      </c>
      <c r="G1402" s="2"/>
      <c r="H1402" s="2"/>
      <c r="I1402" s="2"/>
      <c r="J1402" s="2" t="s">
        <v>1185</v>
      </c>
      <c r="K1402" s="2" t="s">
        <v>1186</v>
      </c>
      <c r="L1402" s="2" t="s">
        <v>1187</v>
      </c>
      <c r="M1402" s="2"/>
      <c r="N1402" s="3">
        <v>9.2661899221222939</v>
      </c>
      <c r="O1402" s="2"/>
      <c r="P1402" s="2"/>
      <c r="Q1402" s="2"/>
      <c r="R1402" s="2"/>
      <c r="S1402" s="3">
        <v>-23.1</v>
      </c>
      <c r="T1402" s="2"/>
      <c r="U1402" s="2"/>
      <c r="V1402" s="2"/>
      <c r="W1402" s="2"/>
      <c r="X1402" s="2"/>
      <c r="Y1402" s="2"/>
      <c r="Z1402" s="2"/>
      <c r="AA1402" s="2"/>
      <c r="AB1402" s="2"/>
      <c r="AC1402" s="2"/>
      <c r="AD1402" s="2"/>
      <c r="AE1402" s="2"/>
      <c r="AF1402" s="2"/>
      <c r="AG1402" s="2"/>
      <c r="AH1402" s="2"/>
    </row>
    <row r="1403" spans="1:34" x14ac:dyDescent="0.2">
      <c r="A1403" s="2" t="s">
        <v>46</v>
      </c>
      <c r="B1403" s="2">
        <v>400</v>
      </c>
      <c r="C1403" s="2" t="s">
        <v>1306</v>
      </c>
      <c r="D1403" s="2"/>
      <c r="E1403">
        <v>28.094639000000001</v>
      </c>
      <c r="F1403" s="2">
        <v>89.741221999999993</v>
      </c>
      <c r="G1403" s="2"/>
      <c r="H1403" s="2"/>
      <c r="I1403" s="2"/>
      <c r="J1403" s="2" t="s">
        <v>1185</v>
      </c>
      <c r="K1403" s="2" t="s">
        <v>1186</v>
      </c>
      <c r="L1403" s="2" t="s">
        <v>1187</v>
      </c>
      <c r="M1403" s="2"/>
      <c r="N1403" s="3">
        <v>9.8162222101263978</v>
      </c>
      <c r="O1403" s="2"/>
      <c r="P1403" s="2"/>
      <c r="Q1403" s="2"/>
      <c r="R1403" s="2"/>
      <c r="S1403" s="3">
        <v>-22.3</v>
      </c>
      <c r="T1403" s="2"/>
      <c r="U1403" s="2"/>
      <c r="V1403" s="2"/>
      <c r="W1403" s="2"/>
      <c r="X1403" s="2"/>
      <c r="Y1403" s="2"/>
      <c r="Z1403" s="2"/>
      <c r="AA1403" s="2"/>
      <c r="AB1403" s="2"/>
      <c r="AC1403" s="2"/>
      <c r="AD1403" s="2"/>
      <c r="AE1403" s="2"/>
      <c r="AF1403" s="2"/>
      <c r="AG1403" s="2"/>
      <c r="AH1403" s="2"/>
    </row>
    <row r="1404" spans="1:34" x14ac:dyDescent="0.2">
      <c r="A1404" s="2" t="s">
        <v>46</v>
      </c>
      <c r="B1404" s="2">
        <v>400</v>
      </c>
      <c r="C1404" s="2" t="s">
        <v>1307</v>
      </c>
      <c r="D1404" s="2"/>
      <c r="E1404">
        <v>28.094639000000001</v>
      </c>
      <c r="F1404" s="2">
        <v>89.741221999999993</v>
      </c>
      <c r="G1404" s="2"/>
      <c r="H1404" s="2"/>
      <c r="I1404" s="2"/>
      <c r="J1404" s="2" t="s">
        <v>1185</v>
      </c>
      <c r="K1404" s="2" t="s">
        <v>1186</v>
      </c>
      <c r="L1404" s="2" t="s">
        <v>1187</v>
      </c>
      <c r="M1404" s="2"/>
      <c r="N1404" s="3">
        <v>9.3998713522648814</v>
      </c>
      <c r="O1404" s="2"/>
      <c r="P1404" s="2"/>
      <c r="Q1404" s="2"/>
      <c r="R1404" s="2"/>
      <c r="S1404" s="3">
        <v>-21.1</v>
      </c>
      <c r="T1404" s="2"/>
      <c r="U1404" s="2"/>
      <c r="V1404" s="2"/>
      <c r="W1404" s="2"/>
      <c r="X1404" s="2"/>
      <c r="Y1404" s="2"/>
      <c r="Z1404" s="2"/>
      <c r="AA1404" s="2"/>
      <c r="AB1404" s="2"/>
      <c r="AC1404" s="2"/>
      <c r="AD1404" s="2"/>
      <c r="AE1404" s="2"/>
      <c r="AF1404" s="2"/>
      <c r="AG1404" s="2"/>
      <c r="AH1404" s="2"/>
    </row>
    <row r="1405" spans="1:34" x14ac:dyDescent="0.2">
      <c r="A1405" s="2" t="s">
        <v>46</v>
      </c>
      <c r="B1405" s="2">
        <v>400</v>
      </c>
      <c r="C1405" s="2" t="s">
        <v>1308</v>
      </c>
      <c r="D1405" s="2"/>
      <c r="E1405">
        <v>28.094639000000001</v>
      </c>
      <c r="F1405" s="2">
        <v>89.741221999999993</v>
      </c>
      <c r="G1405" s="2"/>
      <c r="H1405" s="2"/>
      <c r="I1405" s="2"/>
      <c r="J1405" s="2" t="s">
        <v>1185</v>
      </c>
      <c r="K1405" s="2" t="s">
        <v>1186</v>
      </c>
      <c r="L1405" s="2" t="s">
        <v>1187</v>
      </c>
      <c r="M1405" s="2"/>
      <c r="N1405" s="3">
        <v>8.6434960911436747</v>
      </c>
      <c r="O1405" s="2"/>
      <c r="P1405" s="2"/>
      <c r="Q1405" s="2"/>
      <c r="R1405" s="2"/>
      <c r="S1405" s="3">
        <v>-18</v>
      </c>
      <c r="T1405" s="2"/>
      <c r="U1405" s="2"/>
      <c r="V1405" s="2"/>
      <c r="W1405" s="2"/>
      <c r="X1405" s="2"/>
      <c r="Y1405" s="2"/>
      <c r="Z1405" s="2"/>
      <c r="AA1405" s="2"/>
      <c r="AB1405" s="2"/>
      <c r="AC1405" s="2"/>
      <c r="AD1405" s="2"/>
      <c r="AE1405" s="2"/>
      <c r="AF1405" s="2"/>
      <c r="AG1405" s="2"/>
      <c r="AH1405" s="2"/>
    </row>
    <row r="1406" spans="1:34" x14ac:dyDescent="0.2">
      <c r="A1406" s="2" t="s">
        <v>46</v>
      </c>
      <c r="B1406" s="2">
        <v>400</v>
      </c>
      <c r="C1406" s="2" t="s">
        <v>1309</v>
      </c>
      <c r="D1406" s="2"/>
      <c r="E1406">
        <v>28.03725</v>
      </c>
      <c r="F1406" s="2">
        <v>89.79325</v>
      </c>
      <c r="G1406" s="2"/>
      <c r="H1406" s="2"/>
      <c r="I1406" s="2"/>
      <c r="J1406" s="2" t="s">
        <v>1185</v>
      </c>
      <c r="K1406" s="2" t="s">
        <v>1186</v>
      </c>
      <c r="L1406" s="2" t="s">
        <v>1187</v>
      </c>
      <c r="M1406" s="2"/>
      <c r="N1406" s="3">
        <v>10.716011344718822</v>
      </c>
      <c r="O1406" s="2"/>
      <c r="P1406" s="2"/>
      <c r="Q1406" s="2"/>
      <c r="R1406" s="2"/>
      <c r="S1406" s="3">
        <v>-11</v>
      </c>
      <c r="T1406" s="2"/>
      <c r="U1406" s="2"/>
      <c r="V1406" s="2"/>
      <c r="W1406" s="2"/>
      <c r="X1406" s="2"/>
      <c r="Y1406" s="2"/>
      <c r="Z1406" s="2"/>
      <c r="AA1406" s="2"/>
      <c r="AB1406" s="2"/>
      <c r="AC1406" s="2"/>
      <c r="AD1406" s="2"/>
      <c r="AE1406" s="2"/>
      <c r="AF1406" s="2"/>
      <c r="AG1406" s="2"/>
      <c r="AH1406" s="2"/>
    </row>
    <row r="1407" spans="1:34" x14ac:dyDescent="0.2">
      <c r="A1407" s="2" t="s">
        <v>46</v>
      </c>
      <c r="B1407" s="2">
        <v>400</v>
      </c>
      <c r="C1407" s="2" t="s">
        <v>1310</v>
      </c>
      <c r="D1407" s="2"/>
      <c r="E1407">
        <v>28.03725</v>
      </c>
      <c r="F1407" s="2">
        <v>89.79325</v>
      </c>
      <c r="G1407" s="2"/>
      <c r="H1407" s="2"/>
      <c r="I1407" s="2"/>
      <c r="J1407" s="2" t="s">
        <v>1185</v>
      </c>
      <c r="K1407" s="2" t="s">
        <v>1186</v>
      </c>
      <c r="L1407" s="2" t="s">
        <v>1187</v>
      </c>
      <c r="M1407" s="2"/>
      <c r="N1407" s="3">
        <v>10.357082489016989</v>
      </c>
      <c r="O1407" s="2"/>
      <c r="P1407" s="2"/>
      <c r="Q1407" s="2"/>
      <c r="R1407" s="2"/>
      <c r="S1407" s="3">
        <v>-12</v>
      </c>
      <c r="T1407" s="2"/>
      <c r="U1407" s="2"/>
      <c r="V1407" s="2"/>
      <c r="W1407" s="2"/>
      <c r="X1407" s="2"/>
      <c r="Y1407" s="2"/>
      <c r="Z1407" s="2"/>
      <c r="AA1407" s="2"/>
      <c r="AB1407" s="2"/>
      <c r="AC1407" s="2"/>
      <c r="AD1407" s="2"/>
      <c r="AE1407" s="2"/>
      <c r="AF1407" s="2"/>
      <c r="AG1407" s="2"/>
      <c r="AH1407" s="2"/>
    </row>
    <row r="1408" spans="1:34" x14ac:dyDescent="0.2">
      <c r="A1408" s="2" t="s">
        <v>46</v>
      </c>
      <c r="B1408" s="2">
        <v>400</v>
      </c>
      <c r="C1408" s="2" t="s">
        <v>1311</v>
      </c>
      <c r="D1408" s="2"/>
      <c r="E1408">
        <v>28.03725</v>
      </c>
      <c r="F1408" s="2">
        <v>89.79325</v>
      </c>
      <c r="G1408" s="2"/>
      <c r="H1408" s="2"/>
      <c r="I1408" s="2"/>
      <c r="J1408" s="2" t="s">
        <v>1185</v>
      </c>
      <c r="K1408" s="2" t="s">
        <v>1186</v>
      </c>
      <c r="L1408" s="2" t="s">
        <v>1187</v>
      </c>
      <c r="M1408" s="2"/>
      <c r="N1408" s="3">
        <v>10.115198202573993</v>
      </c>
      <c r="O1408" s="2"/>
      <c r="P1408" s="2"/>
      <c r="Q1408" s="2"/>
      <c r="R1408" s="2"/>
      <c r="S1408" s="3">
        <v>-10.199999999999999</v>
      </c>
      <c r="T1408" s="2"/>
      <c r="U1408" s="2"/>
      <c r="V1408" s="2"/>
      <c r="W1408" s="2"/>
      <c r="X1408" s="2"/>
      <c r="Y1408" s="2"/>
      <c r="Z1408" s="2"/>
      <c r="AA1408" s="2"/>
      <c r="AB1408" s="2"/>
      <c r="AC1408" s="2"/>
      <c r="AD1408" s="2"/>
      <c r="AE1408" s="2"/>
      <c r="AF1408" s="2"/>
      <c r="AG1408" s="2"/>
      <c r="AH1408" s="2"/>
    </row>
    <row r="1409" spans="1:34" x14ac:dyDescent="0.2">
      <c r="A1409" s="2" t="s">
        <v>46</v>
      </c>
      <c r="B1409" s="2">
        <v>400</v>
      </c>
      <c r="C1409" s="2" t="s">
        <v>1312</v>
      </c>
      <c r="D1409" s="2"/>
      <c r="E1409">
        <v>28.03725</v>
      </c>
      <c r="F1409" s="2">
        <v>89.79325</v>
      </c>
      <c r="G1409" s="2"/>
      <c r="H1409" s="2"/>
      <c r="I1409" s="2"/>
      <c r="J1409" s="2" t="s">
        <v>1185</v>
      </c>
      <c r="K1409" s="2" t="s">
        <v>1186</v>
      </c>
      <c r="L1409" s="2" t="s">
        <v>1187</v>
      </c>
      <c r="M1409" s="2"/>
      <c r="N1409" s="3">
        <v>9.6257147093521098</v>
      </c>
      <c r="O1409" s="2"/>
      <c r="P1409" s="2"/>
      <c r="Q1409" s="2"/>
      <c r="R1409" s="2"/>
      <c r="S1409" s="3">
        <v>-12.1</v>
      </c>
      <c r="T1409" s="2"/>
      <c r="U1409" s="2"/>
      <c r="V1409" s="2"/>
      <c r="W1409" s="2"/>
      <c r="X1409" s="2"/>
      <c r="Y1409" s="2"/>
      <c r="Z1409" s="2"/>
      <c r="AA1409" s="2"/>
      <c r="AB1409" s="2"/>
      <c r="AC1409" s="2"/>
      <c r="AD1409" s="2"/>
      <c r="AE1409" s="2"/>
      <c r="AF1409" s="2"/>
      <c r="AG1409" s="2"/>
      <c r="AH1409" s="2"/>
    </row>
    <row r="1410" spans="1:34" x14ac:dyDescent="0.2">
      <c r="A1410" s="2" t="s">
        <v>46</v>
      </c>
      <c r="B1410" s="2">
        <v>400</v>
      </c>
      <c r="C1410" s="2" t="s">
        <v>1313</v>
      </c>
      <c r="D1410" s="2"/>
      <c r="E1410">
        <v>28.03725</v>
      </c>
      <c r="F1410" s="2">
        <v>89.79325</v>
      </c>
      <c r="G1410" s="2"/>
      <c r="H1410" s="2"/>
      <c r="I1410" s="2"/>
      <c r="J1410" s="2" t="s">
        <v>1185</v>
      </c>
      <c r="K1410" s="2" t="s">
        <v>1186</v>
      </c>
      <c r="L1410" s="2" t="s">
        <v>1187</v>
      </c>
      <c r="M1410" s="2"/>
      <c r="N1410" s="3">
        <v>10.276683643823958</v>
      </c>
      <c r="O1410" s="2"/>
      <c r="P1410" s="2"/>
      <c r="Q1410" s="2"/>
      <c r="R1410" s="2"/>
      <c r="S1410" s="3">
        <v>-10.9</v>
      </c>
      <c r="T1410" s="2"/>
      <c r="U1410" s="2"/>
      <c r="V1410" s="2"/>
      <c r="W1410" s="2"/>
      <c r="X1410" s="2"/>
      <c r="Y1410" s="2"/>
      <c r="Z1410" s="2"/>
      <c r="AA1410" s="2"/>
      <c r="AB1410" s="2"/>
      <c r="AC1410" s="2"/>
      <c r="AD1410" s="2"/>
      <c r="AE1410" s="2"/>
      <c r="AF1410" s="2"/>
      <c r="AG1410" s="2"/>
      <c r="AH1410" s="2"/>
    </row>
    <row r="1411" spans="1:34" x14ac:dyDescent="0.2">
      <c r="A1411" s="2" t="s">
        <v>46</v>
      </c>
      <c r="B1411" s="2">
        <v>400</v>
      </c>
      <c r="C1411" s="2" t="s">
        <v>1314</v>
      </c>
      <c r="D1411" s="2"/>
      <c r="E1411">
        <v>28.03725</v>
      </c>
      <c r="F1411" s="2">
        <v>89.79325</v>
      </c>
      <c r="G1411" s="2"/>
      <c r="H1411" s="2"/>
      <c r="I1411" s="2"/>
      <c r="J1411" s="2" t="s">
        <v>1185</v>
      </c>
      <c r="K1411" s="2" t="s">
        <v>1186</v>
      </c>
      <c r="L1411" s="2" t="s">
        <v>1187</v>
      </c>
      <c r="M1411" s="2"/>
      <c r="N1411" s="3">
        <v>10.36743090411926</v>
      </c>
      <c r="O1411" s="2"/>
      <c r="P1411" s="2"/>
      <c r="Q1411" s="2"/>
      <c r="R1411" s="2"/>
      <c r="S1411" s="3">
        <v>-10.3</v>
      </c>
      <c r="T1411" s="2"/>
      <c r="U1411" s="2"/>
      <c r="V1411" s="2"/>
      <c r="W1411" s="2"/>
      <c r="X1411" s="2"/>
      <c r="Y1411" s="2"/>
      <c r="Z1411" s="2"/>
      <c r="AA1411" s="2"/>
      <c r="AB1411" s="2"/>
      <c r="AC1411" s="2"/>
      <c r="AD1411" s="2"/>
      <c r="AE1411" s="2"/>
      <c r="AF1411" s="2"/>
      <c r="AG1411" s="2"/>
      <c r="AH1411" s="2"/>
    </row>
    <row r="1412" spans="1:34" x14ac:dyDescent="0.2">
      <c r="A1412" s="2" t="s">
        <v>46</v>
      </c>
      <c r="B1412" s="2">
        <v>400</v>
      </c>
      <c r="C1412" s="2" t="s">
        <v>1315</v>
      </c>
      <c r="D1412" s="2"/>
      <c r="E1412">
        <v>28.03725</v>
      </c>
      <c r="F1412" s="2">
        <v>89.79325</v>
      </c>
      <c r="G1412" s="2"/>
      <c r="H1412" s="2"/>
      <c r="I1412" s="2"/>
      <c r="J1412" s="2" t="s">
        <v>1185</v>
      </c>
      <c r="K1412" s="2" t="s">
        <v>1186</v>
      </c>
      <c r="L1412" s="2" t="s">
        <v>1187</v>
      </c>
      <c r="M1412" s="2"/>
      <c r="N1412" s="3">
        <v>10.156767732515164</v>
      </c>
      <c r="O1412" s="2"/>
      <c r="P1412" s="2"/>
      <c r="Q1412" s="2"/>
      <c r="R1412" s="2"/>
      <c r="S1412" s="3">
        <v>-11.4</v>
      </c>
      <c r="T1412" s="2"/>
      <c r="U1412" s="2"/>
      <c r="V1412" s="2"/>
      <c r="W1412" s="2"/>
      <c r="X1412" s="2"/>
      <c r="Y1412" s="2"/>
      <c r="Z1412" s="2"/>
      <c r="AA1412" s="2"/>
      <c r="AB1412" s="2"/>
      <c r="AC1412" s="2"/>
      <c r="AD1412" s="2"/>
      <c r="AE1412" s="2"/>
      <c r="AF1412" s="2"/>
      <c r="AG1412" s="2"/>
      <c r="AH1412" s="2"/>
    </row>
    <row r="1413" spans="1:34" x14ac:dyDescent="0.2">
      <c r="A1413" s="2" t="s">
        <v>46</v>
      </c>
      <c r="B1413" s="2">
        <v>400</v>
      </c>
      <c r="C1413" s="2" t="s">
        <v>1316</v>
      </c>
      <c r="D1413" s="2"/>
      <c r="E1413">
        <v>28.03725</v>
      </c>
      <c r="F1413" s="2">
        <v>89.79325</v>
      </c>
      <c r="G1413" s="2"/>
      <c r="H1413" s="2"/>
      <c r="I1413" s="2"/>
      <c r="J1413" s="2" t="s">
        <v>1185</v>
      </c>
      <c r="K1413" s="2" t="s">
        <v>1186</v>
      </c>
      <c r="L1413" s="2" t="s">
        <v>1187</v>
      </c>
      <c r="M1413" s="2"/>
      <c r="N1413" s="3">
        <v>10.475108034159007</v>
      </c>
      <c r="O1413" s="2"/>
      <c r="P1413" s="2"/>
      <c r="Q1413" s="2"/>
      <c r="R1413" s="2"/>
      <c r="S1413" s="3">
        <v>-10</v>
      </c>
      <c r="T1413" s="2"/>
      <c r="U1413" s="2"/>
      <c r="V1413" s="2"/>
      <c r="W1413" s="2"/>
      <c r="X1413" s="2"/>
      <c r="Y1413" s="2"/>
      <c r="Z1413" s="2"/>
      <c r="AA1413" s="2"/>
      <c r="AB1413" s="2"/>
      <c r="AC1413" s="2"/>
      <c r="AD1413" s="2"/>
      <c r="AE1413" s="2"/>
      <c r="AF1413" s="2"/>
      <c r="AG1413" s="2"/>
      <c r="AH1413" s="2"/>
    </row>
    <row r="1414" spans="1:34" x14ac:dyDescent="0.2">
      <c r="A1414" s="2" t="s">
        <v>46</v>
      </c>
      <c r="B1414" s="2">
        <v>400</v>
      </c>
      <c r="C1414" s="2" t="s">
        <v>1317</v>
      </c>
      <c r="D1414" s="2"/>
      <c r="E1414">
        <v>28.03725</v>
      </c>
      <c r="F1414" s="2">
        <v>89.79325</v>
      </c>
      <c r="G1414" s="2"/>
      <c r="H1414" s="2"/>
      <c r="I1414" s="2"/>
      <c r="J1414" s="2" t="s">
        <v>1185</v>
      </c>
      <c r="K1414" s="2" t="s">
        <v>1186</v>
      </c>
      <c r="L1414" s="2" t="s">
        <v>1187</v>
      </c>
      <c r="M1414" s="2"/>
      <c r="N1414" s="3">
        <v>10.203708213141795</v>
      </c>
      <c r="O1414" s="2"/>
      <c r="P1414" s="2"/>
      <c r="Q1414" s="2"/>
      <c r="R1414" s="2"/>
      <c r="S1414" s="3">
        <v>-11.8</v>
      </c>
      <c r="T1414" s="2"/>
      <c r="U1414" s="2"/>
      <c r="V1414" s="2"/>
      <c r="W1414" s="2"/>
      <c r="X1414" s="2"/>
      <c r="Y1414" s="2"/>
      <c r="Z1414" s="2"/>
      <c r="AA1414" s="2"/>
      <c r="AB1414" s="2"/>
      <c r="AC1414" s="2"/>
      <c r="AD1414" s="2"/>
      <c r="AE1414" s="2"/>
      <c r="AF1414" s="2"/>
      <c r="AG1414" s="2"/>
      <c r="AH1414" s="2"/>
    </row>
    <row r="1415" spans="1:34" x14ac:dyDescent="0.2">
      <c r="A1415" s="2" t="s">
        <v>46</v>
      </c>
      <c r="B1415" s="2">
        <v>400</v>
      </c>
      <c r="C1415" s="2" t="s">
        <v>1318</v>
      </c>
      <c r="D1415" s="2"/>
      <c r="E1415">
        <v>28.03725</v>
      </c>
      <c r="F1415" s="2">
        <v>89.79325</v>
      </c>
      <c r="G1415" s="2"/>
      <c r="H1415" s="2"/>
      <c r="I1415" s="2"/>
      <c r="J1415" s="2" t="s">
        <v>1185</v>
      </c>
      <c r="K1415" s="2" t="s">
        <v>1186</v>
      </c>
      <c r="L1415" s="2" t="s">
        <v>1187</v>
      </c>
      <c r="M1415" s="2"/>
      <c r="N1415" s="3">
        <v>10.205341086418343</v>
      </c>
      <c r="O1415" s="2"/>
      <c r="P1415" s="2"/>
      <c r="Q1415" s="2"/>
      <c r="R1415" s="2"/>
      <c r="S1415" s="3">
        <v>-10.5</v>
      </c>
      <c r="T1415" s="2"/>
      <c r="U1415" s="2"/>
      <c r="V1415" s="2"/>
      <c r="W1415" s="2"/>
      <c r="X1415" s="2"/>
      <c r="Y1415" s="2"/>
      <c r="Z1415" s="2"/>
      <c r="AA1415" s="2"/>
      <c r="AB1415" s="2"/>
      <c r="AC1415" s="2"/>
      <c r="AD1415" s="2"/>
      <c r="AE1415" s="2"/>
      <c r="AF1415" s="2"/>
      <c r="AG1415" s="2"/>
      <c r="AH1415" s="2"/>
    </row>
    <row r="1416" spans="1:34" x14ac:dyDescent="0.2">
      <c r="A1416" s="2" t="s">
        <v>46</v>
      </c>
      <c r="B1416" s="2">
        <v>400</v>
      </c>
      <c r="C1416" s="2" t="s">
        <v>1319</v>
      </c>
      <c r="D1416" s="2"/>
      <c r="E1416">
        <v>28.03725</v>
      </c>
      <c r="F1416" s="2">
        <v>89.79325</v>
      </c>
      <c r="G1416" s="2"/>
      <c r="H1416" s="2"/>
      <c r="I1416" s="2"/>
      <c r="J1416" s="2" t="s">
        <v>1185</v>
      </c>
      <c r="K1416" s="2" t="s">
        <v>1186</v>
      </c>
      <c r="L1416" s="2" t="s">
        <v>1187</v>
      </c>
      <c r="M1416" s="2"/>
      <c r="N1416" s="3">
        <v>10.611721803460114</v>
      </c>
      <c r="O1416" s="2"/>
      <c r="P1416" s="2"/>
      <c r="Q1416" s="2"/>
      <c r="R1416" s="2"/>
      <c r="S1416" s="3">
        <v>-12</v>
      </c>
      <c r="T1416" s="2"/>
      <c r="U1416" s="2"/>
      <c r="V1416" s="2"/>
      <c r="W1416" s="2"/>
      <c r="X1416" s="2"/>
      <c r="Y1416" s="2"/>
      <c r="Z1416" s="2"/>
      <c r="AA1416" s="2"/>
      <c r="AB1416" s="2"/>
      <c r="AC1416" s="2"/>
      <c r="AD1416" s="2"/>
      <c r="AE1416" s="2"/>
      <c r="AF1416" s="2"/>
      <c r="AG1416" s="2"/>
      <c r="AH1416" s="2"/>
    </row>
    <row r="1417" spans="1:34" x14ac:dyDescent="0.2">
      <c r="A1417" s="2" t="s">
        <v>46</v>
      </c>
      <c r="B1417" s="2" t="s">
        <v>1251</v>
      </c>
      <c r="C1417" s="2" t="s">
        <v>1188</v>
      </c>
      <c r="D1417" s="2"/>
      <c r="E1417" s="2"/>
      <c r="F1417" s="2"/>
      <c r="G1417" s="2"/>
      <c r="H1417" s="2"/>
      <c r="I1417" s="2"/>
      <c r="J1417" s="2" t="s">
        <v>1515</v>
      </c>
      <c r="K1417" s="2" t="s">
        <v>1515</v>
      </c>
      <c r="L1417" s="2" t="s">
        <v>1187</v>
      </c>
      <c r="M1417" s="2"/>
      <c r="N1417" s="3">
        <v>8.1</v>
      </c>
      <c r="O1417" s="2"/>
      <c r="P1417" s="2"/>
      <c r="Q1417" s="2"/>
      <c r="R1417" s="2"/>
      <c r="S1417" s="3">
        <v>3.9142218015353336</v>
      </c>
      <c r="T1417" s="2"/>
      <c r="U1417" s="2"/>
      <c r="V1417" s="2"/>
      <c r="W1417" s="2"/>
      <c r="X1417" s="2"/>
      <c r="Y1417" s="2"/>
      <c r="Z1417" s="2"/>
      <c r="AA1417" s="2"/>
      <c r="AB1417" s="2"/>
      <c r="AC1417" s="2"/>
      <c r="AD1417" s="2"/>
      <c r="AE1417" s="2"/>
      <c r="AF1417" s="2"/>
      <c r="AG1417" s="2"/>
      <c r="AH1417" s="2"/>
    </row>
    <row r="1418" spans="1:34" x14ac:dyDescent="0.2">
      <c r="A1418" s="2" t="s">
        <v>46</v>
      </c>
      <c r="B1418" s="2" t="s">
        <v>1251</v>
      </c>
      <c r="C1418" s="2" t="s">
        <v>1190</v>
      </c>
      <c r="D1418" s="2"/>
      <c r="E1418" s="2"/>
      <c r="F1418" s="2"/>
      <c r="G1418" s="2"/>
      <c r="H1418" s="2"/>
      <c r="I1418" s="2"/>
      <c r="J1418" s="2" t="s">
        <v>1515</v>
      </c>
      <c r="K1418" s="2" t="s">
        <v>1515</v>
      </c>
      <c r="L1418" s="2" t="s">
        <v>1187</v>
      </c>
      <c r="M1418" s="2"/>
      <c r="N1418" s="3">
        <v>4.4000000000000004</v>
      </c>
      <c r="O1418" s="2"/>
      <c r="P1418" s="2"/>
      <c r="Q1418" s="2"/>
      <c r="R1418" s="2"/>
      <c r="S1418" s="3">
        <v>7.7288289546451061</v>
      </c>
      <c r="T1418" s="2"/>
      <c r="U1418" s="2"/>
      <c r="V1418" s="2"/>
      <c r="W1418" s="2"/>
      <c r="X1418" s="2"/>
      <c r="Y1418" s="2"/>
      <c r="Z1418" s="2"/>
      <c r="AA1418" s="2"/>
      <c r="AB1418" s="2"/>
      <c r="AC1418" s="2"/>
      <c r="AD1418" s="2"/>
      <c r="AE1418" s="2"/>
      <c r="AF1418" s="2"/>
      <c r="AG1418" s="2"/>
      <c r="AH1418" s="2"/>
    </row>
    <row r="1419" spans="1:34" x14ac:dyDescent="0.2">
      <c r="A1419" s="2" t="s">
        <v>46</v>
      </c>
      <c r="B1419" s="2" t="s">
        <v>1251</v>
      </c>
      <c r="C1419" s="2" t="s">
        <v>1191</v>
      </c>
      <c r="D1419" s="2"/>
      <c r="E1419" s="2"/>
      <c r="F1419" s="2"/>
      <c r="G1419" s="2"/>
      <c r="H1419" s="2"/>
      <c r="I1419" s="2"/>
      <c r="J1419" s="2" t="s">
        <v>1515</v>
      </c>
      <c r="K1419" s="2" t="s">
        <v>1515</v>
      </c>
      <c r="L1419" s="2" t="s">
        <v>1187</v>
      </c>
      <c r="M1419" s="2"/>
      <c r="N1419" s="3">
        <v>8.6</v>
      </c>
      <c r="O1419" s="2"/>
      <c r="P1419" s="2"/>
      <c r="Q1419" s="2"/>
      <c r="R1419" s="2"/>
      <c r="S1419" s="3">
        <v>-1.438679639578222</v>
      </c>
      <c r="T1419" s="2"/>
      <c r="U1419" s="2"/>
      <c r="V1419" s="2"/>
      <c r="W1419" s="2"/>
      <c r="X1419" s="2"/>
      <c r="Y1419" s="2"/>
      <c r="Z1419" s="2"/>
      <c r="AA1419" s="2"/>
      <c r="AB1419" s="2"/>
      <c r="AC1419" s="2"/>
      <c r="AD1419" s="2"/>
      <c r="AE1419" s="2"/>
      <c r="AF1419" s="2"/>
      <c r="AG1419" s="2"/>
      <c r="AH1419" s="2"/>
    </row>
    <row r="1420" spans="1:34" x14ac:dyDescent="0.2">
      <c r="A1420" s="2" t="s">
        <v>46</v>
      </c>
      <c r="B1420" s="2" t="s">
        <v>1251</v>
      </c>
      <c r="C1420" s="2" t="s">
        <v>1192</v>
      </c>
      <c r="D1420" s="2"/>
      <c r="E1420" s="2"/>
      <c r="F1420" s="2"/>
      <c r="G1420" s="2"/>
      <c r="H1420" s="2"/>
      <c r="I1420" s="2"/>
      <c r="J1420" s="2" t="s">
        <v>1515</v>
      </c>
      <c r="K1420" s="2" t="s">
        <v>1515</v>
      </c>
      <c r="L1420" s="2" t="s">
        <v>1187</v>
      </c>
      <c r="M1420" s="2"/>
      <c r="N1420" s="3">
        <v>17</v>
      </c>
      <c r="O1420" s="2"/>
      <c r="P1420" s="2"/>
      <c r="Q1420" s="2"/>
      <c r="R1420" s="2"/>
      <c r="S1420" s="3">
        <v>6.8930378127673997</v>
      </c>
      <c r="T1420" s="2"/>
      <c r="U1420" s="2"/>
      <c r="V1420" s="2"/>
      <c r="W1420" s="2"/>
      <c r="X1420" s="2"/>
      <c r="Y1420" s="2"/>
      <c r="Z1420" s="2"/>
      <c r="AA1420" s="2"/>
      <c r="AB1420" s="2"/>
      <c r="AC1420" s="2"/>
      <c r="AD1420" s="2"/>
      <c r="AE1420" s="2"/>
      <c r="AF1420" s="2"/>
      <c r="AG1420" s="2"/>
      <c r="AH1420" s="2"/>
    </row>
    <row r="1421" spans="1:34" x14ac:dyDescent="0.2">
      <c r="A1421" s="2" t="s">
        <v>46</v>
      </c>
      <c r="B1421" s="2" t="s">
        <v>1251</v>
      </c>
      <c r="C1421" s="2" t="s">
        <v>1193</v>
      </c>
      <c r="D1421" s="2"/>
      <c r="E1421" s="2"/>
      <c r="F1421" s="2"/>
      <c r="G1421" s="2"/>
      <c r="H1421" s="2"/>
      <c r="I1421" s="2"/>
      <c r="J1421" s="2" t="s">
        <v>1515</v>
      </c>
      <c r="K1421" s="2" t="s">
        <v>1515</v>
      </c>
      <c r="L1421" s="2" t="s">
        <v>1187</v>
      </c>
      <c r="M1421" s="2"/>
      <c r="N1421" s="3">
        <v>11.5</v>
      </c>
      <c r="O1421" s="2"/>
      <c r="P1421" s="2"/>
      <c r="Q1421" s="2"/>
      <c r="R1421" s="2"/>
      <c r="S1421" s="3">
        <v>-1.7965127446673002</v>
      </c>
      <c r="T1421" s="2"/>
      <c r="U1421" s="2"/>
      <c r="V1421" s="2"/>
      <c r="W1421" s="2"/>
      <c r="X1421" s="2"/>
      <c r="Y1421" s="2"/>
      <c r="Z1421" s="2"/>
      <c r="AA1421" s="2"/>
      <c r="AB1421" s="2"/>
      <c r="AC1421" s="2"/>
      <c r="AD1421" s="2"/>
      <c r="AE1421" s="2"/>
      <c r="AF1421" s="2"/>
      <c r="AG1421" s="2"/>
      <c r="AH1421" s="2"/>
    </row>
    <row r="1422" spans="1:34" x14ac:dyDescent="0.2">
      <c r="A1422" s="2" t="s">
        <v>46</v>
      </c>
      <c r="B1422" s="2" t="s">
        <v>1251</v>
      </c>
      <c r="C1422" s="2" t="s">
        <v>1194</v>
      </c>
      <c r="D1422" s="2"/>
      <c r="E1422" s="2"/>
      <c r="F1422" s="2"/>
      <c r="G1422" s="2"/>
      <c r="H1422" s="2"/>
      <c r="I1422" s="2"/>
      <c r="J1422" s="2" t="s">
        <v>1515</v>
      </c>
      <c r="K1422" s="2" t="s">
        <v>1515</v>
      </c>
      <c r="L1422" s="2" t="s">
        <v>1187</v>
      </c>
      <c r="M1422" s="2"/>
      <c r="N1422" s="3">
        <v>19.2</v>
      </c>
      <c r="O1422" s="2"/>
      <c r="P1422" s="2"/>
      <c r="Q1422" s="2"/>
      <c r="R1422" s="2"/>
      <c r="S1422" s="3">
        <v>4.6027963923744863</v>
      </c>
      <c r="T1422" s="2"/>
      <c r="U1422" s="2"/>
      <c r="V1422" s="2"/>
      <c r="W1422" s="2"/>
      <c r="X1422" s="2"/>
      <c r="Y1422" s="2"/>
      <c r="Z1422" s="2"/>
      <c r="AA1422" s="2"/>
      <c r="AB1422" s="2"/>
      <c r="AC1422" s="2"/>
      <c r="AD1422" s="2"/>
      <c r="AE1422" s="2"/>
      <c r="AF1422" s="2"/>
      <c r="AG1422" s="2"/>
      <c r="AH1422" s="2"/>
    </row>
    <row r="1423" spans="1:34" x14ac:dyDescent="0.2">
      <c r="A1423" s="2" t="s">
        <v>46</v>
      </c>
      <c r="B1423" s="2" t="s">
        <v>1251</v>
      </c>
      <c r="C1423" s="2" t="s">
        <v>1195</v>
      </c>
      <c r="D1423" s="2"/>
      <c r="E1423" s="2"/>
      <c r="F1423" s="2"/>
      <c r="G1423" s="2"/>
      <c r="H1423" s="2"/>
      <c r="I1423" s="2"/>
      <c r="J1423" s="2" t="s">
        <v>1515</v>
      </c>
      <c r="K1423" s="2" t="s">
        <v>1515</v>
      </c>
      <c r="L1423" s="2" t="s">
        <v>1187</v>
      </c>
      <c r="M1423" s="2"/>
      <c r="N1423" s="3">
        <v>19.2</v>
      </c>
      <c r="O1423" s="2"/>
      <c r="P1423" s="2"/>
      <c r="Q1423" s="2"/>
      <c r="R1423" s="2"/>
      <c r="S1423" s="3">
        <v>5.0356408006702047</v>
      </c>
      <c r="T1423" s="2"/>
      <c r="U1423" s="2"/>
      <c r="V1423" s="2"/>
      <c r="W1423" s="2"/>
      <c r="X1423" s="2"/>
      <c r="Y1423" s="2"/>
      <c r="Z1423" s="2"/>
      <c r="AA1423" s="2"/>
      <c r="AB1423" s="2"/>
      <c r="AC1423" s="2"/>
      <c r="AD1423" s="2"/>
      <c r="AE1423" s="2"/>
      <c r="AF1423" s="2"/>
      <c r="AG1423" s="2"/>
      <c r="AH1423" s="2"/>
    </row>
    <row r="1424" spans="1:34" x14ac:dyDescent="0.2">
      <c r="A1424" s="2" t="s">
        <v>46</v>
      </c>
      <c r="B1424" s="2" t="s">
        <v>1251</v>
      </c>
      <c r="C1424" s="2" t="s">
        <v>1196</v>
      </c>
      <c r="D1424" s="2"/>
      <c r="E1424" s="2"/>
      <c r="F1424" s="2"/>
      <c r="G1424" s="2"/>
      <c r="H1424" s="2"/>
      <c r="I1424" s="2"/>
      <c r="J1424" s="2" t="s">
        <v>1515</v>
      </c>
      <c r="K1424" s="2" t="s">
        <v>1515</v>
      </c>
      <c r="L1424" s="2" t="s">
        <v>1187</v>
      </c>
      <c r="M1424" s="2"/>
      <c r="N1424" s="3">
        <v>20.7</v>
      </c>
      <c r="O1424" s="2"/>
      <c r="P1424" s="2"/>
      <c r="Q1424" s="2"/>
      <c r="R1424" s="2"/>
      <c r="S1424" s="3">
        <v>2.7973374057199685</v>
      </c>
      <c r="T1424" s="2"/>
      <c r="U1424" s="2"/>
      <c r="V1424" s="2"/>
      <c r="W1424" s="2"/>
      <c r="X1424" s="2"/>
      <c r="Y1424" s="2"/>
      <c r="Z1424" s="2"/>
      <c r="AA1424" s="2"/>
      <c r="AB1424" s="2"/>
      <c r="AC1424" s="2"/>
      <c r="AD1424" s="2"/>
      <c r="AE1424" s="2"/>
      <c r="AF1424" s="2"/>
      <c r="AG1424" s="2"/>
      <c r="AH1424" s="2"/>
    </row>
    <row r="1425" spans="1:34" x14ac:dyDescent="0.2">
      <c r="A1425" s="2" t="s">
        <v>46</v>
      </c>
      <c r="B1425" s="2" t="s">
        <v>1251</v>
      </c>
      <c r="C1425" s="2" t="s">
        <v>1197</v>
      </c>
      <c r="D1425" s="2"/>
      <c r="E1425" s="2"/>
      <c r="F1425" s="2"/>
      <c r="G1425" s="2"/>
      <c r="H1425" s="2"/>
      <c r="I1425" s="2"/>
      <c r="J1425" s="2" t="s">
        <v>1515</v>
      </c>
      <c r="K1425" s="2" t="s">
        <v>1515</v>
      </c>
      <c r="L1425" s="2" t="s">
        <v>1187</v>
      </c>
      <c r="M1425" s="2"/>
      <c r="N1425" s="3">
        <v>19.100000000000001</v>
      </c>
      <c r="O1425" s="2"/>
      <c r="P1425" s="2"/>
      <c r="Q1425" s="2"/>
      <c r="R1425" s="2"/>
      <c r="S1425" s="3">
        <v>10.357992431606622</v>
      </c>
      <c r="T1425" s="2"/>
      <c r="U1425" s="2"/>
      <c r="V1425" s="2"/>
      <c r="W1425" s="2"/>
      <c r="X1425" s="2"/>
      <c r="Y1425" s="2"/>
      <c r="Z1425" s="2"/>
      <c r="AA1425" s="2"/>
      <c r="AB1425" s="2"/>
      <c r="AC1425" s="2"/>
      <c r="AD1425" s="2"/>
      <c r="AE1425" s="2"/>
      <c r="AF1425" s="2"/>
      <c r="AG1425" s="2"/>
      <c r="AH1425" s="2"/>
    </row>
    <row r="1426" spans="1:34" x14ac:dyDescent="0.2">
      <c r="A1426" s="2" t="s">
        <v>46</v>
      </c>
      <c r="B1426" s="2" t="s">
        <v>1251</v>
      </c>
      <c r="C1426" s="2" t="s">
        <v>1198</v>
      </c>
      <c r="D1426" s="2"/>
      <c r="E1426" s="2"/>
      <c r="F1426" s="2"/>
      <c r="G1426" s="2"/>
      <c r="H1426" s="2"/>
      <c r="I1426" s="2"/>
      <c r="J1426" s="2" t="s">
        <v>1515</v>
      </c>
      <c r="K1426" s="2" t="s">
        <v>1515</v>
      </c>
      <c r="L1426" s="2" t="s">
        <v>1187</v>
      </c>
      <c r="M1426" s="2"/>
      <c r="N1426" s="3">
        <v>7.4</v>
      </c>
      <c r="O1426" s="2"/>
      <c r="P1426" s="2"/>
      <c r="Q1426" s="2"/>
      <c r="R1426" s="2"/>
      <c r="S1426" s="3">
        <v>5.4021050382302427</v>
      </c>
      <c r="T1426" s="2"/>
      <c r="U1426" s="2"/>
      <c r="V1426" s="2"/>
      <c r="W1426" s="2"/>
      <c r="X1426" s="2"/>
      <c r="Y1426" s="2"/>
      <c r="Z1426" s="2"/>
      <c r="AA1426" s="2"/>
      <c r="AB1426" s="2"/>
      <c r="AC1426" s="2"/>
      <c r="AD1426" s="2"/>
      <c r="AE1426" s="2"/>
      <c r="AF1426" s="2"/>
      <c r="AG1426" s="2"/>
      <c r="AH1426" s="2"/>
    </row>
    <row r="1427" spans="1:34" x14ac:dyDescent="0.2">
      <c r="A1427" s="2" t="s">
        <v>46</v>
      </c>
      <c r="B1427" s="2" t="s">
        <v>1251</v>
      </c>
      <c r="C1427" s="2" t="s">
        <v>1199</v>
      </c>
      <c r="D1427" s="2"/>
      <c r="E1427" s="2"/>
      <c r="F1427" s="2"/>
      <c r="G1427" s="2"/>
      <c r="H1427" s="2"/>
      <c r="I1427" s="2"/>
      <c r="J1427" s="2" t="s">
        <v>1515</v>
      </c>
      <c r="K1427" s="2" t="s">
        <v>1515</v>
      </c>
      <c r="L1427" s="2" t="s">
        <v>1187</v>
      </c>
      <c r="M1427" s="2"/>
      <c r="N1427" s="3">
        <v>6.2</v>
      </c>
      <c r="O1427" s="2"/>
      <c r="P1427" s="2"/>
      <c r="Q1427" s="2"/>
      <c r="R1427" s="2"/>
      <c r="S1427" s="3">
        <v>5.4833427974765314</v>
      </c>
      <c r="T1427" s="2"/>
      <c r="U1427" s="2"/>
      <c r="V1427" s="2"/>
      <c r="W1427" s="2"/>
      <c r="X1427" s="2"/>
      <c r="Y1427" s="2"/>
      <c r="Z1427" s="2"/>
      <c r="AA1427" s="2"/>
      <c r="AB1427" s="2"/>
      <c r="AC1427" s="2"/>
      <c r="AD1427" s="2"/>
      <c r="AE1427" s="2"/>
      <c r="AF1427" s="2"/>
      <c r="AG1427" s="2"/>
      <c r="AH1427" s="2"/>
    </row>
    <row r="1428" spans="1:34" x14ac:dyDescent="0.2">
      <c r="A1428" s="2" t="s">
        <v>46</v>
      </c>
      <c r="B1428" s="2" t="s">
        <v>1251</v>
      </c>
      <c r="C1428" s="2" t="s">
        <v>1200</v>
      </c>
      <c r="D1428" s="2"/>
      <c r="E1428" s="2"/>
      <c r="F1428" s="2"/>
      <c r="G1428" s="2"/>
      <c r="H1428" s="2"/>
      <c r="I1428" s="2"/>
      <c r="J1428" s="2" t="s">
        <v>1515</v>
      </c>
      <c r="K1428" s="2" t="s">
        <v>1515</v>
      </c>
      <c r="L1428" s="2" t="s">
        <v>1187</v>
      </c>
      <c r="M1428" s="2"/>
      <c r="N1428" s="3">
        <v>17.3</v>
      </c>
      <c r="O1428" s="2"/>
      <c r="P1428" s="2"/>
      <c r="Q1428" s="2"/>
      <c r="R1428" s="2"/>
      <c r="S1428" s="3">
        <v>3.7207344655554309</v>
      </c>
      <c r="T1428" s="2"/>
      <c r="U1428" s="2"/>
      <c r="V1428" s="2"/>
      <c r="W1428" s="2"/>
      <c r="X1428" s="2"/>
      <c r="Y1428" s="2"/>
      <c r="Z1428" s="2"/>
      <c r="AA1428" s="2"/>
      <c r="AB1428" s="2"/>
      <c r="AC1428" s="2"/>
      <c r="AD1428" s="2"/>
      <c r="AE1428" s="2"/>
      <c r="AF1428" s="2"/>
      <c r="AG1428" s="2"/>
      <c r="AH1428" s="2"/>
    </row>
    <row r="1429" spans="1:34" x14ac:dyDescent="0.2">
      <c r="A1429" s="2" t="s">
        <v>46</v>
      </c>
      <c r="B1429" s="2" t="s">
        <v>1251</v>
      </c>
      <c r="C1429" s="2" t="s">
        <v>1201</v>
      </c>
      <c r="D1429" s="2"/>
      <c r="E1429" s="2"/>
      <c r="F1429" s="2"/>
      <c r="G1429" s="2"/>
      <c r="H1429" s="2"/>
      <c r="I1429" s="2"/>
      <c r="J1429" s="2" t="s">
        <v>1515</v>
      </c>
      <c r="K1429" s="2" t="s">
        <v>1515</v>
      </c>
      <c r="L1429" s="2" t="s">
        <v>1187</v>
      </c>
      <c r="M1429" s="2"/>
      <c r="N1429" s="3">
        <v>22.6</v>
      </c>
      <c r="O1429" s="2"/>
      <c r="P1429" s="2"/>
      <c r="Q1429" s="2"/>
      <c r="R1429" s="2"/>
      <c r="S1429" s="3">
        <v>4.3675483683602856</v>
      </c>
      <c r="T1429" s="2"/>
      <c r="U1429" s="2"/>
      <c r="V1429" s="2"/>
      <c r="W1429" s="2"/>
      <c r="X1429" s="2"/>
      <c r="Y1429" s="2"/>
      <c r="Z1429" s="2"/>
      <c r="AA1429" s="2"/>
      <c r="AB1429" s="2"/>
      <c r="AC1429" s="2"/>
      <c r="AD1429" s="2"/>
      <c r="AE1429" s="2"/>
      <c r="AF1429" s="2"/>
      <c r="AG1429" s="2"/>
      <c r="AH1429" s="2"/>
    </row>
    <row r="1430" spans="1:34" x14ac:dyDescent="0.2">
      <c r="A1430" s="2" t="s">
        <v>46</v>
      </c>
      <c r="B1430" s="2">
        <v>401</v>
      </c>
      <c r="C1430" s="2" t="s">
        <v>1252</v>
      </c>
      <c r="D1430" s="2"/>
      <c r="E1430" s="2"/>
      <c r="F1430" s="2"/>
      <c r="G1430" s="2"/>
      <c r="H1430" s="2"/>
      <c r="I1430" s="2"/>
      <c r="J1430" s="2" t="s">
        <v>1515</v>
      </c>
      <c r="K1430" s="2" t="s">
        <v>1515</v>
      </c>
      <c r="L1430" s="2" t="s">
        <v>1187</v>
      </c>
      <c r="M1430" s="2"/>
      <c r="N1430" s="3">
        <v>14.379060909090899</v>
      </c>
      <c r="O1430" s="2"/>
      <c r="P1430" s="2"/>
      <c r="Q1430" s="2"/>
      <c r="R1430" s="2"/>
      <c r="S1430" s="3">
        <v>8.4388512285027417</v>
      </c>
      <c r="T1430" s="2"/>
      <c r="U1430" s="2"/>
      <c r="V1430" s="2"/>
      <c r="W1430" s="2"/>
      <c r="X1430" s="2"/>
      <c r="Y1430" s="2"/>
      <c r="Z1430" s="2"/>
      <c r="AA1430" s="2"/>
      <c r="AB1430" s="2"/>
      <c r="AC1430" s="2"/>
      <c r="AD1430" s="2"/>
      <c r="AE1430" s="2"/>
      <c r="AF1430" s="2"/>
      <c r="AG1430" s="2"/>
      <c r="AH1430" s="2"/>
    </row>
  </sheetData>
  <autoFilter ref="A2:W1430" xr:uid="{32464BD4-B99E-AE41-B03C-421688D5B103}"/>
  <hyperlinks>
    <hyperlink ref="AG10" r:id="rId1" xr:uid="{3BD49B7C-0090-944D-873B-85A79D69F531}"/>
    <hyperlink ref="AH10" r:id="rId2" xr:uid="{6529E736-5FBE-264D-B5A2-C3028DA55532}"/>
    <hyperlink ref="AG11" r:id="rId3" tooltip="Persistent link using digital object identifier" xr:uid="{6265E390-AA80-D641-AE1E-F2A51DB60166}"/>
    <hyperlink ref="AH11" r:id="rId4" tooltip="Persistent link using digital object identifier" xr:uid="{4EBB40CD-0EF5-9A44-8EF8-3AD3FDAE3512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EC8C43-BE34-8040-BB4C-4A85CEA0A177}">
  <sheetPr codeName="Sheet3"/>
  <dimension ref="A1:K54"/>
  <sheetViews>
    <sheetView zoomScale="70" zoomScaleNormal="70" workbookViewId="0">
      <selection activeCell="H31" sqref="H31"/>
    </sheetView>
  </sheetViews>
  <sheetFormatPr baseColWidth="10" defaultRowHeight="16" x14ac:dyDescent="0.2"/>
  <cols>
    <col min="1" max="1" width="24" customWidth="1"/>
    <col min="2" max="2" width="22.83203125" bestFit="1" customWidth="1"/>
    <col min="3" max="3" width="22.83203125" customWidth="1"/>
    <col min="4" max="4" width="27.5" bestFit="1" customWidth="1"/>
    <col min="5" max="5" width="18.1640625" bestFit="1" customWidth="1"/>
    <col min="6" max="6" width="18.1640625" customWidth="1"/>
    <col min="7" max="7" width="20" bestFit="1" customWidth="1"/>
    <col min="8" max="8" width="18.5" bestFit="1" customWidth="1"/>
    <col min="9" max="9" width="18.5" customWidth="1"/>
    <col min="10" max="10" width="39.83203125" customWidth="1"/>
    <col min="11" max="11" width="30" bestFit="1" customWidth="1"/>
    <col min="12" max="12" width="10.83203125" customWidth="1"/>
  </cols>
  <sheetData>
    <row r="1" spans="1:11" x14ac:dyDescent="0.2">
      <c r="A1" s="1" t="s">
        <v>3793</v>
      </c>
    </row>
    <row r="2" spans="1:11" ht="17" thickBot="1" x14ac:dyDescent="0.25"/>
    <row r="3" spans="1:11" ht="17" thickBot="1" x14ac:dyDescent="0.25">
      <c r="A3" s="18" t="s">
        <v>1516</v>
      </c>
      <c r="B3" s="24" t="s">
        <v>12</v>
      </c>
      <c r="C3" s="1"/>
      <c r="D3" s="18" t="s">
        <v>1517</v>
      </c>
      <c r="E3" s="24" t="s">
        <v>12</v>
      </c>
      <c r="F3" s="1"/>
      <c r="G3" s="18" t="s">
        <v>1518</v>
      </c>
      <c r="H3" s="24" t="s">
        <v>12</v>
      </c>
      <c r="I3" s="1"/>
      <c r="J3" s="18" t="s">
        <v>1519</v>
      </c>
      <c r="K3" s="24" t="s">
        <v>12</v>
      </c>
    </row>
    <row r="4" spans="1:11" x14ac:dyDescent="0.2">
      <c r="A4" s="16" t="s">
        <v>1521</v>
      </c>
      <c r="B4" s="20">
        <v>15.08</v>
      </c>
      <c r="C4" s="14"/>
      <c r="D4" s="19" t="s">
        <v>1576</v>
      </c>
      <c r="E4" s="20">
        <v>10.515907556124304</v>
      </c>
      <c r="F4" s="14"/>
      <c r="G4" s="19" t="s">
        <v>1555</v>
      </c>
      <c r="H4" s="20">
        <v>6.692293989406517</v>
      </c>
      <c r="I4" s="14"/>
      <c r="J4" s="19" t="s">
        <v>1558</v>
      </c>
      <c r="K4" s="13">
        <v>12.989641857946044</v>
      </c>
    </row>
    <row r="5" spans="1:11" x14ac:dyDescent="0.2">
      <c r="A5" s="16" t="s">
        <v>1573</v>
      </c>
      <c r="B5" s="20">
        <v>10.11</v>
      </c>
      <c r="C5" s="14"/>
      <c r="D5" s="19" t="s">
        <v>1577</v>
      </c>
      <c r="E5" s="20">
        <v>9.5543541841576207</v>
      </c>
      <c r="F5" s="14"/>
      <c r="G5" s="19" t="s">
        <v>1556</v>
      </c>
      <c r="H5" s="20">
        <v>10.773621969742297</v>
      </c>
      <c r="I5" s="14"/>
      <c r="J5" s="19" t="s">
        <v>1529</v>
      </c>
      <c r="K5" s="13">
        <v>10.654357719079188</v>
      </c>
    </row>
    <row r="6" spans="1:11" x14ac:dyDescent="0.2">
      <c r="A6" s="16" t="s">
        <v>1574</v>
      </c>
      <c r="B6" s="20">
        <v>29.99</v>
      </c>
      <c r="C6" s="14"/>
      <c r="D6" s="19" t="s">
        <v>1578</v>
      </c>
      <c r="E6" s="20">
        <v>7.4506187602254581</v>
      </c>
      <c r="F6" s="14"/>
      <c r="G6" s="19" t="s">
        <v>1552</v>
      </c>
      <c r="H6" s="20">
        <v>7.4163660214874305</v>
      </c>
      <c r="I6" s="14"/>
      <c r="J6" s="19" t="s">
        <v>1530</v>
      </c>
      <c r="K6" s="13">
        <v>10.531065408421192</v>
      </c>
    </row>
    <row r="7" spans="1:11" x14ac:dyDescent="0.2">
      <c r="A7" s="16" t="s">
        <v>1575</v>
      </c>
      <c r="B7" s="20">
        <v>16.59</v>
      </c>
      <c r="C7" s="14"/>
      <c r="D7" s="19" t="s">
        <v>1579</v>
      </c>
      <c r="E7" s="20">
        <v>9.021450184184765</v>
      </c>
      <c r="F7" s="14"/>
      <c r="G7" s="19" t="s">
        <v>1553</v>
      </c>
      <c r="H7" s="20">
        <v>7.1947587986509465</v>
      </c>
      <c r="I7" s="14"/>
      <c r="J7" s="19" t="s">
        <v>1531</v>
      </c>
      <c r="K7" s="13">
        <v>11.597738253416701</v>
      </c>
    </row>
    <row r="8" spans="1:11" x14ac:dyDescent="0.2">
      <c r="A8" s="16" t="s">
        <v>1571</v>
      </c>
      <c r="B8" s="20">
        <v>13.48</v>
      </c>
      <c r="C8" s="14"/>
      <c r="D8" s="19" t="s">
        <v>1580</v>
      </c>
      <c r="E8" s="20">
        <v>9.3474167533611485</v>
      </c>
      <c r="F8" s="14"/>
      <c r="G8" s="19" t="s">
        <v>1554</v>
      </c>
      <c r="H8" s="20">
        <v>6.7657852092646298</v>
      </c>
      <c r="I8" s="14"/>
      <c r="J8" s="19" t="s">
        <v>1532</v>
      </c>
      <c r="K8" s="13">
        <v>12.628069100380168</v>
      </c>
    </row>
    <row r="9" spans="1:11" x14ac:dyDescent="0.2">
      <c r="A9" s="16" t="s">
        <v>1572</v>
      </c>
      <c r="B9" s="20">
        <v>13.23</v>
      </c>
      <c r="C9" s="14"/>
      <c r="D9" s="19" t="s">
        <v>1581</v>
      </c>
      <c r="E9" s="20">
        <v>10.273412838840867</v>
      </c>
      <c r="F9" s="14"/>
      <c r="G9" s="19" t="s">
        <v>1547</v>
      </c>
      <c r="H9" s="20">
        <v>6.0904719603220858</v>
      </c>
      <c r="I9" s="14"/>
      <c r="J9" s="19" t="s">
        <v>1533</v>
      </c>
      <c r="K9" s="13">
        <v>12.583514445549282</v>
      </c>
    </row>
    <row r="10" spans="1:11" x14ac:dyDescent="0.2">
      <c r="A10" s="16" t="s">
        <v>1527</v>
      </c>
      <c r="B10" s="20">
        <v>23.01</v>
      </c>
      <c r="C10" s="14"/>
      <c r="D10" s="19" t="s">
        <v>1582</v>
      </c>
      <c r="E10" s="20">
        <v>10.627070419800821</v>
      </c>
      <c r="F10" s="14"/>
      <c r="G10" s="19" t="s">
        <v>1548</v>
      </c>
      <c r="H10" s="20">
        <v>8.3526906809852086</v>
      </c>
      <c r="I10" s="14"/>
      <c r="J10" s="19" t="s">
        <v>1534</v>
      </c>
      <c r="K10" s="13">
        <v>10.831237708227581</v>
      </c>
    </row>
    <row r="11" spans="1:11" x14ac:dyDescent="0.2">
      <c r="A11" s="16" t="s">
        <v>1528</v>
      </c>
      <c r="B11" s="20">
        <v>19.97</v>
      </c>
      <c r="C11" s="14"/>
      <c r="D11" s="19" t="s">
        <v>1583</v>
      </c>
      <c r="E11" s="20">
        <v>11.277112592242622</v>
      </c>
      <c r="F11" s="14"/>
      <c r="G11" s="19" t="s">
        <v>1549</v>
      </c>
      <c r="H11" s="20">
        <v>7.2290040026152802</v>
      </c>
      <c r="I11" s="14"/>
      <c r="J11" s="19" t="s">
        <v>1535</v>
      </c>
      <c r="K11" s="13">
        <v>13.713174732731037</v>
      </c>
    </row>
    <row r="12" spans="1:11" x14ac:dyDescent="0.2">
      <c r="A12" s="16" t="s">
        <v>1529</v>
      </c>
      <c r="B12" s="20">
        <v>10.65</v>
      </c>
      <c r="C12" s="14"/>
      <c r="D12" s="19" t="s">
        <v>1584</v>
      </c>
      <c r="E12" s="20">
        <v>10.562392357014172</v>
      </c>
      <c r="F12" s="14"/>
      <c r="G12" s="19" t="s">
        <v>1550</v>
      </c>
      <c r="H12" s="20">
        <v>10.425975642381458</v>
      </c>
      <c r="I12" s="14"/>
      <c r="J12" s="19" t="s">
        <v>1536</v>
      </c>
      <c r="K12" s="13">
        <v>14.018348324647212</v>
      </c>
    </row>
    <row r="13" spans="1:11" x14ac:dyDescent="0.2">
      <c r="A13" s="16" t="s">
        <v>1530</v>
      </c>
      <c r="B13" s="20">
        <v>10.53</v>
      </c>
      <c r="C13" s="14"/>
      <c r="D13" s="19" t="s">
        <v>1585</v>
      </c>
      <c r="E13" s="20">
        <v>9.5937275717468129</v>
      </c>
      <c r="F13" s="14"/>
      <c r="G13" s="19" t="s">
        <v>1521</v>
      </c>
      <c r="H13" s="20">
        <v>15.084641847830316</v>
      </c>
      <c r="I13" s="14"/>
      <c r="J13" s="19" t="s">
        <v>1537</v>
      </c>
      <c r="K13" s="13">
        <v>11.897215504386383</v>
      </c>
    </row>
    <row r="14" spans="1:11" x14ac:dyDescent="0.2">
      <c r="A14" s="16" t="s">
        <v>1531</v>
      </c>
      <c r="B14" s="20">
        <v>11.6</v>
      </c>
      <c r="C14" s="14"/>
      <c r="D14" s="19" t="s">
        <v>1586</v>
      </c>
      <c r="E14" s="20">
        <v>10.522981192234937</v>
      </c>
      <c r="F14" s="14"/>
      <c r="G14" s="19" t="s">
        <v>1528</v>
      </c>
      <c r="H14" s="20">
        <v>19.966720700806519</v>
      </c>
      <c r="I14" s="14"/>
      <c r="J14" s="19" t="s">
        <v>1538</v>
      </c>
      <c r="K14" s="13">
        <v>10.950522831961074</v>
      </c>
    </row>
    <row r="15" spans="1:11" x14ac:dyDescent="0.2">
      <c r="A15" s="16" t="s">
        <v>1532</v>
      </c>
      <c r="B15" s="20">
        <v>12.63</v>
      </c>
      <c r="C15" s="14"/>
      <c r="D15" s="19" t="s">
        <v>1587</v>
      </c>
      <c r="E15" s="20">
        <v>9.1132753141316414</v>
      </c>
      <c r="F15" s="14"/>
      <c r="G15" s="19" t="s">
        <v>1527</v>
      </c>
      <c r="H15" s="20">
        <v>23.004616840630376</v>
      </c>
      <c r="I15" s="14"/>
      <c r="J15" s="19" t="s">
        <v>1539</v>
      </c>
      <c r="K15" s="13">
        <v>12.038891031612486</v>
      </c>
    </row>
    <row r="16" spans="1:11" x14ac:dyDescent="0.2">
      <c r="A16" s="16" t="s">
        <v>1533</v>
      </c>
      <c r="B16" s="20">
        <v>12.58</v>
      </c>
      <c r="C16" s="14"/>
      <c r="D16" s="19" t="s">
        <v>1588</v>
      </c>
      <c r="E16" s="20">
        <v>10.843367755860367</v>
      </c>
      <c r="F16" s="14"/>
      <c r="G16" s="19" t="s">
        <v>1522</v>
      </c>
      <c r="H16" s="20">
        <v>10.106731477312891</v>
      </c>
      <c r="I16" s="14"/>
      <c r="J16" s="19" t="s">
        <v>1540</v>
      </c>
      <c r="K16" s="13">
        <v>13.562142721860182</v>
      </c>
    </row>
    <row r="17" spans="1:11" x14ac:dyDescent="0.2">
      <c r="A17" s="16" t="s">
        <v>1534</v>
      </c>
      <c r="B17" s="20">
        <v>10.83</v>
      </c>
      <c r="C17" s="14"/>
      <c r="D17" s="19" t="s">
        <v>1589</v>
      </c>
      <c r="E17" s="20">
        <v>11.701938186661431</v>
      </c>
      <c r="F17" s="14"/>
      <c r="G17" s="19" t="s">
        <v>1525</v>
      </c>
      <c r="H17" s="20">
        <v>13.485114926106601</v>
      </c>
      <c r="I17" s="14"/>
      <c r="J17" s="19" t="s">
        <v>1541</v>
      </c>
      <c r="K17" s="13">
        <v>10.967709136932458</v>
      </c>
    </row>
    <row r="18" spans="1:11" x14ac:dyDescent="0.2">
      <c r="A18" s="16" t="s">
        <v>1535</v>
      </c>
      <c r="B18" s="20">
        <v>13.71</v>
      </c>
      <c r="C18" s="14"/>
      <c r="D18" s="19" t="s">
        <v>1590</v>
      </c>
      <c r="E18" s="20">
        <v>8.4323536901964591</v>
      </c>
      <c r="F18" s="14"/>
      <c r="G18" s="19" t="s">
        <v>1526</v>
      </c>
      <c r="H18" s="20">
        <v>13.230762084877057</v>
      </c>
      <c r="I18" s="14"/>
      <c r="J18" s="19" t="s">
        <v>1542</v>
      </c>
      <c r="K18" s="13">
        <v>11.290259280159587</v>
      </c>
    </row>
    <row r="19" spans="1:11" x14ac:dyDescent="0.2">
      <c r="A19" s="16" t="s">
        <v>1536</v>
      </c>
      <c r="B19" s="20">
        <v>14.02</v>
      </c>
      <c r="C19" s="14"/>
      <c r="D19" s="19" t="s">
        <v>1591</v>
      </c>
      <c r="E19" s="20">
        <v>6.7073944870699176</v>
      </c>
      <c r="F19" s="14"/>
      <c r="G19" s="19" t="s">
        <v>1551</v>
      </c>
      <c r="H19" s="20">
        <v>6.0522412487757915</v>
      </c>
      <c r="I19" s="14"/>
      <c r="J19" s="19" t="s">
        <v>1543</v>
      </c>
      <c r="K19" s="13">
        <v>10.900987469968593</v>
      </c>
    </row>
    <row r="20" spans="1:11" x14ac:dyDescent="0.2">
      <c r="A20" s="16" t="s">
        <v>1605</v>
      </c>
      <c r="B20" s="20">
        <v>11.9</v>
      </c>
      <c r="C20" s="14"/>
      <c r="D20" s="19" t="s">
        <v>1592</v>
      </c>
      <c r="E20" s="20">
        <v>11.944775791173035</v>
      </c>
      <c r="F20" s="14"/>
      <c r="G20" s="19" t="s">
        <v>1560</v>
      </c>
      <c r="H20" s="20">
        <v>14.4930199761657</v>
      </c>
      <c r="I20" s="14"/>
      <c r="J20" s="19" t="s">
        <v>1544</v>
      </c>
      <c r="K20" s="13">
        <v>11.280146428131133</v>
      </c>
    </row>
    <row r="21" spans="1:11" x14ac:dyDescent="0.2">
      <c r="A21" s="16" t="s">
        <v>1538</v>
      </c>
      <c r="B21" s="20">
        <v>10.95</v>
      </c>
      <c r="C21" s="14"/>
      <c r="D21" s="19" t="s">
        <v>1593</v>
      </c>
      <c r="E21" s="20">
        <v>10.08854971978268</v>
      </c>
      <c r="F21" s="14"/>
      <c r="G21" s="19" t="s">
        <v>1561</v>
      </c>
      <c r="H21" s="20">
        <v>6.2152349139883434</v>
      </c>
      <c r="I21" s="14"/>
      <c r="J21" s="19" t="s">
        <v>1545</v>
      </c>
      <c r="K21" s="13">
        <v>10.780697409860096</v>
      </c>
    </row>
    <row r="22" spans="1:11" ht="17" thickBot="1" x14ac:dyDescent="0.25">
      <c r="A22" s="16" t="s">
        <v>1539</v>
      </c>
      <c r="B22" s="20">
        <v>12.04</v>
      </c>
      <c r="C22" s="14"/>
      <c r="D22" s="19" t="s">
        <v>1594</v>
      </c>
      <c r="E22" s="20">
        <v>9.7815294701102395</v>
      </c>
      <c r="F22" s="14"/>
      <c r="G22" s="19" t="s">
        <v>1559</v>
      </c>
      <c r="H22" s="20">
        <v>7.1141864408843514</v>
      </c>
      <c r="I22" s="14"/>
      <c r="J22" s="21" t="s">
        <v>1546</v>
      </c>
      <c r="K22" s="22">
        <v>9.3514541511030558</v>
      </c>
    </row>
    <row r="23" spans="1:11" x14ac:dyDescent="0.2">
      <c r="A23" s="16" t="s">
        <v>1540</v>
      </c>
      <c r="B23" s="20">
        <v>13.56</v>
      </c>
      <c r="C23" s="14"/>
      <c r="D23" s="19" t="s">
        <v>1595</v>
      </c>
      <c r="E23" s="20">
        <v>8.1863262124688418</v>
      </c>
      <c r="F23" s="14"/>
      <c r="G23" s="19" t="s">
        <v>1523</v>
      </c>
      <c r="H23" s="20">
        <v>29.991963722559856</v>
      </c>
      <c r="I23" s="14"/>
    </row>
    <row r="24" spans="1:11" ht="17" thickBot="1" x14ac:dyDescent="0.25">
      <c r="A24" s="16" t="s">
        <v>1541</v>
      </c>
      <c r="B24" s="20">
        <v>10.97</v>
      </c>
      <c r="C24" s="14"/>
      <c r="D24" s="19" t="s">
        <v>1596</v>
      </c>
      <c r="E24" s="20">
        <v>7.7025129003709392</v>
      </c>
      <c r="F24" s="14"/>
      <c r="G24" s="21" t="s">
        <v>1524</v>
      </c>
      <c r="H24" s="23">
        <v>16.590112565308736</v>
      </c>
      <c r="I24" s="14"/>
    </row>
    <row r="25" spans="1:11" x14ac:dyDescent="0.2">
      <c r="A25" s="16" t="s">
        <v>1542</v>
      </c>
      <c r="B25" s="20">
        <v>11.29</v>
      </c>
      <c r="C25" s="14"/>
      <c r="D25" s="19" t="s">
        <v>1597</v>
      </c>
      <c r="E25" s="20">
        <v>8.4131936574971533</v>
      </c>
      <c r="F25" s="14"/>
    </row>
    <row r="26" spans="1:11" x14ac:dyDescent="0.2">
      <c r="A26" s="16" t="s">
        <v>1606</v>
      </c>
      <c r="B26" s="20">
        <v>10.9</v>
      </c>
      <c r="C26" s="14"/>
      <c r="D26" s="19" t="s">
        <v>1598</v>
      </c>
      <c r="E26" s="20">
        <v>8.0431739182000861</v>
      </c>
      <c r="F26" s="14"/>
    </row>
    <row r="27" spans="1:11" x14ac:dyDescent="0.2">
      <c r="A27" s="16" t="s">
        <v>1544</v>
      </c>
      <c r="B27" s="20">
        <v>11.28</v>
      </c>
      <c r="C27" s="14"/>
      <c r="D27" s="19" t="s">
        <v>1599</v>
      </c>
      <c r="E27" s="20">
        <v>7.0024029702868695</v>
      </c>
      <c r="F27" s="14"/>
    </row>
    <row r="28" spans="1:11" x14ac:dyDescent="0.2">
      <c r="A28" s="16" t="s">
        <v>1545</v>
      </c>
      <c r="B28" s="20">
        <v>10.78</v>
      </c>
      <c r="C28" s="14"/>
      <c r="D28" s="19" t="s">
        <v>1600</v>
      </c>
      <c r="E28" s="20">
        <v>5.1150373647816938</v>
      </c>
      <c r="F28" s="14"/>
    </row>
    <row r="29" spans="1:11" x14ac:dyDescent="0.2">
      <c r="A29" s="16" t="s">
        <v>1546</v>
      </c>
      <c r="B29" s="20">
        <v>9.35</v>
      </c>
      <c r="C29" s="14"/>
      <c r="D29" s="19" t="s">
        <v>1601</v>
      </c>
      <c r="E29" s="20">
        <v>5.9928859175415461</v>
      </c>
      <c r="F29" s="14"/>
    </row>
    <row r="30" spans="1:11" x14ac:dyDescent="0.2">
      <c r="A30" s="16" t="s">
        <v>1547</v>
      </c>
      <c r="B30" s="20">
        <v>6.09</v>
      </c>
      <c r="C30" s="14"/>
      <c r="D30" s="19" t="s">
        <v>1602</v>
      </c>
      <c r="E30" s="20">
        <v>7.7760778689013321</v>
      </c>
      <c r="F30" s="14"/>
    </row>
    <row r="31" spans="1:11" x14ac:dyDescent="0.2">
      <c r="A31" s="16" t="s">
        <v>1548</v>
      </c>
      <c r="B31" s="20">
        <v>8.35</v>
      </c>
      <c r="C31" s="14"/>
      <c r="D31" s="19" t="s">
        <v>1603</v>
      </c>
      <c r="E31" s="20">
        <v>7.7791012016699135</v>
      </c>
      <c r="F31" s="14"/>
    </row>
    <row r="32" spans="1:11" x14ac:dyDescent="0.2">
      <c r="A32" s="16" t="s">
        <v>1549</v>
      </c>
      <c r="B32" s="20">
        <v>7.23</v>
      </c>
      <c r="C32" s="14"/>
      <c r="D32" s="19" t="s">
        <v>1557</v>
      </c>
      <c r="E32" s="13">
        <v>10.113802249180903</v>
      </c>
      <c r="F32" s="15"/>
    </row>
    <row r="33" spans="1:6" ht="17" thickBot="1" x14ac:dyDescent="0.25">
      <c r="A33" s="16" t="s">
        <v>1550</v>
      </c>
      <c r="B33" s="20">
        <v>10.43</v>
      </c>
      <c r="C33" s="14"/>
      <c r="D33" s="21" t="s">
        <v>1604</v>
      </c>
      <c r="E33" s="22">
        <v>10.342113766719008</v>
      </c>
      <c r="F33" s="15"/>
    </row>
    <row r="34" spans="1:6" x14ac:dyDescent="0.2">
      <c r="A34" s="16" t="s">
        <v>1551</v>
      </c>
      <c r="B34" s="20">
        <v>6.05</v>
      </c>
      <c r="C34" s="14"/>
    </row>
    <row r="35" spans="1:6" x14ac:dyDescent="0.2">
      <c r="A35" s="16" t="s">
        <v>1552</v>
      </c>
      <c r="B35" s="20">
        <v>7.42</v>
      </c>
      <c r="C35" s="14"/>
    </row>
    <row r="36" spans="1:6" x14ac:dyDescent="0.2">
      <c r="A36" s="16" t="s">
        <v>1553</v>
      </c>
      <c r="B36" s="20">
        <v>7.19</v>
      </c>
      <c r="C36" s="14"/>
    </row>
    <row r="37" spans="1:6" x14ac:dyDescent="0.2">
      <c r="A37" s="16" t="s">
        <v>1554</v>
      </c>
      <c r="B37" s="20">
        <v>6.77</v>
      </c>
      <c r="C37" s="14"/>
    </row>
    <row r="38" spans="1:6" x14ac:dyDescent="0.2">
      <c r="A38" s="16" t="s">
        <v>1555</v>
      </c>
      <c r="B38" s="20">
        <v>6.69</v>
      </c>
      <c r="C38" s="14"/>
    </row>
    <row r="39" spans="1:6" x14ac:dyDescent="0.2">
      <c r="A39" s="16" t="s">
        <v>1556</v>
      </c>
      <c r="B39" s="20">
        <v>10.77</v>
      </c>
      <c r="C39" s="14"/>
    </row>
    <row r="40" spans="1:6" x14ac:dyDescent="0.2">
      <c r="A40" s="16" t="s">
        <v>1557</v>
      </c>
      <c r="B40" s="20">
        <v>10.11</v>
      </c>
      <c r="C40" s="14"/>
      <c r="D40" t="s">
        <v>1609</v>
      </c>
    </row>
    <row r="41" spans="1:6" x14ac:dyDescent="0.2">
      <c r="A41" s="16" t="s">
        <v>1558</v>
      </c>
      <c r="B41" s="20">
        <v>12.99</v>
      </c>
      <c r="C41" s="14"/>
    </row>
    <row r="42" spans="1:6" x14ac:dyDescent="0.2">
      <c r="A42" s="16" t="s">
        <v>1559</v>
      </c>
      <c r="B42" s="20">
        <v>7.11</v>
      </c>
      <c r="C42" s="14"/>
    </row>
    <row r="43" spans="1:6" x14ac:dyDescent="0.2">
      <c r="A43" s="16" t="s">
        <v>1560</v>
      </c>
      <c r="B43" s="20">
        <v>14.49</v>
      </c>
      <c r="C43" s="14"/>
    </row>
    <row r="44" spans="1:6" x14ac:dyDescent="0.2">
      <c r="A44" s="16" t="s">
        <v>1561</v>
      </c>
      <c r="B44" s="20">
        <v>6.22</v>
      </c>
      <c r="C44" s="14"/>
    </row>
    <row r="45" spans="1:6" x14ac:dyDescent="0.2">
      <c r="A45" s="16" t="s">
        <v>1562</v>
      </c>
      <c r="B45" s="20">
        <v>15.73</v>
      </c>
      <c r="C45" s="14"/>
    </row>
    <row r="46" spans="1:6" x14ac:dyDescent="0.2">
      <c r="A46" s="16" t="s">
        <v>1563</v>
      </c>
      <c r="B46" s="20">
        <v>12.23</v>
      </c>
      <c r="C46" s="14"/>
    </row>
    <row r="47" spans="1:6" x14ac:dyDescent="0.2">
      <c r="A47" s="16" t="s">
        <v>1564</v>
      </c>
      <c r="B47" s="20">
        <v>10.029999999999999</v>
      </c>
      <c r="C47" s="14"/>
    </row>
    <row r="48" spans="1:6" x14ac:dyDescent="0.2">
      <c r="A48" s="16" t="s">
        <v>1565</v>
      </c>
      <c r="B48" s="20">
        <v>10.86</v>
      </c>
      <c r="C48" s="14"/>
    </row>
    <row r="49" spans="1:3" x14ac:dyDescent="0.2">
      <c r="A49" s="16" t="s">
        <v>1607</v>
      </c>
      <c r="B49" s="20">
        <v>11.18</v>
      </c>
      <c r="C49" s="14"/>
    </row>
    <row r="50" spans="1:3" x14ac:dyDescent="0.2">
      <c r="A50" s="16" t="s">
        <v>1566</v>
      </c>
      <c r="B50" s="20">
        <v>7.89</v>
      </c>
      <c r="C50" s="14"/>
    </row>
    <row r="51" spans="1:3" x14ac:dyDescent="0.2">
      <c r="A51" s="16" t="s">
        <v>1567</v>
      </c>
      <c r="B51" s="20">
        <v>21.7</v>
      </c>
      <c r="C51" s="14"/>
    </row>
    <row r="52" spans="1:3" x14ac:dyDescent="0.2">
      <c r="A52" s="16" t="s">
        <v>1568</v>
      </c>
      <c r="B52" s="20">
        <v>18.82</v>
      </c>
      <c r="C52" s="14"/>
    </row>
    <row r="53" spans="1:3" x14ac:dyDescent="0.2">
      <c r="A53" s="16" t="s">
        <v>1569</v>
      </c>
      <c r="B53" s="20">
        <v>18.82</v>
      </c>
      <c r="C53" s="14"/>
    </row>
    <row r="54" spans="1:3" ht="17" thickBot="1" x14ac:dyDescent="0.25">
      <c r="A54" s="17" t="s">
        <v>1570</v>
      </c>
      <c r="B54" s="23">
        <v>19.510000000000002</v>
      </c>
      <c r="C54" s="14"/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1B8389-5B5F-A049-BEFE-AE3C72481675}">
  <sheetPr codeName="Sheet4"/>
  <dimension ref="A1:BS241"/>
  <sheetViews>
    <sheetView zoomScale="80" zoomScaleNormal="80" workbookViewId="0">
      <selection activeCell="F1" sqref="F1"/>
    </sheetView>
  </sheetViews>
  <sheetFormatPr baseColWidth="10" defaultColWidth="9.1640625" defaultRowHeight="15" x14ac:dyDescent="0.2"/>
  <cols>
    <col min="1" max="1" width="64.1640625" style="27" bestFit="1" customWidth="1"/>
    <col min="2" max="2" width="64" style="28" customWidth="1"/>
    <col min="3" max="3" width="26.33203125" style="29" bestFit="1" customWidth="1"/>
    <col min="4" max="4" width="28.33203125" style="29" bestFit="1" customWidth="1"/>
    <col min="5" max="5" width="44.6640625" style="29" bestFit="1" customWidth="1"/>
    <col min="6" max="18" width="14.5" style="29" bestFit="1" customWidth="1"/>
    <col min="19" max="19" width="9.1640625" style="29"/>
    <col min="20" max="20" width="14.5" style="29" bestFit="1" customWidth="1"/>
    <col min="21" max="21" width="9" style="29" bestFit="1" customWidth="1"/>
    <col min="22" max="38" width="14.5" style="29" bestFit="1" customWidth="1"/>
    <col min="39" max="39" width="7.5" style="29" bestFit="1" customWidth="1"/>
    <col min="40" max="50" width="14.5" style="29" bestFit="1" customWidth="1"/>
    <col min="51" max="51" width="9.1640625" style="29"/>
    <col min="52" max="67" width="14.5" style="29" bestFit="1" customWidth="1"/>
    <col min="68" max="68" width="7.5" style="29" bestFit="1" customWidth="1"/>
    <col min="69" max="69" width="10.83203125" style="29" bestFit="1" customWidth="1"/>
    <col min="70" max="70" width="9.1640625" style="29"/>
    <col min="71" max="71" width="9.1640625" style="36"/>
    <col min="72" max="16384" width="9.1640625" style="29"/>
  </cols>
  <sheetData>
    <row r="1" spans="1:69" x14ac:dyDescent="0.2">
      <c r="A1" s="25" t="s">
        <v>3819</v>
      </c>
    </row>
    <row r="2" spans="1:69" s="26" customFormat="1" x14ac:dyDescent="0.2">
      <c r="A2" s="114" t="s">
        <v>1520</v>
      </c>
      <c r="B2" s="115" t="s">
        <v>3818</v>
      </c>
      <c r="C2" s="116" t="s">
        <v>1611</v>
      </c>
      <c r="D2" s="117" t="s">
        <v>1610</v>
      </c>
      <c r="E2" s="117" t="s">
        <v>1908</v>
      </c>
      <c r="F2" s="116" t="s">
        <v>1612</v>
      </c>
      <c r="G2" s="116" t="s">
        <v>1613</v>
      </c>
      <c r="H2" s="116" t="s">
        <v>1614</v>
      </c>
      <c r="I2" s="116" t="s">
        <v>1615</v>
      </c>
      <c r="J2" s="116" t="s">
        <v>1616</v>
      </c>
      <c r="K2" s="116" t="s">
        <v>1617</v>
      </c>
      <c r="L2" s="116" t="s">
        <v>1618</v>
      </c>
      <c r="M2" s="116" t="s">
        <v>1619</v>
      </c>
      <c r="N2" s="116" t="s">
        <v>1620</v>
      </c>
      <c r="O2" s="116" t="s">
        <v>1621</v>
      </c>
      <c r="P2" s="116" t="s">
        <v>1622</v>
      </c>
      <c r="Q2" s="116" t="s">
        <v>1623</v>
      </c>
      <c r="R2" s="116" t="s">
        <v>1624</v>
      </c>
      <c r="S2" s="116"/>
      <c r="T2" s="116" t="s">
        <v>1625</v>
      </c>
      <c r="U2" s="116" t="s">
        <v>1626</v>
      </c>
      <c r="V2" s="116" t="s">
        <v>1627</v>
      </c>
      <c r="W2" s="116" t="s">
        <v>1628</v>
      </c>
      <c r="X2" s="116" t="s">
        <v>1629</v>
      </c>
      <c r="Y2" s="116" t="s">
        <v>1630</v>
      </c>
      <c r="Z2" s="116" t="s">
        <v>1631</v>
      </c>
      <c r="AA2" s="116" t="s">
        <v>1632</v>
      </c>
      <c r="AB2" s="116" t="s">
        <v>1633</v>
      </c>
      <c r="AC2" s="116" t="s">
        <v>1634</v>
      </c>
      <c r="AD2" s="116" t="s">
        <v>1635</v>
      </c>
      <c r="AE2" s="116" t="s">
        <v>1636</v>
      </c>
      <c r="AF2" s="116" t="s">
        <v>1637</v>
      </c>
      <c r="AG2" s="116" t="s">
        <v>1638</v>
      </c>
      <c r="AH2" s="116" t="s">
        <v>1639</v>
      </c>
      <c r="AI2" s="116" t="s">
        <v>1640</v>
      </c>
      <c r="AJ2" s="116" t="s">
        <v>1641</v>
      </c>
      <c r="AK2" s="116" t="s">
        <v>1642</v>
      </c>
      <c r="AL2" s="116" t="s">
        <v>1643</v>
      </c>
      <c r="AM2" s="116" t="s">
        <v>1644</v>
      </c>
      <c r="AN2" s="116" t="s">
        <v>1645</v>
      </c>
      <c r="AO2" s="116" t="s">
        <v>1646</v>
      </c>
      <c r="AP2" s="116" t="s">
        <v>1647</v>
      </c>
      <c r="AQ2" s="116" t="s">
        <v>1648</v>
      </c>
      <c r="AR2" s="116" t="s">
        <v>1649</v>
      </c>
      <c r="AS2" s="116" t="s">
        <v>1650</v>
      </c>
      <c r="AT2" s="116" t="s">
        <v>1651</v>
      </c>
      <c r="AU2" s="116" t="s">
        <v>1652</v>
      </c>
      <c r="AV2" s="116" t="s">
        <v>1653</v>
      </c>
      <c r="AW2" s="116" t="s">
        <v>1654</v>
      </c>
      <c r="AX2" s="116" t="s">
        <v>1655</v>
      </c>
      <c r="AY2" s="116"/>
      <c r="AZ2" s="116" t="s">
        <v>1656</v>
      </c>
      <c r="BA2" s="116" t="s">
        <v>1657</v>
      </c>
      <c r="BB2" s="116" t="s">
        <v>1658</v>
      </c>
      <c r="BC2" s="116" t="s">
        <v>1659</v>
      </c>
      <c r="BD2" s="116" t="s">
        <v>1660</v>
      </c>
      <c r="BE2" s="116" t="s">
        <v>1661</v>
      </c>
      <c r="BF2" s="116" t="s">
        <v>1662</v>
      </c>
      <c r="BG2" s="116" t="s">
        <v>1663</v>
      </c>
      <c r="BH2" s="116" t="s">
        <v>1664</v>
      </c>
      <c r="BI2" s="116" t="s">
        <v>1665</v>
      </c>
      <c r="BJ2" s="116" t="s">
        <v>1666</v>
      </c>
      <c r="BK2" s="116" t="s">
        <v>1667</v>
      </c>
      <c r="BL2" s="116" t="s">
        <v>1668</v>
      </c>
      <c r="BM2" s="116" t="s">
        <v>1669</v>
      </c>
      <c r="BN2" s="116" t="s">
        <v>1670</v>
      </c>
      <c r="BO2" s="116" t="s">
        <v>1671</v>
      </c>
      <c r="BP2" s="116" t="s">
        <v>1672</v>
      </c>
      <c r="BQ2" s="116" t="s">
        <v>1673</v>
      </c>
    </row>
    <row r="3" spans="1:69" x14ac:dyDescent="0.2">
      <c r="A3" s="27" t="s">
        <v>1674</v>
      </c>
      <c r="B3" s="28" t="str">
        <f>_xlfn.TEXTJOIN(", ",TRUE,C3,D3,E3)</f>
        <v>Josso et al., 2017, Hydrothermal, Wallis &amp; Futuna (SW Pacific)</v>
      </c>
      <c r="C3" s="29" t="s">
        <v>1675</v>
      </c>
      <c r="D3" s="29" t="s">
        <v>1676</v>
      </c>
      <c r="E3" s="29" t="s">
        <v>1677</v>
      </c>
      <c r="F3" s="30">
        <v>3.4</v>
      </c>
      <c r="G3" s="30">
        <v>42.42</v>
      </c>
      <c r="H3" s="30">
        <v>1.75</v>
      </c>
      <c r="I3" s="30">
        <v>0.44</v>
      </c>
      <c r="J3" s="30">
        <v>1.21</v>
      </c>
      <c r="K3" s="30">
        <v>0.83</v>
      </c>
      <c r="L3" s="30">
        <v>3.99</v>
      </c>
      <c r="M3" s="30">
        <v>0.63</v>
      </c>
      <c r="N3" s="30">
        <v>0.06</v>
      </c>
      <c r="O3" s="30">
        <v>0.05</v>
      </c>
      <c r="P3" s="30">
        <v>1552</v>
      </c>
      <c r="Q3" s="30">
        <v>46129</v>
      </c>
      <c r="R3" s="30">
        <v>200</v>
      </c>
      <c r="S3" s="30"/>
      <c r="T3" s="30">
        <v>31</v>
      </c>
      <c r="U3" s="30"/>
      <c r="V3" s="30">
        <v>448</v>
      </c>
      <c r="W3" s="30"/>
      <c r="X3" s="30"/>
      <c r="Y3" s="30">
        <v>0.68</v>
      </c>
      <c r="Z3" s="30"/>
      <c r="AA3" s="30">
        <v>0.04</v>
      </c>
      <c r="AB3" s="30"/>
      <c r="AC3" s="30"/>
      <c r="AD3" s="30">
        <v>0.1</v>
      </c>
      <c r="AE3" s="30"/>
      <c r="AF3" s="30">
        <v>270.3</v>
      </c>
      <c r="AG3" s="30">
        <v>1386</v>
      </c>
      <c r="AH3" s="30">
        <v>0.52</v>
      </c>
      <c r="AI3" s="30">
        <v>2.69</v>
      </c>
      <c r="AJ3" s="30">
        <v>6</v>
      </c>
      <c r="AK3" s="30">
        <v>22</v>
      </c>
      <c r="AL3" s="30">
        <v>398</v>
      </c>
      <c r="AM3" s="30"/>
      <c r="AN3" s="30"/>
      <c r="AO3" s="30">
        <v>197</v>
      </c>
      <c r="AP3" s="30">
        <v>0</v>
      </c>
      <c r="AQ3" s="30"/>
      <c r="AR3" s="30">
        <v>22</v>
      </c>
      <c r="AS3" s="30">
        <v>0.1</v>
      </c>
      <c r="AT3" s="30"/>
      <c r="AU3" s="30">
        <v>64</v>
      </c>
      <c r="AV3" s="30"/>
      <c r="AW3" s="30">
        <v>206</v>
      </c>
      <c r="AX3" s="30">
        <v>4</v>
      </c>
      <c r="AY3" s="30"/>
      <c r="AZ3" s="30">
        <v>10.1</v>
      </c>
      <c r="BA3" s="30">
        <v>2.5</v>
      </c>
      <c r="BB3" s="30">
        <v>1.8</v>
      </c>
      <c r="BC3" s="30">
        <v>8.4</v>
      </c>
      <c r="BD3" s="30">
        <v>1.5</v>
      </c>
      <c r="BE3" s="30">
        <v>0.5</v>
      </c>
      <c r="BF3" s="30">
        <v>2.2000000000000002</v>
      </c>
      <c r="BG3" s="30">
        <v>0.3</v>
      </c>
      <c r="BH3" s="30">
        <v>2.4</v>
      </c>
      <c r="BI3" s="30">
        <v>22</v>
      </c>
      <c r="BJ3" s="30">
        <v>0.6</v>
      </c>
      <c r="BK3" s="30">
        <v>1.9</v>
      </c>
      <c r="BL3" s="30"/>
      <c r="BM3" s="30">
        <v>1.7</v>
      </c>
      <c r="BN3" s="30">
        <v>0.3</v>
      </c>
      <c r="BO3" s="30"/>
    </row>
    <row r="4" spans="1:69" x14ac:dyDescent="0.2">
      <c r="A4" s="27" t="s">
        <v>1678</v>
      </c>
      <c r="B4" s="28" t="str">
        <f t="shared" ref="B4:B67" si="0">_xlfn.TEXTJOIN(", ",TRUE,C4,D4,E4)</f>
        <v>Josso et al., 2017, Hydrothermal, Wallis &amp; Futuna (SW Pacific)</v>
      </c>
      <c r="C4" s="29" t="s">
        <v>1675</v>
      </c>
      <c r="D4" s="29" t="s">
        <v>1676</v>
      </c>
      <c r="E4" s="29" t="s">
        <v>1677</v>
      </c>
      <c r="F4" s="30">
        <v>3.1</v>
      </c>
      <c r="G4" s="30">
        <v>45.18</v>
      </c>
      <c r="H4" s="30">
        <v>2.39</v>
      </c>
      <c r="I4" s="30">
        <v>0.12</v>
      </c>
      <c r="J4" s="30">
        <v>0.57999999999999996</v>
      </c>
      <c r="K4" s="30">
        <v>1.78</v>
      </c>
      <c r="L4" s="30">
        <v>3.97</v>
      </c>
      <c r="M4" s="30">
        <v>0.35</v>
      </c>
      <c r="N4" s="30">
        <v>0.02</v>
      </c>
      <c r="O4" s="30">
        <v>0.04</v>
      </c>
      <c r="P4" s="30">
        <v>1510</v>
      </c>
      <c r="Q4" s="30">
        <v>1687</v>
      </c>
      <c r="R4" s="30">
        <v>41</v>
      </c>
      <c r="S4" s="30"/>
      <c r="T4" s="30">
        <v>17</v>
      </c>
      <c r="U4" s="30"/>
      <c r="V4" s="30">
        <v>141</v>
      </c>
      <c r="W4" s="30"/>
      <c r="X4" s="30"/>
      <c r="Y4" s="30">
        <v>0.49</v>
      </c>
      <c r="Z4" s="30"/>
      <c r="AA4" s="30">
        <v>7.0000000000000007E-2</v>
      </c>
      <c r="AB4" s="30"/>
      <c r="AC4" s="30"/>
      <c r="AD4" s="30">
        <v>0.1</v>
      </c>
      <c r="AE4" s="30"/>
      <c r="AF4" s="30">
        <v>46.2</v>
      </c>
      <c r="AG4" s="30">
        <v>1687</v>
      </c>
      <c r="AH4" s="30">
        <v>0.28999999999999998</v>
      </c>
      <c r="AI4" s="30">
        <v>1.9</v>
      </c>
      <c r="AJ4" s="30">
        <v>4</v>
      </c>
      <c r="AK4" s="30">
        <v>6</v>
      </c>
      <c r="AL4" s="30">
        <v>424</v>
      </c>
      <c r="AM4" s="30"/>
      <c r="AN4" s="30"/>
      <c r="AO4" s="30">
        <v>278</v>
      </c>
      <c r="AP4" s="30"/>
      <c r="AQ4" s="30"/>
      <c r="AR4" s="30"/>
      <c r="AS4" s="30">
        <v>0</v>
      </c>
      <c r="AT4" s="30"/>
      <c r="AU4" s="30">
        <v>21</v>
      </c>
      <c r="AV4" s="30"/>
      <c r="AW4" s="30"/>
      <c r="AX4" s="30">
        <v>4</v>
      </c>
      <c r="AY4" s="30"/>
      <c r="AZ4" s="30">
        <v>3.6</v>
      </c>
      <c r="BA4" s="30">
        <v>1.4</v>
      </c>
      <c r="BB4" s="30">
        <v>0.6</v>
      </c>
      <c r="BC4" s="30">
        <v>2.6</v>
      </c>
      <c r="BD4" s="30">
        <v>0.5</v>
      </c>
      <c r="BE4" s="30">
        <v>0.1</v>
      </c>
      <c r="BF4" s="30">
        <v>0.7</v>
      </c>
      <c r="BG4" s="30">
        <v>0.1</v>
      </c>
      <c r="BH4" s="30">
        <v>0.9</v>
      </c>
      <c r="BI4" s="30">
        <v>7</v>
      </c>
      <c r="BJ4" s="30">
        <v>0.2</v>
      </c>
      <c r="BK4" s="30">
        <v>0.7</v>
      </c>
      <c r="BL4" s="30"/>
      <c r="BM4" s="30">
        <v>0.6</v>
      </c>
      <c r="BN4" s="30">
        <v>0.1</v>
      </c>
      <c r="BO4" s="30"/>
    </row>
    <row r="5" spans="1:69" x14ac:dyDescent="0.2">
      <c r="A5" s="27" t="s">
        <v>1679</v>
      </c>
      <c r="B5" s="28" t="str">
        <f t="shared" si="0"/>
        <v>Josso et al., 2017, Hydrothermal, Wallis &amp; Futuna (SW Pacific)</v>
      </c>
      <c r="C5" s="29" t="s">
        <v>1675</v>
      </c>
      <c r="D5" s="29" t="s">
        <v>1676</v>
      </c>
      <c r="E5" s="29" t="s">
        <v>1677</v>
      </c>
      <c r="F5" s="30">
        <v>1.19</v>
      </c>
      <c r="G5" s="30">
        <v>48.65</v>
      </c>
      <c r="H5" s="30">
        <v>1.07</v>
      </c>
      <c r="I5" s="30">
        <v>0.1</v>
      </c>
      <c r="J5" s="30">
        <v>1.66</v>
      </c>
      <c r="K5" s="30">
        <v>1.1499999999999999</v>
      </c>
      <c r="L5" s="30">
        <v>2.34</v>
      </c>
      <c r="M5" s="30">
        <v>0.63</v>
      </c>
      <c r="N5" s="30">
        <v>0.02</v>
      </c>
      <c r="O5" s="30">
        <v>0.03</v>
      </c>
      <c r="P5" s="30">
        <v>1191</v>
      </c>
      <c r="Q5" s="30">
        <v>8204</v>
      </c>
      <c r="R5" s="30">
        <v>67</v>
      </c>
      <c r="S5" s="30"/>
      <c r="T5" s="30"/>
      <c r="U5" s="30"/>
      <c r="V5" s="30">
        <v>518</v>
      </c>
      <c r="W5" s="30"/>
      <c r="X5" s="30"/>
      <c r="Y5" s="30">
        <v>0.6</v>
      </c>
      <c r="Z5" s="30"/>
      <c r="AA5" s="30">
        <v>0.05</v>
      </c>
      <c r="AB5" s="30"/>
      <c r="AC5" s="30"/>
      <c r="AD5" s="30">
        <v>0</v>
      </c>
      <c r="AE5" s="30"/>
      <c r="AF5" s="30">
        <v>345.1</v>
      </c>
      <c r="AG5" s="30"/>
      <c r="AH5" s="30">
        <v>0.23</v>
      </c>
      <c r="AI5" s="30">
        <v>2.38</v>
      </c>
      <c r="AJ5" s="30"/>
      <c r="AK5" s="30"/>
      <c r="AL5" s="30">
        <v>0.2</v>
      </c>
      <c r="AM5" s="30"/>
      <c r="AN5" s="30"/>
      <c r="AO5" s="30">
        <v>347</v>
      </c>
      <c r="AP5" s="30"/>
      <c r="AQ5" s="30"/>
      <c r="AR5" s="30"/>
      <c r="AS5" s="30">
        <v>0</v>
      </c>
      <c r="AT5" s="30"/>
      <c r="AU5" s="30">
        <v>55</v>
      </c>
      <c r="AV5" s="30"/>
      <c r="AW5" s="30">
        <v>51</v>
      </c>
      <c r="AX5" s="30">
        <v>3</v>
      </c>
      <c r="AY5" s="30"/>
      <c r="AZ5" s="30">
        <v>4.5999999999999996</v>
      </c>
      <c r="BA5" s="30">
        <v>0.9</v>
      </c>
      <c r="BB5" s="30">
        <v>0.6</v>
      </c>
      <c r="BC5" s="30">
        <v>2.8</v>
      </c>
      <c r="BD5" s="30">
        <v>0.5</v>
      </c>
      <c r="BE5" s="30">
        <v>0.1</v>
      </c>
      <c r="BF5" s="30">
        <v>0.8</v>
      </c>
      <c r="BG5" s="30">
        <v>0.1</v>
      </c>
      <c r="BH5" s="30">
        <v>1</v>
      </c>
      <c r="BI5" s="30">
        <v>11</v>
      </c>
      <c r="BJ5" s="30">
        <v>0.3</v>
      </c>
      <c r="BK5" s="30">
        <v>0.8</v>
      </c>
      <c r="BL5" s="30"/>
      <c r="BM5" s="30">
        <v>0.7</v>
      </c>
      <c r="BN5" s="30">
        <v>0.1</v>
      </c>
      <c r="BO5" s="30"/>
    </row>
    <row r="6" spans="1:69" x14ac:dyDescent="0.2">
      <c r="A6" s="27" t="s">
        <v>1680</v>
      </c>
      <c r="B6" s="28" t="str">
        <f t="shared" si="0"/>
        <v>Josso et al., 2017, Hydrothermal, Wallis &amp; Futuna (SW Pacific)</v>
      </c>
      <c r="C6" s="29" t="s">
        <v>1675</v>
      </c>
      <c r="D6" s="29" t="s">
        <v>1676</v>
      </c>
      <c r="E6" s="29" t="s">
        <v>1677</v>
      </c>
      <c r="F6" s="30">
        <v>1.3</v>
      </c>
      <c r="G6" s="30">
        <v>49.91</v>
      </c>
      <c r="H6" s="30">
        <v>1.2</v>
      </c>
      <c r="I6" s="30">
        <v>0.09</v>
      </c>
      <c r="J6" s="30">
        <v>0.62</v>
      </c>
      <c r="K6" s="30">
        <v>1.81</v>
      </c>
      <c r="L6" s="30">
        <v>3.19</v>
      </c>
      <c r="M6" s="30">
        <v>0.24</v>
      </c>
      <c r="N6" s="30">
        <v>0.02</v>
      </c>
      <c r="O6" s="30">
        <v>0.03</v>
      </c>
      <c r="P6" s="30">
        <v>2232</v>
      </c>
      <c r="Q6" s="30">
        <v>1962</v>
      </c>
      <c r="R6" s="30">
        <v>69</v>
      </c>
      <c r="S6" s="30"/>
      <c r="T6" s="30"/>
      <c r="U6" s="30"/>
      <c r="V6" s="30">
        <v>301</v>
      </c>
      <c r="W6" s="30"/>
      <c r="X6" s="30"/>
      <c r="Y6" s="30">
        <v>0.08</v>
      </c>
      <c r="Z6" s="30"/>
      <c r="AA6" s="30">
        <v>7.0000000000000007E-2</v>
      </c>
      <c r="AB6" s="30"/>
      <c r="AC6" s="30"/>
      <c r="AD6" s="30">
        <v>0.1</v>
      </c>
      <c r="AE6" s="30"/>
      <c r="AF6" s="30">
        <v>53.1</v>
      </c>
      <c r="AG6" s="30"/>
      <c r="AH6" s="30">
        <v>0.42</v>
      </c>
      <c r="AI6" s="30">
        <v>4.7699999999999996</v>
      </c>
      <c r="AJ6" s="30"/>
      <c r="AK6" s="30"/>
      <c r="AL6" s="30">
        <v>0.3</v>
      </c>
      <c r="AM6" s="30"/>
      <c r="AN6" s="30"/>
      <c r="AO6" s="30">
        <v>329</v>
      </c>
      <c r="AP6" s="30"/>
      <c r="AQ6" s="30"/>
      <c r="AR6" s="30"/>
      <c r="AS6" s="30">
        <v>0.3</v>
      </c>
      <c r="AT6" s="30"/>
      <c r="AU6" s="30">
        <v>50</v>
      </c>
      <c r="AV6" s="30"/>
      <c r="AW6" s="30">
        <v>30</v>
      </c>
      <c r="AX6" s="30">
        <v>6</v>
      </c>
      <c r="AY6" s="30"/>
      <c r="AZ6" s="30">
        <v>5.3</v>
      </c>
      <c r="BA6" s="30">
        <v>4.4000000000000004</v>
      </c>
      <c r="BB6" s="30">
        <v>0.9</v>
      </c>
      <c r="BC6" s="30">
        <v>4</v>
      </c>
      <c r="BD6" s="30">
        <v>0.8</v>
      </c>
      <c r="BE6" s="30">
        <v>0.2</v>
      </c>
      <c r="BF6" s="30">
        <v>1.1000000000000001</v>
      </c>
      <c r="BG6" s="30">
        <v>0.2</v>
      </c>
      <c r="BH6" s="30">
        <v>1.2</v>
      </c>
      <c r="BI6" s="30">
        <v>9</v>
      </c>
      <c r="BJ6" s="30">
        <v>0.3</v>
      </c>
      <c r="BK6" s="30">
        <v>0.9</v>
      </c>
      <c r="BL6" s="30"/>
      <c r="BM6" s="30">
        <v>0.8</v>
      </c>
      <c r="BN6" s="30">
        <v>0.1</v>
      </c>
      <c r="BO6" s="30"/>
    </row>
    <row r="7" spans="1:69" x14ac:dyDescent="0.2">
      <c r="A7" s="27" t="s">
        <v>1681</v>
      </c>
      <c r="B7" s="28" t="str">
        <f t="shared" si="0"/>
        <v>Josso et al., 2017, Hydrothermal, Wallis &amp; Futuna (SW Pacific)</v>
      </c>
      <c r="C7" s="29" t="s">
        <v>1675</v>
      </c>
      <c r="D7" s="29" t="s">
        <v>1676</v>
      </c>
      <c r="E7" s="29" t="s">
        <v>1677</v>
      </c>
      <c r="F7" s="30">
        <v>10.029999999999999</v>
      </c>
      <c r="G7" s="30">
        <v>31.31</v>
      </c>
      <c r="H7" s="30">
        <v>7.81</v>
      </c>
      <c r="I7" s="30">
        <v>0.33</v>
      </c>
      <c r="J7" s="30">
        <v>1.54</v>
      </c>
      <c r="K7" s="30">
        <v>0.99</v>
      </c>
      <c r="L7" s="30">
        <v>2.2000000000000002</v>
      </c>
      <c r="M7" s="30">
        <v>0.9</v>
      </c>
      <c r="N7" s="30">
        <v>0.04</v>
      </c>
      <c r="O7" s="30">
        <v>0.08</v>
      </c>
      <c r="P7" s="30">
        <v>1086</v>
      </c>
      <c r="Q7" s="30">
        <v>12084</v>
      </c>
      <c r="R7" s="30">
        <v>69</v>
      </c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30"/>
      <c r="AS7" s="30"/>
      <c r="AT7" s="30"/>
      <c r="AU7" s="30"/>
      <c r="AV7" s="30"/>
      <c r="AW7" s="30">
        <v>150</v>
      </c>
      <c r="AX7" s="30"/>
      <c r="AY7" s="30"/>
      <c r="AZ7" s="30"/>
      <c r="BA7" s="30"/>
      <c r="BB7" s="30"/>
      <c r="BC7" s="30"/>
      <c r="BD7" s="30"/>
      <c r="BE7" s="30"/>
      <c r="BF7" s="30"/>
      <c r="BG7" s="30"/>
      <c r="BH7" s="30"/>
      <c r="BI7" s="30"/>
      <c r="BJ7" s="30"/>
      <c r="BK7" s="30"/>
      <c r="BL7" s="30"/>
      <c r="BN7" s="30"/>
      <c r="BO7" s="30"/>
    </row>
    <row r="8" spans="1:69" x14ac:dyDescent="0.2">
      <c r="A8" s="27" t="s">
        <v>1682</v>
      </c>
      <c r="B8" s="28" t="str">
        <f t="shared" si="0"/>
        <v>Josso et al., 2017, Hydrothermal, Wallis &amp; Futuna (SW Pacific)</v>
      </c>
      <c r="C8" s="29" t="s">
        <v>1675</v>
      </c>
      <c r="D8" s="29" t="s">
        <v>1676</v>
      </c>
      <c r="E8" s="29" t="s">
        <v>1677</v>
      </c>
      <c r="F8" s="30">
        <v>11.57</v>
      </c>
      <c r="G8" s="30">
        <v>27.07</v>
      </c>
      <c r="H8" s="30">
        <v>6.33</v>
      </c>
      <c r="I8" s="30">
        <v>0.42</v>
      </c>
      <c r="J8" s="30">
        <v>1.54</v>
      </c>
      <c r="K8" s="30">
        <v>1.02</v>
      </c>
      <c r="L8" s="30">
        <v>2.83</v>
      </c>
      <c r="M8" s="30">
        <v>0.71</v>
      </c>
      <c r="N8" s="30">
        <v>0.06</v>
      </c>
      <c r="O8" s="30">
        <v>0.12</v>
      </c>
      <c r="P8" s="30">
        <v>494</v>
      </c>
      <c r="Q8" s="30">
        <v>17435</v>
      </c>
      <c r="R8" s="30">
        <v>115</v>
      </c>
      <c r="S8" s="30"/>
      <c r="T8" s="30">
        <v>80</v>
      </c>
      <c r="U8" s="30"/>
      <c r="V8" s="30">
        <v>230</v>
      </c>
      <c r="W8" s="30"/>
      <c r="X8" s="30"/>
      <c r="Y8" s="30">
        <v>0.49</v>
      </c>
      <c r="Z8" s="30"/>
      <c r="AA8" s="30">
        <v>0.21</v>
      </c>
      <c r="AB8" s="30"/>
      <c r="AC8" s="30"/>
      <c r="AD8" s="30">
        <v>0.3</v>
      </c>
      <c r="AE8" s="30"/>
      <c r="AF8" s="30">
        <v>401.9</v>
      </c>
      <c r="AG8" s="30">
        <v>1124</v>
      </c>
      <c r="AH8" s="30">
        <v>1.33</v>
      </c>
      <c r="AI8" s="30">
        <v>6.31</v>
      </c>
      <c r="AJ8" s="30">
        <v>12</v>
      </c>
      <c r="AK8" s="30">
        <v>6</v>
      </c>
      <c r="AL8" s="30">
        <v>2143</v>
      </c>
      <c r="AM8" s="30"/>
      <c r="AN8" s="30"/>
      <c r="AO8" s="30">
        <v>236</v>
      </c>
      <c r="AP8" s="30">
        <v>0</v>
      </c>
      <c r="AQ8" s="30"/>
      <c r="AR8" s="30">
        <v>11</v>
      </c>
      <c r="AS8" s="30">
        <v>0.2</v>
      </c>
      <c r="AT8" s="30"/>
      <c r="AU8" s="30">
        <v>63</v>
      </c>
      <c r="AV8" s="30"/>
      <c r="AW8" s="30">
        <v>113</v>
      </c>
      <c r="AX8" s="30">
        <v>19</v>
      </c>
      <c r="AY8" s="30"/>
      <c r="AZ8" s="30">
        <v>7.8</v>
      </c>
      <c r="BA8" s="30">
        <v>4.0999999999999996</v>
      </c>
      <c r="BB8" s="30">
        <v>1.2</v>
      </c>
      <c r="BC8" s="30">
        <v>5.5</v>
      </c>
      <c r="BD8" s="30">
        <v>1.1000000000000001</v>
      </c>
      <c r="BE8" s="30">
        <v>0.3</v>
      </c>
      <c r="BF8" s="30">
        <v>1.7</v>
      </c>
      <c r="BG8" s="29">
        <v>0.3</v>
      </c>
      <c r="BH8" s="30">
        <v>1.9</v>
      </c>
      <c r="BI8" s="30">
        <v>19</v>
      </c>
      <c r="BJ8" s="30">
        <v>0.5</v>
      </c>
      <c r="BK8" s="30">
        <v>1.6</v>
      </c>
      <c r="BL8" s="30"/>
      <c r="BM8" s="30">
        <v>1.5</v>
      </c>
      <c r="BN8" s="30">
        <v>0.2</v>
      </c>
      <c r="BO8" s="30"/>
    </row>
    <row r="9" spans="1:69" x14ac:dyDescent="0.2">
      <c r="A9" s="27" t="s">
        <v>1683</v>
      </c>
      <c r="B9" s="28" t="str">
        <f t="shared" si="0"/>
        <v>Josso et al., 2017, Hydrothermal, Wallis &amp; Futuna (SW Pacific)</v>
      </c>
      <c r="C9" s="29" t="s">
        <v>1675</v>
      </c>
      <c r="D9" s="29" t="s">
        <v>1676</v>
      </c>
      <c r="E9" s="29" t="s">
        <v>1677</v>
      </c>
      <c r="F9" s="30">
        <v>0.65</v>
      </c>
      <c r="G9" s="30">
        <v>52.01</v>
      </c>
      <c r="H9" s="30">
        <v>0.41</v>
      </c>
      <c r="I9" s="30">
        <v>0.12</v>
      </c>
      <c r="J9" s="30">
        <v>1.03</v>
      </c>
      <c r="K9" s="30">
        <v>0.83</v>
      </c>
      <c r="L9" s="30">
        <v>4.1900000000000004</v>
      </c>
      <c r="M9" s="30">
        <v>0.83</v>
      </c>
      <c r="N9" s="30">
        <v>0.03</v>
      </c>
      <c r="O9" s="30">
        <v>0.03</v>
      </c>
      <c r="P9" s="30">
        <v>2428</v>
      </c>
      <c r="Q9" s="30">
        <v>46666</v>
      </c>
      <c r="R9" s="30">
        <v>249</v>
      </c>
      <c r="S9" s="30"/>
      <c r="T9" s="30">
        <v>14</v>
      </c>
      <c r="U9" s="30"/>
      <c r="V9" s="30">
        <v>651</v>
      </c>
      <c r="W9" s="30"/>
      <c r="X9" s="30"/>
      <c r="Y9" s="30">
        <v>1.08</v>
      </c>
      <c r="Z9" s="30"/>
      <c r="AA9" s="30">
        <v>0.02</v>
      </c>
      <c r="AB9" s="30"/>
      <c r="AC9" s="30"/>
      <c r="AD9" s="30">
        <v>0</v>
      </c>
      <c r="AE9" s="30"/>
      <c r="AF9" s="30">
        <v>368.9</v>
      </c>
      <c r="AG9" s="30">
        <v>1235</v>
      </c>
      <c r="AH9" s="30">
        <v>0.44</v>
      </c>
      <c r="AI9" s="30">
        <v>1.4</v>
      </c>
      <c r="AJ9" s="30">
        <v>6</v>
      </c>
      <c r="AK9" s="30">
        <v>10</v>
      </c>
      <c r="AL9" s="30">
        <v>347</v>
      </c>
      <c r="AM9" s="30"/>
      <c r="AN9" s="30"/>
      <c r="AO9" s="30">
        <v>279</v>
      </c>
      <c r="AP9" s="30" t="s">
        <v>1684</v>
      </c>
      <c r="AQ9" s="30"/>
      <c r="AR9" s="30"/>
      <c r="AS9" s="30">
        <v>0</v>
      </c>
      <c r="AT9" s="30"/>
      <c r="AU9" s="30">
        <v>70</v>
      </c>
      <c r="AV9" s="30"/>
      <c r="AW9" s="30">
        <v>135</v>
      </c>
      <c r="AX9" s="30">
        <v>3</v>
      </c>
      <c r="AY9" s="30"/>
      <c r="AZ9" s="30">
        <v>13.5</v>
      </c>
      <c r="BA9" s="30">
        <v>0.9</v>
      </c>
      <c r="BB9" s="30">
        <v>1.7</v>
      </c>
      <c r="BC9" s="30">
        <v>7.6</v>
      </c>
      <c r="BD9" s="30">
        <v>1.2</v>
      </c>
      <c r="BE9" s="30">
        <v>0.4</v>
      </c>
      <c r="BF9" s="30">
        <v>2.1</v>
      </c>
      <c r="BG9" s="29">
        <v>0.3</v>
      </c>
      <c r="BH9" s="30">
        <v>2.5</v>
      </c>
      <c r="BI9" s="30">
        <v>23</v>
      </c>
      <c r="BJ9" s="30">
        <v>0.7</v>
      </c>
      <c r="BK9" s="30">
        <v>2.2000000000000002</v>
      </c>
      <c r="BL9" s="30"/>
      <c r="BM9" s="30">
        <v>1.9</v>
      </c>
      <c r="BN9" s="30">
        <v>0.3</v>
      </c>
      <c r="BO9" s="30"/>
    </row>
    <row r="10" spans="1:69" x14ac:dyDescent="0.2">
      <c r="A10" s="27" t="s">
        <v>1685</v>
      </c>
      <c r="B10" s="28" t="str">
        <f t="shared" si="0"/>
        <v>Josso et al., 2017, Hydrothermal, Wallis &amp; Futuna (SW Pacific)</v>
      </c>
      <c r="C10" s="29" t="s">
        <v>1675</v>
      </c>
      <c r="D10" s="29" t="s">
        <v>1676</v>
      </c>
      <c r="E10" s="29" t="s">
        <v>1677</v>
      </c>
      <c r="F10" s="30">
        <v>3.48</v>
      </c>
      <c r="G10" s="30">
        <v>44.33</v>
      </c>
      <c r="H10" s="30">
        <v>1.83</v>
      </c>
      <c r="I10" s="30">
        <v>0.18</v>
      </c>
      <c r="J10" s="30">
        <v>1.06</v>
      </c>
      <c r="K10" s="30">
        <v>1</v>
      </c>
      <c r="L10" s="30">
        <v>3.68</v>
      </c>
      <c r="M10" s="30">
        <v>0.76</v>
      </c>
      <c r="N10" s="30">
        <v>0.03</v>
      </c>
      <c r="O10" s="30">
        <v>0.04</v>
      </c>
      <c r="P10" s="30">
        <v>22371</v>
      </c>
      <c r="Q10" s="30">
        <v>20942</v>
      </c>
      <c r="R10" s="30">
        <v>1041</v>
      </c>
      <c r="S10" s="30"/>
      <c r="T10" s="30">
        <v>31</v>
      </c>
      <c r="U10" s="30"/>
      <c r="V10" s="30">
        <v>905</v>
      </c>
      <c r="W10" s="30"/>
      <c r="X10" s="30"/>
      <c r="Y10" s="30">
        <v>0.85</v>
      </c>
      <c r="Z10" s="30"/>
      <c r="AA10" s="30">
        <v>0.04</v>
      </c>
      <c r="AB10" s="30"/>
      <c r="AC10" s="30"/>
      <c r="AD10" s="30">
        <v>0.1</v>
      </c>
      <c r="AE10" s="30"/>
      <c r="AF10" s="30">
        <v>559.79999999999995</v>
      </c>
      <c r="AG10" s="30">
        <v>1086</v>
      </c>
      <c r="AH10" s="30">
        <v>0.42</v>
      </c>
      <c r="AI10" s="30">
        <v>2.2000000000000002</v>
      </c>
      <c r="AJ10" s="30">
        <v>6</v>
      </c>
      <c r="AK10" s="30">
        <v>9</v>
      </c>
      <c r="AL10" s="30">
        <v>328</v>
      </c>
      <c r="AM10" s="30"/>
      <c r="AN10" s="30"/>
      <c r="AO10" s="30">
        <v>289</v>
      </c>
      <c r="AP10" s="30">
        <v>0</v>
      </c>
      <c r="AQ10" s="30"/>
      <c r="AR10" s="30"/>
      <c r="AS10" s="30">
        <v>0</v>
      </c>
      <c r="AT10" s="30"/>
      <c r="AU10" s="30">
        <v>46</v>
      </c>
      <c r="AV10" s="30"/>
      <c r="AW10" s="30">
        <v>54</v>
      </c>
      <c r="AX10" s="30">
        <v>2</v>
      </c>
      <c r="AY10" s="30"/>
      <c r="AZ10" s="30">
        <v>10.8</v>
      </c>
      <c r="BA10" s="30">
        <v>1.9</v>
      </c>
      <c r="BB10" s="30">
        <v>1.5</v>
      </c>
      <c r="BC10" s="30">
        <v>7</v>
      </c>
      <c r="BD10" s="30">
        <v>1.1000000000000001</v>
      </c>
      <c r="BE10" s="30">
        <v>0.3</v>
      </c>
      <c r="BF10" s="30">
        <v>1.6</v>
      </c>
      <c r="BG10" s="29">
        <v>0.2</v>
      </c>
      <c r="BH10" s="30">
        <v>1.7</v>
      </c>
      <c r="BI10" s="30">
        <v>18</v>
      </c>
      <c r="BJ10" s="30">
        <v>0.5</v>
      </c>
      <c r="BK10" s="30">
        <v>1.5</v>
      </c>
      <c r="BL10" s="30"/>
      <c r="BM10" s="30">
        <v>1.1000000000000001</v>
      </c>
      <c r="BN10" s="30">
        <v>0.2</v>
      </c>
      <c r="BO10" s="30"/>
    </row>
    <row r="11" spans="1:69" x14ac:dyDescent="0.2">
      <c r="A11" s="27" t="s">
        <v>1686</v>
      </c>
      <c r="B11" s="28" t="str">
        <f t="shared" si="0"/>
        <v>Josso et al., 2017, Hydrothermal, Wallis &amp; Futuna (SW Pacific)</v>
      </c>
      <c r="C11" s="29" t="s">
        <v>1675</v>
      </c>
      <c r="D11" s="29" t="s">
        <v>1676</v>
      </c>
      <c r="E11" s="29" t="s">
        <v>1677</v>
      </c>
      <c r="F11" s="30">
        <v>3.2</v>
      </c>
      <c r="G11" s="30">
        <v>43.07</v>
      </c>
      <c r="H11" s="30">
        <v>1.59</v>
      </c>
      <c r="I11" s="30">
        <v>0.19</v>
      </c>
      <c r="J11" s="30">
        <v>1.03</v>
      </c>
      <c r="K11" s="30">
        <v>0.77</v>
      </c>
      <c r="L11" s="30">
        <v>4.1900000000000004</v>
      </c>
      <c r="M11" s="30">
        <v>0.71</v>
      </c>
      <c r="N11" s="30">
        <v>0.03</v>
      </c>
      <c r="O11" s="30">
        <v>0.04</v>
      </c>
      <c r="P11" s="30">
        <v>4431</v>
      </c>
      <c r="Q11" s="30">
        <v>44705</v>
      </c>
      <c r="R11" s="30">
        <v>163</v>
      </c>
      <c r="S11" s="30"/>
      <c r="T11" s="30">
        <v>26</v>
      </c>
      <c r="U11" s="30"/>
      <c r="V11" s="30">
        <v>2509</v>
      </c>
      <c r="W11" s="30"/>
      <c r="X11" s="30"/>
      <c r="Y11" s="30">
        <v>0.42</v>
      </c>
      <c r="Z11" s="30"/>
      <c r="AA11" s="30">
        <v>0.09</v>
      </c>
      <c r="AB11" s="30"/>
      <c r="AC11" s="30"/>
      <c r="AD11" s="30">
        <v>0.1</v>
      </c>
      <c r="AE11" s="30"/>
      <c r="AF11" s="30">
        <v>29.3</v>
      </c>
      <c r="AG11" s="30">
        <v>1116</v>
      </c>
      <c r="AH11" s="30">
        <v>0.18</v>
      </c>
      <c r="AI11" s="30">
        <v>57.14</v>
      </c>
      <c r="AJ11" s="30">
        <v>6</v>
      </c>
      <c r="AK11" s="30">
        <v>5</v>
      </c>
      <c r="AL11" s="30">
        <v>703</v>
      </c>
      <c r="AM11" s="30"/>
      <c r="AN11" s="30"/>
      <c r="AO11" s="30">
        <v>536</v>
      </c>
      <c r="AP11" s="30"/>
      <c r="AQ11" s="30"/>
      <c r="AR11" s="30">
        <v>8</v>
      </c>
      <c r="AS11" s="30">
        <v>0</v>
      </c>
      <c r="AT11" s="30"/>
      <c r="AU11" s="30">
        <v>79</v>
      </c>
      <c r="AV11" s="30"/>
      <c r="AW11" s="30">
        <v>120</v>
      </c>
      <c r="AX11" s="30">
        <v>5</v>
      </c>
      <c r="AY11" s="30"/>
      <c r="AZ11" s="30">
        <v>3.5</v>
      </c>
      <c r="BA11" s="30">
        <v>3.3</v>
      </c>
      <c r="BB11" s="30">
        <v>0.7</v>
      </c>
      <c r="BC11" s="30">
        <v>3.4</v>
      </c>
      <c r="BD11" s="30">
        <v>0.7</v>
      </c>
      <c r="BE11" s="30">
        <v>0.3</v>
      </c>
      <c r="BF11" s="30">
        <v>1.1000000000000001</v>
      </c>
      <c r="BG11" s="29">
        <v>0.2</v>
      </c>
      <c r="BH11" s="30">
        <v>1.1000000000000001</v>
      </c>
      <c r="BI11" s="30">
        <v>9</v>
      </c>
      <c r="BJ11" s="30">
        <v>0.3</v>
      </c>
      <c r="BK11" s="30">
        <v>0.8</v>
      </c>
      <c r="BL11" s="30"/>
      <c r="BM11" s="30">
        <v>0.8</v>
      </c>
      <c r="BN11" s="30">
        <v>0.1</v>
      </c>
      <c r="BO11" s="30"/>
    </row>
    <row r="12" spans="1:69" x14ac:dyDescent="0.2">
      <c r="A12" s="27" t="s">
        <v>1687</v>
      </c>
      <c r="B12" s="28" t="str">
        <f t="shared" si="0"/>
        <v>Pelleter et al., 2017, Hydrothermal, Wallis &amp; Futuna (SW Pacific)</v>
      </c>
      <c r="C12" s="29" t="s">
        <v>1688</v>
      </c>
      <c r="D12" s="29" t="s">
        <v>1676</v>
      </c>
      <c r="E12" s="29" t="s">
        <v>1677</v>
      </c>
      <c r="F12" s="30">
        <v>16.100000000000001</v>
      </c>
      <c r="G12" s="30">
        <v>23.23</v>
      </c>
      <c r="H12" s="30">
        <v>9.44</v>
      </c>
      <c r="I12" s="30">
        <v>0.8</v>
      </c>
      <c r="J12" s="30">
        <v>1.26</v>
      </c>
      <c r="K12" s="30">
        <v>1.06</v>
      </c>
      <c r="L12" s="30">
        <v>2.41</v>
      </c>
      <c r="M12" s="30">
        <v>1.06</v>
      </c>
      <c r="N12" s="30">
        <v>0.08</v>
      </c>
      <c r="O12" s="30">
        <v>0.17</v>
      </c>
      <c r="P12" s="30">
        <v>5364</v>
      </c>
      <c r="Q12" s="30">
        <v>6122</v>
      </c>
      <c r="R12" s="30">
        <v>381</v>
      </c>
      <c r="S12" s="30"/>
      <c r="T12" s="30">
        <v>64</v>
      </c>
      <c r="U12" s="30"/>
      <c r="V12" s="30">
        <v>1112</v>
      </c>
      <c r="W12" s="30"/>
      <c r="X12" s="30"/>
      <c r="Y12" s="30">
        <v>3</v>
      </c>
      <c r="Z12" s="30"/>
      <c r="AA12" s="30">
        <v>24</v>
      </c>
      <c r="AB12" s="30"/>
      <c r="AC12" s="30"/>
      <c r="AD12" s="30"/>
      <c r="AE12" s="30"/>
      <c r="AF12" s="30"/>
      <c r="AG12" s="30">
        <v>623</v>
      </c>
      <c r="AH12" s="30"/>
      <c r="AI12" s="30">
        <v>8</v>
      </c>
      <c r="AJ12" s="30">
        <v>21</v>
      </c>
      <c r="AK12" s="30">
        <v>5</v>
      </c>
      <c r="AL12" s="30"/>
      <c r="AM12" s="30"/>
      <c r="AN12" s="30"/>
      <c r="AO12" s="30">
        <v>266</v>
      </c>
      <c r="AP12" s="30"/>
      <c r="AQ12" s="30"/>
      <c r="AR12" s="30"/>
      <c r="AS12" s="30"/>
      <c r="AT12" s="30"/>
      <c r="AU12" s="30">
        <v>197</v>
      </c>
      <c r="AV12" s="30"/>
      <c r="AW12" s="30">
        <v>61</v>
      </c>
      <c r="AX12" s="30">
        <v>15</v>
      </c>
      <c r="AY12" s="30"/>
      <c r="AZ12" s="30"/>
      <c r="BA12" s="30"/>
      <c r="BB12" s="30"/>
      <c r="BC12" s="30"/>
      <c r="BD12" s="30"/>
      <c r="BE12" s="30"/>
      <c r="BF12" s="30"/>
      <c r="BH12" s="30"/>
      <c r="BI12" s="30">
        <v>19</v>
      </c>
      <c r="BJ12" s="30"/>
      <c r="BK12" s="30"/>
      <c r="BL12" s="30"/>
      <c r="BM12" s="30"/>
      <c r="BN12" s="30"/>
      <c r="BO12" s="30"/>
    </row>
    <row r="13" spans="1:69" x14ac:dyDescent="0.2">
      <c r="A13" s="27" t="s">
        <v>1689</v>
      </c>
      <c r="B13" s="28" t="str">
        <f t="shared" si="0"/>
        <v>Pelleter et al., 2017, Hydrothermal, Wallis &amp; Futuna (SW Pacific)</v>
      </c>
      <c r="C13" s="29" t="s">
        <v>1688</v>
      </c>
      <c r="D13" s="29" t="s">
        <v>1676</v>
      </c>
      <c r="E13" s="29" t="s">
        <v>1677</v>
      </c>
      <c r="F13" s="30">
        <v>5.52</v>
      </c>
      <c r="G13" s="30">
        <v>39.119999999999997</v>
      </c>
      <c r="H13" s="30">
        <v>2.0499999999999998</v>
      </c>
      <c r="I13" s="30">
        <v>0.27</v>
      </c>
      <c r="J13" s="30">
        <v>1.55</v>
      </c>
      <c r="K13" s="30">
        <v>1.2</v>
      </c>
      <c r="L13" s="30">
        <v>3.18</v>
      </c>
      <c r="M13" s="30">
        <v>0.77</v>
      </c>
      <c r="N13" s="30">
        <v>0.04</v>
      </c>
      <c r="O13" s="30">
        <v>0.19</v>
      </c>
      <c r="P13" s="30">
        <v>9881</v>
      </c>
      <c r="Q13" s="30">
        <v>16627</v>
      </c>
      <c r="R13" s="30">
        <v>1813</v>
      </c>
      <c r="S13" s="30"/>
      <c r="T13" s="30">
        <v>46</v>
      </c>
      <c r="U13" s="30"/>
      <c r="V13" s="30">
        <v>370</v>
      </c>
      <c r="W13" s="30"/>
      <c r="X13" s="30"/>
      <c r="Y13" s="30">
        <v>10</v>
      </c>
      <c r="Z13" s="30"/>
      <c r="AA13" s="30">
        <v>36</v>
      </c>
      <c r="AB13" s="30"/>
      <c r="AC13" s="30"/>
      <c r="AD13" s="30"/>
      <c r="AE13" s="30"/>
      <c r="AF13" s="30"/>
      <c r="AG13" s="30">
        <v>1841</v>
      </c>
      <c r="AH13" s="30"/>
      <c r="AI13" s="30">
        <v>34</v>
      </c>
      <c r="AJ13" s="30">
        <v>5</v>
      </c>
      <c r="AK13" s="30">
        <v>24</v>
      </c>
      <c r="AL13" s="30"/>
      <c r="AM13" s="30"/>
      <c r="AN13" s="30"/>
      <c r="AO13" s="30">
        <v>408</v>
      </c>
      <c r="AP13" s="30"/>
      <c r="AQ13" s="30"/>
      <c r="AR13" s="30">
        <v>55</v>
      </c>
      <c r="AS13" s="30"/>
      <c r="AT13" s="30"/>
      <c r="AU13" s="30">
        <v>163</v>
      </c>
      <c r="AV13" s="30"/>
      <c r="AW13" s="30">
        <v>227</v>
      </c>
      <c r="AX13" s="30">
        <v>11</v>
      </c>
      <c r="AY13" s="30"/>
      <c r="AZ13" s="30"/>
      <c r="BA13" s="30"/>
      <c r="BB13" s="30"/>
      <c r="BC13" s="30"/>
      <c r="BD13" s="30"/>
      <c r="BE13" s="30"/>
      <c r="BF13" s="30"/>
      <c r="BH13" s="30"/>
      <c r="BI13" s="30">
        <v>16</v>
      </c>
      <c r="BJ13" s="30"/>
      <c r="BK13" s="30"/>
      <c r="BL13" s="30"/>
      <c r="BM13" s="30"/>
      <c r="BN13" s="30"/>
      <c r="BO13" s="30"/>
    </row>
    <row r="14" spans="1:69" x14ac:dyDescent="0.2">
      <c r="A14" s="27" t="s">
        <v>1690</v>
      </c>
      <c r="B14" s="28" t="str">
        <f t="shared" si="0"/>
        <v>Pelleter et al., 2017, Hydrothermal, Wallis &amp; Futuna (SW Pacific)</v>
      </c>
      <c r="C14" s="29" t="s">
        <v>1688</v>
      </c>
      <c r="D14" s="29" t="s">
        <v>1676</v>
      </c>
      <c r="E14" s="29" t="s">
        <v>1677</v>
      </c>
      <c r="F14" s="30">
        <v>36.79</v>
      </c>
      <c r="G14" s="30">
        <v>1.55</v>
      </c>
      <c r="H14" s="30">
        <v>10.08</v>
      </c>
      <c r="I14" s="30">
        <v>0.2</v>
      </c>
      <c r="J14" s="30">
        <v>0.85</v>
      </c>
      <c r="K14" s="30">
        <v>1.64</v>
      </c>
      <c r="L14" s="30">
        <v>2.0699999999999998</v>
      </c>
      <c r="M14" s="30">
        <v>0.32</v>
      </c>
      <c r="N14" s="30">
        <v>0.01</v>
      </c>
      <c r="O14" s="30">
        <v>1.34</v>
      </c>
      <c r="P14" s="30">
        <v>454</v>
      </c>
      <c r="Q14" s="30">
        <v>540</v>
      </c>
      <c r="R14" s="30">
        <v>150</v>
      </c>
      <c r="S14" s="30"/>
      <c r="T14" s="30">
        <v>224</v>
      </c>
      <c r="U14" s="30"/>
      <c r="V14" s="30">
        <v>126</v>
      </c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>
        <v>20</v>
      </c>
      <c r="AH14" s="30"/>
      <c r="AI14" s="30">
        <v>11</v>
      </c>
      <c r="AJ14" s="30">
        <v>5</v>
      </c>
      <c r="AK14" s="30">
        <v>9</v>
      </c>
      <c r="AL14" s="30"/>
      <c r="AM14" s="30"/>
      <c r="AN14" s="30"/>
      <c r="AO14" s="30">
        <v>569</v>
      </c>
      <c r="AP14" s="30"/>
      <c r="AQ14" s="30"/>
      <c r="AR14" s="30"/>
      <c r="AS14" s="30"/>
      <c r="AT14" s="30"/>
      <c r="AU14" s="30">
        <v>267</v>
      </c>
      <c r="AV14" s="30"/>
      <c r="AW14" s="30">
        <v>38</v>
      </c>
      <c r="AX14" s="30"/>
      <c r="AY14" s="30"/>
      <c r="AZ14" s="30"/>
      <c r="BA14" s="30"/>
      <c r="BB14" s="30"/>
      <c r="BC14" s="30"/>
      <c r="BD14" s="30"/>
      <c r="BE14" s="30"/>
      <c r="BF14" s="30"/>
      <c r="BH14" s="30"/>
      <c r="BI14" s="30">
        <v>9</v>
      </c>
      <c r="BJ14" s="30"/>
      <c r="BK14" s="30"/>
      <c r="BL14" s="30"/>
      <c r="BM14" s="30"/>
      <c r="BN14" s="30"/>
      <c r="BO14" s="30"/>
    </row>
    <row r="15" spans="1:69" x14ac:dyDescent="0.2">
      <c r="A15" s="27" t="s">
        <v>1691</v>
      </c>
      <c r="B15" s="28" t="str">
        <f t="shared" si="0"/>
        <v>Pelleter et al., 2017, Hydrothermal, Wallis &amp; Futuna (SW Pacific)</v>
      </c>
      <c r="C15" s="29" t="s">
        <v>1688</v>
      </c>
      <c r="D15" s="29" t="s">
        <v>1676</v>
      </c>
      <c r="E15" s="29" t="s">
        <v>1677</v>
      </c>
      <c r="F15" s="30">
        <v>24.11</v>
      </c>
      <c r="G15" s="30">
        <v>7.82</v>
      </c>
      <c r="H15" s="30">
        <v>16.239999999999998</v>
      </c>
      <c r="I15" s="30">
        <v>0.28000000000000003</v>
      </c>
      <c r="J15" s="30">
        <v>1.4</v>
      </c>
      <c r="K15" s="30">
        <v>0.81</v>
      </c>
      <c r="L15" s="30">
        <v>1.77</v>
      </c>
      <c r="M15" s="30">
        <v>1.19</v>
      </c>
      <c r="N15" s="30">
        <v>0.04</v>
      </c>
      <c r="O15" s="30">
        <v>0.49</v>
      </c>
      <c r="P15" s="30">
        <v>2297</v>
      </c>
      <c r="Q15" s="30">
        <v>2479</v>
      </c>
      <c r="R15" s="30">
        <v>703</v>
      </c>
      <c r="S15" s="30"/>
      <c r="T15" s="30">
        <v>85</v>
      </c>
      <c r="U15" s="30"/>
      <c r="V15" s="30">
        <v>172</v>
      </c>
      <c r="W15" s="30"/>
      <c r="X15" s="30"/>
      <c r="Y15" s="30">
        <v>3</v>
      </c>
      <c r="Z15" s="30"/>
      <c r="AA15" s="30">
        <v>5</v>
      </c>
      <c r="AB15" s="30"/>
      <c r="AC15" s="30"/>
      <c r="AD15" s="30"/>
      <c r="AE15" s="30"/>
      <c r="AF15" s="30"/>
      <c r="AG15" s="30">
        <v>382</v>
      </c>
      <c r="AH15" s="30"/>
      <c r="AI15" s="30">
        <v>8</v>
      </c>
      <c r="AJ15" s="30">
        <v>26</v>
      </c>
      <c r="AK15" s="30"/>
      <c r="AL15" s="30"/>
      <c r="AM15" s="30"/>
      <c r="AN15" s="30"/>
      <c r="AO15" s="30">
        <v>295</v>
      </c>
      <c r="AP15" s="30"/>
      <c r="AQ15" s="30"/>
      <c r="AR15" s="30"/>
      <c r="AS15" s="30"/>
      <c r="AT15" s="30"/>
      <c r="AU15" s="30">
        <v>146</v>
      </c>
      <c r="AV15" s="30"/>
      <c r="AW15" s="30">
        <v>56</v>
      </c>
      <c r="AX15" s="30"/>
      <c r="AY15" s="30"/>
      <c r="AZ15" s="30"/>
      <c r="BA15" s="30"/>
      <c r="BB15" s="30"/>
      <c r="BC15" s="30"/>
      <c r="BD15" s="30"/>
      <c r="BE15" s="30"/>
      <c r="BF15" s="30"/>
      <c r="BH15" s="30"/>
      <c r="BI15" s="30">
        <v>12</v>
      </c>
      <c r="BJ15" s="30"/>
      <c r="BK15" s="30"/>
      <c r="BL15" s="30"/>
      <c r="BM15" s="30"/>
      <c r="BN15" s="30"/>
      <c r="BO15" s="30"/>
    </row>
    <row r="16" spans="1:69" x14ac:dyDescent="0.2">
      <c r="A16" s="27" t="s">
        <v>1692</v>
      </c>
      <c r="B16" s="28" t="str">
        <f t="shared" si="0"/>
        <v>Josso et al., 2017, Hydrothermal, Wallis &amp; Futuna (SW Pacific)</v>
      </c>
      <c r="C16" s="29" t="s">
        <v>1675</v>
      </c>
      <c r="D16" s="29" t="s">
        <v>1676</v>
      </c>
      <c r="E16" s="29" t="s">
        <v>1677</v>
      </c>
      <c r="F16" s="30">
        <v>2.85</v>
      </c>
      <c r="G16" s="30">
        <v>39.74</v>
      </c>
      <c r="H16" s="30">
        <v>1.64</v>
      </c>
      <c r="I16" s="30">
        <v>0.15</v>
      </c>
      <c r="J16" s="30">
        <v>1.53</v>
      </c>
      <c r="K16" s="30">
        <v>1.29</v>
      </c>
      <c r="L16" s="30">
        <v>2.88</v>
      </c>
      <c r="M16" s="30">
        <v>0.85</v>
      </c>
      <c r="N16" s="30">
        <v>0.02</v>
      </c>
      <c r="O16" s="30">
        <v>0.05</v>
      </c>
      <c r="P16" s="30">
        <v>13267</v>
      </c>
      <c r="Q16" s="30">
        <v>7866</v>
      </c>
      <c r="R16" s="30">
        <v>15329</v>
      </c>
      <c r="S16" s="30"/>
      <c r="T16" s="30">
        <v>43</v>
      </c>
      <c r="U16" s="30"/>
      <c r="V16" s="30">
        <v>1121</v>
      </c>
      <c r="W16" s="30"/>
      <c r="X16" s="30"/>
      <c r="Y16" s="30">
        <v>6.36</v>
      </c>
      <c r="Z16" s="30"/>
      <c r="AA16" s="30">
        <v>0.04</v>
      </c>
      <c r="AB16" s="30"/>
      <c r="AC16" s="30"/>
      <c r="AD16" s="30">
        <v>0.1</v>
      </c>
      <c r="AE16" s="30"/>
      <c r="AF16" s="30">
        <v>441.6</v>
      </c>
      <c r="AG16" s="30"/>
      <c r="AH16" s="30">
        <v>0.64</v>
      </c>
      <c r="AI16" s="30">
        <v>3.89</v>
      </c>
      <c r="AJ16" s="30">
        <v>7</v>
      </c>
      <c r="AK16" s="30"/>
      <c r="AL16" s="30">
        <v>703</v>
      </c>
      <c r="AM16" s="30"/>
      <c r="AN16" s="30"/>
      <c r="AO16" s="30">
        <v>416</v>
      </c>
      <c r="AP16" s="30">
        <v>0</v>
      </c>
      <c r="AQ16" s="30"/>
      <c r="AR16" s="30"/>
      <c r="AS16" s="30">
        <v>0.1</v>
      </c>
      <c r="AT16" s="30"/>
      <c r="AU16" s="30">
        <v>133</v>
      </c>
      <c r="AV16" s="30"/>
      <c r="AW16" s="30">
        <v>414</v>
      </c>
      <c r="AX16" s="30">
        <v>9</v>
      </c>
      <c r="AY16" s="30"/>
      <c r="AZ16" s="30">
        <v>11.6</v>
      </c>
      <c r="BA16" s="30">
        <v>5.0999999999999996</v>
      </c>
      <c r="BB16" s="30">
        <v>1.7</v>
      </c>
      <c r="BC16" s="30">
        <v>8</v>
      </c>
      <c r="BD16" s="30">
        <v>1.6</v>
      </c>
      <c r="BE16" s="30">
        <v>0.5</v>
      </c>
      <c r="BF16" s="30">
        <v>2.8</v>
      </c>
      <c r="BG16" s="29">
        <v>0.5</v>
      </c>
      <c r="BH16" s="30">
        <v>3.1</v>
      </c>
      <c r="BI16" s="30">
        <v>20</v>
      </c>
      <c r="BJ16" s="30">
        <v>0.8</v>
      </c>
      <c r="BK16" s="30">
        <v>2.4</v>
      </c>
      <c r="BL16" s="30"/>
      <c r="BM16" s="30">
        <v>2.4</v>
      </c>
      <c r="BN16" s="30">
        <v>0.4</v>
      </c>
      <c r="BO16" s="30"/>
    </row>
    <row r="17" spans="1:69" x14ac:dyDescent="0.2">
      <c r="A17" s="27" t="s">
        <v>1693</v>
      </c>
      <c r="B17" s="28" t="str">
        <f t="shared" si="0"/>
        <v>Josso et al., 2017, Hydrothermal, Wallis &amp; Futuna (SW Pacific)</v>
      </c>
      <c r="C17" s="29" t="s">
        <v>1675</v>
      </c>
      <c r="D17" s="29" t="s">
        <v>1676</v>
      </c>
      <c r="E17" s="29" t="s">
        <v>1677</v>
      </c>
      <c r="F17" s="30">
        <v>16.48</v>
      </c>
      <c r="G17" s="30">
        <v>25.8</v>
      </c>
      <c r="H17" s="30">
        <v>5.79</v>
      </c>
      <c r="I17" s="30">
        <v>0.87</v>
      </c>
      <c r="J17" s="30">
        <v>1.71</v>
      </c>
      <c r="K17" s="30">
        <v>1.44</v>
      </c>
      <c r="L17" s="30">
        <v>2.1800000000000002</v>
      </c>
      <c r="M17" s="30">
        <v>0.85</v>
      </c>
      <c r="N17" s="30">
        <v>0.11</v>
      </c>
      <c r="O17" s="30">
        <v>0.19</v>
      </c>
      <c r="P17" s="30">
        <v>488</v>
      </c>
      <c r="Q17" s="30">
        <v>10184</v>
      </c>
      <c r="R17" s="30">
        <v>2013</v>
      </c>
      <c r="S17" s="30"/>
      <c r="T17" s="30">
        <v>129</v>
      </c>
      <c r="U17" s="30"/>
      <c r="V17" s="30">
        <v>637</v>
      </c>
      <c r="W17" s="30"/>
      <c r="X17" s="30"/>
      <c r="Y17" s="30">
        <v>1.19</v>
      </c>
      <c r="Z17" s="30"/>
      <c r="AA17" s="30">
        <v>0.13</v>
      </c>
      <c r="AB17" s="30"/>
      <c r="AC17" s="30"/>
      <c r="AD17" s="30">
        <v>1.1000000000000001</v>
      </c>
      <c r="AE17" s="30"/>
      <c r="AF17" s="30">
        <v>272.89999999999998</v>
      </c>
      <c r="AG17" s="30"/>
      <c r="AH17" s="30">
        <v>4.71</v>
      </c>
      <c r="AI17" s="30">
        <v>36.54</v>
      </c>
      <c r="AJ17" s="30">
        <v>9</v>
      </c>
      <c r="AK17" s="30"/>
      <c r="AL17" s="30">
        <v>4595</v>
      </c>
      <c r="AM17" s="30"/>
      <c r="AN17" s="30"/>
      <c r="AO17" s="30">
        <v>405</v>
      </c>
      <c r="AP17" s="30">
        <v>0.1</v>
      </c>
      <c r="AQ17" s="30"/>
      <c r="AR17" s="30"/>
      <c r="AS17" s="30">
        <v>0.5</v>
      </c>
      <c r="AT17" s="30"/>
      <c r="AU17" s="30">
        <v>166</v>
      </c>
      <c r="AV17" s="30"/>
      <c r="AW17" s="30">
        <v>724</v>
      </c>
      <c r="AX17" s="30">
        <v>85</v>
      </c>
      <c r="AY17" s="30"/>
      <c r="AZ17" s="30">
        <v>32.700000000000003</v>
      </c>
      <c r="BA17" s="30">
        <v>24.3</v>
      </c>
      <c r="BB17" s="30">
        <v>5.8</v>
      </c>
      <c r="BC17" s="30">
        <v>25.3</v>
      </c>
      <c r="BD17" s="30">
        <v>5.2</v>
      </c>
      <c r="BE17" s="30">
        <v>1.4</v>
      </c>
      <c r="BF17" s="30">
        <v>6.8</v>
      </c>
      <c r="BG17" s="29">
        <v>1.1000000000000001</v>
      </c>
      <c r="BH17" s="30">
        <v>7.1</v>
      </c>
      <c r="BI17" s="30">
        <v>43</v>
      </c>
      <c r="BJ17" s="30">
        <v>1.6</v>
      </c>
      <c r="BK17" s="30">
        <v>4.8</v>
      </c>
      <c r="BL17" s="30"/>
      <c r="BM17" s="30">
        <v>4.5999999999999996</v>
      </c>
      <c r="BN17" s="30">
        <v>0.7</v>
      </c>
      <c r="BO17" s="30"/>
    </row>
    <row r="18" spans="1:69" x14ac:dyDescent="0.2">
      <c r="A18" s="27" t="s">
        <v>1694</v>
      </c>
      <c r="B18" s="28" t="str">
        <f t="shared" si="0"/>
        <v>Josso et al., 2017, Hydrothermal, Wallis &amp; Futuna (SW Pacific)</v>
      </c>
      <c r="C18" s="29" t="s">
        <v>1675</v>
      </c>
      <c r="D18" s="29" t="s">
        <v>1676</v>
      </c>
      <c r="E18" s="29" t="s">
        <v>1677</v>
      </c>
      <c r="F18" s="30">
        <v>12.01</v>
      </c>
      <c r="G18" s="30">
        <v>27.93</v>
      </c>
      <c r="H18" s="30">
        <v>6.15</v>
      </c>
      <c r="I18" s="30">
        <v>0.82</v>
      </c>
      <c r="J18" s="30">
        <v>1.66</v>
      </c>
      <c r="K18" s="30">
        <v>1.22</v>
      </c>
      <c r="L18" s="30">
        <v>2.2799999999999998</v>
      </c>
      <c r="M18" s="30">
        <v>0.99</v>
      </c>
      <c r="N18" s="30">
        <v>0.06</v>
      </c>
      <c r="O18" s="30">
        <v>0.11</v>
      </c>
      <c r="P18" s="30">
        <v>1309</v>
      </c>
      <c r="Q18" s="30">
        <v>6380</v>
      </c>
      <c r="R18" s="30">
        <v>11650</v>
      </c>
      <c r="S18" s="30"/>
      <c r="T18" s="30">
        <v>65</v>
      </c>
      <c r="U18" s="30"/>
      <c r="V18" s="30">
        <v>816</v>
      </c>
      <c r="W18" s="30"/>
      <c r="X18" s="30"/>
      <c r="Y18" s="30">
        <v>1.74</v>
      </c>
      <c r="Z18" s="30"/>
      <c r="AA18" s="30">
        <v>0.12</v>
      </c>
      <c r="AB18" s="30"/>
      <c r="AC18" s="30"/>
      <c r="AD18" s="30">
        <v>0.4</v>
      </c>
      <c r="AE18" s="30"/>
      <c r="AF18" s="30">
        <v>208.3</v>
      </c>
      <c r="AG18" s="30"/>
      <c r="AH18" s="30">
        <v>1.28</v>
      </c>
      <c r="AI18" s="30">
        <v>7.66</v>
      </c>
      <c r="AJ18" s="30">
        <v>10</v>
      </c>
      <c r="AK18" s="30"/>
      <c r="AL18" s="30">
        <v>3944</v>
      </c>
      <c r="AM18" s="30"/>
      <c r="AN18" s="30"/>
      <c r="AO18" s="30">
        <v>308</v>
      </c>
      <c r="AP18" s="30">
        <v>0</v>
      </c>
      <c r="AQ18" s="30"/>
      <c r="AR18" s="30"/>
      <c r="AS18" s="30">
        <v>0.2</v>
      </c>
      <c r="AT18" s="30"/>
      <c r="AU18" s="30">
        <v>101</v>
      </c>
      <c r="AV18" s="30"/>
      <c r="AW18" s="30">
        <v>468</v>
      </c>
      <c r="AX18" s="30">
        <v>26</v>
      </c>
      <c r="AY18" s="30"/>
      <c r="AZ18" s="30">
        <v>8.3000000000000007</v>
      </c>
      <c r="BA18" s="30">
        <v>6.9</v>
      </c>
      <c r="BB18" s="30">
        <v>1.8</v>
      </c>
      <c r="BC18" s="30">
        <v>8.1999999999999993</v>
      </c>
      <c r="BD18" s="30">
        <v>1.6</v>
      </c>
      <c r="BE18" s="30">
        <v>0.4</v>
      </c>
      <c r="BF18" s="30">
        <v>2.2000000000000002</v>
      </c>
      <c r="BG18" s="29">
        <v>0.4</v>
      </c>
      <c r="BH18" s="30">
        <v>2.4</v>
      </c>
      <c r="BI18" s="30">
        <v>16</v>
      </c>
      <c r="BJ18" s="30">
        <v>0.6</v>
      </c>
      <c r="BK18" s="30">
        <v>1.9</v>
      </c>
      <c r="BL18" s="30"/>
      <c r="BM18" s="30">
        <v>1.9</v>
      </c>
      <c r="BN18" s="30">
        <v>0.3</v>
      </c>
      <c r="BO18" s="30"/>
    </row>
    <row r="19" spans="1:69" x14ac:dyDescent="0.2">
      <c r="A19" s="27" t="s">
        <v>1695</v>
      </c>
      <c r="B19" s="28" t="str">
        <f t="shared" si="0"/>
        <v>Josso et al., 2017, Hydrothermal, Wallis &amp; Futuna (SW Pacific)</v>
      </c>
      <c r="C19" s="29" t="s">
        <v>1675</v>
      </c>
      <c r="D19" s="29" t="s">
        <v>1676</v>
      </c>
      <c r="E19" s="29" t="s">
        <v>1677</v>
      </c>
      <c r="F19" s="30">
        <v>3.5</v>
      </c>
      <c r="G19" s="30">
        <v>42.06</v>
      </c>
      <c r="H19" s="30">
        <v>1.63</v>
      </c>
      <c r="I19" s="30">
        <v>0.21</v>
      </c>
      <c r="J19" s="30">
        <v>1.29</v>
      </c>
      <c r="K19" s="30">
        <v>1.1100000000000001</v>
      </c>
      <c r="L19" s="30">
        <v>3.52</v>
      </c>
      <c r="M19" s="30">
        <v>0.78</v>
      </c>
      <c r="N19" s="30">
        <v>0.03</v>
      </c>
      <c r="O19" s="30">
        <v>0.04</v>
      </c>
      <c r="P19" s="30">
        <v>9040</v>
      </c>
      <c r="Q19" s="30">
        <v>6297</v>
      </c>
      <c r="R19" s="30">
        <v>15305</v>
      </c>
      <c r="S19" s="30"/>
      <c r="T19" s="30">
        <v>21</v>
      </c>
      <c r="U19" s="30"/>
      <c r="V19" s="30">
        <v>740</v>
      </c>
      <c r="W19" s="30"/>
      <c r="X19" s="30"/>
      <c r="Y19" s="30">
        <v>1.4</v>
      </c>
      <c r="Z19" s="30"/>
      <c r="AA19" s="30">
        <v>0.05</v>
      </c>
      <c r="AB19" s="30"/>
      <c r="AC19" s="30"/>
      <c r="AD19" s="30">
        <v>0.1</v>
      </c>
      <c r="AE19" s="30"/>
      <c r="AF19" s="30">
        <v>512.5</v>
      </c>
      <c r="AG19" s="30"/>
      <c r="AH19" s="30">
        <v>0.34</v>
      </c>
      <c r="AI19" s="30">
        <v>2.33</v>
      </c>
      <c r="AJ19" s="30">
        <v>6</v>
      </c>
      <c r="AK19" s="30"/>
      <c r="AL19" s="30">
        <v>772</v>
      </c>
      <c r="AM19" s="30"/>
      <c r="AN19" s="30"/>
      <c r="AO19" s="30">
        <v>267</v>
      </c>
      <c r="AP19" s="30">
        <v>0</v>
      </c>
      <c r="AQ19" s="30"/>
      <c r="AR19" s="30"/>
      <c r="AS19" s="30">
        <v>0</v>
      </c>
      <c r="AT19" s="30"/>
      <c r="AU19" s="30">
        <v>87</v>
      </c>
      <c r="AV19" s="30"/>
      <c r="AW19" s="30">
        <v>256</v>
      </c>
      <c r="AX19" s="30">
        <v>5</v>
      </c>
      <c r="AY19" s="30"/>
      <c r="AZ19" s="30">
        <v>5.2</v>
      </c>
      <c r="BA19" s="30">
        <v>2.7</v>
      </c>
      <c r="BB19" s="30">
        <v>1.2</v>
      </c>
      <c r="BC19" s="30">
        <v>5.4</v>
      </c>
      <c r="BD19" s="30">
        <v>1</v>
      </c>
      <c r="BE19" s="30">
        <v>0.3</v>
      </c>
      <c r="BF19" s="30">
        <v>1.5</v>
      </c>
      <c r="BG19" s="29">
        <v>0.2</v>
      </c>
      <c r="BH19" s="30">
        <v>1.6</v>
      </c>
      <c r="BI19" s="30">
        <v>12</v>
      </c>
      <c r="BJ19" s="30">
        <v>0.5</v>
      </c>
      <c r="BK19" s="30">
        <v>1.5</v>
      </c>
      <c r="BL19" s="30"/>
      <c r="BM19" s="30">
        <v>1.4</v>
      </c>
      <c r="BN19" s="30">
        <v>0.2</v>
      </c>
      <c r="BO19" s="30"/>
    </row>
    <row r="20" spans="1:69" x14ac:dyDescent="0.2">
      <c r="A20" s="27" t="s">
        <v>1696</v>
      </c>
      <c r="B20" s="28" t="str">
        <f t="shared" si="0"/>
        <v>Josso et al., 2017, Hydrothermal, Wallis &amp; Futuna (SW Pacific)</v>
      </c>
      <c r="C20" s="29" t="s">
        <v>1675</v>
      </c>
      <c r="D20" s="29" t="s">
        <v>1676</v>
      </c>
      <c r="E20" s="29" t="s">
        <v>1677</v>
      </c>
      <c r="F20" s="30">
        <v>0.21</v>
      </c>
      <c r="G20" s="30">
        <v>41.18</v>
      </c>
      <c r="H20" s="30">
        <v>0.33</v>
      </c>
      <c r="I20" s="30">
        <v>0.45</v>
      </c>
      <c r="J20" s="30">
        <v>1.8</v>
      </c>
      <c r="K20" s="30">
        <v>2.69</v>
      </c>
      <c r="L20" s="30">
        <v>3.14</v>
      </c>
      <c r="M20" s="30">
        <v>0.68</v>
      </c>
      <c r="N20" s="30">
        <v>0.03</v>
      </c>
      <c r="O20" s="30">
        <v>0.02</v>
      </c>
      <c r="P20" s="30">
        <v>9686</v>
      </c>
      <c r="Q20" s="30">
        <v>2909</v>
      </c>
      <c r="R20" s="30">
        <v>4333</v>
      </c>
      <c r="S20" s="30"/>
      <c r="T20" s="30">
        <v>9</v>
      </c>
      <c r="U20" s="30"/>
      <c r="V20" s="30">
        <v>309</v>
      </c>
      <c r="W20" s="30"/>
      <c r="X20" s="30"/>
      <c r="Y20" s="30"/>
      <c r="Z20" s="30"/>
      <c r="AA20" s="30">
        <v>48</v>
      </c>
      <c r="AB20" s="30"/>
      <c r="AC20" s="30"/>
      <c r="AD20" s="30"/>
      <c r="AE20" s="30"/>
      <c r="AF20" s="30"/>
      <c r="AG20" s="30"/>
      <c r="AH20" s="30"/>
      <c r="AI20" s="30"/>
      <c r="AJ20" s="30">
        <v>4</v>
      </c>
      <c r="AK20" s="30"/>
      <c r="AL20" s="30"/>
      <c r="AM20" s="30"/>
      <c r="AN20" s="30"/>
      <c r="AO20" s="30">
        <v>362</v>
      </c>
      <c r="AP20" s="30"/>
      <c r="AQ20" s="30"/>
      <c r="AR20" s="30"/>
      <c r="AS20" s="30"/>
      <c r="AT20" s="30"/>
      <c r="AU20" s="30"/>
      <c r="AV20" s="30"/>
      <c r="AW20" s="30">
        <v>118</v>
      </c>
      <c r="AX20" s="30">
        <v>5</v>
      </c>
      <c r="AY20" s="30"/>
      <c r="AZ20" s="30">
        <v>1.1000000000000001</v>
      </c>
      <c r="BA20" s="30">
        <v>1.4</v>
      </c>
      <c r="BB20" s="30">
        <v>0.3</v>
      </c>
      <c r="BC20" s="30">
        <v>1.5</v>
      </c>
      <c r="BD20" s="30">
        <v>0.5</v>
      </c>
      <c r="BE20" s="30">
        <v>0.3</v>
      </c>
      <c r="BF20" s="30">
        <v>0.9</v>
      </c>
      <c r="BG20" s="29">
        <v>0.2</v>
      </c>
      <c r="BH20" s="30">
        <v>1.7</v>
      </c>
      <c r="BI20" s="30">
        <v>13.5</v>
      </c>
      <c r="BJ20" s="30">
        <v>0.5</v>
      </c>
      <c r="BK20" s="30">
        <v>1.8</v>
      </c>
      <c r="BL20" s="30"/>
      <c r="BM20" s="30">
        <v>2.1</v>
      </c>
      <c r="BN20" s="30">
        <v>0.4</v>
      </c>
      <c r="BO20" s="30"/>
    </row>
    <row r="21" spans="1:69" x14ac:dyDescent="0.2">
      <c r="A21" s="27" t="s">
        <v>1697</v>
      </c>
      <c r="B21" s="28" t="str">
        <f t="shared" si="0"/>
        <v>Josso et al., 2017, Hydrothermal, Wallis &amp; Futuna (SW Pacific)</v>
      </c>
      <c r="C21" s="29" t="s">
        <v>1675</v>
      </c>
      <c r="D21" s="29" t="s">
        <v>1676</v>
      </c>
      <c r="E21" s="29" t="s">
        <v>1677</v>
      </c>
      <c r="F21" s="30">
        <v>1.68</v>
      </c>
      <c r="G21" s="30">
        <v>29.38</v>
      </c>
      <c r="H21" s="30">
        <v>7.8</v>
      </c>
      <c r="I21" s="30">
        <v>2.62</v>
      </c>
      <c r="J21" s="30">
        <v>2.64</v>
      </c>
      <c r="K21" s="30">
        <v>5.76</v>
      </c>
      <c r="L21" s="30">
        <v>2.94</v>
      </c>
      <c r="M21" s="30">
        <v>0.46</v>
      </c>
      <c r="N21" s="30">
        <v>0.28999999999999998</v>
      </c>
      <c r="O21" s="30">
        <v>0.04</v>
      </c>
      <c r="P21" s="30">
        <v>6800</v>
      </c>
      <c r="Q21" s="30">
        <v>1297</v>
      </c>
      <c r="R21" s="30">
        <v>3066</v>
      </c>
      <c r="S21" s="30"/>
      <c r="T21" s="30">
        <v>6</v>
      </c>
      <c r="U21" s="30"/>
      <c r="V21" s="30">
        <v>104</v>
      </c>
      <c r="W21" s="30"/>
      <c r="X21" s="30"/>
      <c r="Y21" s="30"/>
      <c r="Z21" s="30"/>
      <c r="AA21" s="30">
        <v>40</v>
      </c>
      <c r="AB21" s="30"/>
      <c r="AC21" s="30"/>
      <c r="AD21" s="30"/>
      <c r="AE21" s="30"/>
      <c r="AF21" s="30"/>
      <c r="AG21" s="30"/>
      <c r="AH21" s="30"/>
      <c r="AI21" s="30"/>
      <c r="AJ21" s="30">
        <v>3</v>
      </c>
      <c r="AK21" s="30"/>
      <c r="AL21" s="30"/>
      <c r="AM21" s="30"/>
      <c r="AN21" s="30"/>
      <c r="AO21" s="30">
        <v>285</v>
      </c>
      <c r="AP21" s="30"/>
      <c r="AQ21" s="30"/>
      <c r="AR21" s="30"/>
      <c r="AS21" s="30"/>
      <c r="AT21" s="30"/>
      <c r="AU21" s="30"/>
      <c r="AV21" s="30"/>
      <c r="AW21" s="30">
        <v>91</v>
      </c>
      <c r="AX21" s="30">
        <v>16</v>
      </c>
      <c r="AY21" s="30"/>
      <c r="AZ21" s="30">
        <v>1.5</v>
      </c>
      <c r="BA21" s="30">
        <v>5.7</v>
      </c>
      <c r="BB21" s="30">
        <v>0.6</v>
      </c>
      <c r="BC21" s="30">
        <v>3.2</v>
      </c>
      <c r="BD21" s="30">
        <v>1.1000000000000001</v>
      </c>
      <c r="BE21" s="30">
        <v>0.5</v>
      </c>
      <c r="BF21" s="30">
        <v>1.8</v>
      </c>
      <c r="BG21" s="29">
        <v>0.3</v>
      </c>
      <c r="BH21" s="29">
        <v>2.6</v>
      </c>
      <c r="BI21" s="30">
        <v>17.5</v>
      </c>
      <c r="BJ21" s="30">
        <v>0.6</v>
      </c>
      <c r="BK21" s="30">
        <v>1.9</v>
      </c>
      <c r="BL21" s="30"/>
      <c r="BM21" s="30">
        <v>2</v>
      </c>
      <c r="BN21" s="30">
        <v>0.3</v>
      </c>
      <c r="BO21" s="30"/>
    </row>
    <row r="22" spans="1:69" x14ac:dyDescent="0.2">
      <c r="A22" s="27" t="s">
        <v>1698</v>
      </c>
      <c r="B22" s="28" t="str">
        <f t="shared" si="0"/>
        <v>Josso et al., 2017, Hydrothermal, Wallis &amp; Futuna (SW Pacific)</v>
      </c>
      <c r="C22" s="29" t="s">
        <v>1675</v>
      </c>
      <c r="D22" s="29" t="s">
        <v>1676</v>
      </c>
      <c r="E22" s="29" t="s">
        <v>1677</v>
      </c>
      <c r="F22" s="30">
        <v>0.31</v>
      </c>
      <c r="G22" s="30">
        <v>38.26</v>
      </c>
      <c r="H22" s="30">
        <v>0.78</v>
      </c>
      <c r="I22" s="30">
        <v>0.7</v>
      </c>
      <c r="J22" s="30">
        <v>1.65</v>
      </c>
      <c r="K22" s="30">
        <v>4.3099999999999996</v>
      </c>
      <c r="L22" s="30">
        <v>3.3</v>
      </c>
      <c r="M22" s="30">
        <v>0.38</v>
      </c>
      <c r="N22" s="30">
        <v>0.05</v>
      </c>
      <c r="O22" s="30">
        <v>0.03</v>
      </c>
      <c r="P22" s="30">
        <v>12304</v>
      </c>
      <c r="Q22" s="30">
        <v>2298</v>
      </c>
      <c r="R22" s="30">
        <v>4806</v>
      </c>
      <c r="S22" s="30"/>
      <c r="T22" s="30">
        <v>12</v>
      </c>
      <c r="U22" s="30"/>
      <c r="V22" s="30">
        <v>434</v>
      </c>
      <c r="W22" s="30"/>
      <c r="X22" s="30"/>
      <c r="Y22" s="30"/>
      <c r="Z22" s="30"/>
      <c r="AA22" s="30">
        <v>38</v>
      </c>
      <c r="AB22" s="30"/>
      <c r="AC22" s="30"/>
      <c r="AD22" s="30"/>
      <c r="AE22" s="30"/>
      <c r="AF22" s="30"/>
      <c r="AG22" s="30"/>
      <c r="AH22" s="30"/>
      <c r="AI22" s="30"/>
      <c r="AJ22" s="30">
        <v>3</v>
      </c>
      <c r="AK22" s="30"/>
      <c r="AL22" s="30"/>
      <c r="AM22" s="30"/>
      <c r="AN22" s="30"/>
      <c r="AO22" s="30">
        <v>399</v>
      </c>
      <c r="AP22" s="30"/>
      <c r="AQ22" s="30"/>
      <c r="AR22" s="30"/>
      <c r="AS22" s="30"/>
      <c r="AT22" s="30"/>
      <c r="AU22" s="30"/>
      <c r="AV22" s="30"/>
      <c r="AW22" s="30">
        <v>112</v>
      </c>
      <c r="AX22" s="30">
        <v>5.5</v>
      </c>
      <c r="AY22" s="30"/>
      <c r="AZ22" s="30">
        <v>1.7</v>
      </c>
      <c r="BA22" s="30">
        <v>4.5999999999999996</v>
      </c>
      <c r="BB22" s="30">
        <v>0.5</v>
      </c>
      <c r="BC22" s="30">
        <v>2.5</v>
      </c>
      <c r="BD22" s="30">
        <v>0.8</v>
      </c>
      <c r="BE22" s="30">
        <v>0.6</v>
      </c>
      <c r="BF22" s="30">
        <v>1.5</v>
      </c>
      <c r="BG22" s="29">
        <v>0.3</v>
      </c>
      <c r="BH22" s="30">
        <v>2.9</v>
      </c>
      <c r="BI22" s="30">
        <v>21.1</v>
      </c>
      <c r="BJ22" s="30">
        <v>0.8</v>
      </c>
      <c r="BK22" s="30">
        <v>2.8</v>
      </c>
      <c r="BL22" s="30"/>
      <c r="BM22" s="30">
        <v>3.2</v>
      </c>
      <c r="BN22" s="30">
        <v>0.6</v>
      </c>
      <c r="BO22" s="30"/>
    </row>
    <row r="23" spans="1:69" x14ac:dyDescent="0.2">
      <c r="A23" s="27" t="s">
        <v>1699</v>
      </c>
      <c r="B23" s="28" t="str">
        <f t="shared" si="0"/>
        <v>Josso et al., 2017, Hydrothermal, Wallis &amp; Futuna (SW Pacific)</v>
      </c>
      <c r="C23" s="29" t="s">
        <v>1675</v>
      </c>
      <c r="D23" s="29" t="s">
        <v>1676</v>
      </c>
      <c r="E23" s="29" t="s">
        <v>1677</v>
      </c>
      <c r="F23" s="30">
        <v>0.01</v>
      </c>
      <c r="G23" s="30">
        <v>39.29</v>
      </c>
      <c r="H23" s="30">
        <v>0.1</v>
      </c>
      <c r="I23" s="30">
        <v>0.35</v>
      </c>
      <c r="J23" s="30">
        <v>1.79</v>
      </c>
      <c r="K23" s="30">
        <v>1.46</v>
      </c>
      <c r="L23" s="30">
        <v>3.33</v>
      </c>
      <c r="M23" s="30">
        <v>0.66</v>
      </c>
      <c r="N23" s="30">
        <v>0.01</v>
      </c>
      <c r="O23" s="30">
        <v>0.02</v>
      </c>
      <c r="P23" s="30">
        <v>8331</v>
      </c>
      <c r="Q23" s="30">
        <v>6569</v>
      </c>
      <c r="R23" s="30">
        <v>4933</v>
      </c>
      <c r="S23" s="30"/>
      <c r="T23" s="30">
        <v>9</v>
      </c>
      <c r="U23" s="30"/>
      <c r="V23" s="30">
        <v>262</v>
      </c>
      <c r="W23" s="30"/>
      <c r="X23" s="30"/>
      <c r="Y23" s="30"/>
      <c r="Z23" s="30"/>
      <c r="AA23" s="30">
        <v>41</v>
      </c>
      <c r="AB23" s="30"/>
      <c r="AC23" s="30"/>
      <c r="AD23" s="30"/>
      <c r="AE23" s="30"/>
      <c r="AF23" s="30"/>
      <c r="AG23" s="30"/>
      <c r="AH23" s="30"/>
      <c r="AI23" s="30">
        <v>8</v>
      </c>
      <c r="AJ23" s="30">
        <v>3</v>
      </c>
      <c r="AK23" s="30"/>
      <c r="AL23" s="30"/>
      <c r="AM23" s="30"/>
      <c r="AN23" s="30"/>
      <c r="AO23" s="30">
        <v>360</v>
      </c>
      <c r="AP23" s="30"/>
      <c r="AQ23" s="30"/>
      <c r="AR23" s="30"/>
      <c r="AS23" s="30"/>
      <c r="AT23" s="30"/>
      <c r="AU23" s="30"/>
      <c r="AV23" s="30"/>
      <c r="AW23" s="30">
        <v>506</v>
      </c>
      <c r="AX23" s="30">
        <v>3.2</v>
      </c>
      <c r="AY23" s="30"/>
      <c r="AZ23" s="30">
        <v>1.6</v>
      </c>
      <c r="BA23" s="30">
        <v>1.6</v>
      </c>
      <c r="BB23" s="30">
        <v>0.4</v>
      </c>
      <c r="BC23" s="30">
        <v>2.6</v>
      </c>
      <c r="BD23" s="30">
        <v>1</v>
      </c>
      <c r="BE23" s="30">
        <v>0.8</v>
      </c>
      <c r="BF23" s="30">
        <v>2</v>
      </c>
      <c r="BG23" s="29">
        <v>0.5</v>
      </c>
      <c r="BH23" s="30">
        <v>4</v>
      </c>
      <c r="BI23" s="30">
        <v>22.5</v>
      </c>
      <c r="BJ23" s="30">
        <v>1.1000000000000001</v>
      </c>
      <c r="BK23" s="30">
        <v>3.5</v>
      </c>
      <c r="BL23" s="30"/>
      <c r="BM23" s="30">
        <v>3.6</v>
      </c>
      <c r="BN23" s="30">
        <v>0.6</v>
      </c>
      <c r="BO23" s="30"/>
    </row>
    <row r="24" spans="1:69" x14ac:dyDescent="0.2">
      <c r="A24" s="27" t="s">
        <v>1700</v>
      </c>
      <c r="B24" s="28" t="str">
        <f t="shared" si="0"/>
        <v>Josso et al., 2017, Hydrothermal, Wallis &amp; Futuna (SW Pacific)</v>
      </c>
      <c r="C24" s="29" t="s">
        <v>1675</v>
      </c>
      <c r="D24" s="29" t="s">
        <v>1676</v>
      </c>
      <c r="E24" s="29" t="s">
        <v>1677</v>
      </c>
      <c r="F24" s="30">
        <v>0.56999999999999995</v>
      </c>
      <c r="G24" s="30">
        <v>36.35</v>
      </c>
      <c r="H24" s="30">
        <v>0.7</v>
      </c>
      <c r="I24" s="30">
        <v>0.67</v>
      </c>
      <c r="J24" s="30">
        <v>1.47</v>
      </c>
      <c r="K24" s="30">
        <v>5.53</v>
      </c>
      <c r="L24" s="30">
        <v>3.32</v>
      </c>
      <c r="M24" s="30">
        <v>0.32</v>
      </c>
      <c r="N24" s="29">
        <v>0.04</v>
      </c>
      <c r="O24" s="30">
        <v>0.03</v>
      </c>
      <c r="P24" s="30">
        <v>11254</v>
      </c>
      <c r="Q24" s="30">
        <v>2175</v>
      </c>
      <c r="R24" s="30">
        <v>4475</v>
      </c>
      <c r="S24" s="30"/>
      <c r="T24" s="30">
        <v>14</v>
      </c>
      <c r="U24" s="30"/>
      <c r="V24" s="30">
        <v>255</v>
      </c>
      <c r="W24" s="30"/>
      <c r="X24" s="30"/>
      <c r="Y24" s="30"/>
      <c r="Z24" s="30"/>
      <c r="AA24" s="30">
        <v>43</v>
      </c>
      <c r="AB24" s="30"/>
      <c r="AC24" s="30"/>
      <c r="AD24" s="30"/>
      <c r="AE24" s="30"/>
      <c r="AF24" s="30"/>
      <c r="AG24" s="30"/>
      <c r="AH24" s="30"/>
      <c r="AI24" s="30"/>
      <c r="AJ24" s="30">
        <v>3</v>
      </c>
      <c r="AK24" s="30"/>
      <c r="AL24" s="30"/>
      <c r="AM24" s="30"/>
      <c r="AN24" s="30"/>
      <c r="AO24" s="30">
        <v>421</v>
      </c>
      <c r="AP24" s="30"/>
      <c r="AQ24" s="30"/>
      <c r="AR24" s="30"/>
      <c r="AS24" s="30"/>
      <c r="AT24" s="30"/>
      <c r="AU24" s="30"/>
      <c r="AV24" s="30"/>
      <c r="AW24" s="30">
        <v>97</v>
      </c>
      <c r="AX24" s="30">
        <v>6</v>
      </c>
      <c r="AY24" s="30"/>
      <c r="AZ24" s="30">
        <v>2</v>
      </c>
      <c r="BA24" s="30">
        <v>4.5999999999999996</v>
      </c>
      <c r="BB24" s="30">
        <v>0.5</v>
      </c>
      <c r="BC24" s="30">
        <v>2.8</v>
      </c>
      <c r="BD24" s="30">
        <v>0.9</v>
      </c>
      <c r="BE24" s="30">
        <v>0.6</v>
      </c>
      <c r="BF24" s="30">
        <v>1.6</v>
      </c>
      <c r="BG24" s="30">
        <v>0.3</v>
      </c>
      <c r="BH24" s="30">
        <v>2.9</v>
      </c>
      <c r="BI24" s="30">
        <v>22.4</v>
      </c>
      <c r="BJ24" s="30">
        <v>0.8</v>
      </c>
      <c r="BK24" s="30">
        <v>2.7</v>
      </c>
      <c r="BL24" s="30"/>
      <c r="BM24" s="30">
        <v>3</v>
      </c>
      <c r="BN24" s="30">
        <v>0.5</v>
      </c>
      <c r="BO24" s="30"/>
    </row>
    <row r="25" spans="1:69" x14ac:dyDescent="0.2">
      <c r="A25" s="27" t="s">
        <v>1701</v>
      </c>
      <c r="B25" s="28" t="str">
        <f t="shared" si="0"/>
        <v>Pelleter et al., 2017, Hydrothermal, Wallis &amp; Futuna (SW Pacific)</v>
      </c>
      <c r="C25" s="29" t="s">
        <v>1688</v>
      </c>
      <c r="D25" s="29" t="s">
        <v>1676</v>
      </c>
      <c r="E25" s="29" t="s">
        <v>1677</v>
      </c>
      <c r="F25" s="30">
        <v>0.83</v>
      </c>
      <c r="G25" s="30">
        <v>48.76</v>
      </c>
      <c r="H25" s="30">
        <v>0.49</v>
      </c>
      <c r="I25" s="30">
        <v>0.15</v>
      </c>
      <c r="J25" s="30">
        <v>1.21</v>
      </c>
      <c r="K25" s="30">
        <v>0.99</v>
      </c>
      <c r="L25" s="30">
        <v>4.07</v>
      </c>
      <c r="M25" s="30">
        <v>0.72</v>
      </c>
      <c r="N25" s="30">
        <v>0.03</v>
      </c>
      <c r="O25" s="30">
        <v>0.03</v>
      </c>
      <c r="P25" s="30">
        <v>5692</v>
      </c>
      <c r="Q25" s="30">
        <v>31006</v>
      </c>
      <c r="R25" s="30">
        <v>227</v>
      </c>
      <c r="S25" s="30"/>
      <c r="T25" s="30">
        <v>20</v>
      </c>
      <c r="U25" s="30"/>
      <c r="V25" s="30">
        <v>567</v>
      </c>
      <c r="W25" s="30"/>
      <c r="X25" s="30"/>
      <c r="Y25" s="30">
        <v>19</v>
      </c>
      <c r="Z25" s="30"/>
      <c r="AA25" s="30">
        <v>45</v>
      </c>
      <c r="AB25" s="30"/>
      <c r="AC25" s="30"/>
      <c r="AD25" s="30"/>
      <c r="AE25" s="30"/>
      <c r="AF25" s="30"/>
      <c r="AG25" s="30">
        <v>1503</v>
      </c>
      <c r="AH25" s="30"/>
      <c r="AI25" s="30"/>
      <c r="AJ25" s="30">
        <v>4</v>
      </c>
      <c r="AK25" s="30">
        <v>46</v>
      </c>
      <c r="AL25" s="30"/>
      <c r="AM25" s="30"/>
      <c r="AN25" s="30"/>
      <c r="AO25" s="30">
        <v>296</v>
      </c>
      <c r="AP25" s="30"/>
      <c r="AQ25" s="30"/>
      <c r="AR25" s="30">
        <v>20</v>
      </c>
      <c r="AS25" s="30"/>
      <c r="AT25" s="30"/>
      <c r="AU25" s="30">
        <v>162</v>
      </c>
      <c r="AV25" s="30"/>
      <c r="AW25" s="30">
        <v>288</v>
      </c>
      <c r="AX25" s="30">
        <v>21</v>
      </c>
      <c r="AY25" s="30"/>
      <c r="AZ25" s="30"/>
      <c r="BA25" s="30"/>
      <c r="BB25" s="30"/>
      <c r="BC25" s="30"/>
      <c r="BD25" s="30"/>
      <c r="BE25" s="30"/>
      <c r="BF25" s="30"/>
      <c r="BG25" s="30"/>
      <c r="BH25" s="30"/>
      <c r="BI25" s="30">
        <v>23</v>
      </c>
      <c r="BJ25" s="30"/>
      <c r="BK25" s="30"/>
      <c r="BL25" s="30"/>
      <c r="BM25" s="30"/>
      <c r="BN25" s="30"/>
      <c r="BO25" s="30"/>
    </row>
    <row r="26" spans="1:69" x14ac:dyDescent="0.2">
      <c r="A26" s="27" t="s">
        <v>1702</v>
      </c>
      <c r="B26" s="28" t="str">
        <f t="shared" si="0"/>
        <v>Pelleter et al., 2017, Hydrothermal, Wallis &amp; Futuna (SW Pacific)</v>
      </c>
      <c r="C26" s="29" t="s">
        <v>1688</v>
      </c>
      <c r="D26" s="29" t="s">
        <v>1676</v>
      </c>
      <c r="E26" s="29" t="s">
        <v>1677</v>
      </c>
      <c r="F26" s="29">
        <v>5.53</v>
      </c>
      <c r="G26" s="29">
        <v>35.49</v>
      </c>
      <c r="H26" s="29">
        <v>3.1</v>
      </c>
      <c r="I26" s="29">
        <v>0.56000000000000005</v>
      </c>
      <c r="J26" s="29">
        <v>1.98</v>
      </c>
      <c r="K26" s="29">
        <v>1.27</v>
      </c>
      <c r="L26" s="29">
        <v>2.82</v>
      </c>
      <c r="M26" s="29">
        <v>0.95</v>
      </c>
      <c r="N26" s="29">
        <v>7.0000000000000007E-2</v>
      </c>
      <c r="O26" s="29">
        <v>0.09</v>
      </c>
      <c r="P26" s="30">
        <v>154</v>
      </c>
      <c r="Q26" s="30">
        <v>15996</v>
      </c>
      <c r="R26" s="30">
        <v>418</v>
      </c>
      <c r="S26" s="30"/>
      <c r="T26" s="30">
        <v>47</v>
      </c>
      <c r="U26" s="30"/>
      <c r="V26" s="30">
        <v>443</v>
      </c>
      <c r="W26" s="30"/>
      <c r="X26" s="30"/>
      <c r="Y26" s="30">
        <v>17</v>
      </c>
      <c r="Z26" s="30"/>
      <c r="AA26" s="30">
        <v>34</v>
      </c>
      <c r="AB26" s="30"/>
      <c r="AC26" s="30"/>
      <c r="AD26" s="30"/>
      <c r="AE26" s="30"/>
      <c r="AF26" s="30"/>
      <c r="AG26" s="30">
        <v>1141</v>
      </c>
      <c r="AH26" s="30"/>
      <c r="AI26" s="30">
        <v>18</v>
      </c>
      <c r="AJ26" s="30">
        <v>7</v>
      </c>
      <c r="AK26" s="30">
        <v>35</v>
      </c>
      <c r="AL26" s="30"/>
      <c r="AM26" s="30"/>
      <c r="AN26" s="30"/>
      <c r="AO26" s="30">
        <v>328</v>
      </c>
      <c r="AP26" s="30"/>
      <c r="AQ26" s="30"/>
      <c r="AR26" s="30">
        <v>67</v>
      </c>
      <c r="AS26" s="30"/>
      <c r="AT26" s="30"/>
      <c r="AU26" s="30">
        <v>231</v>
      </c>
      <c r="AV26" s="30"/>
      <c r="AW26" s="30">
        <v>752</v>
      </c>
      <c r="AX26" s="30">
        <v>37</v>
      </c>
      <c r="AY26" s="30"/>
      <c r="AZ26" s="30"/>
      <c r="BA26" s="30"/>
      <c r="BB26" s="30"/>
      <c r="BC26" s="30"/>
      <c r="BE26" s="30"/>
      <c r="BF26" s="30"/>
      <c r="BG26" s="30"/>
      <c r="BH26" s="30"/>
      <c r="BI26" s="30">
        <v>19</v>
      </c>
      <c r="BJ26" s="30"/>
      <c r="BK26" s="30"/>
      <c r="BL26" s="30"/>
      <c r="BM26" s="30"/>
      <c r="BN26" s="30"/>
    </row>
    <row r="27" spans="1:69" x14ac:dyDescent="0.2">
      <c r="A27" s="27" t="s">
        <v>1703</v>
      </c>
      <c r="B27" s="28" t="str">
        <f t="shared" si="0"/>
        <v>Pelleter et al., 2017, Hydrothermal, Wallis &amp; Futuna (SW Pacific)</v>
      </c>
      <c r="C27" s="29" t="s">
        <v>1688</v>
      </c>
      <c r="D27" s="29" t="s">
        <v>1676</v>
      </c>
      <c r="E27" s="29" t="s">
        <v>1677</v>
      </c>
      <c r="F27" s="29">
        <v>12.08</v>
      </c>
      <c r="G27" s="29">
        <v>7.79</v>
      </c>
      <c r="H27" s="29">
        <v>16.91</v>
      </c>
      <c r="I27" s="29">
        <v>5.68</v>
      </c>
      <c r="J27" s="29">
        <v>2.82</v>
      </c>
      <c r="K27" s="29">
        <v>3.89</v>
      </c>
      <c r="L27" s="29">
        <v>2.2599999999999998</v>
      </c>
      <c r="M27" s="29">
        <v>1.24</v>
      </c>
      <c r="N27" s="29">
        <v>0.66</v>
      </c>
      <c r="O27" s="29">
        <v>0.28999999999999998</v>
      </c>
      <c r="P27" s="29">
        <v>88</v>
      </c>
      <c r="Q27" s="29">
        <v>3993</v>
      </c>
      <c r="R27" s="29">
        <v>66</v>
      </c>
      <c r="S27" s="30"/>
      <c r="T27" s="29">
        <v>50</v>
      </c>
      <c r="U27" s="30"/>
      <c r="V27" s="29">
        <v>617</v>
      </c>
      <c r="W27" s="30"/>
      <c r="X27" s="30"/>
      <c r="Z27" s="30"/>
      <c r="AA27" s="29">
        <v>11</v>
      </c>
      <c r="AG27" s="29">
        <v>180</v>
      </c>
      <c r="AJ27" s="29">
        <v>17</v>
      </c>
      <c r="AK27" s="29">
        <v>7</v>
      </c>
      <c r="AO27" s="29">
        <v>349</v>
      </c>
      <c r="AU27" s="29">
        <v>115</v>
      </c>
      <c r="AW27" s="29">
        <v>90</v>
      </c>
      <c r="AX27" s="29">
        <v>61</v>
      </c>
      <c r="BI27" s="29">
        <v>23</v>
      </c>
    </row>
    <row r="28" spans="1:69" x14ac:dyDescent="0.2">
      <c r="A28" s="27" t="s">
        <v>1704</v>
      </c>
      <c r="B28" s="28" t="str">
        <f t="shared" si="0"/>
        <v>Pelleter et al., 2017, Hydrothermal, Wallis &amp; Futuna Avg.</v>
      </c>
      <c r="C28" s="29" t="s">
        <v>1688</v>
      </c>
      <c r="D28" s="29" t="s">
        <v>1676</v>
      </c>
      <c r="E28" s="29" t="s">
        <v>1704</v>
      </c>
      <c r="F28" s="30">
        <f>AVERAGE(F3:F27)</f>
        <v>7.0600000000000014</v>
      </c>
      <c r="G28" s="30">
        <f>AVERAGE(G3:G27)</f>
        <v>34.707999999999998</v>
      </c>
      <c r="H28" s="30">
        <f>AVERAGE(H3:H27)</f>
        <v>4.3043999999999993</v>
      </c>
      <c r="I28" s="30">
        <f t="shared" ref="I28:BN28" si="1">AVERAGE(I3:I27)</f>
        <v>0.67079999999999995</v>
      </c>
      <c r="J28" s="30">
        <f t="shared" si="1"/>
        <v>1.4751999999999998</v>
      </c>
      <c r="K28" s="30">
        <f t="shared" si="1"/>
        <v>1.8340000000000003</v>
      </c>
      <c r="L28" s="30">
        <f t="shared" si="1"/>
        <v>3.0419999999999998</v>
      </c>
      <c r="M28" s="30">
        <f t="shared" si="1"/>
        <v>0.71920000000000006</v>
      </c>
      <c r="N28" s="30">
        <f t="shared" si="1"/>
        <v>7.5200000000000017E-2</v>
      </c>
      <c r="O28" s="30">
        <f t="shared" si="1"/>
        <v>0.14359999999999998</v>
      </c>
      <c r="P28" s="30">
        <f t="shared" si="1"/>
        <v>5348.16</v>
      </c>
      <c r="Q28" s="30">
        <f t="shared" si="1"/>
        <v>12902.08</v>
      </c>
      <c r="R28" s="30">
        <f t="shared" si="1"/>
        <v>2867.28</v>
      </c>
      <c r="S28" s="30"/>
      <c r="T28" s="30">
        <f t="shared" si="1"/>
        <v>47.409090909090907</v>
      </c>
      <c r="U28" s="30"/>
      <c r="V28" s="30">
        <f t="shared" si="1"/>
        <v>574.5</v>
      </c>
      <c r="W28" s="30"/>
      <c r="X28" s="30"/>
      <c r="Y28" s="30">
        <f t="shared" si="1"/>
        <v>3.9635294117647057</v>
      </c>
      <c r="Z28" s="30"/>
      <c r="AA28" s="30">
        <f t="shared" si="1"/>
        <v>15.91</v>
      </c>
      <c r="AB28" s="30"/>
      <c r="AC28" s="30"/>
      <c r="AD28" s="30">
        <f t="shared" si="1"/>
        <v>0.20833333333333334</v>
      </c>
      <c r="AE28" s="30"/>
      <c r="AF28" s="30">
        <f t="shared" si="1"/>
        <v>292.49166666666667</v>
      </c>
      <c r="AG28" s="30">
        <f t="shared" si="1"/>
        <v>1024.9230769230769</v>
      </c>
      <c r="AH28" s="30">
        <f t="shared" si="1"/>
        <v>0.89999999999999991</v>
      </c>
      <c r="AI28" s="30">
        <f t="shared" si="1"/>
        <v>12.011666666666665</v>
      </c>
      <c r="AJ28" s="30">
        <f t="shared" si="1"/>
        <v>7.8636363636363633</v>
      </c>
      <c r="AK28" s="30">
        <f t="shared" si="1"/>
        <v>15.333333333333334</v>
      </c>
      <c r="AL28" s="30">
        <f t="shared" si="1"/>
        <v>1196.4583333333333</v>
      </c>
      <c r="AM28" s="30"/>
      <c r="AN28" s="30"/>
      <c r="AO28" s="30">
        <f t="shared" si="1"/>
        <v>342.70833333333331</v>
      </c>
      <c r="AP28" s="30">
        <f t="shared" si="1"/>
        <v>1.4285714285714287E-2</v>
      </c>
      <c r="AQ28" s="30"/>
      <c r="AR28" s="30">
        <f t="shared" si="1"/>
        <v>30.5</v>
      </c>
      <c r="AS28" s="30">
        <f t="shared" si="1"/>
        <v>0.11666666666666668</v>
      </c>
      <c r="AT28" s="30"/>
      <c r="AU28" s="30">
        <f t="shared" si="1"/>
        <v>116.63157894736842</v>
      </c>
      <c r="AV28" s="30"/>
      <c r="AW28" s="30">
        <f t="shared" si="1"/>
        <v>214.875</v>
      </c>
      <c r="AX28" s="30">
        <f t="shared" si="1"/>
        <v>15.986363636363636</v>
      </c>
      <c r="AY28" s="30"/>
      <c r="AZ28" s="30">
        <f t="shared" si="1"/>
        <v>7.3470588235294114</v>
      </c>
      <c r="BA28" s="30">
        <f t="shared" si="1"/>
        <v>4.4882352941176462</v>
      </c>
      <c r="BB28" s="30">
        <f t="shared" si="1"/>
        <v>1.2823529411764707</v>
      </c>
      <c r="BC28" s="30">
        <f t="shared" si="1"/>
        <v>5.9294117647058826</v>
      </c>
      <c r="BD28" s="30">
        <f t="shared" si="1"/>
        <v>1.2411764705882355</v>
      </c>
      <c r="BE28" s="30">
        <f t="shared" si="1"/>
        <v>0.44705882352941168</v>
      </c>
      <c r="BF28" s="30">
        <f t="shared" si="1"/>
        <v>1.9058823529411764</v>
      </c>
      <c r="BG28" s="30">
        <f t="shared" si="1"/>
        <v>0.3235294117647059</v>
      </c>
      <c r="BH28" s="30">
        <f t="shared" si="1"/>
        <v>2.4117647058823528</v>
      </c>
      <c r="BI28" s="30">
        <f t="shared" si="1"/>
        <v>17.791666666666668</v>
      </c>
      <c r="BJ28" s="30">
        <f t="shared" si="1"/>
        <v>0.62941176470588245</v>
      </c>
      <c r="BK28" s="30">
        <f t="shared" si="1"/>
        <v>1.9823529411764707</v>
      </c>
      <c r="BL28" s="30"/>
      <c r="BM28" s="30">
        <f t="shared" si="1"/>
        <v>1.9588235294117646</v>
      </c>
      <c r="BN28" s="30">
        <f t="shared" si="1"/>
        <v>0.31764705882352939</v>
      </c>
      <c r="BO28" s="30"/>
      <c r="BP28" s="30"/>
      <c r="BQ28" s="30"/>
    </row>
    <row r="29" spans="1:69" x14ac:dyDescent="0.2">
      <c r="A29" s="27" t="s">
        <v>1705</v>
      </c>
      <c r="B29" s="28" t="str">
        <f t="shared" si="0"/>
        <v>Hein and Koschinsky, 2014, Hydrogenetic, Atlantic Ocean Avg.</v>
      </c>
      <c r="C29" s="29" t="s">
        <v>1706</v>
      </c>
      <c r="D29" s="29" t="s">
        <v>1707</v>
      </c>
      <c r="E29" s="29" t="s">
        <v>1708</v>
      </c>
      <c r="F29" s="29">
        <v>20.9</v>
      </c>
      <c r="G29" s="29">
        <v>14.5</v>
      </c>
      <c r="H29" s="29">
        <v>5.21</v>
      </c>
      <c r="I29" s="29">
        <v>2.2000000000000002</v>
      </c>
      <c r="J29" s="29">
        <v>1.58</v>
      </c>
      <c r="K29" s="29">
        <v>4.03</v>
      </c>
      <c r="L29" s="29">
        <v>1.26</v>
      </c>
      <c r="M29" s="29">
        <v>0.54</v>
      </c>
      <c r="N29" s="29">
        <v>0.92</v>
      </c>
      <c r="O29" s="29">
        <v>0.75</v>
      </c>
      <c r="P29" s="29">
        <v>3608</v>
      </c>
      <c r="Q29" s="29">
        <v>2581</v>
      </c>
      <c r="R29" s="29">
        <v>861</v>
      </c>
      <c r="T29" s="29">
        <v>308</v>
      </c>
      <c r="U29" s="29">
        <v>257</v>
      </c>
      <c r="V29" s="29">
        <v>1556</v>
      </c>
      <c r="W29" s="29">
        <v>8.98</v>
      </c>
      <c r="X29" s="29">
        <v>19.3</v>
      </c>
      <c r="Y29" s="29">
        <v>4.07</v>
      </c>
      <c r="Z29" s="29">
        <v>46.8</v>
      </c>
      <c r="AB29" s="29">
        <v>15.5</v>
      </c>
      <c r="AC29" s="29">
        <v>0.66</v>
      </c>
      <c r="AD29" s="29">
        <v>8.7100000000000009</v>
      </c>
      <c r="AE29" s="29">
        <v>0.18</v>
      </c>
      <c r="AF29" s="29">
        <v>33.1</v>
      </c>
      <c r="AG29" s="29">
        <v>409</v>
      </c>
      <c r="AH29" s="29">
        <v>50.9</v>
      </c>
      <c r="AI29" s="29">
        <v>1238</v>
      </c>
      <c r="AJ29" s="29">
        <v>15</v>
      </c>
      <c r="AK29" s="29">
        <v>51.1</v>
      </c>
      <c r="AL29" s="29">
        <v>16.399999999999999</v>
      </c>
      <c r="AM29" s="29">
        <v>0.44</v>
      </c>
      <c r="AN29" s="29">
        <v>8.34</v>
      </c>
      <c r="AO29" s="29">
        <v>1262</v>
      </c>
      <c r="AP29" s="29">
        <v>1.34</v>
      </c>
      <c r="AQ29" s="29">
        <v>43</v>
      </c>
      <c r="AR29" s="29">
        <v>104</v>
      </c>
      <c r="AS29" s="29">
        <v>52</v>
      </c>
      <c r="AT29" s="29">
        <v>10.9</v>
      </c>
      <c r="AU29" s="29">
        <v>849</v>
      </c>
      <c r="AV29" s="29">
        <v>79</v>
      </c>
      <c r="AW29" s="29">
        <v>614</v>
      </c>
      <c r="AX29" s="29">
        <v>362</v>
      </c>
      <c r="AZ29" s="29">
        <v>272</v>
      </c>
      <c r="BA29" s="29">
        <v>1392</v>
      </c>
      <c r="BB29" s="29">
        <v>63.8</v>
      </c>
      <c r="BC29" s="29">
        <v>243</v>
      </c>
      <c r="BD29" s="29">
        <v>55.5</v>
      </c>
      <c r="BE29" s="29">
        <v>11.5</v>
      </c>
      <c r="BF29" s="29">
        <v>57.9</v>
      </c>
      <c r="BG29" s="29">
        <v>9.17</v>
      </c>
      <c r="BH29" s="29">
        <v>47.1</v>
      </c>
      <c r="BI29" s="29">
        <v>181</v>
      </c>
      <c r="BJ29" s="29">
        <v>9.61</v>
      </c>
      <c r="BK29" s="29">
        <v>28</v>
      </c>
      <c r="BL29" s="29">
        <v>3.91</v>
      </c>
      <c r="BM29" s="29">
        <v>23.9</v>
      </c>
      <c r="BN29" s="29">
        <v>3.74</v>
      </c>
      <c r="BO29" s="29">
        <v>200</v>
      </c>
      <c r="BP29" s="29">
        <v>5.99</v>
      </c>
      <c r="BQ29" s="29">
        <v>567</v>
      </c>
    </row>
    <row r="30" spans="1:69" x14ac:dyDescent="0.2">
      <c r="A30" s="27" t="s">
        <v>1709</v>
      </c>
      <c r="B30" s="28" t="str">
        <f t="shared" si="0"/>
        <v>Hein and Koschinsky, 2014, Hydrogenetic, Indian Ocean Avg.</v>
      </c>
      <c r="C30" s="29" t="s">
        <v>1706</v>
      </c>
      <c r="D30" s="29" t="s">
        <v>1707</v>
      </c>
      <c r="E30" s="29" t="s">
        <v>1710</v>
      </c>
      <c r="F30" s="29">
        <v>22.3</v>
      </c>
      <c r="G30" s="29">
        <v>17</v>
      </c>
      <c r="H30" s="29">
        <v>6.82</v>
      </c>
      <c r="I30" s="29">
        <v>1.83</v>
      </c>
      <c r="J30" s="29">
        <v>1.25</v>
      </c>
      <c r="K30" s="29">
        <v>2.27</v>
      </c>
      <c r="L30" s="29">
        <v>1.55</v>
      </c>
      <c r="M30" s="29">
        <v>0.63</v>
      </c>
      <c r="N30" s="29">
        <v>0.88</v>
      </c>
      <c r="O30" s="29">
        <v>0.38</v>
      </c>
      <c r="P30" s="29">
        <v>3291</v>
      </c>
      <c r="Q30" s="29">
        <v>2563</v>
      </c>
      <c r="R30" s="29">
        <v>1105</v>
      </c>
      <c r="T30" s="29">
        <v>207</v>
      </c>
      <c r="U30" s="29">
        <v>287</v>
      </c>
      <c r="V30" s="29">
        <v>1533</v>
      </c>
      <c r="W30" s="29">
        <v>6.93</v>
      </c>
      <c r="X30" s="29">
        <v>30.2</v>
      </c>
      <c r="Y30" s="29">
        <v>3.47</v>
      </c>
      <c r="Z30" s="29">
        <v>22.3</v>
      </c>
      <c r="AA30" s="29">
        <v>5</v>
      </c>
      <c r="AB30" s="29">
        <v>16.2</v>
      </c>
      <c r="AC30" s="29">
        <v>0.64</v>
      </c>
      <c r="AD30" s="29">
        <v>9.7799999999999994</v>
      </c>
      <c r="AE30" s="29">
        <v>0.26</v>
      </c>
      <c r="AF30" s="29">
        <v>8.34</v>
      </c>
      <c r="AG30" s="29">
        <v>392</v>
      </c>
      <c r="AH30" s="29">
        <v>61.3</v>
      </c>
      <c r="AI30" s="29">
        <v>1371</v>
      </c>
      <c r="AJ30" s="29">
        <v>15.8</v>
      </c>
      <c r="AK30" s="29">
        <v>39.9</v>
      </c>
      <c r="AL30" s="29">
        <v>12.5</v>
      </c>
      <c r="AM30" s="29">
        <v>1.73</v>
      </c>
      <c r="AN30" s="29">
        <v>9.68</v>
      </c>
      <c r="AO30" s="29">
        <v>1201</v>
      </c>
      <c r="AP30" s="29">
        <v>0.91</v>
      </c>
      <c r="AQ30" s="29">
        <v>31</v>
      </c>
      <c r="AR30" s="29">
        <v>95.4</v>
      </c>
      <c r="AS30" s="29">
        <v>56</v>
      </c>
      <c r="AT30" s="29">
        <v>10.3</v>
      </c>
      <c r="AU30" s="29">
        <v>634</v>
      </c>
      <c r="AV30" s="29">
        <v>80</v>
      </c>
      <c r="AW30" s="29">
        <v>531</v>
      </c>
      <c r="AX30" s="29">
        <v>535</v>
      </c>
      <c r="AZ30" s="29">
        <v>290</v>
      </c>
      <c r="BA30" s="29">
        <v>1469</v>
      </c>
      <c r="BB30" s="29">
        <v>66.2</v>
      </c>
      <c r="BC30" s="29">
        <v>259</v>
      </c>
      <c r="BD30" s="29">
        <v>60.8</v>
      </c>
      <c r="BE30" s="29">
        <v>12.5</v>
      </c>
      <c r="BF30" s="29">
        <v>67.2</v>
      </c>
      <c r="BG30" s="29">
        <v>9.99</v>
      </c>
      <c r="BH30" s="29">
        <v>55.6</v>
      </c>
      <c r="BI30" s="29">
        <v>178</v>
      </c>
      <c r="BJ30" s="29">
        <v>10.6</v>
      </c>
      <c r="BK30" s="29">
        <v>29.3</v>
      </c>
      <c r="BL30" s="29">
        <v>4.03</v>
      </c>
      <c r="BM30" s="29">
        <v>24.8</v>
      </c>
      <c r="BN30" s="29">
        <v>4.05</v>
      </c>
      <c r="BO30" s="29">
        <v>370</v>
      </c>
      <c r="BP30" s="29">
        <v>20.7</v>
      </c>
      <c r="BQ30" s="29">
        <v>211</v>
      </c>
    </row>
    <row r="31" spans="1:69" x14ac:dyDescent="0.2">
      <c r="A31" s="27" t="s">
        <v>1711</v>
      </c>
      <c r="B31" s="28" t="str">
        <f t="shared" si="0"/>
        <v>Hein and Koschinsky, 2014, Hydrogenetic, North Pacific Prime Zone Avg.</v>
      </c>
      <c r="C31" s="29" t="s">
        <v>1706</v>
      </c>
      <c r="D31" s="29" t="s">
        <v>1707</v>
      </c>
      <c r="E31" s="29" t="s">
        <v>1712</v>
      </c>
      <c r="F31" s="29">
        <v>16.899999999999999</v>
      </c>
      <c r="G31" s="29">
        <v>22.8</v>
      </c>
      <c r="H31" s="29">
        <v>4.05</v>
      </c>
      <c r="I31" s="29">
        <v>1.01</v>
      </c>
      <c r="J31" s="29">
        <v>1.1000000000000001</v>
      </c>
      <c r="K31" s="29">
        <v>4.03</v>
      </c>
      <c r="L31" s="29">
        <v>1.64</v>
      </c>
      <c r="M31" s="29">
        <v>0.55000000000000004</v>
      </c>
      <c r="N31" s="29">
        <v>1.1599999999999999</v>
      </c>
      <c r="O31" s="29">
        <v>0.96</v>
      </c>
      <c r="P31" s="29">
        <v>6662</v>
      </c>
      <c r="Q31" s="29">
        <v>4209</v>
      </c>
      <c r="R31" s="29">
        <v>976</v>
      </c>
      <c r="T31" s="29">
        <v>393</v>
      </c>
      <c r="U31" s="29">
        <v>178</v>
      </c>
      <c r="V31" s="29">
        <v>1934</v>
      </c>
      <c r="W31" s="29">
        <v>6.07</v>
      </c>
      <c r="X31" s="29">
        <v>42.9</v>
      </c>
      <c r="Y31" s="29">
        <v>3.59</v>
      </c>
      <c r="Z31" s="29">
        <v>27.9</v>
      </c>
      <c r="AA31" s="29">
        <v>3.71</v>
      </c>
      <c r="AB31" s="29">
        <v>18.8</v>
      </c>
      <c r="AD31" s="29">
        <v>9.43</v>
      </c>
      <c r="AE31" s="29" t="s">
        <v>1713</v>
      </c>
      <c r="AF31" s="29">
        <v>2.92</v>
      </c>
      <c r="AG31" s="29">
        <v>461</v>
      </c>
      <c r="AH31" s="29">
        <v>51.6</v>
      </c>
      <c r="AI31" s="29">
        <v>1641</v>
      </c>
      <c r="AJ31" s="29">
        <v>17</v>
      </c>
      <c r="AK31" s="29">
        <v>39.299999999999997</v>
      </c>
      <c r="AL31" s="29">
        <v>6.55</v>
      </c>
      <c r="AM31" s="29">
        <v>14.8</v>
      </c>
      <c r="AN31" s="29">
        <v>10</v>
      </c>
      <c r="AO31" s="29">
        <v>1510</v>
      </c>
      <c r="AP31" s="29">
        <v>2.36</v>
      </c>
      <c r="AQ31" s="29">
        <v>60</v>
      </c>
      <c r="AR31" s="29">
        <v>155</v>
      </c>
      <c r="AS31" s="29">
        <v>11</v>
      </c>
      <c r="AT31" s="29">
        <v>12.4</v>
      </c>
      <c r="AU31" s="29">
        <v>641</v>
      </c>
      <c r="AV31" s="29">
        <v>89</v>
      </c>
      <c r="AW31" s="29">
        <v>668</v>
      </c>
      <c r="AX31" s="29">
        <v>548</v>
      </c>
      <c r="AZ31" s="29">
        <v>339</v>
      </c>
      <c r="BA31" s="29">
        <v>1322</v>
      </c>
      <c r="BB31" s="29">
        <v>61.3</v>
      </c>
      <c r="BC31" s="29">
        <v>258</v>
      </c>
      <c r="BD31" s="29">
        <v>51.5</v>
      </c>
      <c r="BE31" s="29">
        <v>12.5</v>
      </c>
      <c r="BF31" s="29">
        <v>56.2</v>
      </c>
      <c r="BG31" s="29">
        <v>8.7899999999999991</v>
      </c>
      <c r="BH31" s="29">
        <v>28.5</v>
      </c>
      <c r="BI31" s="29">
        <v>221</v>
      </c>
      <c r="BJ31" s="29">
        <v>10.9</v>
      </c>
      <c r="BK31" s="29">
        <v>31</v>
      </c>
      <c r="BL31" s="29">
        <v>4.55</v>
      </c>
      <c r="BM31" s="29">
        <v>28.5</v>
      </c>
      <c r="BN31" s="29">
        <v>4.29</v>
      </c>
      <c r="BP31" s="29">
        <v>99.7</v>
      </c>
      <c r="BQ31" s="29">
        <v>470</v>
      </c>
    </row>
    <row r="32" spans="1:69" x14ac:dyDescent="0.2">
      <c r="A32" s="27" t="s">
        <v>1714</v>
      </c>
      <c r="B32" s="28" t="str">
        <f t="shared" si="0"/>
        <v>Hein and Koschinsky, 2014, Hydrogenetic, North Pacific Non-Prime Avg.</v>
      </c>
      <c r="C32" s="29" t="s">
        <v>1706</v>
      </c>
      <c r="D32" s="29" t="s">
        <v>1707</v>
      </c>
      <c r="E32" s="29" t="s">
        <v>1715</v>
      </c>
      <c r="F32" s="29">
        <v>22.5</v>
      </c>
      <c r="G32" s="29">
        <v>23.4</v>
      </c>
      <c r="H32" s="29">
        <v>5.88</v>
      </c>
      <c r="I32" s="29">
        <v>1.8</v>
      </c>
      <c r="J32" s="29">
        <v>1.37</v>
      </c>
      <c r="K32" s="29">
        <v>2.54</v>
      </c>
      <c r="L32" s="29">
        <v>1.98</v>
      </c>
      <c r="M32" s="29">
        <v>0.78</v>
      </c>
      <c r="N32" s="29">
        <v>1.01</v>
      </c>
      <c r="O32" s="29">
        <v>0.95</v>
      </c>
      <c r="P32" s="29">
        <v>3733</v>
      </c>
      <c r="Q32" s="29">
        <v>3495</v>
      </c>
      <c r="R32" s="29">
        <v>1074</v>
      </c>
      <c r="T32" s="29">
        <v>257</v>
      </c>
      <c r="U32" s="29">
        <v>302</v>
      </c>
      <c r="V32" s="29">
        <v>2267</v>
      </c>
      <c r="W32" s="29">
        <v>7.36</v>
      </c>
      <c r="X32" s="29">
        <v>31</v>
      </c>
      <c r="Y32" s="29">
        <v>3.65</v>
      </c>
      <c r="Z32" s="29">
        <v>30.1</v>
      </c>
      <c r="AA32" s="29">
        <v>5.81</v>
      </c>
      <c r="AB32" s="29">
        <v>18.2</v>
      </c>
      <c r="AC32" s="29">
        <v>14.6</v>
      </c>
      <c r="AD32" s="29">
        <v>6.93</v>
      </c>
      <c r="AE32" s="29">
        <v>0.79</v>
      </c>
      <c r="AF32" s="29">
        <v>7.34</v>
      </c>
      <c r="AG32" s="29">
        <v>516</v>
      </c>
      <c r="AH32" s="29">
        <v>49.6</v>
      </c>
      <c r="AI32" s="29">
        <v>1470</v>
      </c>
      <c r="AJ32" s="29">
        <v>15.2</v>
      </c>
      <c r="AK32" s="29">
        <v>51.6</v>
      </c>
      <c r="AL32" s="29">
        <v>11.1</v>
      </c>
      <c r="AM32" s="29">
        <v>13.2</v>
      </c>
      <c r="AN32" s="29">
        <v>9</v>
      </c>
      <c r="AO32" s="29">
        <v>1608</v>
      </c>
      <c r="AP32" s="29">
        <v>3.14</v>
      </c>
      <c r="AQ32" s="29">
        <v>30</v>
      </c>
      <c r="AR32" s="29">
        <v>123</v>
      </c>
      <c r="AS32" s="29">
        <v>36</v>
      </c>
      <c r="AT32" s="29">
        <v>13.2</v>
      </c>
      <c r="AU32" s="29">
        <v>679</v>
      </c>
      <c r="AV32" s="29">
        <v>87</v>
      </c>
      <c r="AW32" s="29">
        <v>673</v>
      </c>
      <c r="AX32" s="29">
        <v>724</v>
      </c>
      <c r="AZ32" s="29">
        <v>320</v>
      </c>
      <c r="BA32" s="29">
        <v>1360</v>
      </c>
      <c r="BB32" s="29">
        <v>61.2</v>
      </c>
      <c r="BC32" s="29">
        <v>275</v>
      </c>
      <c r="BD32" s="29">
        <v>56.8</v>
      </c>
      <c r="BE32" s="29">
        <v>13.7</v>
      </c>
      <c r="BF32" s="29">
        <v>66.3</v>
      </c>
      <c r="BG32" s="29">
        <v>9.5500000000000007</v>
      </c>
      <c r="BH32" s="29">
        <v>56</v>
      </c>
      <c r="BI32" s="29">
        <v>190</v>
      </c>
      <c r="BJ32" s="29">
        <v>10.8</v>
      </c>
      <c r="BK32" s="29">
        <v>31.3</v>
      </c>
      <c r="BL32" s="29">
        <v>4.26</v>
      </c>
      <c r="BM32" s="29">
        <v>28.3</v>
      </c>
      <c r="BN32" s="29">
        <v>4.0199999999999996</v>
      </c>
      <c r="BO32" s="29">
        <v>1470</v>
      </c>
      <c r="BP32" s="29">
        <v>25</v>
      </c>
      <c r="BQ32" s="29">
        <v>228</v>
      </c>
    </row>
    <row r="33" spans="1:69" x14ac:dyDescent="0.2">
      <c r="A33" s="27" t="s">
        <v>1716</v>
      </c>
      <c r="B33" s="28" t="str">
        <f t="shared" si="0"/>
        <v>Hein and Koschinsky, 2014, Hydrogenetic, South Pacific Ocean Avg.</v>
      </c>
      <c r="C33" s="29" t="s">
        <v>1706</v>
      </c>
      <c r="D33" s="29" t="s">
        <v>1707</v>
      </c>
      <c r="E33" s="29" t="s">
        <v>1717</v>
      </c>
      <c r="F33" s="29">
        <v>18.100000000000001</v>
      </c>
      <c r="G33" s="29">
        <v>21.7</v>
      </c>
      <c r="H33" s="29">
        <v>4.75</v>
      </c>
      <c r="I33" s="29">
        <v>1.28</v>
      </c>
      <c r="J33" s="29">
        <v>1.32</v>
      </c>
      <c r="K33" s="29">
        <v>3.53</v>
      </c>
      <c r="L33" s="29">
        <v>1.52</v>
      </c>
      <c r="M33" s="29">
        <v>0.63</v>
      </c>
      <c r="N33" s="29">
        <v>1.1200000000000001</v>
      </c>
      <c r="O33" s="29">
        <v>0.78</v>
      </c>
      <c r="P33" s="29">
        <v>6167</v>
      </c>
      <c r="Q33" s="29">
        <v>4643</v>
      </c>
      <c r="R33" s="29">
        <v>1082</v>
      </c>
      <c r="T33" s="29">
        <v>287</v>
      </c>
      <c r="U33" s="29">
        <v>197</v>
      </c>
      <c r="V33" s="29">
        <v>1705</v>
      </c>
      <c r="W33" s="29">
        <v>5.38</v>
      </c>
      <c r="X33" s="29">
        <v>22.4</v>
      </c>
      <c r="Y33" s="29">
        <v>4.1399999999999997</v>
      </c>
      <c r="Z33" s="29">
        <v>35</v>
      </c>
      <c r="AA33" s="29">
        <v>1.9</v>
      </c>
      <c r="AB33" s="29">
        <v>28.5</v>
      </c>
      <c r="AC33" s="29">
        <v>2.4</v>
      </c>
      <c r="AD33" s="29">
        <v>9.15</v>
      </c>
      <c r="AE33" s="29">
        <v>0.87</v>
      </c>
      <c r="AF33" s="29">
        <v>3.46</v>
      </c>
      <c r="AG33" s="29">
        <v>418</v>
      </c>
      <c r="AH33" s="29">
        <v>59.2</v>
      </c>
      <c r="AI33" s="29">
        <v>1057</v>
      </c>
      <c r="AJ33" s="29">
        <v>10.6</v>
      </c>
      <c r="AK33" s="29">
        <v>35.4</v>
      </c>
      <c r="AL33" s="29">
        <v>9.2899999999999991</v>
      </c>
      <c r="AM33" s="29">
        <v>5.0599999999999996</v>
      </c>
      <c r="AN33" s="29">
        <v>10.91</v>
      </c>
      <c r="AO33" s="29">
        <v>1483</v>
      </c>
      <c r="AP33" s="29">
        <v>1.23</v>
      </c>
      <c r="AQ33" s="29">
        <v>38</v>
      </c>
      <c r="AR33" s="29">
        <v>154</v>
      </c>
      <c r="AS33" s="29">
        <v>15</v>
      </c>
      <c r="AT33" s="29">
        <v>12</v>
      </c>
      <c r="AU33" s="29">
        <v>660</v>
      </c>
      <c r="AV33" s="29">
        <v>97</v>
      </c>
      <c r="AW33" s="29">
        <v>698</v>
      </c>
      <c r="AX33" s="29">
        <v>754</v>
      </c>
      <c r="AZ33" s="29">
        <v>204</v>
      </c>
      <c r="BA33" s="29">
        <v>818</v>
      </c>
      <c r="BB33" s="29">
        <v>40.799999999999997</v>
      </c>
      <c r="BC33" s="29">
        <v>184</v>
      </c>
      <c r="BD33" s="29">
        <v>38.1</v>
      </c>
      <c r="BE33" s="29">
        <v>17.5</v>
      </c>
      <c r="BF33" s="29">
        <v>43.9</v>
      </c>
      <c r="BG33" s="29">
        <v>5.98</v>
      </c>
      <c r="BH33" s="29">
        <v>40.700000000000003</v>
      </c>
      <c r="BI33" s="29">
        <v>177</v>
      </c>
      <c r="BJ33" s="29">
        <v>8.4499999999999993</v>
      </c>
      <c r="BK33" s="29">
        <v>26.5</v>
      </c>
      <c r="BL33" s="29">
        <v>3.6</v>
      </c>
      <c r="BM33" s="29">
        <v>21.9</v>
      </c>
      <c r="BN33" s="29">
        <v>3.33</v>
      </c>
      <c r="BO33" s="29">
        <v>970</v>
      </c>
      <c r="BP33" s="29">
        <v>33.1</v>
      </c>
      <c r="BQ33" s="29">
        <v>465</v>
      </c>
    </row>
    <row r="34" spans="1:69" x14ac:dyDescent="0.2">
      <c r="A34" s="27" t="s">
        <v>1718</v>
      </c>
      <c r="B34" s="28" t="str">
        <f t="shared" si="0"/>
        <v>Hein and Koschinsky, 2014, California Margin Avg.</v>
      </c>
      <c r="C34" s="29" t="s">
        <v>1706</v>
      </c>
      <c r="E34" s="29" t="s">
        <v>1719</v>
      </c>
      <c r="F34" s="29">
        <v>23.5</v>
      </c>
      <c r="G34" s="29">
        <v>18.2</v>
      </c>
      <c r="H34" s="29">
        <v>11.2</v>
      </c>
      <c r="I34" s="29">
        <v>1.84</v>
      </c>
      <c r="J34" s="29">
        <v>1.23</v>
      </c>
      <c r="K34" s="29">
        <v>2.14</v>
      </c>
      <c r="L34" s="29">
        <v>1.99</v>
      </c>
      <c r="M34" s="29">
        <v>0.85</v>
      </c>
      <c r="N34" s="29">
        <v>0.66</v>
      </c>
      <c r="O34" s="29">
        <v>0.55000000000000004</v>
      </c>
      <c r="P34" s="29">
        <v>2977</v>
      </c>
      <c r="Q34" s="29">
        <v>2299</v>
      </c>
      <c r="R34" s="29">
        <v>438</v>
      </c>
      <c r="T34" s="29">
        <v>252</v>
      </c>
      <c r="U34" s="29">
        <v>351</v>
      </c>
      <c r="V34" s="29">
        <v>2224</v>
      </c>
      <c r="W34" s="29">
        <v>4.1500000000000004</v>
      </c>
      <c r="X34" s="29">
        <v>16.5</v>
      </c>
      <c r="Y34" s="29">
        <v>3.47</v>
      </c>
      <c r="Z34" s="29">
        <v>52.2</v>
      </c>
      <c r="AA34" s="29">
        <v>0.57999999999999996</v>
      </c>
      <c r="AB34" s="29">
        <v>11.3</v>
      </c>
      <c r="AC34" s="29">
        <v>0.96</v>
      </c>
      <c r="AD34" s="29">
        <v>6.26</v>
      </c>
      <c r="AE34" s="29">
        <v>0.14000000000000001</v>
      </c>
      <c r="AF34" s="29">
        <v>14.7</v>
      </c>
      <c r="AG34" s="29">
        <v>354</v>
      </c>
      <c r="AH34" s="29">
        <v>30.7</v>
      </c>
      <c r="AI34" s="29">
        <v>1541</v>
      </c>
      <c r="AJ34" s="29">
        <v>12.6</v>
      </c>
      <c r="AK34" s="29">
        <v>34.299999999999997</v>
      </c>
      <c r="AL34" s="29">
        <v>9.58</v>
      </c>
      <c r="AM34" s="29">
        <v>1.02</v>
      </c>
      <c r="AN34" s="29">
        <v>3.3</v>
      </c>
      <c r="AO34" s="29">
        <v>1276</v>
      </c>
      <c r="AP34" s="29">
        <v>0.75</v>
      </c>
      <c r="AQ34" s="29">
        <v>11</v>
      </c>
      <c r="AR34" s="29">
        <v>41</v>
      </c>
      <c r="AS34" s="29">
        <v>53</v>
      </c>
      <c r="AT34" s="29">
        <v>11.7</v>
      </c>
      <c r="AU34" s="29">
        <v>613</v>
      </c>
      <c r="AV34" s="29">
        <v>59</v>
      </c>
      <c r="AW34" s="29">
        <v>561</v>
      </c>
      <c r="AX34" s="29">
        <v>473</v>
      </c>
      <c r="AZ34" s="29">
        <v>269</v>
      </c>
      <c r="BA34" s="29">
        <v>1351</v>
      </c>
      <c r="BB34" s="29">
        <v>60.4</v>
      </c>
      <c r="BC34" s="29">
        <v>253</v>
      </c>
      <c r="BD34" s="29">
        <v>53.5</v>
      </c>
      <c r="BE34" s="29">
        <v>13.4</v>
      </c>
      <c r="BF34" s="29">
        <v>55.4</v>
      </c>
      <c r="BG34" s="29">
        <v>8.83</v>
      </c>
      <c r="BH34" s="29">
        <v>48.7</v>
      </c>
      <c r="BI34" s="29">
        <v>169</v>
      </c>
      <c r="BJ34" s="29">
        <v>9.6999999999999993</v>
      </c>
      <c r="BK34" s="29">
        <v>27.4</v>
      </c>
      <c r="BL34" s="29">
        <v>3.83</v>
      </c>
      <c r="BM34" s="29">
        <v>24.9</v>
      </c>
      <c r="BN34" s="29">
        <v>3.71</v>
      </c>
      <c r="BO34" s="29">
        <v>1230</v>
      </c>
      <c r="BP34" s="29">
        <v>6.57</v>
      </c>
      <c r="BQ34" s="29">
        <v>71</v>
      </c>
    </row>
    <row r="35" spans="1:69" x14ac:dyDescent="0.2">
      <c r="A35" s="27">
        <v>506</v>
      </c>
      <c r="B35" s="28" t="str">
        <f t="shared" si="0"/>
        <v>Bau et al., 1996, Hydrogenetic, Central Pacific Ocean</v>
      </c>
      <c r="C35" s="29" t="s">
        <v>1720</v>
      </c>
      <c r="D35" s="29" t="s">
        <v>1707</v>
      </c>
      <c r="E35" s="29" t="s">
        <v>1721</v>
      </c>
      <c r="F35" s="29">
        <v>17.600000000000001</v>
      </c>
      <c r="G35" s="29">
        <v>28.3</v>
      </c>
      <c r="I35" s="29">
        <v>0.41</v>
      </c>
      <c r="N35" s="29">
        <v>1.03</v>
      </c>
      <c r="O35" s="29">
        <v>0.49</v>
      </c>
      <c r="AZ35" s="29">
        <v>189</v>
      </c>
      <c r="BA35" s="29">
        <v>550</v>
      </c>
      <c r="BB35" s="29">
        <v>27.2</v>
      </c>
      <c r="BC35" s="29">
        <v>124</v>
      </c>
      <c r="BD35" s="29">
        <v>23.7</v>
      </c>
      <c r="BE35" s="29">
        <v>6.66</v>
      </c>
      <c r="BF35" s="29">
        <v>30.4</v>
      </c>
      <c r="BG35" s="29">
        <v>4.8899999999999997</v>
      </c>
      <c r="BH35" s="29">
        <v>34.200000000000003</v>
      </c>
      <c r="BI35" s="29">
        <v>172</v>
      </c>
      <c r="BJ35" s="29">
        <v>7.68</v>
      </c>
      <c r="BK35" s="29">
        <v>25.5</v>
      </c>
      <c r="BL35" s="29">
        <v>3.63</v>
      </c>
      <c r="BM35" s="29">
        <v>25.1</v>
      </c>
      <c r="BN35" s="29">
        <v>3.86</v>
      </c>
    </row>
    <row r="36" spans="1:69" x14ac:dyDescent="0.2">
      <c r="A36" s="27">
        <v>507</v>
      </c>
      <c r="B36" s="28" t="str">
        <f t="shared" si="0"/>
        <v>Bau et al., 1996, Hydrogenetic, Central Pacific Ocean</v>
      </c>
      <c r="C36" s="29" t="s">
        <v>1720</v>
      </c>
      <c r="D36" s="29" t="s">
        <v>1707</v>
      </c>
      <c r="E36" s="29" t="s">
        <v>1721</v>
      </c>
      <c r="F36" s="29">
        <v>12.1</v>
      </c>
      <c r="G36" s="29">
        <v>33.299999999999997</v>
      </c>
      <c r="I36" s="29">
        <v>0.17</v>
      </c>
      <c r="N36" s="29">
        <v>1.06</v>
      </c>
      <c r="O36" s="29">
        <v>0.41</v>
      </c>
      <c r="AZ36" s="29">
        <v>150</v>
      </c>
      <c r="BA36" s="29">
        <v>854</v>
      </c>
      <c r="BB36" s="29">
        <v>22.9</v>
      </c>
      <c r="BC36" s="29">
        <v>100</v>
      </c>
      <c r="BD36" s="29">
        <v>19.2</v>
      </c>
      <c r="BE36" s="29">
        <v>5.12</v>
      </c>
      <c r="BF36" s="29">
        <v>22.2</v>
      </c>
      <c r="BG36" s="29">
        <v>3.87</v>
      </c>
      <c r="BH36" s="29">
        <v>24.3</v>
      </c>
      <c r="BI36" s="29">
        <v>114</v>
      </c>
      <c r="BJ36" s="29">
        <v>5.32</v>
      </c>
      <c r="BK36" s="29">
        <v>16.7</v>
      </c>
      <c r="BL36" s="29">
        <v>2.5099999999999998</v>
      </c>
      <c r="BM36" s="29">
        <v>16.600000000000001</v>
      </c>
      <c r="BN36" s="29">
        <v>2.5</v>
      </c>
    </row>
    <row r="37" spans="1:69" x14ac:dyDescent="0.2">
      <c r="A37" s="27">
        <v>518</v>
      </c>
      <c r="B37" s="28" t="str">
        <f t="shared" si="0"/>
        <v>Bau et al., 1996, Hydrogenetic, Central Pacific Ocean</v>
      </c>
      <c r="C37" s="29" t="s">
        <v>1720</v>
      </c>
      <c r="D37" s="29" t="s">
        <v>1707</v>
      </c>
      <c r="E37" s="29" t="s">
        <v>1721</v>
      </c>
      <c r="F37" s="29">
        <v>16.3</v>
      </c>
      <c r="G37" s="29">
        <v>29.4</v>
      </c>
      <c r="I37" s="29">
        <v>0.25</v>
      </c>
      <c r="N37" s="29">
        <v>0.97</v>
      </c>
      <c r="O37" s="29">
        <v>0.5</v>
      </c>
      <c r="AZ37" s="29">
        <v>198</v>
      </c>
      <c r="BA37" s="29">
        <v>692</v>
      </c>
      <c r="BB37" s="29">
        <v>30.6</v>
      </c>
      <c r="BC37" s="29">
        <v>137</v>
      </c>
      <c r="BD37" s="29">
        <v>26.1</v>
      </c>
      <c r="BE37" s="29">
        <v>7.11</v>
      </c>
      <c r="BF37" s="29">
        <v>33.1</v>
      </c>
      <c r="BG37" s="29">
        <v>5.12</v>
      </c>
      <c r="BH37" s="29">
        <v>33.799999999999997</v>
      </c>
      <c r="BI37" s="29">
        <v>188</v>
      </c>
      <c r="BJ37" s="29">
        <v>8.26</v>
      </c>
      <c r="BK37" s="29">
        <v>25.1</v>
      </c>
      <c r="BL37" s="29">
        <v>3.59</v>
      </c>
      <c r="BM37" s="29">
        <v>24.3</v>
      </c>
      <c r="BN37" s="29">
        <v>3.84</v>
      </c>
    </row>
    <row r="38" spans="1:69" x14ac:dyDescent="0.2">
      <c r="A38" s="27">
        <v>526</v>
      </c>
      <c r="B38" s="28" t="str">
        <f t="shared" si="0"/>
        <v>Bau et al., 1996, Hydrogenetic, Central Pacific Ocean</v>
      </c>
      <c r="C38" s="29" t="s">
        <v>1720</v>
      </c>
      <c r="D38" s="29" t="s">
        <v>1707</v>
      </c>
      <c r="E38" s="29" t="s">
        <v>1721</v>
      </c>
      <c r="F38" s="29">
        <v>14.3</v>
      </c>
      <c r="G38" s="29">
        <v>31.8</v>
      </c>
      <c r="I38" s="29">
        <v>0.24</v>
      </c>
      <c r="N38" s="29">
        <v>0.98</v>
      </c>
      <c r="O38" s="29">
        <v>0.49</v>
      </c>
      <c r="AZ38" s="29">
        <v>184</v>
      </c>
      <c r="BA38" s="29">
        <v>704</v>
      </c>
      <c r="BB38" s="29">
        <v>28.6</v>
      </c>
      <c r="BC38" s="29">
        <v>131</v>
      </c>
      <c r="BD38" s="29">
        <v>25.3</v>
      </c>
      <c r="BE38" s="29">
        <v>7.02</v>
      </c>
      <c r="BF38" s="29">
        <v>31.3</v>
      </c>
      <c r="BG38" s="29">
        <v>5.67</v>
      </c>
      <c r="BH38" s="29">
        <v>34.5</v>
      </c>
      <c r="BI38" s="29">
        <v>173</v>
      </c>
      <c r="BJ38" s="29">
        <v>8.02</v>
      </c>
      <c r="BK38" s="29">
        <v>25.8</v>
      </c>
      <c r="BL38" s="29">
        <v>3.67</v>
      </c>
      <c r="BM38" s="29">
        <v>25.4</v>
      </c>
      <c r="BN38" s="29">
        <v>3.69</v>
      </c>
    </row>
    <row r="39" spans="1:69" x14ac:dyDescent="0.2">
      <c r="A39" s="27">
        <v>503</v>
      </c>
      <c r="B39" s="28" t="str">
        <f t="shared" si="0"/>
        <v>Bau et al., 1996, Hydrogenetic, Central Pacific Ocean</v>
      </c>
      <c r="C39" s="29" t="s">
        <v>1720</v>
      </c>
      <c r="D39" s="29" t="s">
        <v>1707</v>
      </c>
      <c r="E39" s="29" t="s">
        <v>1721</v>
      </c>
      <c r="F39" s="29">
        <v>15.99</v>
      </c>
      <c r="G39" s="29">
        <v>28.5</v>
      </c>
      <c r="I39" s="29">
        <v>0.63</v>
      </c>
      <c r="N39" s="29">
        <v>1.19</v>
      </c>
      <c r="O39" s="29">
        <v>0.43</v>
      </c>
      <c r="AZ39" s="29">
        <v>196</v>
      </c>
      <c r="BA39" s="29">
        <v>783</v>
      </c>
      <c r="BB39" s="29">
        <v>30.5</v>
      </c>
      <c r="BC39" s="29">
        <v>129</v>
      </c>
      <c r="BD39" s="29">
        <v>25</v>
      </c>
      <c r="BE39" s="29">
        <v>6.61</v>
      </c>
      <c r="BF39" s="29">
        <v>30.6</v>
      </c>
      <c r="BG39" s="29">
        <v>4.99</v>
      </c>
      <c r="BH39" s="29">
        <v>31.7</v>
      </c>
      <c r="BI39" s="29">
        <v>154</v>
      </c>
      <c r="BJ39" s="29">
        <v>7.16</v>
      </c>
      <c r="BK39" s="29">
        <v>22.7</v>
      </c>
      <c r="BL39" s="29">
        <v>3.24</v>
      </c>
      <c r="BM39" s="29">
        <v>21.7</v>
      </c>
      <c r="BN39" s="29">
        <v>3.53</v>
      </c>
    </row>
    <row r="40" spans="1:69" x14ac:dyDescent="0.2">
      <c r="A40" s="27">
        <v>513</v>
      </c>
      <c r="B40" s="28" t="str">
        <f t="shared" si="0"/>
        <v>Bau et al., 1996, Hydrogenetic, Central Pacific Ocean</v>
      </c>
      <c r="C40" s="29" t="s">
        <v>1720</v>
      </c>
      <c r="D40" s="29" t="s">
        <v>1707</v>
      </c>
      <c r="E40" s="29" t="s">
        <v>1721</v>
      </c>
      <c r="F40" s="29">
        <v>18.579999999999998</v>
      </c>
      <c r="G40" s="29">
        <v>26.5</v>
      </c>
      <c r="I40" s="29">
        <v>0.64</v>
      </c>
      <c r="N40" s="29">
        <v>1</v>
      </c>
      <c r="O40" s="29">
        <v>0.47</v>
      </c>
      <c r="AZ40" s="29">
        <v>243</v>
      </c>
      <c r="BA40" s="29">
        <v>524</v>
      </c>
      <c r="BB40" s="29">
        <v>37.200000000000003</v>
      </c>
      <c r="BC40" s="29">
        <v>161</v>
      </c>
      <c r="BD40" s="29">
        <v>31.8</v>
      </c>
      <c r="BE40" s="29">
        <v>8.07</v>
      </c>
      <c r="BF40" s="29">
        <v>42.3</v>
      </c>
      <c r="BG40" s="29">
        <v>6.27</v>
      </c>
      <c r="BH40" s="29">
        <v>41.2</v>
      </c>
      <c r="BI40" s="29">
        <v>196</v>
      </c>
      <c r="BJ40" s="29">
        <v>9.32</v>
      </c>
      <c r="BK40" s="29">
        <v>28.9</v>
      </c>
      <c r="BL40" s="29">
        <v>4.22</v>
      </c>
      <c r="BM40" s="29">
        <v>29.2</v>
      </c>
      <c r="BN40" s="29">
        <v>4.63</v>
      </c>
    </row>
    <row r="41" spans="1:69" x14ac:dyDescent="0.2">
      <c r="A41" s="27">
        <v>522</v>
      </c>
      <c r="B41" s="28" t="str">
        <f t="shared" si="0"/>
        <v>Bau et al., 1996, Hydrogenetic, Central Pacific Ocean</v>
      </c>
      <c r="C41" s="29" t="s">
        <v>1720</v>
      </c>
      <c r="D41" s="29" t="s">
        <v>1707</v>
      </c>
      <c r="E41" s="29" t="s">
        <v>1721</v>
      </c>
      <c r="F41" s="29">
        <v>17.649999999999999</v>
      </c>
      <c r="G41" s="29">
        <v>28.1</v>
      </c>
      <c r="I41" s="29">
        <v>0.47</v>
      </c>
      <c r="N41" s="29">
        <v>0.97</v>
      </c>
      <c r="O41" s="29">
        <v>0.46</v>
      </c>
      <c r="AZ41" s="29">
        <v>234</v>
      </c>
      <c r="BA41" s="29">
        <v>558</v>
      </c>
      <c r="BB41" s="29">
        <v>38.1</v>
      </c>
      <c r="BC41" s="29">
        <v>167</v>
      </c>
      <c r="BD41" s="29">
        <v>32.200000000000003</v>
      </c>
      <c r="BE41" s="29">
        <v>8.5500000000000007</v>
      </c>
      <c r="BF41" s="29">
        <v>41.5</v>
      </c>
      <c r="BG41" s="29">
        <v>6.41</v>
      </c>
      <c r="BH41" s="29">
        <v>41.9</v>
      </c>
      <c r="BI41" s="29">
        <v>213</v>
      </c>
      <c r="BJ41" s="29">
        <v>9.7200000000000006</v>
      </c>
      <c r="BK41" s="29">
        <v>29.5</v>
      </c>
      <c r="BL41" s="29">
        <v>4.0999999999999996</v>
      </c>
      <c r="BM41" s="29">
        <v>28.7</v>
      </c>
      <c r="BN41" s="29">
        <v>4.53</v>
      </c>
    </row>
    <row r="42" spans="1:69" x14ac:dyDescent="0.2">
      <c r="A42" s="27">
        <v>524</v>
      </c>
      <c r="B42" s="28" t="str">
        <f t="shared" si="0"/>
        <v>Bau et al., 1996, Hydrogenetic, Central Pacific Ocean</v>
      </c>
      <c r="C42" s="29" t="s">
        <v>1720</v>
      </c>
      <c r="D42" s="29" t="s">
        <v>1707</v>
      </c>
      <c r="E42" s="29" t="s">
        <v>1721</v>
      </c>
      <c r="F42" s="29">
        <v>17.579999999999998</v>
      </c>
      <c r="G42" s="29">
        <v>27.6</v>
      </c>
      <c r="I42" s="29">
        <v>0.49</v>
      </c>
      <c r="N42" s="29">
        <v>0.96</v>
      </c>
      <c r="O42" s="29">
        <v>0.66</v>
      </c>
      <c r="AZ42" s="29">
        <v>233</v>
      </c>
      <c r="BA42" s="29">
        <v>546</v>
      </c>
      <c r="BB42" s="29">
        <v>37.700000000000003</v>
      </c>
      <c r="BC42" s="29">
        <v>166</v>
      </c>
      <c r="BD42" s="29">
        <v>32</v>
      </c>
      <c r="BE42" s="29">
        <v>8.5</v>
      </c>
      <c r="BF42" s="29">
        <v>41.9</v>
      </c>
      <c r="BG42" s="29">
        <v>6.34</v>
      </c>
      <c r="BH42" s="29">
        <v>42.4</v>
      </c>
      <c r="BI42" s="29">
        <v>239</v>
      </c>
      <c r="BJ42" s="29">
        <v>9.8699999999999992</v>
      </c>
      <c r="BK42" s="29">
        <v>30.6</v>
      </c>
      <c r="BL42" s="29">
        <v>4.32</v>
      </c>
      <c r="BM42" s="29">
        <v>30</v>
      </c>
      <c r="BN42" s="29">
        <v>4.72</v>
      </c>
    </row>
    <row r="43" spans="1:69" x14ac:dyDescent="0.2">
      <c r="A43" s="27">
        <v>500</v>
      </c>
      <c r="B43" s="28" t="str">
        <f t="shared" si="0"/>
        <v>Bau et al., 1996, Hydrogenetic, Central Pacific Ocean</v>
      </c>
      <c r="C43" s="29" t="s">
        <v>1720</v>
      </c>
      <c r="D43" s="29" t="s">
        <v>1707</v>
      </c>
      <c r="E43" s="29" t="s">
        <v>1721</v>
      </c>
      <c r="F43" s="29">
        <v>17.920000000000002</v>
      </c>
      <c r="G43" s="29">
        <v>25.2</v>
      </c>
      <c r="I43" s="29">
        <v>0.86</v>
      </c>
      <c r="N43" s="29">
        <v>1.54</v>
      </c>
      <c r="O43" s="29">
        <v>0.41</v>
      </c>
      <c r="AZ43" s="29">
        <v>226</v>
      </c>
      <c r="BA43" s="29">
        <v>844</v>
      </c>
      <c r="BB43" s="29">
        <v>38.1</v>
      </c>
      <c r="BC43" s="29">
        <v>162</v>
      </c>
      <c r="BD43" s="29">
        <v>31.5</v>
      </c>
      <c r="BE43" s="29">
        <v>7.89</v>
      </c>
      <c r="BF43" s="29">
        <v>37.200000000000003</v>
      </c>
      <c r="BG43" s="29">
        <v>5.88</v>
      </c>
      <c r="BH43" s="29">
        <v>37.9</v>
      </c>
      <c r="BI43" s="29">
        <v>184</v>
      </c>
      <c r="BJ43" s="29">
        <v>8.5</v>
      </c>
      <c r="BK43" s="29">
        <v>25.2</v>
      </c>
      <c r="BL43" s="29">
        <v>3.56</v>
      </c>
      <c r="BM43" s="29">
        <v>25.3</v>
      </c>
      <c r="BN43" s="29">
        <v>4.01</v>
      </c>
    </row>
    <row r="44" spans="1:69" x14ac:dyDescent="0.2">
      <c r="A44" s="27">
        <v>545</v>
      </c>
      <c r="B44" s="28" t="str">
        <f t="shared" si="0"/>
        <v>Bau et al., 1996, Hydrogenetic, Central Pacific Ocean</v>
      </c>
      <c r="C44" s="29" t="s">
        <v>1720</v>
      </c>
      <c r="D44" s="29" t="s">
        <v>1707</v>
      </c>
      <c r="E44" s="29" t="s">
        <v>1721</v>
      </c>
      <c r="F44" s="29">
        <v>15.6</v>
      </c>
      <c r="G44" s="29">
        <v>30.7</v>
      </c>
      <c r="I44" s="29">
        <v>0.24</v>
      </c>
      <c r="N44" s="29">
        <v>0.86</v>
      </c>
      <c r="O44" s="29">
        <v>0.53</v>
      </c>
      <c r="AZ44" s="29">
        <v>173</v>
      </c>
      <c r="BA44" s="29">
        <v>728</v>
      </c>
      <c r="BB44" s="29">
        <v>26.9</v>
      </c>
      <c r="BC44" s="29">
        <v>120</v>
      </c>
      <c r="BD44" s="29">
        <v>22.8</v>
      </c>
      <c r="BE44" s="29">
        <v>6.44</v>
      </c>
      <c r="BF44" s="29">
        <v>29.5</v>
      </c>
      <c r="BG44" s="29">
        <v>4.68</v>
      </c>
      <c r="BH44" s="29">
        <v>31.3</v>
      </c>
      <c r="BI44" s="29">
        <v>163</v>
      </c>
      <c r="BJ44" s="29">
        <v>7.49</v>
      </c>
      <c r="BK44" s="29">
        <v>24.1</v>
      </c>
      <c r="BL44" s="29">
        <v>3.42</v>
      </c>
      <c r="BM44" s="29">
        <v>23</v>
      </c>
      <c r="BN44" s="29">
        <v>3.64</v>
      </c>
    </row>
    <row r="45" spans="1:69" x14ac:dyDescent="0.2">
      <c r="A45" s="27">
        <v>531</v>
      </c>
      <c r="B45" s="28" t="str">
        <f t="shared" si="0"/>
        <v>Bau et al., 1996, Hydrogenetic, Central Pacific Ocean</v>
      </c>
      <c r="C45" s="29" t="s">
        <v>1720</v>
      </c>
      <c r="D45" s="29" t="s">
        <v>1707</v>
      </c>
      <c r="E45" s="29" t="s">
        <v>1721</v>
      </c>
      <c r="F45" s="29">
        <v>20.329999999999998</v>
      </c>
      <c r="G45" s="29">
        <v>19.100000000000001</v>
      </c>
      <c r="I45" s="29">
        <v>1.86</v>
      </c>
      <c r="N45" s="29">
        <v>1.45</v>
      </c>
      <c r="O45" s="29">
        <v>0.42</v>
      </c>
      <c r="AZ45" s="29">
        <v>182</v>
      </c>
      <c r="BA45" s="29">
        <v>778</v>
      </c>
      <c r="BB45" s="29">
        <v>26.7</v>
      </c>
      <c r="BC45" s="29">
        <v>114</v>
      </c>
      <c r="BD45" s="29">
        <v>21.4</v>
      </c>
      <c r="BE45" s="29">
        <v>5.35</v>
      </c>
      <c r="BF45" s="29">
        <v>28.2</v>
      </c>
      <c r="BG45" s="29">
        <v>4.04</v>
      </c>
      <c r="BH45" s="29">
        <v>27.2</v>
      </c>
      <c r="BI45" s="29">
        <v>155</v>
      </c>
      <c r="BJ45" s="29">
        <v>6.26</v>
      </c>
      <c r="BK45" s="29">
        <v>20</v>
      </c>
      <c r="BL45" s="29">
        <v>2.84</v>
      </c>
      <c r="BM45" s="29">
        <v>19.5</v>
      </c>
      <c r="BN45" s="29">
        <v>3.28</v>
      </c>
    </row>
    <row r="46" spans="1:69" x14ac:dyDescent="0.2">
      <c r="A46" s="27">
        <v>549</v>
      </c>
      <c r="B46" s="28" t="str">
        <f t="shared" si="0"/>
        <v>Bau et al., 1996, Hydrogenetic, Central Pacific Ocean</v>
      </c>
      <c r="C46" s="29" t="s">
        <v>1720</v>
      </c>
      <c r="D46" s="29" t="s">
        <v>1707</v>
      </c>
      <c r="E46" s="29" t="s">
        <v>1721</v>
      </c>
      <c r="F46" s="29">
        <v>22.61</v>
      </c>
      <c r="G46" s="29">
        <v>19.8</v>
      </c>
      <c r="I46" s="29">
        <v>1.3</v>
      </c>
      <c r="N46" s="29">
        <v>0.86</v>
      </c>
      <c r="O46" s="29">
        <v>0.52</v>
      </c>
      <c r="AZ46" s="29">
        <v>270</v>
      </c>
      <c r="BA46" s="29">
        <v>452</v>
      </c>
      <c r="BB46" s="29">
        <v>49.5</v>
      </c>
      <c r="BC46" s="29">
        <v>219</v>
      </c>
      <c r="BD46" s="29">
        <v>43.9</v>
      </c>
      <c r="BE46" s="29">
        <v>11.5</v>
      </c>
      <c r="BF46" s="29">
        <v>50.3</v>
      </c>
      <c r="BG46" s="29">
        <v>7.83</v>
      </c>
      <c r="BH46" s="29">
        <v>50.4</v>
      </c>
      <c r="BI46" s="29">
        <v>208</v>
      </c>
      <c r="BJ46" s="29">
        <v>10.3</v>
      </c>
      <c r="BK46" s="29">
        <v>30.5</v>
      </c>
      <c r="BL46" s="29">
        <v>4.22</v>
      </c>
      <c r="BM46" s="29">
        <v>28.8</v>
      </c>
      <c r="BN46" s="29">
        <v>4.46</v>
      </c>
    </row>
    <row r="47" spans="1:69" x14ac:dyDescent="0.2">
      <c r="A47" s="27">
        <v>551</v>
      </c>
      <c r="B47" s="28" t="str">
        <f t="shared" si="0"/>
        <v>Bau et al., 1996, Hydrogenetic, Central Pacific Ocean</v>
      </c>
      <c r="C47" s="29" t="s">
        <v>1720</v>
      </c>
      <c r="D47" s="29" t="s">
        <v>1707</v>
      </c>
      <c r="E47" s="29" t="s">
        <v>1721</v>
      </c>
      <c r="F47" s="29">
        <v>19.59</v>
      </c>
      <c r="G47" s="29">
        <v>21.7</v>
      </c>
      <c r="I47" s="29">
        <v>1.06</v>
      </c>
      <c r="N47" s="29">
        <v>1.85</v>
      </c>
      <c r="O47" s="29">
        <v>0.56000000000000005</v>
      </c>
      <c r="AZ47" s="29">
        <v>219</v>
      </c>
      <c r="BA47" s="29">
        <v>923</v>
      </c>
      <c r="BB47" s="29">
        <v>36.9</v>
      </c>
      <c r="BC47" s="29">
        <v>156</v>
      </c>
      <c r="BD47" s="29">
        <v>29.4</v>
      </c>
      <c r="BE47" s="29">
        <v>7.27</v>
      </c>
      <c r="BF47" s="29">
        <v>36.4</v>
      </c>
      <c r="BG47" s="29">
        <v>5.92</v>
      </c>
      <c r="BH47" s="29">
        <v>34.6</v>
      </c>
      <c r="BI47" s="29">
        <v>147</v>
      </c>
      <c r="BJ47" s="29">
        <v>7.26</v>
      </c>
      <c r="BK47" s="29">
        <v>22</v>
      </c>
      <c r="BL47" s="29">
        <v>3.1</v>
      </c>
      <c r="BM47" s="29">
        <v>20.100000000000001</v>
      </c>
      <c r="BN47" s="29">
        <v>3.02</v>
      </c>
    </row>
    <row r="48" spans="1:69" x14ac:dyDescent="0.2">
      <c r="A48" s="27">
        <v>13</v>
      </c>
      <c r="B48" s="28" t="str">
        <f t="shared" si="0"/>
        <v>Bau et al., 1996, Hydrogenetic, Central Pacific Ocean</v>
      </c>
      <c r="C48" s="29" t="s">
        <v>1720</v>
      </c>
      <c r="D48" s="29" t="s">
        <v>1707</v>
      </c>
      <c r="E48" s="29" t="s">
        <v>1721</v>
      </c>
      <c r="F48" s="29">
        <v>18.3</v>
      </c>
      <c r="G48" s="29">
        <v>24.3</v>
      </c>
      <c r="I48" s="29">
        <v>0.4</v>
      </c>
      <c r="N48" s="29">
        <v>2.52</v>
      </c>
      <c r="O48" s="29">
        <v>0.45</v>
      </c>
      <c r="AZ48" s="29">
        <v>228</v>
      </c>
      <c r="BA48" s="29">
        <v>859</v>
      </c>
      <c r="BB48" s="29">
        <v>39.5</v>
      </c>
      <c r="BC48" s="29">
        <v>170</v>
      </c>
      <c r="BD48" s="29">
        <v>32.200000000000003</v>
      </c>
      <c r="BE48" s="29">
        <v>8.9</v>
      </c>
      <c r="BF48" s="29">
        <v>38.5</v>
      </c>
      <c r="BG48" s="29">
        <v>6.19</v>
      </c>
      <c r="BH48" s="29">
        <v>37.4</v>
      </c>
      <c r="BI48" s="29">
        <v>146</v>
      </c>
      <c r="BJ48" s="29">
        <v>8.15</v>
      </c>
      <c r="BK48" s="29">
        <v>25.1</v>
      </c>
      <c r="BL48" s="29">
        <v>3.5</v>
      </c>
      <c r="BM48" s="29">
        <v>23.2</v>
      </c>
      <c r="BN48" s="29">
        <v>3.43</v>
      </c>
    </row>
    <row r="49" spans="1:67" x14ac:dyDescent="0.2">
      <c r="A49" s="27" t="s">
        <v>1722</v>
      </c>
      <c r="B49" s="28" t="str">
        <f t="shared" si="0"/>
        <v>Bau et al., 1996, Hydrogenetic, Central Pacific Ocean Avg.</v>
      </c>
      <c r="C49" s="29" t="s">
        <v>1720</v>
      </c>
      <c r="D49" s="29" t="s">
        <v>1707</v>
      </c>
      <c r="E49" s="31" t="s">
        <v>1723</v>
      </c>
      <c r="F49" s="29">
        <f>AVERAGE(F35:F48)</f>
        <v>17.460714285714285</v>
      </c>
      <c r="G49" s="29">
        <f>AVERAGE(G35:G48)</f>
        <v>26.735714285714288</v>
      </c>
      <c r="I49" s="29">
        <f>AVERAGE(I35:I48)</f>
        <v>0.64428571428571435</v>
      </c>
      <c r="N49" s="29">
        <f>AVERAGE(N35:N48)</f>
        <v>1.2314285714285713</v>
      </c>
      <c r="O49" s="29">
        <f>AVERAGE(O35:O48)</f>
        <v>0.48571428571428582</v>
      </c>
      <c r="AZ49" s="29">
        <f>AVERAGE(AZ35:AZ48)</f>
        <v>208.92857142857142</v>
      </c>
      <c r="BA49" s="29">
        <f t="shared" ref="BA49:BN49" si="2">AVERAGE(BA35:BA48)</f>
        <v>699.64285714285711</v>
      </c>
      <c r="BB49" s="29">
        <f t="shared" si="2"/>
        <v>33.6</v>
      </c>
      <c r="BC49" s="29">
        <f t="shared" si="2"/>
        <v>146.85714285714286</v>
      </c>
      <c r="BD49" s="29">
        <f t="shared" si="2"/>
        <v>28.321428571428566</v>
      </c>
      <c r="BE49" s="29">
        <f t="shared" si="2"/>
        <v>7.4992857142857137</v>
      </c>
      <c r="BF49" s="29">
        <f t="shared" si="2"/>
        <v>35.24285714285714</v>
      </c>
      <c r="BG49" s="29">
        <f t="shared" si="2"/>
        <v>5.5785714285714292</v>
      </c>
      <c r="BH49" s="29">
        <f t="shared" si="2"/>
        <v>35.914285714285711</v>
      </c>
      <c r="BI49" s="29">
        <f t="shared" si="2"/>
        <v>175.14285714285714</v>
      </c>
      <c r="BJ49" s="29">
        <f t="shared" si="2"/>
        <v>8.093571428571428</v>
      </c>
      <c r="BK49" s="29">
        <f t="shared" si="2"/>
        <v>25.121428571428574</v>
      </c>
      <c r="BL49" s="29">
        <f t="shared" si="2"/>
        <v>3.5657142857142863</v>
      </c>
      <c r="BM49" s="29">
        <f t="shared" si="2"/>
        <v>24.35</v>
      </c>
      <c r="BN49" s="29">
        <f t="shared" si="2"/>
        <v>3.7957142857142858</v>
      </c>
    </row>
    <row r="50" spans="1:67" x14ac:dyDescent="0.2">
      <c r="A50" s="27">
        <v>521</v>
      </c>
      <c r="B50" s="28" t="str">
        <f t="shared" si="0"/>
        <v>Bau et al., 1996, Hydrogenetic (phosphatized), Central Pacific Ocean</v>
      </c>
      <c r="C50" s="29" t="s">
        <v>1720</v>
      </c>
      <c r="D50" s="29" t="s">
        <v>1724</v>
      </c>
      <c r="E50" s="29" t="s">
        <v>1721</v>
      </c>
      <c r="F50" s="29">
        <v>11</v>
      </c>
      <c r="G50" s="29">
        <v>30.1</v>
      </c>
      <c r="I50" s="29">
        <v>0.25</v>
      </c>
      <c r="N50" s="29">
        <v>0.79</v>
      </c>
      <c r="O50" s="29">
        <v>1.33</v>
      </c>
      <c r="AZ50" s="29">
        <v>128</v>
      </c>
      <c r="BA50" s="29">
        <v>879</v>
      </c>
      <c r="BB50" s="29">
        <v>17.8</v>
      </c>
      <c r="BC50" s="29">
        <v>81</v>
      </c>
      <c r="BD50" s="29">
        <v>14.9</v>
      </c>
      <c r="BE50" s="29">
        <v>4.2699999999999996</v>
      </c>
      <c r="BF50" s="29">
        <v>20.100000000000001</v>
      </c>
      <c r="BG50" s="29">
        <v>3.37</v>
      </c>
      <c r="BH50" s="29">
        <v>24.2</v>
      </c>
      <c r="BI50" s="29">
        <v>209</v>
      </c>
      <c r="BJ50" s="29">
        <v>5.72</v>
      </c>
      <c r="BK50" s="29">
        <v>19.399999999999999</v>
      </c>
      <c r="BL50" s="29">
        <v>2.73</v>
      </c>
      <c r="BM50" s="29">
        <v>18.2</v>
      </c>
      <c r="BN50" s="29">
        <v>2.88</v>
      </c>
    </row>
    <row r="51" spans="1:67" x14ac:dyDescent="0.2">
      <c r="A51" s="27">
        <v>527</v>
      </c>
      <c r="B51" s="28" t="str">
        <f t="shared" si="0"/>
        <v>Bau et al., 1996, Hydrogenetic (phosphatized), Central Pacific Ocean</v>
      </c>
      <c r="C51" s="29" t="s">
        <v>1720</v>
      </c>
      <c r="D51" s="29" t="s">
        <v>1724</v>
      </c>
      <c r="E51" s="29" t="s">
        <v>1721</v>
      </c>
      <c r="F51" s="29">
        <v>10.3</v>
      </c>
      <c r="G51" s="29">
        <v>31.9</v>
      </c>
      <c r="I51" s="29">
        <v>0.16</v>
      </c>
      <c r="N51" s="29">
        <v>0.79</v>
      </c>
      <c r="O51" s="29">
        <v>1.31</v>
      </c>
      <c r="AZ51" s="29">
        <v>158</v>
      </c>
      <c r="BA51" s="29">
        <v>1066</v>
      </c>
      <c r="BB51" s="29">
        <v>24.9</v>
      </c>
      <c r="BC51" s="29">
        <v>109</v>
      </c>
      <c r="BD51" s="29">
        <v>20.3</v>
      </c>
      <c r="BE51" s="29">
        <v>5.97</v>
      </c>
      <c r="BF51" s="29">
        <v>25.6</v>
      </c>
      <c r="BG51" s="29">
        <v>4.32</v>
      </c>
      <c r="BH51" s="29">
        <v>28.6</v>
      </c>
      <c r="BI51" s="29">
        <v>226</v>
      </c>
      <c r="BJ51" s="29">
        <v>6.77</v>
      </c>
      <c r="BK51" s="29">
        <v>23.2</v>
      </c>
      <c r="BL51" s="29">
        <v>3.18</v>
      </c>
      <c r="BM51" s="29">
        <v>21.9</v>
      </c>
      <c r="BN51" s="29">
        <v>3.48</v>
      </c>
    </row>
    <row r="52" spans="1:67" x14ac:dyDescent="0.2">
      <c r="A52" s="27">
        <v>508</v>
      </c>
      <c r="B52" s="28" t="str">
        <f t="shared" si="0"/>
        <v>Bau et al., 1996, Hydrogenetic (phosphatized), Central Pacific Ocean</v>
      </c>
      <c r="C52" s="29" t="s">
        <v>1720</v>
      </c>
      <c r="D52" s="29" t="s">
        <v>1724</v>
      </c>
      <c r="E52" s="29" t="s">
        <v>1721</v>
      </c>
      <c r="F52" s="29">
        <v>7.4</v>
      </c>
      <c r="G52" s="29">
        <v>25.1</v>
      </c>
      <c r="I52" s="29">
        <v>0.15</v>
      </c>
      <c r="N52" s="29">
        <v>0.67</v>
      </c>
      <c r="O52" s="29">
        <v>3.58</v>
      </c>
      <c r="AZ52" s="29">
        <v>236</v>
      </c>
      <c r="BA52" s="29">
        <v>977</v>
      </c>
      <c r="BB52" s="29">
        <v>30.5</v>
      </c>
      <c r="BC52" s="29">
        <v>134</v>
      </c>
      <c r="BD52" s="29">
        <v>24.6</v>
      </c>
      <c r="BE52" s="29">
        <v>6.9</v>
      </c>
      <c r="BF52" s="29">
        <v>34.200000000000003</v>
      </c>
      <c r="BG52" s="29">
        <v>5.29</v>
      </c>
      <c r="BH52" s="29">
        <v>36.1</v>
      </c>
      <c r="BI52" s="29">
        <v>399</v>
      </c>
      <c r="BJ52" s="29">
        <v>9.0500000000000007</v>
      </c>
      <c r="BK52" s="29">
        <v>29.8</v>
      </c>
      <c r="BL52" s="29">
        <v>4.0199999999999996</v>
      </c>
      <c r="BM52" s="29">
        <v>26.6</v>
      </c>
      <c r="BN52" s="29">
        <v>4.26</v>
      </c>
    </row>
    <row r="53" spans="1:67" x14ac:dyDescent="0.2">
      <c r="A53" s="27">
        <v>533</v>
      </c>
      <c r="B53" s="28" t="str">
        <f t="shared" si="0"/>
        <v>Bau et al., 1996, Hydrogenetic (phosphatized), Central Pacific Ocean</v>
      </c>
      <c r="C53" s="29" t="s">
        <v>1720</v>
      </c>
      <c r="D53" s="29" t="s">
        <v>1724</v>
      </c>
      <c r="E53" s="29" t="s">
        <v>1721</v>
      </c>
      <c r="F53" s="29">
        <v>11.8</v>
      </c>
      <c r="G53" s="29">
        <v>27</v>
      </c>
      <c r="I53" s="29">
        <v>0.37</v>
      </c>
      <c r="N53" s="29">
        <v>0.79</v>
      </c>
      <c r="O53" s="29">
        <v>2.02</v>
      </c>
      <c r="AZ53" s="29">
        <v>193</v>
      </c>
      <c r="BA53" s="29">
        <v>760</v>
      </c>
      <c r="BB53" s="29">
        <v>26.7</v>
      </c>
      <c r="BC53" s="29">
        <v>125</v>
      </c>
      <c r="BD53" s="29">
        <v>23</v>
      </c>
      <c r="BE53" s="29">
        <v>6.9</v>
      </c>
      <c r="BF53" s="29">
        <v>35.5</v>
      </c>
      <c r="BG53" s="29">
        <v>5.78</v>
      </c>
      <c r="BH53" s="29">
        <v>40.200000000000003</v>
      </c>
      <c r="BI53" s="29">
        <v>479</v>
      </c>
      <c r="BJ53" s="29">
        <v>10.78</v>
      </c>
      <c r="BK53" s="29">
        <v>36.200000000000003</v>
      </c>
      <c r="BL53" s="29">
        <v>5.26</v>
      </c>
      <c r="BM53" s="29">
        <v>34.200000000000003</v>
      </c>
      <c r="BN53" s="29">
        <v>5.7</v>
      </c>
    </row>
    <row r="54" spans="1:67" x14ac:dyDescent="0.2">
      <c r="A54" s="27">
        <v>546</v>
      </c>
      <c r="B54" s="28" t="str">
        <f t="shared" si="0"/>
        <v>Bau et al., 1996, Hydrogenetic (phosphatized), Central Pacific Ocean</v>
      </c>
      <c r="C54" s="29" t="s">
        <v>1720</v>
      </c>
      <c r="D54" s="29" t="s">
        <v>1724</v>
      </c>
      <c r="E54" s="29" t="s">
        <v>1721</v>
      </c>
      <c r="F54" s="29">
        <v>7.6</v>
      </c>
      <c r="G54" s="29">
        <v>25.7</v>
      </c>
      <c r="I54" s="29">
        <v>0.27</v>
      </c>
      <c r="N54" s="29">
        <v>0.71</v>
      </c>
      <c r="O54" s="29">
        <v>3.48</v>
      </c>
      <c r="AZ54" s="29">
        <v>268</v>
      </c>
      <c r="BA54" s="29">
        <v>841</v>
      </c>
      <c r="BB54" s="29">
        <v>37.6</v>
      </c>
      <c r="BC54" s="29">
        <v>169</v>
      </c>
      <c r="BD54" s="29">
        <v>30.1</v>
      </c>
      <c r="BE54" s="29">
        <v>9.08</v>
      </c>
      <c r="BF54" s="29">
        <v>45.9</v>
      </c>
      <c r="BG54" s="29">
        <v>7.13</v>
      </c>
      <c r="BH54" s="29">
        <v>49.1</v>
      </c>
      <c r="BI54" s="29">
        <v>496</v>
      </c>
      <c r="BJ54" s="29">
        <v>12.5</v>
      </c>
      <c r="BK54" s="29">
        <v>40.5</v>
      </c>
      <c r="BL54" s="29">
        <v>5.63</v>
      </c>
      <c r="BM54" s="29">
        <v>37.799999999999997</v>
      </c>
      <c r="BN54" s="29">
        <v>5.87</v>
      </c>
    </row>
    <row r="55" spans="1:67" x14ac:dyDescent="0.2">
      <c r="A55" s="27">
        <v>552</v>
      </c>
      <c r="B55" s="28" t="str">
        <f t="shared" si="0"/>
        <v>Bau et al., 1996, Hydrogenetic (phosphatized), Central Pacific Ocean</v>
      </c>
      <c r="C55" s="29" t="s">
        <v>1720</v>
      </c>
      <c r="D55" s="29" t="s">
        <v>1724</v>
      </c>
      <c r="E55" s="29" t="s">
        <v>1721</v>
      </c>
      <c r="F55" s="29">
        <v>11.7</v>
      </c>
      <c r="G55" s="29">
        <v>16.2</v>
      </c>
      <c r="I55" s="29">
        <v>0.39</v>
      </c>
      <c r="N55" s="29">
        <v>0.88</v>
      </c>
      <c r="O55" s="29">
        <v>4.38</v>
      </c>
      <c r="AZ55" s="29">
        <v>233</v>
      </c>
      <c r="BA55" s="29">
        <v>1083</v>
      </c>
      <c r="BB55" s="29">
        <v>31.5</v>
      </c>
      <c r="BC55" s="29">
        <v>134</v>
      </c>
      <c r="BD55" s="29">
        <v>23.5</v>
      </c>
      <c r="BE55" s="29">
        <v>6.47</v>
      </c>
      <c r="BF55" s="29">
        <v>31.9</v>
      </c>
      <c r="BG55" s="29">
        <v>4.95</v>
      </c>
      <c r="BH55" s="29">
        <v>31.8</v>
      </c>
      <c r="BI55" s="29">
        <v>268</v>
      </c>
      <c r="BJ55" s="29">
        <v>7.58</v>
      </c>
      <c r="BK55" s="29">
        <v>24.5</v>
      </c>
      <c r="BL55" s="29">
        <v>3.46</v>
      </c>
      <c r="BM55" s="29">
        <v>22.5</v>
      </c>
      <c r="BN55" s="29">
        <v>3.44</v>
      </c>
    </row>
    <row r="56" spans="1:67" x14ac:dyDescent="0.2">
      <c r="A56" s="27">
        <v>25</v>
      </c>
      <c r="B56" s="28" t="str">
        <f t="shared" si="0"/>
        <v>Bau et al., 1996, Hydrogenetic (phosphatized), Central Pacific Ocean</v>
      </c>
      <c r="C56" s="29" t="s">
        <v>1720</v>
      </c>
      <c r="D56" s="29" t="s">
        <v>1724</v>
      </c>
      <c r="E56" s="29" t="s">
        <v>1721</v>
      </c>
      <c r="F56" s="29">
        <v>15.8</v>
      </c>
      <c r="G56" s="29">
        <v>21.8</v>
      </c>
      <c r="I56" s="29">
        <v>0.5</v>
      </c>
      <c r="N56" s="29">
        <v>1.07</v>
      </c>
      <c r="O56" s="29">
        <v>2.31</v>
      </c>
      <c r="AZ56" s="29">
        <v>180</v>
      </c>
      <c r="BA56" s="29">
        <v>950</v>
      </c>
      <c r="BB56" s="29">
        <v>26.9</v>
      </c>
      <c r="BC56" s="29">
        <v>117</v>
      </c>
      <c r="BD56" s="29">
        <v>21.8</v>
      </c>
      <c r="BE56" s="29">
        <v>5.87</v>
      </c>
      <c r="BF56" s="29">
        <v>27.8</v>
      </c>
      <c r="BG56" s="29">
        <v>4.58</v>
      </c>
      <c r="BH56" s="29">
        <v>29.7</v>
      </c>
      <c r="BI56" s="29">
        <v>209</v>
      </c>
      <c r="BJ56" s="29">
        <v>6.94</v>
      </c>
      <c r="BK56" s="29">
        <v>21</v>
      </c>
      <c r="BL56" s="29">
        <v>3.21</v>
      </c>
      <c r="BM56" s="29">
        <v>21.7</v>
      </c>
      <c r="BN56" s="29">
        <v>3.33</v>
      </c>
    </row>
    <row r="57" spans="1:67" x14ac:dyDescent="0.2">
      <c r="A57" s="27">
        <v>6</v>
      </c>
      <c r="B57" s="28" t="str">
        <f t="shared" si="0"/>
        <v>Bau et al., 1996, Hydrogenetic (phosphatized), Central Pacific Ocean</v>
      </c>
      <c r="C57" s="29" t="s">
        <v>1720</v>
      </c>
      <c r="D57" s="29" t="s">
        <v>1724</v>
      </c>
      <c r="E57" s="29" t="s">
        <v>1721</v>
      </c>
      <c r="F57" s="29">
        <v>6.9</v>
      </c>
      <c r="G57" s="29">
        <v>29.7</v>
      </c>
      <c r="I57" s="29">
        <v>0.17</v>
      </c>
      <c r="N57" s="29">
        <v>0.66</v>
      </c>
      <c r="O57" s="29">
        <v>2.2599999999999998</v>
      </c>
      <c r="AZ57" s="29">
        <v>228</v>
      </c>
      <c r="BA57" s="29">
        <v>1194</v>
      </c>
      <c r="BB57" s="29">
        <v>32.5</v>
      </c>
      <c r="BC57" s="29">
        <v>146</v>
      </c>
      <c r="BD57" s="29">
        <v>27.4</v>
      </c>
      <c r="BE57" s="29">
        <v>7.12</v>
      </c>
      <c r="BF57" s="29">
        <v>35.299999999999997</v>
      </c>
      <c r="BG57" s="29">
        <v>5.78</v>
      </c>
      <c r="BH57" s="29">
        <v>36.799999999999997</v>
      </c>
      <c r="BI57" s="29">
        <v>365</v>
      </c>
      <c r="BJ57" s="29">
        <v>9.27</v>
      </c>
      <c r="BK57" s="29">
        <v>28.7</v>
      </c>
      <c r="BL57" s="29">
        <v>4.0199999999999996</v>
      </c>
      <c r="BM57" s="29">
        <v>26.6</v>
      </c>
      <c r="BN57" s="29">
        <v>4.2</v>
      </c>
    </row>
    <row r="58" spans="1:67" x14ac:dyDescent="0.2">
      <c r="A58" s="27">
        <v>29</v>
      </c>
      <c r="B58" s="28" t="str">
        <f t="shared" si="0"/>
        <v>Bau et al., 1996, Hydrogenetic (phosphatized), Central Pacific Ocean</v>
      </c>
      <c r="C58" s="29" t="s">
        <v>1720</v>
      </c>
      <c r="D58" s="29" t="s">
        <v>1724</v>
      </c>
      <c r="E58" s="29" t="s">
        <v>1721</v>
      </c>
      <c r="F58" s="29">
        <v>14.4</v>
      </c>
      <c r="G58" s="29">
        <v>25.2</v>
      </c>
      <c r="I58" s="29">
        <v>0.35</v>
      </c>
      <c r="N58" s="29">
        <v>1.01</v>
      </c>
      <c r="O58" s="29">
        <v>1.62</v>
      </c>
      <c r="AZ58" s="29">
        <v>196</v>
      </c>
      <c r="BA58" s="29">
        <v>943</v>
      </c>
      <c r="BB58" s="29">
        <v>33.5</v>
      </c>
      <c r="BC58" s="29">
        <v>143</v>
      </c>
      <c r="BD58" s="29">
        <v>27.6</v>
      </c>
      <c r="BE58" s="29">
        <v>7.34</v>
      </c>
      <c r="BF58" s="29">
        <v>32.4</v>
      </c>
      <c r="BG58" s="29">
        <v>4.99</v>
      </c>
      <c r="BH58" s="29">
        <v>31.2</v>
      </c>
      <c r="BI58" s="29">
        <v>164</v>
      </c>
      <c r="BJ58" s="29">
        <v>7.01</v>
      </c>
      <c r="BK58" s="29">
        <v>21.6</v>
      </c>
      <c r="BL58" s="29">
        <v>2.94</v>
      </c>
      <c r="BM58" s="29">
        <v>20.9</v>
      </c>
      <c r="BN58" s="29">
        <v>3.14</v>
      </c>
    </row>
    <row r="59" spans="1:67" x14ac:dyDescent="0.2">
      <c r="A59" s="27" t="s">
        <v>1725</v>
      </c>
      <c r="B59" s="28" t="str">
        <f t="shared" si="0"/>
        <v>Bau et al., 1996, Hydrogenetic (phosphatized), Central Pacific Ocean Phos. Avg.</v>
      </c>
      <c r="C59" s="29" t="s">
        <v>1720</v>
      </c>
      <c r="D59" s="29" t="s">
        <v>1724</v>
      </c>
      <c r="E59" s="29" t="s">
        <v>1726</v>
      </c>
      <c r="F59" s="29">
        <f>AVERAGE(F50:F58)</f>
        <v>10.766666666666667</v>
      </c>
      <c r="G59" s="29">
        <f>AVERAGE(G50:G58)</f>
        <v>25.855555555555551</v>
      </c>
      <c r="I59" s="29">
        <f>AVERAGE(I50:I58)</f>
        <v>0.29000000000000004</v>
      </c>
      <c r="N59" s="29">
        <f>AVERAGE(N50:N58)</f>
        <v>0.81888888888888889</v>
      </c>
      <c r="O59" s="29">
        <f>AVERAGE(O50:O58)</f>
        <v>2.476666666666667</v>
      </c>
      <c r="AZ59" s="29">
        <f>AVERAGE(AZ50:AZ58)</f>
        <v>202.22222222222223</v>
      </c>
      <c r="BA59" s="29">
        <f t="shared" ref="BA59:BN59" si="3">AVERAGE(BA50:BA58)</f>
        <v>965.88888888888891</v>
      </c>
      <c r="BB59" s="29">
        <f t="shared" si="3"/>
        <v>29.099999999999998</v>
      </c>
      <c r="BC59" s="29">
        <f t="shared" si="3"/>
        <v>128.66666666666666</v>
      </c>
      <c r="BD59" s="29">
        <f t="shared" si="3"/>
        <v>23.68888888888889</v>
      </c>
      <c r="BE59" s="29">
        <f t="shared" si="3"/>
        <v>6.6577777777777767</v>
      </c>
      <c r="BF59" s="29">
        <f t="shared" si="3"/>
        <v>32.077777777777776</v>
      </c>
      <c r="BG59" s="29">
        <f t="shared" si="3"/>
        <v>5.1322222222222225</v>
      </c>
      <c r="BH59" s="29">
        <f t="shared" si="3"/>
        <v>34.18888888888889</v>
      </c>
      <c r="BI59" s="29">
        <f t="shared" si="3"/>
        <v>312.77777777777777</v>
      </c>
      <c r="BJ59" s="29">
        <f t="shared" si="3"/>
        <v>8.4022222222222229</v>
      </c>
      <c r="BK59" s="29">
        <f t="shared" si="3"/>
        <v>27.211111111111109</v>
      </c>
      <c r="BL59" s="29">
        <f t="shared" si="3"/>
        <v>3.8277777777777779</v>
      </c>
      <c r="BM59" s="29">
        <f t="shared" si="3"/>
        <v>25.599999999999998</v>
      </c>
      <c r="BN59" s="29">
        <f t="shared" si="3"/>
        <v>4.0333333333333341</v>
      </c>
    </row>
    <row r="60" spans="1:67" x14ac:dyDescent="0.2">
      <c r="A60" s="27" t="s">
        <v>1727</v>
      </c>
      <c r="B60" s="28" t="str">
        <f t="shared" si="0"/>
        <v>Baturin et al., 2012, Hydrogenetic, Sea of Okhostk (NW Pacific)</v>
      </c>
      <c r="C60" s="29" t="s">
        <v>1728</v>
      </c>
      <c r="D60" s="29" t="s">
        <v>1707</v>
      </c>
      <c r="E60" s="29" t="s">
        <v>1729</v>
      </c>
      <c r="F60" s="29">
        <v>10.211721799999999</v>
      </c>
      <c r="G60" s="29">
        <v>10.997289399999998</v>
      </c>
      <c r="H60" s="29">
        <v>16.360364999999998</v>
      </c>
      <c r="I60" s="29">
        <v>5.3454351000000004</v>
      </c>
      <c r="J60" s="29">
        <v>1.8694116000000001</v>
      </c>
      <c r="K60" s="29">
        <v>3.2161545</v>
      </c>
      <c r="L60" s="29">
        <v>2.2997567000000001</v>
      </c>
      <c r="M60" s="29">
        <v>0.91316170000000008</v>
      </c>
      <c r="N60" s="29">
        <v>0.29375892000000003</v>
      </c>
      <c r="O60" s="29">
        <v>0.15274735</v>
      </c>
      <c r="P60" s="29">
        <v>200</v>
      </c>
      <c r="Q60" s="29">
        <v>422</v>
      </c>
      <c r="R60" s="29">
        <v>57.2</v>
      </c>
      <c r="T60" s="29">
        <v>99.5</v>
      </c>
      <c r="V60" s="29">
        <v>1100</v>
      </c>
      <c r="W60" s="29">
        <v>0.65</v>
      </c>
      <c r="X60" s="29">
        <v>0.16</v>
      </c>
      <c r="Y60" s="29">
        <v>6.3</v>
      </c>
      <c r="Z60" s="29">
        <v>13.1</v>
      </c>
      <c r="AA60" s="29">
        <v>2</v>
      </c>
      <c r="AB60" s="29">
        <v>25.6</v>
      </c>
      <c r="AD60" s="29">
        <v>1</v>
      </c>
      <c r="AF60" s="29">
        <v>51</v>
      </c>
      <c r="AG60" s="29">
        <v>190</v>
      </c>
      <c r="AH60" s="29">
        <v>1.8</v>
      </c>
      <c r="AI60" s="29">
        <v>18.8</v>
      </c>
      <c r="AJ60" s="29">
        <v>20.7</v>
      </c>
      <c r="AK60" s="29">
        <v>15.1</v>
      </c>
      <c r="AL60" s="29">
        <v>16.100000000000001</v>
      </c>
      <c r="AM60" s="29">
        <v>1.6</v>
      </c>
      <c r="AN60" s="29">
        <v>0.39</v>
      </c>
      <c r="AO60" s="29">
        <v>400</v>
      </c>
      <c r="AP60" s="29">
        <v>0.14000000000000001</v>
      </c>
      <c r="AQ60" s="29">
        <v>0.68</v>
      </c>
      <c r="AR60" s="29">
        <v>9.5</v>
      </c>
      <c r="AS60" s="29">
        <v>2</v>
      </c>
      <c r="AT60" s="29">
        <v>2.2999999999999998</v>
      </c>
      <c r="AU60" s="29">
        <v>230</v>
      </c>
      <c r="AV60" s="29">
        <v>14.8</v>
      </c>
      <c r="AW60" s="29">
        <v>419</v>
      </c>
      <c r="AX60" s="29">
        <v>36.799999999999997</v>
      </c>
      <c r="AZ60" s="29">
        <v>18.899999999999999</v>
      </c>
      <c r="BA60" s="29">
        <v>40.200000000000003</v>
      </c>
      <c r="BB60" s="29">
        <v>4.3</v>
      </c>
      <c r="BC60" s="29">
        <v>19.2</v>
      </c>
      <c r="BD60" s="29">
        <v>4.4000000000000004</v>
      </c>
      <c r="BE60" s="29">
        <v>1.3</v>
      </c>
      <c r="BF60" s="29">
        <v>4.9000000000000004</v>
      </c>
      <c r="BG60" s="29">
        <v>0.77</v>
      </c>
      <c r="BH60" s="29">
        <v>4.3</v>
      </c>
      <c r="BI60" s="29">
        <v>23.7</v>
      </c>
      <c r="BJ60" s="29">
        <v>0.94</v>
      </c>
      <c r="BK60" s="29">
        <v>2.7</v>
      </c>
      <c r="BL60" s="29">
        <v>0.41</v>
      </c>
      <c r="BM60" s="29">
        <v>2.6</v>
      </c>
      <c r="BN60" s="29">
        <v>0.36</v>
      </c>
      <c r="BO60" s="29">
        <v>120</v>
      </c>
    </row>
    <row r="61" spans="1:67" x14ac:dyDescent="0.2">
      <c r="A61" s="27" t="s">
        <v>1730</v>
      </c>
      <c r="B61" s="28" t="str">
        <f t="shared" si="0"/>
        <v>Baturin et al., 2012, Hydrogenetic, Sea of Okhostk (NW Pacific)</v>
      </c>
      <c r="C61" s="29" t="s">
        <v>1728</v>
      </c>
      <c r="D61" s="29" t="s">
        <v>1707</v>
      </c>
      <c r="E61" s="29" t="s">
        <v>1729</v>
      </c>
      <c r="F61" s="29">
        <v>2.9376186</v>
      </c>
      <c r="G61" s="29">
        <v>26.254092299999996</v>
      </c>
      <c r="H61" s="29">
        <v>14.4438651</v>
      </c>
      <c r="I61" s="29">
        <v>3.3872064000000002</v>
      </c>
      <c r="J61" s="29">
        <v>1.8694116000000001</v>
      </c>
      <c r="K61" s="29">
        <v>1.9296927000000001</v>
      </c>
      <c r="L61" s="29">
        <v>1.9288282000000001</v>
      </c>
      <c r="M61" s="29">
        <v>1.4112498999999998</v>
      </c>
      <c r="N61" s="29">
        <v>0.16786224000000002</v>
      </c>
      <c r="O61" s="29">
        <v>8.7284200000000006E-2</v>
      </c>
      <c r="P61" s="29">
        <v>75.8</v>
      </c>
      <c r="Q61" s="29">
        <v>253</v>
      </c>
      <c r="R61" s="29">
        <v>40.1</v>
      </c>
      <c r="T61" s="29">
        <v>37.1</v>
      </c>
      <c r="V61" s="29">
        <v>2500</v>
      </c>
      <c r="W61" s="29">
        <v>0.68</v>
      </c>
      <c r="X61" s="29">
        <v>0.15</v>
      </c>
      <c r="Y61" s="29">
        <v>11.1</v>
      </c>
      <c r="Z61" s="29">
        <v>33.799999999999997</v>
      </c>
      <c r="AA61" s="29">
        <v>2.6</v>
      </c>
      <c r="AB61" s="29">
        <v>22.1</v>
      </c>
      <c r="AD61" s="29">
        <v>1.1000000000000001</v>
      </c>
      <c r="AF61" s="29">
        <v>22.9</v>
      </c>
      <c r="AG61" s="29">
        <v>231</v>
      </c>
      <c r="AH61" s="29">
        <v>2.2999999999999998</v>
      </c>
      <c r="AI61" s="29">
        <v>16.399999999999999</v>
      </c>
      <c r="AJ61" s="29">
        <v>22.6</v>
      </c>
      <c r="AK61" s="29">
        <v>28.9</v>
      </c>
      <c r="AL61" s="29">
        <v>7.4</v>
      </c>
      <c r="AN61" s="29">
        <v>0.66</v>
      </c>
      <c r="AO61" s="29">
        <v>600</v>
      </c>
      <c r="AP61" s="29">
        <v>0.15</v>
      </c>
      <c r="AQ61" s="29">
        <v>1.2</v>
      </c>
      <c r="AR61" s="29">
        <v>6.73</v>
      </c>
      <c r="AS61" s="29">
        <v>2.5</v>
      </c>
      <c r="AT61" s="29">
        <v>1.8</v>
      </c>
      <c r="AU61" s="29">
        <v>162</v>
      </c>
      <c r="AV61" s="29">
        <v>236</v>
      </c>
      <c r="AW61" s="29">
        <v>201</v>
      </c>
      <c r="AX61" s="29">
        <v>32.700000000000003</v>
      </c>
      <c r="AZ61" s="29">
        <v>14.6</v>
      </c>
      <c r="BA61" s="29">
        <v>40.299999999999997</v>
      </c>
      <c r="BB61" s="29">
        <v>3.7</v>
      </c>
      <c r="BC61" s="29">
        <v>15.1</v>
      </c>
      <c r="BD61" s="29">
        <v>3.3</v>
      </c>
      <c r="BE61" s="29">
        <v>0.71</v>
      </c>
      <c r="BF61" s="29">
        <v>3.3</v>
      </c>
      <c r="BG61" s="29">
        <v>0.5</v>
      </c>
      <c r="BH61" s="29">
        <v>2.9</v>
      </c>
      <c r="BI61" s="29">
        <v>16.3</v>
      </c>
      <c r="BJ61" s="29">
        <v>0.59</v>
      </c>
      <c r="BK61" s="29">
        <v>1.7</v>
      </c>
      <c r="BL61" s="29">
        <v>0.24</v>
      </c>
      <c r="BM61" s="29">
        <v>1.6</v>
      </c>
      <c r="BN61" s="29">
        <v>0.24</v>
      </c>
      <c r="BO61" s="29">
        <v>80</v>
      </c>
    </row>
    <row r="62" spans="1:67" x14ac:dyDescent="0.2">
      <c r="A62" s="27" t="s">
        <v>1731</v>
      </c>
      <c r="B62" s="28" t="str">
        <f t="shared" si="0"/>
        <v>Baturin et al., 2012, Hydrogenetic, Sea of Okhostk (NW Pacific)</v>
      </c>
      <c r="C62" s="29" t="s">
        <v>1728</v>
      </c>
      <c r="D62" s="29" t="s">
        <v>1707</v>
      </c>
      <c r="E62" s="29" t="s">
        <v>1729</v>
      </c>
      <c r="F62" s="29">
        <v>20.773160099999998</v>
      </c>
      <c r="G62" s="29">
        <v>10.997289399999998</v>
      </c>
      <c r="H62" s="29">
        <v>12.4338774</v>
      </c>
      <c r="I62" s="29">
        <v>1.6936032000000001</v>
      </c>
      <c r="J62" s="29">
        <v>1.0251612000000001</v>
      </c>
      <c r="K62" s="29">
        <v>0.92911130000000008</v>
      </c>
      <c r="L62" s="29">
        <v>1.7804567999999998</v>
      </c>
      <c r="M62" s="29">
        <v>0.73052936000000002</v>
      </c>
      <c r="N62" s="29">
        <v>8.9926199999999998E-2</v>
      </c>
      <c r="O62" s="29">
        <v>0.79865043000000002</v>
      </c>
      <c r="P62" s="29">
        <v>622</v>
      </c>
      <c r="Q62" s="29">
        <v>533</v>
      </c>
      <c r="R62" s="29">
        <v>40.200000000000003</v>
      </c>
      <c r="T62" s="29">
        <v>290</v>
      </c>
      <c r="V62" s="29">
        <v>1840</v>
      </c>
      <c r="W62" s="29">
        <v>1</v>
      </c>
      <c r="X62" s="29">
        <v>0.62</v>
      </c>
      <c r="Y62" s="29">
        <v>3.4</v>
      </c>
      <c r="Z62" s="29">
        <v>29.9</v>
      </c>
      <c r="AA62" s="29">
        <v>1.3</v>
      </c>
      <c r="AB62" s="29">
        <v>11.6</v>
      </c>
      <c r="AD62" s="29">
        <v>0.91</v>
      </c>
      <c r="AF62" s="29">
        <v>17.600000000000001</v>
      </c>
      <c r="AG62" s="29">
        <v>126</v>
      </c>
      <c r="AH62" s="29">
        <v>2.7</v>
      </c>
      <c r="AI62" s="29">
        <v>109</v>
      </c>
      <c r="AJ62" s="29">
        <v>22</v>
      </c>
      <c r="AK62" s="29">
        <v>15</v>
      </c>
      <c r="AL62" s="29">
        <v>4.7</v>
      </c>
      <c r="AM62" s="29">
        <v>2.7</v>
      </c>
      <c r="AN62" s="29">
        <v>0.5</v>
      </c>
      <c r="AO62" s="29">
        <v>850.00000000000011</v>
      </c>
      <c r="AP62" s="29">
        <v>0.14000000000000001</v>
      </c>
      <c r="AQ62" s="29">
        <v>5</v>
      </c>
      <c r="AR62" s="29">
        <v>4.4000000000000004</v>
      </c>
      <c r="AS62" s="29">
        <v>3.8</v>
      </c>
      <c r="AT62" s="29">
        <v>41</v>
      </c>
      <c r="AU62" s="29">
        <v>381</v>
      </c>
      <c r="AV62" s="29">
        <v>40.299999999999997</v>
      </c>
      <c r="AW62" s="29">
        <v>624</v>
      </c>
      <c r="AX62" s="29">
        <v>41.2</v>
      </c>
      <c r="AZ62" s="29">
        <v>63.6</v>
      </c>
      <c r="BA62" s="29">
        <v>154</v>
      </c>
      <c r="BB62" s="29">
        <v>14.4</v>
      </c>
      <c r="BC62" s="29">
        <v>61.8</v>
      </c>
      <c r="BD62" s="29">
        <v>13.2</v>
      </c>
      <c r="BE62" s="29">
        <v>3</v>
      </c>
      <c r="BF62" s="29">
        <v>15</v>
      </c>
      <c r="BG62" s="29">
        <v>2.2999999999999998</v>
      </c>
      <c r="BH62" s="29">
        <v>12.7</v>
      </c>
      <c r="BI62" s="29">
        <v>63.8</v>
      </c>
      <c r="BJ62" s="29">
        <v>2.4</v>
      </c>
      <c r="BK62" s="29">
        <v>7</v>
      </c>
      <c r="BL62" s="29">
        <v>0.97</v>
      </c>
      <c r="BM62" s="29">
        <v>6.1</v>
      </c>
      <c r="BN62" s="29">
        <v>0.9</v>
      </c>
      <c r="BO62" s="29">
        <v>200</v>
      </c>
    </row>
    <row r="63" spans="1:67" x14ac:dyDescent="0.2">
      <c r="A63" s="27" t="s">
        <v>1732</v>
      </c>
      <c r="B63" s="28" t="str">
        <f t="shared" si="0"/>
        <v>Baturin et al., 2012, Hydrogenetic, Sea of Okhostk (NW Pacific)</v>
      </c>
      <c r="C63" s="29" t="s">
        <v>1728</v>
      </c>
      <c r="D63" s="29" t="s">
        <v>1707</v>
      </c>
      <c r="E63" s="29" t="s">
        <v>1729</v>
      </c>
      <c r="F63" s="29">
        <v>11.051041400000001</v>
      </c>
      <c r="G63" s="29">
        <v>15.489139999999999</v>
      </c>
      <c r="H63" s="29">
        <v>15.285255300000001</v>
      </c>
      <c r="I63" s="29">
        <v>3.4930566000000001</v>
      </c>
      <c r="J63" s="29">
        <v>1.6281972000000002</v>
      </c>
      <c r="K63" s="29">
        <v>1.0005814</v>
      </c>
      <c r="L63" s="29">
        <v>2.1513852999999998</v>
      </c>
      <c r="M63" s="29">
        <v>1.3282351999999999</v>
      </c>
      <c r="N63" s="29">
        <v>0.25778844000000001</v>
      </c>
      <c r="O63" s="29">
        <v>0.16583998</v>
      </c>
      <c r="P63" s="29">
        <v>456</v>
      </c>
      <c r="Q63" s="29">
        <v>2259</v>
      </c>
      <c r="R63" s="29">
        <v>371</v>
      </c>
      <c r="T63" s="29">
        <v>78</v>
      </c>
      <c r="V63" s="29">
        <v>2120</v>
      </c>
      <c r="W63" s="29">
        <v>2</v>
      </c>
      <c r="X63" s="29">
        <v>1.8</v>
      </c>
      <c r="Y63" s="29">
        <v>4.2</v>
      </c>
      <c r="Z63" s="29">
        <v>36.799999999999997</v>
      </c>
      <c r="AA63" s="29">
        <v>2</v>
      </c>
      <c r="AB63" s="29">
        <v>22.3</v>
      </c>
      <c r="AD63" s="29">
        <v>3.9</v>
      </c>
      <c r="AF63" s="29">
        <v>57.9</v>
      </c>
      <c r="AG63" s="29">
        <v>233</v>
      </c>
      <c r="AH63" s="29">
        <v>12.1</v>
      </c>
      <c r="AI63" s="29">
        <v>242</v>
      </c>
      <c r="AJ63" s="29">
        <v>34.9</v>
      </c>
      <c r="AK63" s="29">
        <v>36.6</v>
      </c>
      <c r="AL63" s="29">
        <v>11.2</v>
      </c>
      <c r="AM63" s="29">
        <v>1.8</v>
      </c>
      <c r="AN63" s="29">
        <v>1.3</v>
      </c>
      <c r="AO63" s="29">
        <v>460</v>
      </c>
      <c r="AP63" s="29">
        <v>0.33</v>
      </c>
      <c r="AR63" s="29">
        <v>9.3000000000000007</v>
      </c>
      <c r="AS63" s="29">
        <v>17.2</v>
      </c>
      <c r="AT63" s="29">
        <v>3.3</v>
      </c>
      <c r="AU63" s="29">
        <v>330</v>
      </c>
      <c r="AV63" s="29">
        <v>35.9</v>
      </c>
      <c r="AW63" s="29">
        <v>642</v>
      </c>
      <c r="AX63" s="29">
        <v>193</v>
      </c>
      <c r="AZ63" s="29">
        <v>80.900000000000006</v>
      </c>
      <c r="BA63" s="29">
        <v>447</v>
      </c>
      <c r="BB63" s="29">
        <v>20.7</v>
      </c>
      <c r="BC63" s="29">
        <v>83.1</v>
      </c>
      <c r="BD63" s="29">
        <v>18.3</v>
      </c>
      <c r="BE63" s="29">
        <v>3.9</v>
      </c>
      <c r="BF63" s="29">
        <v>18.3</v>
      </c>
      <c r="BG63" s="29">
        <v>2.9</v>
      </c>
      <c r="BH63" s="29">
        <v>13.1</v>
      </c>
      <c r="BI63" s="29">
        <v>42.6</v>
      </c>
      <c r="BJ63" s="29">
        <v>2.4</v>
      </c>
      <c r="BK63" s="29">
        <v>6.3</v>
      </c>
      <c r="BL63" s="29">
        <v>0.94</v>
      </c>
      <c r="BM63" s="29">
        <v>6.2</v>
      </c>
      <c r="BN63" s="29">
        <v>0.93</v>
      </c>
      <c r="BO63" s="29">
        <v>110</v>
      </c>
    </row>
    <row r="64" spans="1:67" x14ac:dyDescent="0.2">
      <c r="A64" s="27" t="s">
        <v>1733</v>
      </c>
      <c r="B64" s="28" t="str">
        <f t="shared" si="0"/>
        <v>Baturin et al., 2012, Hydrogenetic, Sea of Okhostk (NW Pacific)</v>
      </c>
      <c r="C64" s="29" t="s">
        <v>1728</v>
      </c>
      <c r="D64" s="29" t="s">
        <v>1707</v>
      </c>
      <c r="E64" s="29" t="s">
        <v>1729</v>
      </c>
      <c r="F64" s="29">
        <v>10.491495</v>
      </c>
      <c r="G64" s="29">
        <v>3.1752736999999995</v>
      </c>
      <c r="I64" s="29">
        <v>4.9749594000000004</v>
      </c>
      <c r="J64" s="29">
        <v>1.7488044</v>
      </c>
      <c r="K64" s="29">
        <v>3.0017442000000001</v>
      </c>
      <c r="L64" s="29">
        <v>2.1513852999999998</v>
      </c>
      <c r="M64" s="29">
        <v>1.5772792999999998</v>
      </c>
      <c r="N64" s="29">
        <v>0.28176876000000001</v>
      </c>
      <c r="O64" s="29">
        <v>6.1098940000000004E-2</v>
      </c>
      <c r="P64" s="29">
        <v>12.5</v>
      </c>
      <c r="Q64" s="29">
        <v>95.7</v>
      </c>
      <c r="R64" s="29">
        <v>7.2</v>
      </c>
      <c r="T64" s="29">
        <v>7.8</v>
      </c>
      <c r="V64" s="29">
        <v>340</v>
      </c>
      <c r="W64" s="29">
        <v>0.61</v>
      </c>
      <c r="X64" s="29">
        <v>7.4999999999999997E-2</v>
      </c>
      <c r="Y64" s="29">
        <v>1.5</v>
      </c>
      <c r="Z64" s="29">
        <v>23.3</v>
      </c>
      <c r="AA64" s="29">
        <v>4</v>
      </c>
      <c r="AB64" s="29">
        <v>25.5</v>
      </c>
      <c r="AD64" s="29">
        <v>0.75</v>
      </c>
      <c r="AF64" s="29">
        <v>37.4</v>
      </c>
      <c r="AG64" s="29">
        <v>14.6</v>
      </c>
      <c r="AH64" s="29">
        <v>1.4</v>
      </c>
      <c r="AI64" s="29">
        <v>9.5</v>
      </c>
      <c r="AJ64" s="29">
        <v>39.1</v>
      </c>
      <c r="AK64" s="29">
        <v>2.4</v>
      </c>
      <c r="AL64" s="29">
        <v>12.3</v>
      </c>
      <c r="AN64" s="29">
        <v>0.44</v>
      </c>
      <c r="AO64" s="29">
        <v>290</v>
      </c>
      <c r="AP64" s="29">
        <v>0.11</v>
      </c>
      <c r="AR64" s="29">
        <v>3.1</v>
      </c>
      <c r="AS64" s="29">
        <v>1.7</v>
      </c>
      <c r="AT64" s="29">
        <v>0.48</v>
      </c>
      <c r="AU64" s="29">
        <v>86.9</v>
      </c>
      <c r="AV64" s="29">
        <v>13.2</v>
      </c>
      <c r="AW64" s="29">
        <v>176</v>
      </c>
      <c r="AX64" s="29">
        <v>28.9</v>
      </c>
      <c r="AZ64" s="29">
        <v>7.1</v>
      </c>
      <c r="BA64" s="29">
        <v>16.7</v>
      </c>
      <c r="BB64" s="29">
        <v>2</v>
      </c>
      <c r="BC64" s="29">
        <v>8.4</v>
      </c>
      <c r="BD64" s="29">
        <v>1.9</v>
      </c>
      <c r="BE64" s="29">
        <v>0.71</v>
      </c>
      <c r="BF64" s="29">
        <v>2.4</v>
      </c>
      <c r="BG64" s="29">
        <v>0.36</v>
      </c>
      <c r="BH64" s="29">
        <v>2</v>
      </c>
      <c r="BI64" s="29">
        <v>12.3</v>
      </c>
      <c r="BJ64" s="29">
        <v>0.43</v>
      </c>
      <c r="BK64" s="29">
        <v>1.3</v>
      </c>
      <c r="BL64" s="29">
        <v>0.19</v>
      </c>
      <c r="BM64" s="29">
        <v>1.3</v>
      </c>
      <c r="BN64" s="29">
        <v>0.17</v>
      </c>
    </row>
    <row r="65" spans="1:67" x14ac:dyDescent="0.2">
      <c r="A65" s="27" t="s">
        <v>1734</v>
      </c>
      <c r="B65" s="28" t="str">
        <f t="shared" si="0"/>
        <v>Baturin et al., 2012, Hydrogenetic, Sea of Okhostk (NW Pacific)</v>
      </c>
      <c r="C65" s="29" t="s">
        <v>1728</v>
      </c>
      <c r="D65" s="29" t="s">
        <v>1707</v>
      </c>
      <c r="E65" s="29" t="s">
        <v>1729</v>
      </c>
      <c r="F65" s="29">
        <v>6.5746701999999999</v>
      </c>
      <c r="G65" s="29">
        <v>25.014961099999997</v>
      </c>
      <c r="H65" s="29">
        <v>12.2469018</v>
      </c>
      <c r="I65" s="29">
        <v>2.8050302999999999</v>
      </c>
      <c r="J65" s="29">
        <v>1.6885007999999999</v>
      </c>
      <c r="K65" s="29">
        <v>2.5014535000000002</v>
      </c>
      <c r="L65" s="29">
        <v>2.7448709</v>
      </c>
      <c r="M65" s="29">
        <v>1.1622058</v>
      </c>
      <c r="N65" s="29">
        <v>0.14987700000000001</v>
      </c>
      <c r="O65" s="29">
        <v>0.10037683</v>
      </c>
      <c r="P65" s="29">
        <v>33.5</v>
      </c>
      <c r="Q65" s="29">
        <v>264</v>
      </c>
      <c r="R65" s="29">
        <v>50.4</v>
      </c>
      <c r="T65" s="29">
        <v>18</v>
      </c>
      <c r="V65" s="29">
        <v>820</v>
      </c>
      <c r="W65" s="29">
        <v>0.32</v>
      </c>
      <c r="X65" s="29">
        <v>0.09</v>
      </c>
      <c r="Y65" s="29">
        <v>1.3</v>
      </c>
      <c r="Z65" s="29">
        <v>24.2</v>
      </c>
      <c r="AA65" s="29">
        <v>1.3</v>
      </c>
      <c r="AB65" s="29">
        <v>21.2</v>
      </c>
      <c r="AD65" s="29">
        <v>0.66</v>
      </c>
      <c r="AF65" s="29">
        <v>6.2</v>
      </c>
      <c r="AG65" s="29">
        <v>133</v>
      </c>
      <c r="AH65" s="29">
        <v>2.88</v>
      </c>
      <c r="AI65" s="29">
        <v>9.9</v>
      </c>
      <c r="AJ65" s="29">
        <v>24.3</v>
      </c>
      <c r="AK65" s="29">
        <v>25.6</v>
      </c>
      <c r="AL65" s="29">
        <v>7.1</v>
      </c>
      <c r="AN65" s="29">
        <v>0.44</v>
      </c>
      <c r="AO65" s="29">
        <v>520</v>
      </c>
      <c r="AP65" s="29">
        <v>6.6000000000000003E-2</v>
      </c>
      <c r="AR65" s="29">
        <v>0.73</v>
      </c>
      <c r="AS65" s="29">
        <v>1.1000000000000001</v>
      </c>
      <c r="AT65" s="29">
        <v>2.2999999999999998</v>
      </c>
      <c r="AU65" s="29">
        <v>145</v>
      </c>
      <c r="AV65" s="29">
        <v>42.5</v>
      </c>
      <c r="AW65" s="29">
        <v>359</v>
      </c>
      <c r="AX65" s="29">
        <v>23.8</v>
      </c>
      <c r="AZ65" s="29">
        <v>7.6</v>
      </c>
      <c r="BA65" s="29">
        <v>14</v>
      </c>
      <c r="BB65" s="29">
        <v>1.9</v>
      </c>
      <c r="BC65" s="29">
        <v>8.1</v>
      </c>
      <c r="BD65" s="29">
        <v>2</v>
      </c>
      <c r="BE65" s="29">
        <v>0.63</v>
      </c>
      <c r="BF65" s="29">
        <v>2.2999999999999998</v>
      </c>
      <c r="BG65" s="29">
        <v>0.35</v>
      </c>
      <c r="BH65" s="29">
        <v>2.2000000000000002</v>
      </c>
      <c r="BI65" s="29">
        <v>11.8</v>
      </c>
      <c r="BJ65" s="29">
        <v>0.46</v>
      </c>
      <c r="BK65" s="29">
        <v>1.5</v>
      </c>
      <c r="BL65" s="29">
        <v>0.21</v>
      </c>
      <c r="BM65" s="29">
        <v>1.4</v>
      </c>
      <c r="BN65" s="29">
        <v>0.23</v>
      </c>
      <c r="BO65" s="29">
        <v>130</v>
      </c>
    </row>
    <row r="66" spans="1:67" x14ac:dyDescent="0.2">
      <c r="A66" s="27" t="s">
        <v>1735</v>
      </c>
      <c r="B66" s="28" t="str">
        <f t="shared" si="0"/>
        <v>Baturin et al., 2012, Hydrogenetic, Sea of Okhostk (NW Pacific)</v>
      </c>
      <c r="C66" s="29" t="s">
        <v>1728</v>
      </c>
      <c r="D66" s="29" t="s">
        <v>1707</v>
      </c>
      <c r="E66" s="29" t="s">
        <v>1729</v>
      </c>
      <c r="F66" s="29">
        <v>6.0151237999999996</v>
      </c>
      <c r="G66" s="29">
        <v>1.5489139999999999</v>
      </c>
      <c r="I66" s="29">
        <v>4.4986335000000004</v>
      </c>
      <c r="J66" s="29">
        <v>1.8091080000000002</v>
      </c>
      <c r="K66" s="29">
        <v>3.1446844000000005</v>
      </c>
      <c r="L66" s="29">
        <v>1.7804567999999998</v>
      </c>
      <c r="M66" s="29">
        <v>0.74713229999999997</v>
      </c>
      <c r="N66" s="29">
        <v>0.40167036000000006</v>
      </c>
      <c r="O66" s="29">
        <v>0.1309263</v>
      </c>
      <c r="P66" s="29">
        <v>135</v>
      </c>
      <c r="Q66" s="29">
        <v>205</v>
      </c>
      <c r="R66" s="29">
        <v>26</v>
      </c>
      <c r="T66" s="29">
        <v>37</v>
      </c>
      <c r="V66" s="29">
        <v>270</v>
      </c>
      <c r="W66" s="29">
        <v>0.64</v>
      </c>
      <c r="X66" s="29">
        <v>0.8</v>
      </c>
      <c r="Y66" s="29">
        <v>0.85</v>
      </c>
      <c r="Z66" s="29">
        <v>73.5</v>
      </c>
      <c r="AA66" s="29">
        <v>0.76</v>
      </c>
      <c r="AB66" s="29">
        <v>19.399999999999999</v>
      </c>
      <c r="AD66" s="29">
        <v>1.66</v>
      </c>
      <c r="AF66" s="29">
        <v>6.6</v>
      </c>
      <c r="AG66" s="29">
        <v>12.9</v>
      </c>
      <c r="AH66" s="29">
        <v>3.8</v>
      </c>
      <c r="AI66" s="29">
        <v>80.400000000000006</v>
      </c>
      <c r="AJ66" s="29">
        <v>16.7</v>
      </c>
      <c r="AK66" s="29">
        <v>1.5</v>
      </c>
      <c r="AL66" s="29">
        <v>16.600000000000001</v>
      </c>
      <c r="AM66" s="29">
        <v>1.4</v>
      </c>
      <c r="AN66" s="29">
        <v>0.92</v>
      </c>
      <c r="AO66" s="29">
        <v>350.00000000000006</v>
      </c>
      <c r="AP66" s="29">
        <v>0.2</v>
      </c>
      <c r="AQ66" s="29">
        <v>1.6</v>
      </c>
      <c r="AR66" s="29">
        <v>3.3</v>
      </c>
      <c r="AS66" s="29">
        <v>5.5</v>
      </c>
      <c r="AT66" s="29">
        <v>1.9</v>
      </c>
      <c r="AU66" s="29">
        <v>238</v>
      </c>
      <c r="AV66" s="29">
        <v>3.5</v>
      </c>
      <c r="AW66" s="29">
        <v>124</v>
      </c>
      <c r="AX66" s="29">
        <v>65.3</v>
      </c>
      <c r="AZ66" s="29">
        <v>26.5</v>
      </c>
      <c r="BA66" s="29">
        <v>91.9</v>
      </c>
      <c r="BB66" s="29">
        <v>7.3</v>
      </c>
      <c r="BC66" s="29">
        <v>30</v>
      </c>
      <c r="BD66" s="29">
        <v>6.8</v>
      </c>
      <c r="BE66" s="29">
        <v>1.7</v>
      </c>
      <c r="BF66" s="29">
        <v>6.8</v>
      </c>
      <c r="BG66" s="29">
        <v>1</v>
      </c>
      <c r="BH66" s="29">
        <v>6</v>
      </c>
      <c r="BI66" s="29">
        <v>28.1</v>
      </c>
      <c r="BJ66" s="29">
        <v>1.3</v>
      </c>
      <c r="BK66" s="29">
        <v>3.5</v>
      </c>
      <c r="BL66" s="29">
        <v>0.51</v>
      </c>
      <c r="BM66" s="29">
        <v>3.5</v>
      </c>
      <c r="BN66" s="29">
        <v>0.51</v>
      </c>
    </row>
    <row r="67" spans="1:67" x14ac:dyDescent="0.2">
      <c r="A67" s="27" t="s">
        <v>1736</v>
      </c>
      <c r="B67" s="28" t="str">
        <f t="shared" si="0"/>
        <v>Baturin et al., 2012, Hydrogenetic, Sea of Okhostk (NW Pacific)</v>
      </c>
      <c r="C67" s="29" t="s">
        <v>1728</v>
      </c>
      <c r="D67" s="29" t="s">
        <v>1707</v>
      </c>
      <c r="E67" s="29" t="s">
        <v>1729</v>
      </c>
      <c r="F67" s="29">
        <v>4.4064278999999997</v>
      </c>
      <c r="G67" s="29">
        <v>3.4850564999999998</v>
      </c>
      <c r="I67" s="29">
        <v>7.6741395000000008</v>
      </c>
      <c r="J67" s="29">
        <v>1.6281972000000002</v>
      </c>
      <c r="K67" s="29">
        <v>4.1452657999999998</v>
      </c>
      <c r="L67" s="29">
        <v>3.1899850999999999</v>
      </c>
      <c r="M67" s="29">
        <v>0.53129408</v>
      </c>
      <c r="N67" s="29">
        <v>0.28176876000000001</v>
      </c>
      <c r="O67" s="29">
        <v>6.5463149999999998E-2</v>
      </c>
      <c r="P67" s="29">
        <v>20</v>
      </c>
      <c r="Q67" s="29">
        <v>175</v>
      </c>
      <c r="R67" s="29">
        <v>18.8</v>
      </c>
      <c r="T67" s="29">
        <v>11.8</v>
      </c>
      <c r="V67" s="29">
        <v>340</v>
      </c>
      <c r="W67" s="29">
        <v>0.64</v>
      </c>
      <c r="X67" s="29">
        <v>0.11</v>
      </c>
      <c r="Y67" s="29">
        <v>1.4</v>
      </c>
      <c r="Z67" s="29">
        <v>11.8</v>
      </c>
      <c r="AA67" s="29">
        <v>0.73</v>
      </c>
      <c r="AB67" s="29">
        <v>29.1</v>
      </c>
      <c r="AD67" s="29">
        <v>1.5</v>
      </c>
      <c r="AF67" s="29">
        <v>34.299999999999997</v>
      </c>
      <c r="AG67" s="29">
        <v>70.2</v>
      </c>
      <c r="AH67" s="29">
        <v>1.2</v>
      </c>
      <c r="AI67" s="29">
        <v>17.899999999999999</v>
      </c>
      <c r="AJ67" s="29">
        <v>6.8</v>
      </c>
      <c r="AK67" s="29">
        <v>4.2</v>
      </c>
      <c r="AL67" s="29">
        <v>12.1</v>
      </c>
      <c r="AN67" s="29">
        <v>0.56999999999999995</v>
      </c>
      <c r="AO67" s="29">
        <v>340</v>
      </c>
      <c r="AP67" s="29">
        <v>0.1</v>
      </c>
      <c r="AR67" s="29">
        <v>2.7</v>
      </c>
      <c r="AS67" s="29">
        <v>0.75</v>
      </c>
      <c r="AT67" s="29">
        <v>0.65</v>
      </c>
      <c r="AU67" s="29">
        <v>111</v>
      </c>
      <c r="AV67" s="29">
        <v>3.9</v>
      </c>
      <c r="AW67" s="29">
        <v>306</v>
      </c>
      <c r="AX67" s="29">
        <v>53.6</v>
      </c>
      <c r="AZ67" s="29">
        <v>6.7</v>
      </c>
      <c r="BA67" s="29">
        <v>15.3</v>
      </c>
      <c r="BB67" s="29">
        <v>2.2000000000000002</v>
      </c>
      <c r="BC67" s="29">
        <v>10.6</v>
      </c>
      <c r="BD67" s="29">
        <v>2.7</v>
      </c>
      <c r="BE67" s="29">
        <v>2.92</v>
      </c>
      <c r="BF67" s="29">
        <v>3.2</v>
      </c>
      <c r="BG67" s="29">
        <v>0.52</v>
      </c>
      <c r="BH67" s="29">
        <v>3.1</v>
      </c>
      <c r="BI67" s="29">
        <v>13.4</v>
      </c>
      <c r="BJ67" s="29">
        <v>0.73</v>
      </c>
      <c r="BK67" s="29">
        <v>2.1</v>
      </c>
      <c r="BL67" s="29">
        <v>0.35</v>
      </c>
      <c r="BM67" s="29">
        <v>2.4</v>
      </c>
      <c r="BN67" s="29">
        <v>0.38</v>
      </c>
    </row>
    <row r="68" spans="1:67" x14ac:dyDescent="0.2">
      <c r="A68" s="27" t="s">
        <v>1737</v>
      </c>
      <c r="B68" s="28" t="str">
        <f t="shared" ref="B68:B131" si="4">_xlfn.TEXTJOIN(", ",TRUE,C68,D68,E68)</f>
        <v>Baturin et al., 2012, Hydrogenetic, Sea of Okhostk Avg.</v>
      </c>
      <c r="C68" s="29" t="s">
        <v>1728</v>
      </c>
      <c r="D68" s="29" t="s">
        <v>1707</v>
      </c>
      <c r="E68" s="29" t="s">
        <v>1737</v>
      </c>
      <c r="F68" s="29">
        <f>AVERAGE(F60:F67)</f>
        <v>9.0576573499999995</v>
      </c>
      <c r="G68" s="29">
        <f t="shared" ref="G68:O68" si="5">AVERAGE(G60:G67)</f>
        <v>12.120252049999998</v>
      </c>
      <c r="H68" s="29">
        <f t="shared" si="5"/>
        <v>14.154052920000002</v>
      </c>
      <c r="I68" s="29">
        <f t="shared" si="5"/>
        <v>4.2340080000000002</v>
      </c>
      <c r="J68" s="29">
        <f t="shared" si="5"/>
        <v>1.6583490000000003</v>
      </c>
      <c r="K68" s="29">
        <f t="shared" si="5"/>
        <v>2.483585975</v>
      </c>
      <c r="L68" s="29">
        <f t="shared" si="5"/>
        <v>2.2533906374999999</v>
      </c>
      <c r="M68" s="29">
        <f t="shared" si="5"/>
        <v>1.0501359549999998</v>
      </c>
      <c r="N68" s="29">
        <f t="shared" si="5"/>
        <v>0.24055258500000001</v>
      </c>
      <c r="O68" s="29">
        <f t="shared" si="5"/>
        <v>0.19529839750000003</v>
      </c>
      <c r="P68" s="29">
        <f t="shared" ref="P68:R68" si="6">AVERAGE(P60:P67)</f>
        <v>194.35</v>
      </c>
      <c r="Q68" s="29">
        <f t="shared" si="6"/>
        <v>525.83749999999998</v>
      </c>
      <c r="R68" s="29">
        <f t="shared" si="6"/>
        <v>76.362499999999997</v>
      </c>
      <c r="T68" s="29">
        <f t="shared" ref="T68" si="7">AVERAGE(T60:T67)</f>
        <v>72.399999999999991</v>
      </c>
      <c r="V68" s="29">
        <f t="shared" ref="V68:AB68" si="8">AVERAGE(V60:V67)</f>
        <v>1166.25</v>
      </c>
      <c r="W68" s="29">
        <f t="shared" si="8"/>
        <v>0.8175</v>
      </c>
      <c r="X68" s="29">
        <f t="shared" si="8"/>
        <v>0.47562500000000002</v>
      </c>
      <c r="Y68" s="29">
        <f t="shared" si="8"/>
        <v>3.7562499999999996</v>
      </c>
      <c r="Z68" s="29">
        <f t="shared" si="8"/>
        <v>30.8</v>
      </c>
      <c r="AA68" s="29">
        <f t="shared" si="8"/>
        <v>1.8362499999999999</v>
      </c>
      <c r="AB68" s="29">
        <f t="shared" si="8"/>
        <v>22.1</v>
      </c>
      <c r="AD68" s="29">
        <f t="shared" ref="AD68" si="9">AVERAGE(AD60:AD67)</f>
        <v>1.4350000000000001</v>
      </c>
      <c r="AF68" s="29">
        <f t="shared" ref="AF68:AX68" si="10">AVERAGE(AF60:AF67)</f>
        <v>29.237499999999997</v>
      </c>
      <c r="AG68" s="29">
        <f t="shared" si="10"/>
        <v>126.33750000000001</v>
      </c>
      <c r="AH68" s="29">
        <f t="shared" si="10"/>
        <v>3.5224999999999995</v>
      </c>
      <c r="AI68" s="29">
        <f t="shared" si="10"/>
        <v>62.987499999999997</v>
      </c>
      <c r="AJ68" s="29">
        <f t="shared" si="10"/>
        <v>23.387499999999999</v>
      </c>
      <c r="AK68" s="29">
        <f t="shared" si="10"/>
        <v>16.162499999999998</v>
      </c>
      <c r="AL68" s="29">
        <f t="shared" si="10"/>
        <v>10.9375</v>
      </c>
      <c r="AM68" s="29">
        <f t="shared" si="10"/>
        <v>1.875</v>
      </c>
      <c r="AN68" s="29">
        <f t="shared" si="10"/>
        <v>0.65250000000000008</v>
      </c>
      <c r="AO68" s="29">
        <f t="shared" si="10"/>
        <v>476.25</v>
      </c>
      <c r="AP68" s="29">
        <f t="shared" si="10"/>
        <v>0.1545</v>
      </c>
      <c r="AQ68" s="29">
        <f t="shared" si="10"/>
        <v>2.12</v>
      </c>
      <c r="AR68" s="29">
        <f t="shared" si="10"/>
        <v>4.97</v>
      </c>
      <c r="AS68" s="29">
        <f t="shared" si="10"/>
        <v>4.3187499999999996</v>
      </c>
      <c r="AT68" s="29">
        <f t="shared" si="10"/>
        <v>6.7162499999999987</v>
      </c>
      <c r="AU68" s="29">
        <f t="shared" si="10"/>
        <v>210.48750000000001</v>
      </c>
      <c r="AV68" s="29">
        <f t="shared" si="10"/>
        <v>48.762499999999996</v>
      </c>
      <c r="AW68" s="29">
        <f t="shared" si="10"/>
        <v>356.375</v>
      </c>
      <c r="AX68" s="29">
        <f t="shared" si="10"/>
        <v>59.412500000000001</v>
      </c>
      <c r="AZ68" s="29">
        <f t="shared" ref="AZ68:BN68" si="11">AVERAGE(AZ60:AZ67)</f>
        <v>28.237499999999997</v>
      </c>
      <c r="BA68" s="29">
        <f t="shared" si="11"/>
        <v>102.425</v>
      </c>
      <c r="BB68" s="29">
        <f t="shared" si="11"/>
        <v>7.0624999999999991</v>
      </c>
      <c r="BC68" s="29">
        <f t="shared" si="11"/>
        <v>29.537499999999998</v>
      </c>
      <c r="BD68" s="29">
        <f t="shared" si="11"/>
        <v>6.5750000000000002</v>
      </c>
      <c r="BE68" s="29">
        <f t="shared" si="11"/>
        <v>1.8587500000000001</v>
      </c>
      <c r="BF68" s="29">
        <f t="shared" si="11"/>
        <v>7.0249999999999995</v>
      </c>
      <c r="BG68" s="29">
        <f t="shared" si="11"/>
        <v>1.0874999999999999</v>
      </c>
      <c r="BH68" s="29">
        <f t="shared" si="11"/>
        <v>5.7875000000000005</v>
      </c>
      <c r="BI68" s="29">
        <f t="shared" si="11"/>
        <v>26.500000000000004</v>
      </c>
      <c r="BJ68" s="29">
        <f t="shared" si="11"/>
        <v>1.15625</v>
      </c>
      <c r="BK68" s="29">
        <f t="shared" si="11"/>
        <v>3.2625000000000002</v>
      </c>
      <c r="BL68" s="29">
        <f t="shared" si="11"/>
        <v>0.47749999999999998</v>
      </c>
      <c r="BM68" s="29">
        <f t="shared" si="11"/>
        <v>3.1374999999999997</v>
      </c>
      <c r="BN68" s="29">
        <f t="shared" si="11"/>
        <v>0.46499999999999997</v>
      </c>
      <c r="BO68" s="29">
        <f t="shared" ref="BO68" si="12">AVERAGE(BO60:BO67)</f>
        <v>128</v>
      </c>
    </row>
    <row r="69" spans="1:67" x14ac:dyDescent="0.2">
      <c r="A69" s="27" t="s">
        <v>1738</v>
      </c>
      <c r="B69" s="28" t="str">
        <f t="shared" si="4"/>
        <v>Baturin et al., 2012, Hydrothermal, Northwest Pacific Ocean Avg.</v>
      </c>
      <c r="C69" s="29" t="s">
        <v>1728</v>
      </c>
      <c r="D69" s="29" t="s">
        <v>1676</v>
      </c>
      <c r="E69" s="29" t="s">
        <v>1739</v>
      </c>
      <c r="F69" s="29">
        <v>18.702838419999999</v>
      </c>
      <c r="G69" s="29">
        <v>34.928010700000002</v>
      </c>
      <c r="H69" s="29">
        <v>3.61330347</v>
      </c>
      <c r="I69" s="29">
        <v>1.5718754700000002</v>
      </c>
      <c r="J69" s="29">
        <v>1.959867</v>
      </c>
      <c r="K69" s="29">
        <v>2.4800124700000001</v>
      </c>
      <c r="L69" s="29">
        <v>2.3739424000000002</v>
      </c>
      <c r="M69" s="29">
        <v>1.0044778699999999</v>
      </c>
      <c r="N69" s="29">
        <v>0.13788684000000001</v>
      </c>
      <c r="O69" s="29">
        <v>0.12656208999999999</v>
      </c>
      <c r="P69" s="29">
        <v>72.3</v>
      </c>
      <c r="Q69" s="29">
        <v>287</v>
      </c>
      <c r="R69" s="29">
        <v>228</v>
      </c>
      <c r="T69" s="29">
        <v>33.1</v>
      </c>
      <c r="V69" s="29">
        <v>555</v>
      </c>
      <c r="Y69" s="29">
        <v>16.100000000000001</v>
      </c>
      <c r="Z69" s="29">
        <v>47.8</v>
      </c>
      <c r="AF69" s="29">
        <v>436</v>
      </c>
      <c r="AG69" s="29">
        <v>327</v>
      </c>
      <c r="AH69" s="29">
        <v>9.9</v>
      </c>
      <c r="AI69" s="29">
        <v>45</v>
      </c>
      <c r="AK69" s="29">
        <v>25.5</v>
      </c>
      <c r="AL69" s="29">
        <v>3.8</v>
      </c>
      <c r="AM69" s="29">
        <v>0.12</v>
      </c>
      <c r="AO69" s="29">
        <v>555</v>
      </c>
      <c r="AS69" s="29">
        <v>0.65</v>
      </c>
      <c r="AT69" s="29">
        <v>2.1</v>
      </c>
      <c r="AU69" s="29">
        <v>225</v>
      </c>
      <c r="AV69" s="29">
        <v>23</v>
      </c>
      <c r="AW69" s="29">
        <v>238</v>
      </c>
      <c r="AX69" s="29">
        <v>23</v>
      </c>
      <c r="AZ69" s="29">
        <v>18.899999999999999</v>
      </c>
      <c r="BA69" s="29">
        <v>16.3</v>
      </c>
      <c r="BC69" s="29">
        <v>7.2</v>
      </c>
      <c r="BD69" s="29">
        <v>0.99</v>
      </c>
      <c r="BE69" s="29">
        <v>0.28000000000000003</v>
      </c>
      <c r="BG69" s="29">
        <v>0.25</v>
      </c>
      <c r="BI69" s="29">
        <v>17.100000000000001</v>
      </c>
      <c r="BM69" s="29">
        <v>0.78</v>
      </c>
      <c r="BN69" s="29">
        <v>0.14000000000000001</v>
      </c>
      <c r="BO69" s="29">
        <v>280</v>
      </c>
    </row>
    <row r="70" spans="1:67" x14ac:dyDescent="0.2">
      <c r="A70" s="27" t="s">
        <v>1740</v>
      </c>
      <c r="B70" s="28" t="str">
        <f t="shared" si="4"/>
        <v>Muinos et al., 2013, Hydrogenetic, Portuguese EEZ &amp; Canary Isles. (NE Atlantic)</v>
      </c>
      <c r="C70" s="29" t="s">
        <v>1741</v>
      </c>
      <c r="D70" s="29" t="s">
        <v>1707</v>
      </c>
      <c r="E70" s="29" t="s">
        <v>1742</v>
      </c>
      <c r="F70" s="29">
        <v>17.8</v>
      </c>
      <c r="G70" s="29">
        <v>13.5</v>
      </c>
      <c r="H70" s="29">
        <v>1.21</v>
      </c>
      <c r="I70" s="29">
        <v>1.47</v>
      </c>
      <c r="J70" s="29">
        <v>1.92</v>
      </c>
      <c r="K70" s="29" t="s">
        <v>1743</v>
      </c>
      <c r="L70" s="29">
        <v>0.91</v>
      </c>
      <c r="M70" s="29">
        <v>0.25</v>
      </c>
      <c r="N70" s="29">
        <v>1.1000000000000001</v>
      </c>
      <c r="O70" s="29">
        <v>1.46</v>
      </c>
      <c r="P70" s="29">
        <v>5440</v>
      </c>
      <c r="Q70" s="29">
        <v>2350</v>
      </c>
      <c r="R70" s="29">
        <v>426</v>
      </c>
      <c r="T70" s="29">
        <v>455</v>
      </c>
      <c r="V70" s="29">
        <v>884</v>
      </c>
      <c r="W70" s="29">
        <v>9.5</v>
      </c>
      <c r="X70" s="29">
        <v>33</v>
      </c>
      <c r="Y70" s="29">
        <v>4</v>
      </c>
      <c r="Z70" s="29">
        <v>101</v>
      </c>
      <c r="AB70" s="29">
        <v>8.6</v>
      </c>
      <c r="AC70" s="29">
        <v>0.8</v>
      </c>
      <c r="AD70" s="29">
        <v>8.4</v>
      </c>
      <c r="AE70" s="29">
        <v>0.12</v>
      </c>
      <c r="AF70" s="29">
        <v>18</v>
      </c>
      <c r="AG70" s="29">
        <v>328</v>
      </c>
      <c r="AH70" s="29">
        <v>68</v>
      </c>
      <c r="AI70" s="29">
        <v>1860</v>
      </c>
      <c r="AJ70" s="29">
        <v>5.4</v>
      </c>
      <c r="AK70" s="29">
        <v>46</v>
      </c>
      <c r="AL70" s="29">
        <v>20</v>
      </c>
      <c r="AN70" s="29">
        <v>7.6</v>
      </c>
      <c r="AO70" s="29">
        <v>1380</v>
      </c>
      <c r="AP70" s="29">
        <v>2.2999999999999998</v>
      </c>
      <c r="AQ70" s="29">
        <v>71</v>
      </c>
      <c r="AR70" s="29">
        <v>118</v>
      </c>
      <c r="AS70" s="29">
        <v>54</v>
      </c>
      <c r="AT70" s="29">
        <v>15</v>
      </c>
      <c r="AU70" s="29">
        <v>914</v>
      </c>
      <c r="AV70" s="29">
        <v>64</v>
      </c>
      <c r="AW70" s="29">
        <v>463</v>
      </c>
      <c r="AX70" s="29">
        <v>214</v>
      </c>
      <c r="AZ70" s="29">
        <v>356</v>
      </c>
      <c r="BA70" s="29">
        <v>1120</v>
      </c>
      <c r="BB70" s="29">
        <v>77.8</v>
      </c>
      <c r="BC70" s="29">
        <v>297</v>
      </c>
      <c r="BD70" s="29">
        <v>70.099999999999994</v>
      </c>
      <c r="BE70" s="29">
        <v>16.7</v>
      </c>
      <c r="BF70" s="29">
        <v>77.7</v>
      </c>
      <c r="BG70" s="29">
        <v>12.1</v>
      </c>
      <c r="BH70" s="29">
        <v>65</v>
      </c>
      <c r="BI70" s="29">
        <v>340</v>
      </c>
      <c r="BJ70" s="29">
        <v>14.9</v>
      </c>
      <c r="BK70" s="29">
        <v>42.1</v>
      </c>
      <c r="BL70" s="29">
        <v>5.9</v>
      </c>
      <c r="BM70" s="29">
        <v>35.6</v>
      </c>
      <c r="BN70" s="29">
        <v>5.62</v>
      </c>
      <c r="BO70" s="29">
        <v>290</v>
      </c>
    </row>
    <row r="71" spans="1:67" x14ac:dyDescent="0.2">
      <c r="A71" s="27" t="s">
        <v>1744</v>
      </c>
      <c r="B71" s="28" t="str">
        <f t="shared" si="4"/>
        <v>Muinos et al., 2013, Hydrogenetic, Portuguese EEZ &amp; Canary Isles. (NE Atlantic)</v>
      </c>
      <c r="C71" s="29" t="s">
        <v>1741</v>
      </c>
      <c r="D71" s="29" t="s">
        <v>1707</v>
      </c>
      <c r="E71" s="29" t="s">
        <v>1742</v>
      </c>
      <c r="F71" s="29">
        <v>20.3</v>
      </c>
      <c r="G71" s="29">
        <v>16.100000000000001</v>
      </c>
      <c r="H71" s="29">
        <v>2.2000000000000002</v>
      </c>
      <c r="I71" s="29">
        <v>1.46</v>
      </c>
      <c r="J71" s="29">
        <v>1.18</v>
      </c>
      <c r="K71" s="29">
        <v>2.54</v>
      </c>
      <c r="L71" s="29">
        <v>1.05</v>
      </c>
      <c r="M71" s="29">
        <v>0.3</v>
      </c>
      <c r="N71" s="29">
        <v>0.91</v>
      </c>
      <c r="O71" s="29">
        <v>0.42</v>
      </c>
      <c r="P71" s="29">
        <v>4000</v>
      </c>
      <c r="Q71" s="29">
        <v>1830</v>
      </c>
      <c r="R71" s="29">
        <v>784</v>
      </c>
      <c r="T71" s="29">
        <v>317</v>
      </c>
      <c r="V71" s="29">
        <v>1270</v>
      </c>
      <c r="W71" s="29">
        <v>11</v>
      </c>
      <c r="X71" s="29">
        <v>31</v>
      </c>
      <c r="Y71" s="29">
        <v>4.5999999999999996</v>
      </c>
      <c r="Z71" s="29">
        <v>21</v>
      </c>
      <c r="AB71" s="29">
        <v>9.6</v>
      </c>
      <c r="AC71" s="29">
        <v>0.7</v>
      </c>
      <c r="AD71" s="29">
        <v>8.1999999999999993</v>
      </c>
      <c r="AE71" s="29">
        <v>0.1</v>
      </c>
      <c r="AF71" s="29">
        <v>8</v>
      </c>
      <c r="AG71" s="29">
        <v>444</v>
      </c>
      <c r="AH71" s="29">
        <v>58</v>
      </c>
      <c r="AI71" s="29">
        <v>1880</v>
      </c>
      <c r="AJ71" s="29">
        <v>6.1</v>
      </c>
      <c r="AK71" s="29">
        <v>46</v>
      </c>
      <c r="AL71" s="29">
        <v>13</v>
      </c>
      <c r="AN71" s="29">
        <v>5.4</v>
      </c>
      <c r="AO71" s="29">
        <v>1290</v>
      </c>
      <c r="AP71" s="29">
        <v>1.8</v>
      </c>
      <c r="AQ71" s="29">
        <v>47</v>
      </c>
      <c r="AR71" s="29">
        <v>142</v>
      </c>
      <c r="AS71" s="29">
        <v>37</v>
      </c>
      <c r="AT71" s="29">
        <v>14</v>
      </c>
      <c r="AU71" s="29">
        <v>962</v>
      </c>
      <c r="AV71" s="29">
        <v>109</v>
      </c>
      <c r="AW71" s="29">
        <v>557</v>
      </c>
      <c r="AX71" s="29">
        <v>137</v>
      </c>
      <c r="AZ71" s="29">
        <v>294</v>
      </c>
      <c r="BA71" s="29">
        <v>1270</v>
      </c>
      <c r="BB71" s="29">
        <v>66.900000000000006</v>
      </c>
      <c r="BC71" s="29">
        <v>251</v>
      </c>
      <c r="BD71" s="29">
        <v>57.2</v>
      </c>
      <c r="BE71" s="29">
        <v>13.9</v>
      </c>
      <c r="BF71" s="29">
        <v>63.3</v>
      </c>
      <c r="BG71" s="29">
        <v>9.99</v>
      </c>
      <c r="BH71" s="29">
        <v>50.8</v>
      </c>
      <c r="BI71" s="29">
        <v>184</v>
      </c>
      <c r="BJ71" s="29">
        <v>11.1</v>
      </c>
      <c r="BK71" s="29">
        <v>29.7</v>
      </c>
      <c r="BL71" s="29">
        <v>4.29</v>
      </c>
      <c r="BM71" s="29">
        <v>26.1</v>
      </c>
      <c r="BN71" s="29">
        <v>3.93</v>
      </c>
      <c r="BO71" s="29">
        <v>340</v>
      </c>
    </row>
    <row r="72" spans="1:67" x14ac:dyDescent="0.2">
      <c r="A72" s="27" t="s">
        <v>1745</v>
      </c>
      <c r="B72" s="28" t="str">
        <f t="shared" si="4"/>
        <v>Muinos et al., 2013, Hydrogenetic, Portuguese EEZ &amp; Canary Isles. (NE Atlantic)</v>
      </c>
      <c r="C72" s="29" t="s">
        <v>1741</v>
      </c>
      <c r="D72" s="29" t="s">
        <v>1707</v>
      </c>
      <c r="E72" s="29" t="s">
        <v>1742</v>
      </c>
      <c r="F72" s="29">
        <v>22.9</v>
      </c>
      <c r="G72" s="29">
        <v>14.3</v>
      </c>
      <c r="H72" s="29">
        <v>2.34</v>
      </c>
      <c r="I72" s="29">
        <v>1.33</v>
      </c>
      <c r="J72" s="29">
        <v>1.0900000000000001</v>
      </c>
      <c r="K72" s="29">
        <v>2.16</v>
      </c>
      <c r="L72" s="29">
        <v>1</v>
      </c>
      <c r="M72" s="29">
        <v>0.28999999999999998</v>
      </c>
      <c r="N72" s="29">
        <v>0.98</v>
      </c>
      <c r="O72" s="29">
        <v>0.46</v>
      </c>
      <c r="P72" s="29">
        <v>3380</v>
      </c>
      <c r="Q72" s="29">
        <v>1400</v>
      </c>
      <c r="R72" s="29">
        <v>592</v>
      </c>
      <c r="T72" s="29">
        <v>373</v>
      </c>
      <c r="V72" s="29">
        <v>1450</v>
      </c>
      <c r="W72" s="29">
        <v>12</v>
      </c>
      <c r="X72" s="29">
        <v>25</v>
      </c>
      <c r="Y72" s="29">
        <v>4</v>
      </c>
      <c r="Z72" s="29">
        <v>78</v>
      </c>
      <c r="AB72" s="29">
        <v>13</v>
      </c>
      <c r="AC72" s="29">
        <v>0.9</v>
      </c>
      <c r="AD72" s="29">
        <v>3.9</v>
      </c>
      <c r="AE72" s="29">
        <v>0.12</v>
      </c>
      <c r="AF72" s="29">
        <v>6</v>
      </c>
      <c r="AG72" s="29">
        <v>464</v>
      </c>
      <c r="AH72" s="29">
        <v>50</v>
      </c>
      <c r="AI72" s="29">
        <v>1740</v>
      </c>
      <c r="AJ72" s="29">
        <v>6.6</v>
      </c>
      <c r="AK72" s="29">
        <v>57</v>
      </c>
      <c r="AL72" s="29">
        <v>16</v>
      </c>
      <c r="AN72" s="29">
        <v>5.3</v>
      </c>
      <c r="AO72" s="29">
        <v>1320</v>
      </c>
      <c r="AP72" s="29">
        <v>1.8</v>
      </c>
      <c r="AQ72" s="29">
        <v>42</v>
      </c>
      <c r="AR72" s="29">
        <v>49</v>
      </c>
      <c r="AS72" s="29">
        <v>44</v>
      </c>
      <c r="AT72" s="29">
        <v>14</v>
      </c>
      <c r="AU72" s="29">
        <v>1030</v>
      </c>
      <c r="AV72" s="29">
        <v>108</v>
      </c>
      <c r="AW72" s="29">
        <v>560</v>
      </c>
      <c r="AX72" s="29">
        <v>72</v>
      </c>
      <c r="AZ72" s="29">
        <v>371</v>
      </c>
      <c r="BA72" s="29">
        <v>1570</v>
      </c>
      <c r="BB72" s="29">
        <v>84.1</v>
      </c>
      <c r="BC72" s="29">
        <v>316</v>
      </c>
      <c r="BD72" s="29">
        <v>71.599999999999994</v>
      </c>
      <c r="BE72" s="29">
        <v>17.100000000000001</v>
      </c>
      <c r="BF72" s="29">
        <v>78.400000000000006</v>
      </c>
      <c r="BG72" s="29">
        <v>12.3</v>
      </c>
      <c r="BH72" s="29">
        <v>63.2</v>
      </c>
      <c r="BI72" s="29">
        <v>230</v>
      </c>
      <c r="BJ72" s="29">
        <v>13.5</v>
      </c>
      <c r="BK72" s="29">
        <v>37.6</v>
      </c>
      <c r="BL72" s="29">
        <v>5.21</v>
      </c>
      <c r="BM72" s="29">
        <v>32.1</v>
      </c>
      <c r="BN72" s="29">
        <v>4.7300000000000004</v>
      </c>
      <c r="BO72" s="29">
        <v>230</v>
      </c>
    </row>
    <row r="73" spans="1:67" x14ac:dyDescent="0.2">
      <c r="A73" s="27" t="s">
        <v>1746</v>
      </c>
      <c r="B73" s="28" t="str">
        <f t="shared" si="4"/>
        <v>Muinos et al., 2013, Hydrogenetic, Portuguese EEZ &amp; Canary Isles. (NE Atlantic)</v>
      </c>
      <c r="C73" s="29" t="s">
        <v>1741</v>
      </c>
      <c r="D73" s="29" t="s">
        <v>1707</v>
      </c>
      <c r="E73" s="29" t="s">
        <v>1742</v>
      </c>
      <c r="F73" s="29">
        <v>12.5</v>
      </c>
      <c r="G73" s="29">
        <v>14.2</v>
      </c>
      <c r="H73" s="29">
        <v>3.65</v>
      </c>
      <c r="I73" s="29">
        <v>2.62</v>
      </c>
      <c r="J73" s="29">
        <v>4.0599999999999996</v>
      </c>
      <c r="K73" s="29">
        <v>8.58</v>
      </c>
      <c r="L73" s="29">
        <v>0.53</v>
      </c>
      <c r="M73" s="29">
        <v>0.49</v>
      </c>
      <c r="N73" s="29">
        <v>0.1</v>
      </c>
      <c r="O73" s="29">
        <v>0.21</v>
      </c>
      <c r="P73" s="29">
        <v>931</v>
      </c>
      <c r="Q73" s="29">
        <v>2790</v>
      </c>
      <c r="R73" s="29">
        <v>317</v>
      </c>
      <c r="T73" s="29">
        <v>328</v>
      </c>
      <c r="V73" s="29">
        <v>953</v>
      </c>
      <c r="W73" s="29">
        <v>3.7</v>
      </c>
      <c r="X73" s="29">
        <v>6.5</v>
      </c>
      <c r="Y73" s="29">
        <v>2.8</v>
      </c>
      <c r="Z73" s="29">
        <v>61</v>
      </c>
      <c r="AB73" s="29">
        <v>7.8</v>
      </c>
      <c r="AC73" s="29">
        <v>0.2</v>
      </c>
      <c r="AD73" s="29">
        <v>0.36</v>
      </c>
      <c r="AE73" s="29">
        <v>0.05</v>
      </c>
      <c r="AF73" s="29">
        <v>117</v>
      </c>
      <c r="AG73" s="29">
        <v>184</v>
      </c>
      <c r="AH73" s="29">
        <v>5.2</v>
      </c>
      <c r="AI73" s="29">
        <v>519</v>
      </c>
      <c r="AJ73" s="29">
        <v>18</v>
      </c>
      <c r="AK73" s="29">
        <v>26</v>
      </c>
      <c r="AL73" s="29">
        <v>12</v>
      </c>
      <c r="AN73" s="29">
        <v>1.7</v>
      </c>
      <c r="AO73" s="29">
        <v>557</v>
      </c>
      <c r="AP73" s="29">
        <v>0.05</v>
      </c>
      <c r="AQ73" s="29">
        <v>11</v>
      </c>
      <c r="AR73" s="29">
        <v>38</v>
      </c>
      <c r="AS73" s="29">
        <v>24</v>
      </c>
      <c r="AT73" s="29">
        <v>4.7</v>
      </c>
      <c r="AU73" s="29">
        <v>599</v>
      </c>
      <c r="AV73" s="29">
        <v>36</v>
      </c>
      <c r="AW73" s="29">
        <v>566</v>
      </c>
      <c r="AX73" s="29">
        <v>16</v>
      </c>
      <c r="AZ73" s="29">
        <v>53.8</v>
      </c>
      <c r="BA73" s="29">
        <v>250</v>
      </c>
      <c r="BB73" s="29">
        <v>14.2</v>
      </c>
      <c r="BC73" s="29">
        <v>55.3</v>
      </c>
      <c r="BD73" s="29">
        <v>15.8</v>
      </c>
      <c r="BE73" s="29">
        <v>3.79</v>
      </c>
      <c r="BF73" s="29">
        <v>17.600000000000001</v>
      </c>
      <c r="BG73" s="29">
        <v>2.96</v>
      </c>
      <c r="BH73" s="29">
        <v>15.9</v>
      </c>
      <c r="BI73" s="29">
        <v>77.900000000000006</v>
      </c>
      <c r="BJ73" s="29">
        <v>3.5</v>
      </c>
      <c r="BK73" s="29">
        <v>10.1</v>
      </c>
      <c r="BL73" s="29">
        <v>1.48</v>
      </c>
      <c r="BM73" s="29">
        <v>8.9</v>
      </c>
      <c r="BN73" s="29">
        <v>1.34</v>
      </c>
      <c r="BO73" s="29">
        <v>40</v>
      </c>
    </row>
    <row r="74" spans="1:67" x14ac:dyDescent="0.2">
      <c r="A74" s="27" t="s">
        <v>1747</v>
      </c>
      <c r="B74" s="28" t="str">
        <f t="shared" si="4"/>
        <v>Muinos et al., 2013, Hydrogenetic, Portuguese EEZ &amp; Canary Isles. (NE Atlantic)</v>
      </c>
      <c r="C74" s="29" t="s">
        <v>1741</v>
      </c>
      <c r="D74" s="29" t="s">
        <v>1707</v>
      </c>
      <c r="E74" s="29" t="s">
        <v>1742</v>
      </c>
      <c r="F74" s="29">
        <v>17.8</v>
      </c>
      <c r="G74" s="29">
        <v>13.8</v>
      </c>
      <c r="H74" s="29">
        <v>5.94</v>
      </c>
      <c r="I74" s="29">
        <v>3.05</v>
      </c>
      <c r="J74" s="29">
        <v>1.49</v>
      </c>
      <c r="K74" s="29">
        <v>1.5</v>
      </c>
      <c r="L74" s="29">
        <v>1.1200000000000001</v>
      </c>
      <c r="M74" s="29">
        <v>0.48</v>
      </c>
      <c r="N74" s="29">
        <v>0.8</v>
      </c>
      <c r="O74" s="29">
        <v>0.41</v>
      </c>
      <c r="P74" s="29">
        <v>3250</v>
      </c>
      <c r="Q74" s="29">
        <v>2570</v>
      </c>
      <c r="R74" s="29">
        <v>1420</v>
      </c>
      <c r="T74" s="29">
        <v>250</v>
      </c>
      <c r="V74" s="29">
        <v>977</v>
      </c>
      <c r="W74" s="29">
        <v>9.3000000000000007</v>
      </c>
      <c r="X74" s="29">
        <v>22</v>
      </c>
      <c r="Y74" s="29">
        <v>7.4</v>
      </c>
      <c r="Z74" s="29">
        <v>49</v>
      </c>
      <c r="AB74" s="29">
        <v>14</v>
      </c>
      <c r="AC74" s="29">
        <v>0.6</v>
      </c>
      <c r="AD74" s="29">
        <v>3.3</v>
      </c>
      <c r="AE74" s="29">
        <v>0.12</v>
      </c>
      <c r="AF74" s="29">
        <v>49</v>
      </c>
      <c r="AG74" s="29">
        <v>308</v>
      </c>
      <c r="AH74" s="29">
        <v>34</v>
      </c>
      <c r="AI74" s="29">
        <v>1110</v>
      </c>
      <c r="AJ74" s="29">
        <v>14</v>
      </c>
      <c r="AK74" s="29">
        <v>38</v>
      </c>
      <c r="AL74" s="29">
        <v>15</v>
      </c>
      <c r="AN74" s="29">
        <v>4.8</v>
      </c>
      <c r="AO74" s="29">
        <v>849</v>
      </c>
      <c r="AP74" s="29">
        <v>0.85</v>
      </c>
      <c r="AQ74" s="29">
        <v>34</v>
      </c>
      <c r="AR74" s="29">
        <v>116</v>
      </c>
      <c r="AS74" s="29">
        <v>40</v>
      </c>
      <c r="AT74" s="29">
        <v>11</v>
      </c>
      <c r="AU74" s="29">
        <v>737</v>
      </c>
      <c r="AV74" s="29">
        <v>66</v>
      </c>
      <c r="AW74" s="29">
        <v>594</v>
      </c>
      <c r="AX74" s="29">
        <v>173</v>
      </c>
      <c r="AZ74" s="29">
        <v>196</v>
      </c>
      <c r="BA74" s="29">
        <v>1100</v>
      </c>
      <c r="BB74" s="29">
        <v>49.1</v>
      </c>
      <c r="BC74" s="29">
        <v>186</v>
      </c>
      <c r="BD74" s="29">
        <v>46.6</v>
      </c>
      <c r="BE74" s="29">
        <v>11</v>
      </c>
      <c r="BF74" s="29">
        <v>50</v>
      </c>
      <c r="BG74" s="29">
        <v>8.27</v>
      </c>
      <c r="BH74" s="29">
        <v>43</v>
      </c>
      <c r="BI74" s="29">
        <v>164</v>
      </c>
      <c r="BJ74" s="29">
        <v>9.5399999999999991</v>
      </c>
      <c r="BK74" s="29">
        <v>26.8</v>
      </c>
      <c r="BL74" s="29">
        <v>3.96</v>
      </c>
      <c r="BM74" s="29">
        <v>24.6</v>
      </c>
      <c r="BN74" s="29">
        <v>3.87</v>
      </c>
      <c r="BO74" s="29">
        <v>120</v>
      </c>
    </row>
    <row r="75" spans="1:67" x14ac:dyDescent="0.2">
      <c r="A75" s="27" t="s">
        <v>1748</v>
      </c>
      <c r="B75" s="28" t="str">
        <f t="shared" si="4"/>
        <v>Muinos et al., 2013, Hydrogenetic, Portuguese EEZ &amp; Canary Isles. (NE Atlantic)</v>
      </c>
      <c r="C75" s="29" t="s">
        <v>1741</v>
      </c>
      <c r="D75" s="29" t="s">
        <v>1707</v>
      </c>
      <c r="E75" s="29" t="s">
        <v>1742</v>
      </c>
      <c r="F75" s="29">
        <v>16.899999999999999</v>
      </c>
      <c r="G75" s="29">
        <v>15.3</v>
      </c>
      <c r="H75" s="29">
        <v>6.78</v>
      </c>
      <c r="I75" s="29">
        <v>2.0699999999999998</v>
      </c>
      <c r="J75" s="29">
        <v>1.21</v>
      </c>
      <c r="K75" s="29">
        <v>1.72</v>
      </c>
      <c r="L75" s="29">
        <v>1.31</v>
      </c>
      <c r="M75" s="29">
        <v>0.51</v>
      </c>
      <c r="N75" s="29">
        <v>0.61</v>
      </c>
      <c r="O75" s="29">
        <v>0.33</v>
      </c>
      <c r="P75" s="29">
        <v>3440</v>
      </c>
      <c r="Q75" s="29">
        <v>2650</v>
      </c>
      <c r="R75" s="29">
        <v>1040</v>
      </c>
      <c r="T75" s="29">
        <v>233</v>
      </c>
      <c r="V75" s="29">
        <v>1240</v>
      </c>
      <c r="W75" s="29">
        <v>8.6</v>
      </c>
      <c r="X75" s="29">
        <v>24</v>
      </c>
      <c r="Y75" s="29">
        <v>3.8</v>
      </c>
      <c r="Z75" s="29">
        <v>121</v>
      </c>
      <c r="AB75" s="29">
        <v>15</v>
      </c>
      <c r="AC75" s="29">
        <v>0.5</v>
      </c>
      <c r="AD75" s="29">
        <v>1.7</v>
      </c>
      <c r="AE75" s="29">
        <v>0.14000000000000001</v>
      </c>
      <c r="AF75" s="29">
        <v>22</v>
      </c>
      <c r="AG75" s="29">
        <v>387</v>
      </c>
      <c r="AH75" s="29">
        <v>41</v>
      </c>
      <c r="AI75" s="29">
        <v>1230</v>
      </c>
      <c r="AJ75" s="29">
        <v>14</v>
      </c>
      <c r="AK75" s="29">
        <v>45</v>
      </c>
      <c r="AL75" s="29">
        <v>11</v>
      </c>
      <c r="AN75" s="29">
        <v>6.3</v>
      </c>
      <c r="AO75" s="29">
        <v>1040</v>
      </c>
      <c r="AP75" s="29">
        <v>0.42</v>
      </c>
      <c r="AQ75" s="29">
        <v>43</v>
      </c>
      <c r="AR75" s="29">
        <v>140</v>
      </c>
      <c r="AS75" s="29">
        <v>46</v>
      </c>
      <c r="AT75" s="29">
        <v>10</v>
      </c>
      <c r="AU75" s="29">
        <v>660</v>
      </c>
      <c r="AV75" s="29">
        <v>80</v>
      </c>
      <c r="AW75" s="29">
        <v>548</v>
      </c>
      <c r="AX75" s="29">
        <v>57</v>
      </c>
      <c r="AZ75" s="29">
        <v>211</v>
      </c>
      <c r="BA75" s="29">
        <v>1370</v>
      </c>
      <c r="BB75" s="29">
        <v>51.7</v>
      </c>
      <c r="BC75" s="29">
        <v>188</v>
      </c>
      <c r="BD75" s="29">
        <v>43.6</v>
      </c>
      <c r="BE75" s="29">
        <v>10.1</v>
      </c>
      <c r="BF75" s="29">
        <v>42.2</v>
      </c>
      <c r="BG75" s="29">
        <v>6.62</v>
      </c>
      <c r="BH75" s="29">
        <v>33.200000000000003</v>
      </c>
      <c r="BI75" s="29">
        <v>103</v>
      </c>
      <c r="BJ75" s="29">
        <v>7.03</v>
      </c>
      <c r="BK75" s="29">
        <v>19.2</v>
      </c>
      <c r="BL75" s="29">
        <v>2.74</v>
      </c>
      <c r="BM75" s="29">
        <v>17.3</v>
      </c>
      <c r="BN75" s="29">
        <v>2.6</v>
      </c>
      <c r="BO75" s="29">
        <v>120</v>
      </c>
    </row>
    <row r="76" spans="1:67" x14ac:dyDescent="0.2">
      <c r="A76" s="27" t="s">
        <v>1749</v>
      </c>
      <c r="B76" s="28" t="str">
        <f t="shared" si="4"/>
        <v>Muinos et al., 2013, Hydrogenetic, Portuguese EEZ &amp; Canary Isles. (NE Atlantic)</v>
      </c>
      <c r="C76" s="29" t="s">
        <v>1741</v>
      </c>
      <c r="D76" s="29" t="s">
        <v>1707</v>
      </c>
      <c r="E76" s="29" t="s">
        <v>1742</v>
      </c>
      <c r="F76" s="29">
        <v>20.8</v>
      </c>
      <c r="G76" s="29">
        <v>10.6</v>
      </c>
      <c r="H76" s="29">
        <v>4.96</v>
      </c>
      <c r="I76" s="29">
        <v>3.05</v>
      </c>
      <c r="J76" s="29">
        <v>1.28</v>
      </c>
      <c r="K76" s="29">
        <v>1.4</v>
      </c>
      <c r="L76" s="29">
        <v>0.87</v>
      </c>
      <c r="M76" s="29">
        <v>0.44</v>
      </c>
      <c r="N76" s="29">
        <v>0.93</v>
      </c>
      <c r="O76" s="29">
        <v>0.46</v>
      </c>
      <c r="P76" s="29">
        <v>3180</v>
      </c>
      <c r="Q76" s="29">
        <v>1290</v>
      </c>
      <c r="R76" s="29">
        <v>786</v>
      </c>
      <c r="T76" s="29">
        <v>298</v>
      </c>
      <c r="V76" s="29">
        <v>740</v>
      </c>
      <c r="W76" s="29">
        <v>8.3000000000000007</v>
      </c>
      <c r="X76" s="29">
        <v>24</v>
      </c>
      <c r="Y76" s="29">
        <v>5.3</v>
      </c>
      <c r="Z76" s="29">
        <v>54</v>
      </c>
      <c r="AB76" s="29">
        <v>13</v>
      </c>
      <c r="AC76" s="29">
        <v>0.6</v>
      </c>
      <c r="AD76" s="29">
        <v>3.3</v>
      </c>
      <c r="AE76" s="29">
        <v>0.2</v>
      </c>
      <c r="AF76" s="29">
        <v>22</v>
      </c>
      <c r="AG76" s="29">
        <v>228</v>
      </c>
      <c r="AH76" s="29">
        <v>41</v>
      </c>
      <c r="AI76" s="29">
        <v>1120</v>
      </c>
      <c r="AJ76" s="29">
        <v>15</v>
      </c>
      <c r="AK76" s="29">
        <v>43</v>
      </c>
      <c r="AL76" s="29">
        <v>20</v>
      </c>
      <c r="AN76" s="29">
        <v>10</v>
      </c>
      <c r="AO76" s="29">
        <v>719</v>
      </c>
      <c r="AP76" s="29">
        <v>1.2</v>
      </c>
      <c r="AQ76" s="29">
        <v>46</v>
      </c>
      <c r="AR76" s="29">
        <v>75</v>
      </c>
      <c r="AS76" s="29">
        <v>75</v>
      </c>
      <c r="AT76" s="29">
        <v>11</v>
      </c>
      <c r="AU76" s="29">
        <v>795</v>
      </c>
      <c r="AV76" s="29">
        <v>48</v>
      </c>
      <c r="AW76" s="29">
        <v>473</v>
      </c>
      <c r="AX76" s="29">
        <v>180</v>
      </c>
      <c r="AZ76" s="29">
        <v>229</v>
      </c>
      <c r="BA76" s="29">
        <v>1540</v>
      </c>
      <c r="BB76" s="29">
        <v>57.8</v>
      </c>
      <c r="BC76" s="29">
        <v>214</v>
      </c>
      <c r="BD76" s="29">
        <v>53.2</v>
      </c>
      <c r="BE76" s="29">
        <v>13.1</v>
      </c>
      <c r="BF76" s="29">
        <v>58.5</v>
      </c>
      <c r="BG76" s="29">
        <v>9.34</v>
      </c>
      <c r="BH76" s="29">
        <v>49.1</v>
      </c>
      <c r="BI76" s="29">
        <v>182</v>
      </c>
      <c r="BJ76" s="29">
        <v>10.7</v>
      </c>
      <c r="BK76" s="29">
        <v>30</v>
      </c>
      <c r="BL76" s="29">
        <v>4.5</v>
      </c>
      <c r="BM76" s="29">
        <v>28</v>
      </c>
      <c r="BN76" s="29">
        <v>4.32</v>
      </c>
      <c r="BO76" s="29">
        <v>110</v>
      </c>
    </row>
    <row r="77" spans="1:67" x14ac:dyDescent="0.2">
      <c r="A77" s="27" t="s">
        <v>1750</v>
      </c>
      <c r="B77" s="28" t="str">
        <f t="shared" si="4"/>
        <v>Muinos et al., 2013, Hydrogenetic, Portuguese EEZ &amp; Canary Isles. (NE Atlantic)</v>
      </c>
      <c r="C77" s="29" t="s">
        <v>1741</v>
      </c>
      <c r="D77" s="29" t="s">
        <v>1707</v>
      </c>
      <c r="E77" s="29" t="s">
        <v>1742</v>
      </c>
      <c r="F77" s="29">
        <v>18</v>
      </c>
      <c r="G77" s="29">
        <v>11.9</v>
      </c>
      <c r="H77" s="29">
        <v>3.87</v>
      </c>
      <c r="I77" s="29">
        <v>1.76</v>
      </c>
      <c r="J77" s="29">
        <v>1.08</v>
      </c>
      <c r="K77" s="29">
        <v>5.0599999999999996</v>
      </c>
      <c r="L77" s="29">
        <v>1</v>
      </c>
      <c r="M77" s="29">
        <v>0.43</v>
      </c>
      <c r="N77" s="29">
        <v>0.88</v>
      </c>
      <c r="O77" s="29">
        <v>0.38</v>
      </c>
      <c r="P77" s="29">
        <v>3260</v>
      </c>
      <c r="Q77" s="29">
        <v>1240</v>
      </c>
      <c r="R77" s="29">
        <v>368</v>
      </c>
      <c r="T77" s="29">
        <v>272</v>
      </c>
      <c r="V77" s="29">
        <v>882</v>
      </c>
      <c r="W77" s="29">
        <v>7.8</v>
      </c>
      <c r="X77" s="29">
        <v>22</v>
      </c>
      <c r="Y77" s="29">
        <v>2.9</v>
      </c>
      <c r="Z77" s="29">
        <v>35</v>
      </c>
      <c r="AB77" s="29">
        <v>9.8000000000000007</v>
      </c>
      <c r="AC77" s="29">
        <v>0.7</v>
      </c>
      <c r="AD77" s="29">
        <v>1.6</v>
      </c>
      <c r="AE77" s="29">
        <v>0.1</v>
      </c>
      <c r="AF77" s="29">
        <v>11</v>
      </c>
      <c r="AG77" s="29">
        <v>299</v>
      </c>
      <c r="AH77" s="29">
        <v>31</v>
      </c>
      <c r="AI77" s="29">
        <v>1320</v>
      </c>
      <c r="AJ77" s="29">
        <v>15</v>
      </c>
      <c r="AK77" s="29">
        <v>32</v>
      </c>
      <c r="AL77" s="29">
        <v>14</v>
      </c>
      <c r="AN77" s="29">
        <v>4.9000000000000004</v>
      </c>
      <c r="AO77" s="29">
        <v>1070</v>
      </c>
      <c r="AP77" s="29">
        <v>0.6</v>
      </c>
      <c r="AQ77" s="29">
        <v>42</v>
      </c>
      <c r="AR77" s="29">
        <v>65</v>
      </c>
      <c r="AS77" s="29">
        <v>66</v>
      </c>
      <c r="AT77" s="29">
        <v>12</v>
      </c>
      <c r="AU77" s="29">
        <v>793</v>
      </c>
      <c r="AV77" s="29">
        <v>64</v>
      </c>
      <c r="AW77" s="29">
        <v>435</v>
      </c>
      <c r="AX77" s="29">
        <v>212</v>
      </c>
      <c r="AZ77" s="29">
        <v>327</v>
      </c>
      <c r="BA77" s="29">
        <v>1360</v>
      </c>
      <c r="BB77" s="29">
        <v>80.099999999999994</v>
      </c>
      <c r="BC77" s="29">
        <v>298</v>
      </c>
      <c r="BD77" s="29">
        <v>70</v>
      </c>
      <c r="BE77" s="29">
        <v>16.3</v>
      </c>
      <c r="BF77" s="29">
        <v>71.2</v>
      </c>
      <c r="BG77" s="29">
        <v>11</v>
      </c>
      <c r="BH77" s="29">
        <v>55.3</v>
      </c>
      <c r="BI77" s="29">
        <v>186</v>
      </c>
      <c r="BJ77" s="29">
        <v>11.6</v>
      </c>
      <c r="BK77" s="29">
        <v>31.4</v>
      </c>
      <c r="BL77" s="29">
        <v>4.3</v>
      </c>
      <c r="BM77" s="29">
        <v>25.6</v>
      </c>
      <c r="BN77" s="29">
        <v>3.75</v>
      </c>
      <c r="BO77" s="29">
        <v>110</v>
      </c>
    </row>
    <row r="78" spans="1:67" x14ac:dyDescent="0.2">
      <c r="A78" s="27" t="s">
        <v>1751</v>
      </c>
      <c r="B78" s="28" t="str">
        <f t="shared" si="4"/>
        <v>Muinos et al., 2013, Hydrogenetic, Portuguese EEZ &amp; Canary Isles. (NE Atlantic)</v>
      </c>
      <c r="C78" s="29" t="s">
        <v>1741</v>
      </c>
      <c r="D78" s="29" t="s">
        <v>1707</v>
      </c>
      <c r="E78" s="29" t="s">
        <v>1742</v>
      </c>
      <c r="F78" s="29">
        <v>17.899999999999999</v>
      </c>
      <c r="G78" s="29">
        <v>12.1</v>
      </c>
      <c r="H78" s="29">
        <v>9.77</v>
      </c>
      <c r="I78" s="29">
        <v>1.84</v>
      </c>
      <c r="J78" s="29">
        <v>0.98</v>
      </c>
      <c r="K78" s="29">
        <v>1.49</v>
      </c>
      <c r="L78" s="29">
        <v>1.26</v>
      </c>
      <c r="M78" s="29">
        <v>0.6</v>
      </c>
      <c r="N78" s="29">
        <v>0.5</v>
      </c>
      <c r="O78" s="29">
        <v>0.28999999999999998</v>
      </c>
      <c r="P78" s="29">
        <v>2510</v>
      </c>
      <c r="Q78" s="29">
        <v>1440</v>
      </c>
      <c r="R78" s="29">
        <v>1410</v>
      </c>
      <c r="T78" s="29">
        <v>244</v>
      </c>
      <c r="V78" s="29">
        <v>1540</v>
      </c>
      <c r="W78" s="29">
        <v>8.6999999999999993</v>
      </c>
      <c r="X78" s="29">
        <v>16</v>
      </c>
      <c r="Y78" s="29">
        <v>2.4</v>
      </c>
      <c r="Z78" s="29">
        <v>30</v>
      </c>
      <c r="AB78" s="29">
        <v>14</v>
      </c>
      <c r="AC78" s="29">
        <v>0.4</v>
      </c>
      <c r="AD78" s="29">
        <v>7.1</v>
      </c>
      <c r="AE78" s="29">
        <v>0.13</v>
      </c>
      <c r="AF78" s="29">
        <v>11</v>
      </c>
      <c r="AG78" s="29">
        <v>446</v>
      </c>
      <c r="AH78" s="29">
        <v>43</v>
      </c>
      <c r="AI78" s="29">
        <v>1000</v>
      </c>
      <c r="AJ78" s="29">
        <v>19</v>
      </c>
      <c r="AK78" s="29">
        <v>47</v>
      </c>
      <c r="AL78" s="29">
        <v>9.1</v>
      </c>
      <c r="AN78" s="29">
        <v>4.4000000000000004</v>
      </c>
      <c r="AO78" s="29">
        <v>916</v>
      </c>
      <c r="AP78" s="29">
        <v>0.63</v>
      </c>
      <c r="AQ78" s="29">
        <v>32</v>
      </c>
      <c r="AR78" s="29">
        <v>60</v>
      </c>
      <c r="AS78" s="29">
        <v>49</v>
      </c>
      <c r="AT78" s="29">
        <v>6.6</v>
      </c>
      <c r="AU78" s="29">
        <v>764</v>
      </c>
      <c r="AV78" s="29">
        <v>53</v>
      </c>
      <c r="AW78" s="29">
        <v>622</v>
      </c>
      <c r="AX78" s="29">
        <v>128</v>
      </c>
      <c r="AZ78" s="29">
        <v>141</v>
      </c>
      <c r="BA78" s="29">
        <v>1280</v>
      </c>
      <c r="BB78" s="29">
        <v>32.299999999999997</v>
      </c>
      <c r="BC78" s="29">
        <v>112</v>
      </c>
      <c r="BD78" s="29">
        <v>25.8</v>
      </c>
      <c r="BE78" s="29">
        <v>5.68</v>
      </c>
      <c r="BF78" s="29">
        <v>22.6</v>
      </c>
      <c r="BG78" s="29">
        <v>3.62</v>
      </c>
      <c r="BH78" s="29">
        <v>17.100000000000001</v>
      </c>
      <c r="BI78" s="29">
        <v>46.1</v>
      </c>
      <c r="BJ78" s="29">
        <v>3.35</v>
      </c>
      <c r="BK78" s="29">
        <v>9.4499999999999993</v>
      </c>
      <c r="BL78" s="29">
        <v>1.38</v>
      </c>
      <c r="BM78" s="29">
        <v>8.8000000000000007</v>
      </c>
      <c r="BN78" s="29">
        <v>1.37</v>
      </c>
      <c r="BO78" s="29">
        <v>240</v>
      </c>
    </row>
    <row r="79" spans="1:67" x14ac:dyDescent="0.2">
      <c r="A79" s="27" t="s">
        <v>1752</v>
      </c>
      <c r="B79" s="28" t="str">
        <f t="shared" si="4"/>
        <v>Muinos et al., 2013, Hydrogenetic, Portuguese EEZ &amp; Canary Isles. (NE Atlantic)</v>
      </c>
      <c r="C79" s="29" t="s">
        <v>1741</v>
      </c>
      <c r="D79" s="29" t="s">
        <v>1707</v>
      </c>
      <c r="E79" s="29" t="s">
        <v>1742</v>
      </c>
      <c r="F79" s="29">
        <v>23.2</v>
      </c>
      <c r="G79" s="29">
        <v>13.3</v>
      </c>
      <c r="H79" s="29">
        <v>1.57</v>
      </c>
      <c r="I79" s="29">
        <v>1.29</v>
      </c>
      <c r="J79" s="29">
        <v>1.24</v>
      </c>
      <c r="K79" s="29">
        <v>2.04</v>
      </c>
      <c r="L79" s="29">
        <v>1.1299999999999999</v>
      </c>
      <c r="M79" s="29">
        <v>0.24</v>
      </c>
      <c r="N79" s="29">
        <v>2.37</v>
      </c>
      <c r="O79" s="29">
        <v>0.51</v>
      </c>
      <c r="P79" s="29">
        <v>4270</v>
      </c>
      <c r="Q79" s="29">
        <v>1330</v>
      </c>
      <c r="R79" s="29">
        <v>382</v>
      </c>
      <c r="T79" s="29">
        <v>439</v>
      </c>
      <c r="V79" s="29">
        <v>1450</v>
      </c>
      <c r="W79" s="29">
        <v>12</v>
      </c>
      <c r="X79" s="29">
        <v>15</v>
      </c>
      <c r="Y79" s="29">
        <v>4.5999999999999996</v>
      </c>
      <c r="Z79" s="29">
        <v>72</v>
      </c>
      <c r="AB79" s="29">
        <v>14</v>
      </c>
      <c r="AC79" s="29">
        <v>1</v>
      </c>
      <c r="AD79" s="29">
        <v>6.5</v>
      </c>
      <c r="AE79" s="29">
        <v>0.1</v>
      </c>
      <c r="AF79" s="29">
        <v>11</v>
      </c>
      <c r="AG79" s="29">
        <v>371</v>
      </c>
      <c r="AH79" s="29">
        <v>74</v>
      </c>
      <c r="AI79" s="29">
        <v>991</v>
      </c>
      <c r="AJ79" s="29">
        <v>3.2</v>
      </c>
      <c r="AK79" s="29">
        <v>47</v>
      </c>
      <c r="AL79" s="29">
        <v>21</v>
      </c>
      <c r="AN79" s="29">
        <v>8.1</v>
      </c>
      <c r="AO79" s="29">
        <v>1340</v>
      </c>
      <c r="AP79" s="29">
        <v>4.0999999999999996</v>
      </c>
      <c r="AQ79" s="29">
        <v>49</v>
      </c>
      <c r="AR79" s="29">
        <v>73</v>
      </c>
      <c r="AS79" s="29">
        <v>43</v>
      </c>
      <c r="AT79" s="29">
        <v>19</v>
      </c>
      <c r="AU79" s="29">
        <v>1130</v>
      </c>
      <c r="AV79" s="29">
        <v>54</v>
      </c>
      <c r="AW79" s="29">
        <v>650</v>
      </c>
      <c r="AX79" s="29">
        <v>75</v>
      </c>
      <c r="AZ79" s="29">
        <v>390</v>
      </c>
      <c r="BA79" s="29">
        <v>1460</v>
      </c>
      <c r="BB79" s="29">
        <v>90.8</v>
      </c>
      <c r="BC79" s="29">
        <v>339</v>
      </c>
      <c r="BD79" s="29">
        <v>78.900000000000006</v>
      </c>
      <c r="BE79" s="29">
        <v>18.8</v>
      </c>
      <c r="BF79" s="29">
        <v>85</v>
      </c>
      <c r="BG79" s="29">
        <v>13.6</v>
      </c>
      <c r="BH79" s="29">
        <v>69.8</v>
      </c>
      <c r="BI79" s="29">
        <v>269</v>
      </c>
      <c r="BJ79" s="29">
        <v>15.4</v>
      </c>
      <c r="BK79" s="29">
        <v>41.8</v>
      </c>
      <c r="BL79" s="29">
        <v>5.82</v>
      </c>
      <c r="BM79" s="29">
        <v>35</v>
      </c>
      <c r="BN79" s="29">
        <v>5.19</v>
      </c>
      <c r="BO79" s="29">
        <v>440</v>
      </c>
    </row>
    <row r="80" spans="1:67" x14ac:dyDescent="0.2">
      <c r="A80" s="27" t="s">
        <v>1753</v>
      </c>
      <c r="B80" s="28" t="str">
        <f t="shared" si="4"/>
        <v>Muinos et al., 2013, Hydrogenetic, Portuguese EEZ &amp; Canary Isles. (NE Atlantic)</v>
      </c>
      <c r="C80" s="29" t="s">
        <v>1741</v>
      </c>
      <c r="D80" s="29" t="s">
        <v>1707</v>
      </c>
      <c r="E80" s="29" t="s">
        <v>1742</v>
      </c>
      <c r="F80" s="29">
        <v>17.600000000000001</v>
      </c>
      <c r="G80" s="29">
        <v>17</v>
      </c>
      <c r="H80" s="29">
        <v>3.09</v>
      </c>
      <c r="I80" s="29">
        <v>1.74</v>
      </c>
      <c r="J80" s="29">
        <v>1.48</v>
      </c>
      <c r="K80" s="29">
        <v>1.92</v>
      </c>
      <c r="L80" s="29">
        <v>1.25</v>
      </c>
      <c r="M80" s="29">
        <v>0.51</v>
      </c>
      <c r="N80" s="29">
        <v>0.67</v>
      </c>
      <c r="O80" s="29">
        <v>0.38</v>
      </c>
      <c r="P80" s="29">
        <v>4930</v>
      </c>
      <c r="Q80" s="29">
        <v>3670</v>
      </c>
      <c r="R80" s="29">
        <v>970</v>
      </c>
      <c r="T80" s="29">
        <v>316</v>
      </c>
      <c r="V80" s="29">
        <v>1320</v>
      </c>
      <c r="W80" s="29">
        <v>8.8000000000000007</v>
      </c>
      <c r="X80" s="29">
        <v>30</v>
      </c>
      <c r="Y80" s="29">
        <v>3.7</v>
      </c>
      <c r="Z80" s="29">
        <v>51</v>
      </c>
      <c r="AB80" s="29">
        <v>16</v>
      </c>
      <c r="AC80" s="29">
        <v>0.5</v>
      </c>
      <c r="AD80" s="29">
        <v>12</v>
      </c>
      <c r="AE80" s="29">
        <v>0.14000000000000001</v>
      </c>
      <c r="AF80" s="29">
        <v>26</v>
      </c>
      <c r="AG80" s="29">
        <v>379</v>
      </c>
      <c r="AH80" s="29">
        <v>68</v>
      </c>
      <c r="AI80" s="29">
        <v>2100</v>
      </c>
      <c r="AJ80" s="29">
        <v>12</v>
      </c>
      <c r="AK80" s="29">
        <v>55</v>
      </c>
      <c r="AL80" s="29">
        <v>10</v>
      </c>
      <c r="AN80" s="29">
        <v>7.2</v>
      </c>
      <c r="AO80" s="29">
        <v>1130</v>
      </c>
      <c r="AP80" s="29">
        <v>1.2</v>
      </c>
      <c r="AQ80" s="29">
        <v>66</v>
      </c>
      <c r="AR80" s="29">
        <v>195</v>
      </c>
      <c r="AS80" s="29">
        <v>39</v>
      </c>
      <c r="AT80" s="29">
        <v>9.6999999999999993</v>
      </c>
      <c r="AU80" s="29">
        <v>848</v>
      </c>
      <c r="AV80" s="29">
        <v>115</v>
      </c>
      <c r="AW80" s="29">
        <v>724</v>
      </c>
      <c r="AX80" s="29">
        <v>151</v>
      </c>
      <c r="AZ80" s="29">
        <v>190</v>
      </c>
      <c r="BA80" s="29">
        <v>1210</v>
      </c>
      <c r="BB80" s="29">
        <v>40.799999999999997</v>
      </c>
      <c r="BC80" s="29">
        <v>153</v>
      </c>
      <c r="BD80" s="29">
        <v>34.299999999999997</v>
      </c>
      <c r="BE80" s="29">
        <v>8.1</v>
      </c>
      <c r="BF80" s="29">
        <v>35</v>
      </c>
      <c r="BG80" s="29">
        <v>5.61</v>
      </c>
      <c r="BH80" s="29">
        <v>29</v>
      </c>
      <c r="BI80" s="29">
        <v>110</v>
      </c>
      <c r="BJ80" s="29">
        <v>6.29</v>
      </c>
      <c r="BK80" s="29">
        <v>17.600000000000001</v>
      </c>
      <c r="BL80" s="29">
        <v>2.48</v>
      </c>
      <c r="BM80" s="29">
        <v>15.5</v>
      </c>
      <c r="BN80" s="29">
        <v>2.48</v>
      </c>
      <c r="BO80" s="29">
        <v>340</v>
      </c>
    </row>
    <row r="81" spans="1:69" x14ac:dyDescent="0.2">
      <c r="A81" s="27" t="s">
        <v>1754</v>
      </c>
      <c r="B81" s="28" t="str">
        <f t="shared" si="4"/>
        <v>Muinos et al., 2013, Hydrogenetic, Portuguese EEZ &amp; Canary Isles. (NE Atlantic)</v>
      </c>
      <c r="C81" s="29" t="s">
        <v>1741</v>
      </c>
      <c r="D81" s="29" t="s">
        <v>1707</v>
      </c>
      <c r="E81" s="29" t="s">
        <v>1742</v>
      </c>
      <c r="F81" s="29">
        <v>16.600000000000001</v>
      </c>
      <c r="G81" s="29">
        <v>16.3</v>
      </c>
      <c r="H81" s="29">
        <v>3.36</v>
      </c>
      <c r="I81" s="29">
        <v>1.73</v>
      </c>
      <c r="J81" s="29">
        <v>1.57</v>
      </c>
      <c r="K81" s="29">
        <v>3.34</v>
      </c>
      <c r="L81" s="29">
        <v>1.1599999999999999</v>
      </c>
      <c r="M81" s="29">
        <v>0.49</v>
      </c>
      <c r="N81" s="29">
        <v>0.56999999999999995</v>
      </c>
      <c r="O81" s="29">
        <v>0.41</v>
      </c>
      <c r="P81" s="29">
        <v>4060</v>
      </c>
      <c r="Q81" s="29">
        <v>3980</v>
      </c>
      <c r="R81" s="29">
        <v>969</v>
      </c>
      <c r="T81" s="29">
        <v>278</v>
      </c>
      <c r="V81" s="29">
        <v>1360</v>
      </c>
      <c r="W81" s="29">
        <v>8</v>
      </c>
      <c r="X81" s="29">
        <v>23</v>
      </c>
      <c r="Y81" s="29">
        <v>4</v>
      </c>
      <c r="Z81" s="29">
        <v>50</v>
      </c>
      <c r="AB81" s="29">
        <v>16</v>
      </c>
      <c r="AC81" s="29">
        <v>0.5</v>
      </c>
      <c r="AD81" s="29">
        <v>5.8</v>
      </c>
      <c r="AE81" s="29">
        <v>0.11</v>
      </c>
      <c r="AF81" s="29">
        <v>33</v>
      </c>
      <c r="AG81" s="29">
        <v>341</v>
      </c>
      <c r="AH81" s="29">
        <v>41</v>
      </c>
      <c r="AI81" s="29">
        <v>1720</v>
      </c>
      <c r="AJ81" s="29">
        <v>12</v>
      </c>
      <c r="AK81" s="29">
        <v>48</v>
      </c>
      <c r="AL81" s="29">
        <v>8.6</v>
      </c>
      <c r="AN81" s="29">
        <v>5.5</v>
      </c>
      <c r="AO81" s="29">
        <v>1030</v>
      </c>
      <c r="AP81" s="29">
        <v>0.6</v>
      </c>
      <c r="AQ81" s="29">
        <v>56</v>
      </c>
      <c r="AR81" s="29">
        <v>169</v>
      </c>
      <c r="AS81" s="29">
        <v>37</v>
      </c>
      <c r="AT81" s="29">
        <v>8.6</v>
      </c>
      <c r="AU81" s="29">
        <v>797</v>
      </c>
      <c r="AV81" s="29">
        <v>92</v>
      </c>
      <c r="AW81" s="29">
        <v>755</v>
      </c>
      <c r="AX81" s="29">
        <v>88</v>
      </c>
      <c r="AZ81" s="29">
        <v>174</v>
      </c>
      <c r="BA81" s="29">
        <v>1100</v>
      </c>
      <c r="BB81" s="29">
        <v>39.200000000000003</v>
      </c>
      <c r="BC81" s="29">
        <v>145</v>
      </c>
      <c r="BD81" s="29">
        <v>33.4</v>
      </c>
      <c r="BE81" s="29">
        <v>7.85</v>
      </c>
      <c r="BF81" s="29">
        <v>34.4</v>
      </c>
      <c r="BG81" s="29">
        <v>5.3</v>
      </c>
      <c r="BH81" s="29">
        <v>26.8</v>
      </c>
      <c r="BI81" s="29">
        <v>100</v>
      </c>
      <c r="BJ81" s="29">
        <v>5.85</v>
      </c>
      <c r="BK81" s="29">
        <v>16.100000000000001</v>
      </c>
      <c r="BL81" s="29">
        <v>2.2599999999999998</v>
      </c>
      <c r="BM81" s="29">
        <v>14</v>
      </c>
      <c r="BN81" s="29">
        <v>2.2599999999999998</v>
      </c>
      <c r="BO81" s="29">
        <v>140</v>
      </c>
    </row>
    <row r="82" spans="1:69" x14ac:dyDescent="0.2">
      <c r="A82" s="27" t="s">
        <v>1755</v>
      </c>
      <c r="B82" s="28" t="str">
        <f t="shared" si="4"/>
        <v>Muinos et al., 2013, Hydrogenetic, Portuguese EEZ &amp; Canary Isles. (NE Atlantic)</v>
      </c>
      <c r="C82" s="29" t="s">
        <v>1741</v>
      </c>
      <c r="D82" s="29" t="s">
        <v>1707</v>
      </c>
      <c r="E82" s="29" t="s">
        <v>1742</v>
      </c>
      <c r="F82" s="29">
        <v>16.600000000000001</v>
      </c>
      <c r="G82" s="29">
        <v>13.4</v>
      </c>
      <c r="H82" s="29">
        <v>4.47</v>
      </c>
      <c r="I82" s="29">
        <v>2.4500000000000002</v>
      </c>
      <c r="J82" s="29">
        <v>1.32</v>
      </c>
      <c r="K82" s="29">
        <v>1.4</v>
      </c>
      <c r="L82" s="29">
        <v>1.22</v>
      </c>
      <c r="M82" s="29">
        <v>0.45</v>
      </c>
      <c r="N82" s="29">
        <v>0.83</v>
      </c>
      <c r="O82" s="29">
        <v>0.39</v>
      </c>
      <c r="P82" s="29">
        <v>3860</v>
      </c>
      <c r="Q82" s="29">
        <v>2010</v>
      </c>
      <c r="R82" s="29">
        <v>1140</v>
      </c>
      <c r="T82" s="29">
        <v>214</v>
      </c>
      <c r="V82" s="29">
        <v>955</v>
      </c>
      <c r="W82" s="29">
        <v>7.2</v>
      </c>
      <c r="X82" s="29">
        <v>18</v>
      </c>
      <c r="Y82" s="29">
        <v>4.7</v>
      </c>
      <c r="Z82" s="29">
        <v>31</v>
      </c>
      <c r="AB82" s="29">
        <v>14</v>
      </c>
      <c r="AC82" s="29">
        <v>0.7</v>
      </c>
      <c r="AD82" s="29">
        <v>2.4</v>
      </c>
      <c r="AE82" s="29">
        <v>0.19</v>
      </c>
      <c r="AF82" s="29">
        <v>27</v>
      </c>
      <c r="AG82" s="29">
        <v>289</v>
      </c>
      <c r="AH82" s="29">
        <v>29</v>
      </c>
      <c r="AI82" s="29">
        <v>943</v>
      </c>
      <c r="AJ82" s="29">
        <v>12</v>
      </c>
      <c r="AK82" s="29">
        <v>32</v>
      </c>
      <c r="AL82" s="29">
        <v>14</v>
      </c>
      <c r="AN82" s="29">
        <v>3.8</v>
      </c>
      <c r="AO82" s="29">
        <v>1090</v>
      </c>
      <c r="AP82" s="29">
        <v>0.84</v>
      </c>
      <c r="AQ82" s="29">
        <v>40</v>
      </c>
      <c r="AR82" s="29">
        <v>122</v>
      </c>
      <c r="AS82" s="29">
        <v>61</v>
      </c>
      <c r="AT82" s="29">
        <v>9.6</v>
      </c>
      <c r="AU82" s="29">
        <v>662</v>
      </c>
      <c r="AV82" s="29">
        <v>57</v>
      </c>
      <c r="AW82" s="29">
        <v>468</v>
      </c>
      <c r="AX82" s="29">
        <v>122</v>
      </c>
      <c r="AZ82" s="29">
        <v>282</v>
      </c>
      <c r="BA82" s="29">
        <v>1450</v>
      </c>
      <c r="BB82" s="29">
        <v>70.3</v>
      </c>
      <c r="BC82" s="29">
        <v>254</v>
      </c>
      <c r="BD82" s="29">
        <v>61.6</v>
      </c>
      <c r="BE82" s="29">
        <v>14.5</v>
      </c>
      <c r="BF82" s="29">
        <v>62</v>
      </c>
      <c r="BG82" s="29">
        <v>9.8699999999999992</v>
      </c>
      <c r="BH82" s="29">
        <v>49.3</v>
      </c>
      <c r="BI82" s="29">
        <v>164</v>
      </c>
      <c r="BJ82" s="29">
        <v>10.4</v>
      </c>
      <c r="BK82" s="29">
        <v>27.9</v>
      </c>
      <c r="BL82" s="29">
        <v>4.03</v>
      </c>
      <c r="BM82" s="29">
        <v>23.8</v>
      </c>
      <c r="BN82" s="29">
        <v>3.76</v>
      </c>
      <c r="BO82" s="29">
        <v>120</v>
      </c>
    </row>
    <row r="83" spans="1:69" x14ac:dyDescent="0.2">
      <c r="A83" s="27" t="s">
        <v>1756</v>
      </c>
      <c r="B83" s="28" t="str">
        <f t="shared" si="4"/>
        <v>Muinos et al., 2013, Hydrogenetic, Portuguese EEZ &amp; Canary Isles. (NE Atlantic)</v>
      </c>
      <c r="C83" s="29" t="s">
        <v>1741</v>
      </c>
      <c r="D83" s="29" t="s">
        <v>1707</v>
      </c>
      <c r="E83" s="29" t="s">
        <v>1742</v>
      </c>
      <c r="F83" s="29">
        <v>15.7</v>
      </c>
      <c r="G83" s="29">
        <v>13.2</v>
      </c>
      <c r="H83" s="29">
        <v>5.94</v>
      </c>
      <c r="I83" s="29">
        <v>2.65</v>
      </c>
      <c r="J83" s="29">
        <v>1.36</v>
      </c>
      <c r="K83" s="29">
        <v>1.28</v>
      </c>
      <c r="L83" s="29">
        <v>1.1299999999999999</v>
      </c>
      <c r="M83" s="29">
        <v>0.68</v>
      </c>
      <c r="N83" s="29">
        <v>0.52</v>
      </c>
      <c r="O83" s="29">
        <v>0.31</v>
      </c>
      <c r="P83" s="29">
        <v>2020</v>
      </c>
      <c r="Q83" s="29">
        <v>2590</v>
      </c>
      <c r="R83" s="29">
        <v>2050</v>
      </c>
      <c r="T83" s="29">
        <v>207</v>
      </c>
      <c r="V83" s="29">
        <v>1170</v>
      </c>
      <c r="W83" s="29">
        <v>8.1</v>
      </c>
      <c r="X83" s="29">
        <v>18</v>
      </c>
      <c r="Y83" s="29">
        <v>5</v>
      </c>
      <c r="Z83" s="29">
        <v>67</v>
      </c>
      <c r="AB83" s="29">
        <v>19</v>
      </c>
      <c r="AC83" s="29">
        <v>0.6</v>
      </c>
      <c r="AD83" s="29">
        <v>5.5</v>
      </c>
      <c r="AE83" s="29">
        <v>0.28999999999999998</v>
      </c>
      <c r="AF83" s="29">
        <v>43</v>
      </c>
      <c r="AG83" s="29">
        <v>360</v>
      </c>
      <c r="AH83" s="29">
        <v>43</v>
      </c>
      <c r="AI83" s="29">
        <v>863</v>
      </c>
      <c r="AJ83" s="29">
        <v>20</v>
      </c>
      <c r="AK83" s="29">
        <v>34</v>
      </c>
      <c r="AL83" s="29">
        <v>13</v>
      </c>
      <c r="AN83" s="29">
        <v>3.7</v>
      </c>
      <c r="AO83" s="29">
        <v>745</v>
      </c>
      <c r="AP83" s="29">
        <v>0.99</v>
      </c>
      <c r="AQ83" s="29">
        <v>25</v>
      </c>
      <c r="AR83" s="29">
        <v>120</v>
      </c>
      <c r="AS83" s="29">
        <v>69</v>
      </c>
      <c r="AT83" s="29">
        <v>7.6</v>
      </c>
      <c r="AU83" s="29">
        <v>612</v>
      </c>
      <c r="AV83" s="29">
        <v>64</v>
      </c>
      <c r="AW83" s="29">
        <v>604</v>
      </c>
      <c r="AX83" s="29">
        <v>204</v>
      </c>
      <c r="AZ83" s="29">
        <v>189</v>
      </c>
      <c r="BA83" s="29">
        <v>1290</v>
      </c>
      <c r="BB83" s="29">
        <v>52.8</v>
      </c>
      <c r="BC83" s="29">
        <v>191</v>
      </c>
      <c r="BD83" s="29">
        <v>48.3</v>
      </c>
      <c r="BE83" s="29">
        <v>11</v>
      </c>
      <c r="BF83" s="29">
        <v>46.6</v>
      </c>
      <c r="BG83" s="29">
        <v>7.37</v>
      </c>
      <c r="BH83" s="29">
        <v>36.5</v>
      </c>
      <c r="BI83" s="29">
        <v>7.49</v>
      </c>
      <c r="BJ83" s="29">
        <v>20.8</v>
      </c>
      <c r="BK83" s="29">
        <v>20.8</v>
      </c>
      <c r="BL83" s="29">
        <v>2.92</v>
      </c>
      <c r="BM83" s="29">
        <v>18.399999999999999</v>
      </c>
      <c r="BN83" s="29">
        <v>2.75</v>
      </c>
      <c r="BO83" s="29">
        <v>180</v>
      </c>
    </row>
    <row r="84" spans="1:69" x14ac:dyDescent="0.2">
      <c r="A84" s="27" t="s">
        <v>1757</v>
      </c>
      <c r="B84" s="28" t="str">
        <f t="shared" si="4"/>
        <v>Muinos et al., 2013, Hydrogenetic, Portuguese EEZ &amp; Canary Isles. (NE Atlantic)</v>
      </c>
      <c r="C84" s="29" t="s">
        <v>1741</v>
      </c>
      <c r="D84" s="29" t="s">
        <v>1707</v>
      </c>
      <c r="E84" s="29" t="s">
        <v>1742</v>
      </c>
      <c r="F84" s="29">
        <v>12.6</v>
      </c>
      <c r="G84" s="29">
        <v>9.3000000000000007</v>
      </c>
      <c r="H84" s="29">
        <v>13</v>
      </c>
      <c r="I84" s="29">
        <v>4.66</v>
      </c>
      <c r="J84" s="29">
        <v>1.83</v>
      </c>
      <c r="K84" s="29">
        <v>0.99</v>
      </c>
      <c r="L84" s="29">
        <v>1.27</v>
      </c>
      <c r="M84" s="29">
        <v>1.59</v>
      </c>
      <c r="N84" s="29">
        <v>0.74</v>
      </c>
      <c r="O84" s="29">
        <v>0.24</v>
      </c>
      <c r="P84" s="29">
        <v>1650</v>
      </c>
      <c r="Q84" s="29">
        <v>2590</v>
      </c>
      <c r="R84" s="29">
        <v>2010</v>
      </c>
      <c r="T84" s="29">
        <v>129</v>
      </c>
      <c r="V84" s="29">
        <v>769</v>
      </c>
      <c r="W84" s="29">
        <v>5.5</v>
      </c>
      <c r="X84" s="29">
        <v>14</v>
      </c>
      <c r="Y84" s="29">
        <v>3.8</v>
      </c>
      <c r="Z84" s="29">
        <v>27</v>
      </c>
      <c r="AB84" s="29">
        <v>19</v>
      </c>
      <c r="AC84" s="29">
        <v>0.3</v>
      </c>
      <c r="AD84" s="29">
        <v>7.3</v>
      </c>
      <c r="AE84" s="29">
        <v>0.31</v>
      </c>
      <c r="AF84" s="29">
        <v>63</v>
      </c>
      <c r="AG84" s="29">
        <v>164</v>
      </c>
      <c r="AH84" s="29">
        <v>58</v>
      </c>
      <c r="AI84" s="29">
        <v>539</v>
      </c>
      <c r="AJ84" s="29">
        <v>34</v>
      </c>
      <c r="AK84" s="29">
        <v>27</v>
      </c>
      <c r="AL84" s="29">
        <v>17</v>
      </c>
      <c r="AN84" s="29">
        <v>3.4</v>
      </c>
      <c r="AO84" s="29">
        <v>484</v>
      </c>
      <c r="AP84" s="29">
        <v>1.8</v>
      </c>
      <c r="AQ84" s="29">
        <v>33</v>
      </c>
      <c r="AR84" s="29">
        <v>61</v>
      </c>
      <c r="AS84" s="29">
        <v>50</v>
      </c>
      <c r="AT84" s="29">
        <v>5.0999999999999996</v>
      </c>
      <c r="AU84" s="29">
        <v>270</v>
      </c>
      <c r="AV84" s="29">
        <v>25</v>
      </c>
      <c r="AW84" s="29">
        <v>547</v>
      </c>
      <c r="AX84" s="29">
        <v>104</v>
      </c>
      <c r="AZ84" s="29">
        <v>120</v>
      </c>
      <c r="BA84" s="29">
        <v>972</v>
      </c>
      <c r="BB84" s="29">
        <v>30.9</v>
      </c>
      <c r="BC84" s="29">
        <v>113</v>
      </c>
      <c r="BD84" s="29">
        <v>27.9</v>
      </c>
      <c r="BE84" s="29">
        <v>6.5</v>
      </c>
      <c r="BF84" s="29">
        <v>27</v>
      </c>
      <c r="BG84" s="29">
        <v>4.32</v>
      </c>
      <c r="BH84" s="29">
        <v>21.6</v>
      </c>
      <c r="BI84" s="29">
        <v>4.5199999999999996</v>
      </c>
      <c r="BJ84" s="29">
        <v>11.9</v>
      </c>
      <c r="BK84" s="29">
        <v>11.9</v>
      </c>
      <c r="BL84" s="29">
        <v>1.78</v>
      </c>
      <c r="BM84" s="29">
        <v>11.1</v>
      </c>
      <c r="BN84" s="29">
        <v>1.68</v>
      </c>
      <c r="BO84" s="29">
        <v>230</v>
      </c>
    </row>
    <row r="85" spans="1:69" x14ac:dyDescent="0.2">
      <c r="A85" s="27" t="s">
        <v>1758</v>
      </c>
      <c r="B85" s="28" t="str">
        <f t="shared" si="4"/>
        <v>Muinos et al., 2013, Hydrogenetic, Portuguese EEZ &amp; Canary Isles. (NE Atlantic)</v>
      </c>
      <c r="C85" s="29" t="s">
        <v>1741</v>
      </c>
      <c r="D85" s="29" t="s">
        <v>1707</v>
      </c>
      <c r="E85" s="29" t="s">
        <v>1742</v>
      </c>
      <c r="F85" s="29">
        <v>14</v>
      </c>
      <c r="G85" s="29">
        <v>13.5</v>
      </c>
      <c r="H85" s="29">
        <v>1.3</v>
      </c>
      <c r="I85" s="29">
        <v>0.73</v>
      </c>
      <c r="J85" s="29">
        <v>1.1299999999999999</v>
      </c>
      <c r="K85" s="29">
        <v>12.7</v>
      </c>
      <c r="L85" s="29">
        <v>0.84</v>
      </c>
      <c r="M85" s="29">
        <v>0.37</v>
      </c>
      <c r="N85" s="29">
        <v>0.28999999999999998</v>
      </c>
      <c r="O85" s="29">
        <v>4.28</v>
      </c>
      <c r="P85" s="29">
        <v>2640</v>
      </c>
      <c r="Q85" s="29">
        <v>1990</v>
      </c>
      <c r="R85" s="29">
        <v>315</v>
      </c>
      <c r="T85" s="29">
        <v>279</v>
      </c>
      <c r="V85" s="29">
        <v>2180</v>
      </c>
      <c r="W85" s="29">
        <v>7.3</v>
      </c>
      <c r="X85" s="29">
        <v>15</v>
      </c>
      <c r="Y85" s="29">
        <v>2.5</v>
      </c>
      <c r="Z85" s="29">
        <v>49</v>
      </c>
      <c r="AB85" s="29">
        <v>8</v>
      </c>
      <c r="AC85" s="29">
        <v>0.4</v>
      </c>
      <c r="AD85" s="29">
        <v>0.86</v>
      </c>
      <c r="AE85" s="29">
        <v>0.06</v>
      </c>
      <c r="AF85" s="29">
        <v>13</v>
      </c>
      <c r="AG85" s="29">
        <v>278</v>
      </c>
      <c r="AH85" s="29">
        <v>11</v>
      </c>
      <c r="AI85" s="29">
        <v>1330</v>
      </c>
      <c r="AJ85" s="29">
        <v>8.3000000000000007</v>
      </c>
      <c r="AK85" s="29">
        <v>37</v>
      </c>
      <c r="AL85" s="29">
        <v>7.4</v>
      </c>
      <c r="AN85" s="29">
        <v>2.1</v>
      </c>
      <c r="AO85" s="29">
        <v>1470</v>
      </c>
      <c r="AP85" s="29">
        <v>0.38</v>
      </c>
      <c r="AQ85" s="29">
        <v>32</v>
      </c>
      <c r="AR85" s="29">
        <v>85</v>
      </c>
      <c r="AS85" s="29">
        <v>17</v>
      </c>
      <c r="AT85" s="29">
        <v>9.1999999999999993</v>
      </c>
      <c r="AU85" s="29">
        <v>861</v>
      </c>
      <c r="AV85" s="29">
        <v>84</v>
      </c>
      <c r="AW85" s="29">
        <v>576</v>
      </c>
      <c r="AX85" s="29">
        <v>88</v>
      </c>
      <c r="AZ85" s="29">
        <v>181</v>
      </c>
      <c r="BA85" s="29">
        <v>662</v>
      </c>
      <c r="BB85" s="29">
        <v>36.799999999999997</v>
      </c>
      <c r="BC85" s="29">
        <v>142</v>
      </c>
      <c r="BD85" s="29">
        <v>31.9</v>
      </c>
      <c r="BE85" s="29">
        <v>7.38</v>
      </c>
      <c r="BF85" s="29">
        <v>36.1</v>
      </c>
      <c r="BG85" s="29">
        <v>5.62</v>
      </c>
      <c r="BH85" s="29">
        <v>30.7</v>
      </c>
      <c r="BI85" s="29">
        <v>7.12</v>
      </c>
      <c r="BJ85" s="29">
        <v>20</v>
      </c>
      <c r="BK85" s="29">
        <v>20</v>
      </c>
      <c r="BL85" s="29">
        <v>2.84</v>
      </c>
      <c r="BM85" s="29">
        <v>17.3</v>
      </c>
      <c r="BN85" s="29">
        <v>2.67</v>
      </c>
      <c r="BO85" s="29">
        <v>50</v>
      </c>
    </row>
    <row r="86" spans="1:69" x14ac:dyDescent="0.2">
      <c r="A86" s="27" t="s">
        <v>1759</v>
      </c>
      <c r="B86" s="28" t="str">
        <f t="shared" si="4"/>
        <v>Muinos et al., 2013, Hydrogenetic, Portuguese EEZ &amp; Canary Isles. (NE Atlantic)</v>
      </c>
      <c r="C86" s="29" t="s">
        <v>1741</v>
      </c>
      <c r="D86" s="29" t="s">
        <v>1707</v>
      </c>
      <c r="E86" s="29" t="s">
        <v>1742</v>
      </c>
      <c r="F86" s="29">
        <v>21.4</v>
      </c>
      <c r="G86" s="29">
        <v>13.2</v>
      </c>
      <c r="H86" s="29">
        <v>2.48</v>
      </c>
      <c r="I86" s="29">
        <v>1.49</v>
      </c>
      <c r="J86" s="29">
        <v>1.32</v>
      </c>
      <c r="K86" s="29">
        <v>2.17</v>
      </c>
      <c r="L86" s="29">
        <v>0.98</v>
      </c>
      <c r="M86" s="29">
        <v>0.31</v>
      </c>
      <c r="N86" s="29">
        <v>1.01</v>
      </c>
      <c r="O86" s="29">
        <v>0.51</v>
      </c>
      <c r="P86" s="29">
        <v>4330</v>
      </c>
      <c r="Q86" s="29">
        <v>1590</v>
      </c>
      <c r="R86" s="29">
        <v>454</v>
      </c>
      <c r="T86" s="29">
        <v>419</v>
      </c>
      <c r="V86" s="29">
        <v>991</v>
      </c>
      <c r="W86" s="29">
        <v>12</v>
      </c>
      <c r="X86" s="29">
        <v>24</v>
      </c>
      <c r="Y86" s="29">
        <v>3.4</v>
      </c>
      <c r="Z86" s="29">
        <v>60</v>
      </c>
      <c r="AB86" s="29">
        <v>10</v>
      </c>
      <c r="AC86" s="29">
        <v>0.7</v>
      </c>
      <c r="AD86" s="29">
        <v>3</v>
      </c>
      <c r="AE86" s="29">
        <v>0.09</v>
      </c>
      <c r="AF86" s="29">
        <v>11</v>
      </c>
      <c r="AG86" s="29">
        <v>350</v>
      </c>
      <c r="AH86" s="29">
        <v>50</v>
      </c>
      <c r="AI86" s="29">
        <v>1650</v>
      </c>
      <c r="AJ86" s="29">
        <v>6.5</v>
      </c>
      <c r="AK86" s="29">
        <v>47</v>
      </c>
      <c r="AL86" s="29">
        <v>17</v>
      </c>
      <c r="AN86" s="29">
        <v>5</v>
      </c>
      <c r="AO86" s="29">
        <v>1090</v>
      </c>
      <c r="AP86" s="29">
        <v>1.2</v>
      </c>
      <c r="AQ86" s="29">
        <v>58</v>
      </c>
      <c r="AR86" s="29">
        <v>73</v>
      </c>
      <c r="AS86" s="29">
        <v>52</v>
      </c>
      <c r="AT86" s="29">
        <v>14</v>
      </c>
      <c r="AU86" s="29">
        <v>974</v>
      </c>
      <c r="AV86" s="29">
        <v>72</v>
      </c>
      <c r="AW86" s="29">
        <v>538</v>
      </c>
      <c r="AX86" s="29">
        <v>139</v>
      </c>
      <c r="AZ86" s="29">
        <v>324</v>
      </c>
      <c r="BA86" s="29">
        <v>1260</v>
      </c>
      <c r="BB86" s="29">
        <v>71.7</v>
      </c>
      <c r="BC86" s="29">
        <v>269</v>
      </c>
      <c r="BD86" s="29">
        <v>62.7</v>
      </c>
      <c r="BE86" s="29">
        <v>14.9</v>
      </c>
      <c r="BF86" s="29">
        <v>68.5</v>
      </c>
      <c r="BG86" s="29">
        <v>10.8</v>
      </c>
      <c r="BH86" s="29">
        <v>55.8</v>
      </c>
      <c r="BI86" s="29">
        <v>12.4</v>
      </c>
      <c r="BJ86" s="29">
        <v>34</v>
      </c>
      <c r="BK86" s="29">
        <v>34</v>
      </c>
      <c r="BL86" s="29">
        <v>4.8</v>
      </c>
      <c r="BM86" s="29">
        <v>29.3</v>
      </c>
      <c r="BN86" s="29">
        <v>4.42</v>
      </c>
      <c r="BO86" s="29">
        <v>120</v>
      </c>
    </row>
    <row r="87" spans="1:69" x14ac:dyDescent="0.2">
      <c r="A87" s="27" t="s">
        <v>1760</v>
      </c>
      <c r="B87" s="28" t="str">
        <f t="shared" si="4"/>
        <v>Muinos et al., 2013, Hydrogenetic, Portuguese EEZ &amp; Canary Isles. (NE Atlantic)</v>
      </c>
      <c r="C87" s="29" t="s">
        <v>1741</v>
      </c>
      <c r="D87" s="29" t="s">
        <v>1707</v>
      </c>
      <c r="E87" s="29" t="s">
        <v>1742</v>
      </c>
      <c r="F87" s="29">
        <v>20.3</v>
      </c>
      <c r="G87" s="29">
        <v>15.5</v>
      </c>
      <c r="H87" s="29">
        <v>2.3199999999999998</v>
      </c>
      <c r="I87" s="29">
        <v>1.23</v>
      </c>
      <c r="J87" s="29">
        <v>1.1000000000000001</v>
      </c>
      <c r="K87" s="29">
        <v>1.87</v>
      </c>
      <c r="L87" s="29">
        <v>1.1399999999999999</v>
      </c>
      <c r="M87" s="29">
        <v>0.46</v>
      </c>
      <c r="N87" s="29">
        <v>0.32</v>
      </c>
      <c r="O87" s="29">
        <v>0.31</v>
      </c>
      <c r="P87" s="29">
        <v>1970</v>
      </c>
      <c r="Q87" s="29">
        <v>2210</v>
      </c>
      <c r="R87" s="29">
        <v>449</v>
      </c>
      <c r="T87" s="29">
        <v>346</v>
      </c>
      <c r="V87" s="29">
        <v>1550</v>
      </c>
      <c r="W87" s="29">
        <v>11</v>
      </c>
      <c r="X87" s="29">
        <v>25</v>
      </c>
      <c r="Y87" s="29">
        <v>2.7</v>
      </c>
      <c r="Z87" s="29">
        <v>111</v>
      </c>
      <c r="AB87" s="29">
        <v>13</v>
      </c>
      <c r="AC87" s="29">
        <v>0.6</v>
      </c>
      <c r="AD87" s="29">
        <v>1.2</v>
      </c>
      <c r="AE87" s="29">
        <v>0.16</v>
      </c>
      <c r="AF87" s="29">
        <v>7</v>
      </c>
      <c r="AG87" s="29">
        <v>548</v>
      </c>
      <c r="AH87" s="29">
        <v>11</v>
      </c>
      <c r="AI87" s="29">
        <v>1060</v>
      </c>
      <c r="AJ87" s="29">
        <v>11</v>
      </c>
      <c r="AK87" s="29">
        <v>56</v>
      </c>
      <c r="AL87" s="29">
        <v>11</v>
      </c>
      <c r="AN87" s="29">
        <v>4.9000000000000004</v>
      </c>
      <c r="AO87" s="29">
        <v>1170</v>
      </c>
      <c r="AP87" s="29">
        <v>0.12</v>
      </c>
      <c r="AQ87" s="29">
        <v>34</v>
      </c>
      <c r="AR87" s="29">
        <v>143</v>
      </c>
      <c r="AS87" s="29">
        <v>45</v>
      </c>
      <c r="AT87" s="29">
        <v>8.3000000000000007</v>
      </c>
      <c r="AU87" s="29">
        <v>904</v>
      </c>
      <c r="AV87" s="29">
        <v>121</v>
      </c>
      <c r="AW87" s="29">
        <v>652</v>
      </c>
      <c r="AX87" s="29">
        <v>55</v>
      </c>
      <c r="AZ87" s="29">
        <v>265</v>
      </c>
      <c r="BA87" s="29">
        <v>1400</v>
      </c>
      <c r="BB87" s="29">
        <v>61.8</v>
      </c>
      <c r="BC87" s="29">
        <v>229</v>
      </c>
      <c r="BD87" s="29">
        <v>52.4</v>
      </c>
      <c r="BE87" s="29">
        <v>12.4</v>
      </c>
      <c r="BF87" s="29">
        <v>51.1</v>
      </c>
      <c r="BG87" s="29">
        <v>7.87</v>
      </c>
      <c r="BH87" s="29">
        <v>38.4</v>
      </c>
      <c r="BI87" s="29">
        <v>8.0299999999999994</v>
      </c>
      <c r="BJ87" s="29">
        <v>21.4</v>
      </c>
      <c r="BK87" s="29">
        <v>21.4</v>
      </c>
      <c r="BL87" s="29">
        <v>2.97</v>
      </c>
      <c r="BM87" s="29">
        <v>18.3</v>
      </c>
      <c r="BN87" s="29">
        <v>2.81</v>
      </c>
      <c r="BO87" s="29">
        <v>40</v>
      </c>
    </row>
    <row r="88" spans="1:69" x14ac:dyDescent="0.2">
      <c r="A88" s="27" t="s">
        <v>1761</v>
      </c>
      <c r="B88" s="28" t="str">
        <f t="shared" si="4"/>
        <v>Muinos et al., 2013, Hydrogenetic, Portuguese EEZ &amp; Canary Isles. Avg.</v>
      </c>
      <c r="C88" s="29" t="s">
        <v>1741</v>
      </c>
      <c r="D88" s="29" t="s">
        <v>1707</v>
      </c>
      <c r="E88" s="29" t="s">
        <v>1761</v>
      </c>
      <c r="F88" s="29">
        <f>AVERAGE(F70:F87)</f>
        <v>17.938888888888886</v>
      </c>
      <c r="G88" s="29">
        <f t="shared" ref="G88:O88" si="13">AVERAGE(G70:G87)</f>
        <v>13.694444444444445</v>
      </c>
      <c r="H88" s="29">
        <f t="shared" si="13"/>
        <v>4.3472222222222214</v>
      </c>
      <c r="I88" s="29">
        <f t="shared" si="13"/>
        <v>2.0344444444444445</v>
      </c>
      <c r="J88" s="29">
        <f t="shared" si="13"/>
        <v>1.4799999999999998</v>
      </c>
      <c r="K88" s="29">
        <f t="shared" si="13"/>
        <v>3.0682352941176472</v>
      </c>
      <c r="L88" s="29">
        <f t="shared" si="13"/>
        <v>1.0650000000000002</v>
      </c>
      <c r="M88" s="29">
        <f t="shared" si="13"/>
        <v>0.49388888888888893</v>
      </c>
      <c r="N88" s="29">
        <f t="shared" si="13"/>
        <v>0.78499999999999992</v>
      </c>
      <c r="O88" s="29">
        <f t="shared" si="13"/>
        <v>0.65333333333333332</v>
      </c>
      <c r="P88" s="29">
        <f t="shared" ref="P88:R88" si="14">AVERAGE(P70:P87)</f>
        <v>3284.5</v>
      </c>
      <c r="Q88" s="29">
        <f t="shared" si="14"/>
        <v>2195.5555555555557</v>
      </c>
      <c r="R88" s="29">
        <f t="shared" si="14"/>
        <v>882.33333333333337</v>
      </c>
      <c r="T88" s="29">
        <f>AVERAGE(T70:T87)</f>
        <v>299.83333333333331</v>
      </c>
      <c r="V88" s="29">
        <f t="shared" ref="V88:Z88" si="15">AVERAGE(V70:V87)</f>
        <v>1204.5</v>
      </c>
      <c r="W88" s="29">
        <f t="shared" si="15"/>
        <v>8.8222222222222229</v>
      </c>
      <c r="X88" s="29">
        <f t="shared" si="15"/>
        <v>21.416666666666668</v>
      </c>
      <c r="Y88" s="29">
        <f t="shared" si="15"/>
        <v>3.9777777777777783</v>
      </c>
      <c r="Z88" s="29">
        <f t="shared" si="15"/>
        <v>59.333333333333336</v>
      </c>
      <c r="AB88" s="29">
        <f t="shared" ref="AB88:AL88" si="16">AVERAGE(AB70:AB87)</f>
        <v>12.988888888888889</v>
      </c>
      <c r="AC88" s="29">
        <f t="shared" si="16"/>
        <v>0.59444444444444444</v>
      </c>
      <c r="AD88" s="29">
        <f t="shared" si="16"/>
        <v>4.5788888888888888</v>
      </c>
      <c r="AE88" s="29">
        <f t="shared" si="16"/>
        <v>0.14055555555555557</v>
      </c>
      <c r="AF88" s="29">
        <f t="shared" si="16"/>
        <v>27.666666666666668</v>
      </c>
      <c r="AG88" s="29">
        <f t="shared" si="16"/>
        <v>342.66666666666669</v>
      </c>
      <c r="AH88" s="29">
        <f t="shared" si="16"/>
        <v>42.011111111111113</v>
      </c>
      <c r="AI88" s="29">
        <f t="shared" si="16"/>
        <v>1276.3888888888889</v>
      </c>
      <c r="AJ88" s="29">
        <f t="shared" si="16"/>
        <v>12.894444444444446</v>
      </c>
      <c r="AK88" s="29">
        <f t="shared" si="16"/>
        <v>42.388888888888886</v>
      </c>
      <c r="AL88" s="29">
        <f t="shared" si="16"/>
        <v>13.838888888888889</v>
      </c>
      <c r="AN88" s="29">
        <f t="shared" ref="AN88:AX88" si="17">AVERAGE(AN70:AN87)</f>
        <v>5.2277777777777779</v>
      </c>
      <c r="AO88" s="29">
        <f t="shared" si="17"/>
        <v>1038.3333333333333</v>
      </c>
      <c r="AP88" s="29">
        <f t="shared" si="17"/>
        <v>1.1599999999999997</v>
      </c>
      <c r="AQ88" s="29">
        <f t="shared" si="17"/>
        <v>42.277777777777779</v>
      </c>
      <c r="AR88" s="29">
        <f t="shared" si="17"/>
        <v>102.44444444444444</v>
      </c>
      <c r="AS88" s="29">
        <f t="shared" si="17"/>
        <v>47.111111111111114</v>
      </c>
      <c r="AT88" s="29">
        <f t="shared" si="17"/>
        <v>10.52222222222222</v>
      </c>
      <c r="AU88" s="29">
        <f t="shared" si="17"/>
        <v>795.11111111111109</v>
      </c>
      <c r="AV88" s="29">
        <f t="shared" si="17"/>
        <v>72.888888888888886</v>
      </c>
      <c r="AW88" s="29">
        <f t="shared" si="17"/>
        <v>574</v>
      </c>
      <c r="AX88" s="29">
        <f t="shared" si="17"/>
        <v>123.05555555555556</v>
      </c>
      <c r="AZ88" s="29">
        <f t="shared" ref="AZ88:BN88" si="18">AVERAGE(AZ70:AZ87)</f>
        <v>238.54444444444445</v>
      </c>
      <c r="BA88" s="29">
        <f t="shared" si="18"/>
        <v>1203.5555555555557</v>
      </c>
      <c r="BB88" s="29">
        <f t="shared" si="18"/>
        <v>56.061111111111096</v>
      </c>
      <c r="BC88" s="29">
        <f t="shared" si="18"/>
        <v>208.46111111111111</v>
      </c>
      <c r="BD88" s="29">
        <f t="shared" si="18"/>
        <v>49.18333333333333</v>
      </c>
      <c r="BE88" s="29">
        <f t="shared" si="18"/>
        <v>11.616666666666667</v>
      </c>
      <c r="BF88" s="29">
        <f t="shared" si="18"/>
        <v>51.511111111111113</v>
      </c>
      <c r="BG88" s="29">
        <f t="shared" si="18"/>
        <v>8.1422222222222231</v>
      </c>
      <c r="BH88" s="29">
        <f t="shared" si="18"/>
        <v>41.694444444444443</v>
      </c>
      <c r="BI88" s="29">
        <f t="shared" si="18"/>
        <v>121.97555555555556</v>
      </c>
      <c r="BJ88" s="29">
        <f t="shared" si="18"/>
        <v>12.847777777777779</v>
      </c>
      <c r="BK88" s="29">
        <f t="shared" si="18"/>
        <v>24.880555555555553</v>
      </c>
      <c r="BL88" s="29">
        <f t="shared" si="18"/>
        <v>3.5366666666666666</v>
      </c>
      <c r="BM88" s="29">
        <f t="shared" si="18"/>
        <v>21.650000000000002</v>
      </c>
      <c r="BN88" s="29">
        <f t="shared" si="18"/>
        <v>3.3083333333333336</v>
      </c>
      <c r="BO88" s="29">
        <f>AVERAGE(BO70:BO87)</f>
        <v>181.11111111111111</v>
      </c>
    </row>
    <row r="89" spans="1:69" x14ac:dyDescent="0.2">
      <c r="A89" s="27" t="s">
        <v>1762</v>
      </c>
      <c r="B89" s="28" t="str">
        <f t="shared" si="4"/>
        <v>Marino et al., 2017, Hydrogenetic, Canary Island Seamount Province (NE Atlantic)</v>
      </c>
      <c r="C89" s="29" t="s">
        <v>1763</v>
      </c>
      <c r="D89" s="29" t="s">
        <v>1707</v>
      </c>
      <c r="E89" s="29" t="s">
        <v>1764</v>
      </c>
      <c r="F89" s="29">
        <v>26.5</v>
      </c>
      <c r="G89" s="29">
        <v>17.5</v>
      </c>
      <c r="H89" s="29">
        <v>2.5475425500000002</v>
      </c>
      <c r="I89" s="29">
        <v>1.3760526000000002</v>
      </c>
      <c r="J89" s="29">
        <v>1.3327095600000001</v>
      </c>
      <c r="K89" s="29">
        <v>2.4085423700000002</v>
      </c>
      <c r="L89" s="29">
        <v>1.2611569</v>
      </c>
      <c r="M89" s="29">
        <v>0.35696320999999998</v>
      </c>
      <c r="N89" s="29">
        <v>0.98918819999999996</v>
      </c>
      <c r="O89" s="29">
        <v>0.57607572000000007</v>
      </c>
      <c r="P89" s="29">
        <v>5157</v>
      </c>
      <c r="Q89" s="29">
        <v>2443</v>
      </c>
      <c r="R89" s="29">
        <v>476</v>
      </c>
      <c r="T89" s="29">
        <v>478</v>
      </c>
      <c r="V89" s="29">
        <v>4525</v>
      </c>
      <c r="AG89" s="29">
        <v>456</v>
      </c>
      <c r="AH89" s="29">
        <v>98</v>
      </c>
      <c r="AI89" s="29">
        <v>2284</v>
      </c>
      <c r="AR89" s="29">
        <v>72</v>
      </c>
      <c r="AU89" s="29">
        <v>3072</v>
      </c>
      <c r="AV89" s="29">
        <v>100</v>
      </c>
      <c r="AW89" s="29">
        <v>754</v>
      </c>
      <c r="AZ89" s="29">
        <v>380</v>
      </c>
      <c r="BA89" s="29">
        <v>1913</v>
      </c>
      <c r="BB89" s="29">
        <v>82.71</v>
      </c>
      <c r="BC89" s="29">
        <v>335</v>
      </c>
      <c r="BD89" s="29">
        <v>67.78</v>
      </c>
      <c r="BE89" s="29">
        <v>16.309999999999999</v>
      </c>
      <c r="BF89" s="29">
        <v>78.349999999999994</v>
      </c>
      <c r="BG89" s="29">
        <v>10.82</v>
      </c>
      <c r="BH89" s="29">
        <v>62.26</v>
      </c>
      <c r="BI89" s="29">
        <v>199</v>
      </c>
      <c r="BJ89" s="29">
        <v>11.95</v>
      </c>
      <c r="BK89" s="29">
        <v>32.51</v>
      </c>
      <c r="BL89" s="29">
        <v>4.58</v>
      </c>
      <c r="BM89" s="29">
        <v>28.37</v>
      </c>
      <c r="BN89" s="29">
        <v>4.0599999999999996</v>
      </c>
      <c r="BQ89" s="29">
        <v>291</v>
      </c>
    </row>
    <row r="90" spans="1:69" x14ac:dyDescent="0.2">
      <c r="A90" s="27" t="s">
        <v>1765</v>
      </c>
      <c r="B90" s="28" t="str">
        <f t="shared" si="4"/>
        <v>Marino et al., 2017, Hydrogenetic, Canary Island Seamount Province (NE Atlantic)</v>
      </c>
      <c r="C90" s="29" t="s">
        <v>1763</v>
      </c>
      <c r="D90" s="29" t="s">
        <v>1707</v>
      </c>
      <c r="E90" s="29" t="s">
        <v>1764</v>
      </c>
      <c r="F90" s="29">
        <v>22.7</v>
      </c>
      <c r="G90" s="29">
        <v>14.2</v>
      </c>
      <c r="H90" s="29">
        <v>5.8429874999999996</v>
      </c>
      <c r="I90" s="29">
        <v>2.71505763</v>
      </c>
      <c r="J90" s="29">
        <v>1.7849865600000001</v>
      </c>
      <c r="K90" s="29">
        <v>2.8588040000000001</v>
      </c>
      <c r="L90" s="29">
        <v>1.2018083400000001</v>
      </c>
      <c r="M90" s="29">
        <v>0.74713229999999997</v>
      </c>
      <c r="N90" s="29">
        <v>1.4807847600000001</v>
      </c>
      <c r="O90" s="29">
        <v>0.74627990999999994</v>
      </c>
      <c r="P90" s="29">
        <v>5375</v>
      </c>
      <c r="Q90" s="29">
        <v>2737</v>
      </c>
      <c r="R90" s="29">
        <v>539</v>
      </c>
      <c r="T90" s="29">
        <v>433</v>
      </c>
      <c r="V90" s="29">
        <v>2893</v>
      </c>
      <c r="AG90" s="29">
        <v>354</v>
      </c>
      <c r="AH90" s="29">
        <v>138</v>
      </c>
      <c r="AI90" s="29">
        <v>1707</v>
      </c>
      <c r="AR90" s="29">
        <v>87</v>
      </c>
      <c r="AU90" s="29">
        <v>2148</v>
      </c>
      <c r="AV90" s="29">
        <v>91</v>
      </c>
      <c r="AW90" s="29">
        <v>721</v>
      </c>
      <c r="AZ90" s="29">
        <v>343</v>
      </c>
      <c r="BA90" s="29">
        <v>1663</v>
      </c>
      <c r="BB90" s="29">
        <v>73.36</v>
      </c>
      <c r="BC90" s="29">
        <v>299</v>
      </c>
      <c r="BD90" s="29">
        <v>60.25</v>
      </c>
      <c r="BE90" s="29">
        <v>14.56</v>
      </c>
      <c r="BF90" s="29">
        <v>70.44</v>
      </c>
      <c r="BG90" s="29">
        <v>9.8000000000000007</v>
      </c>
      <c r="BH90" s="29">
        <v>56.33</v>
      </c>
      <c r="BI90" s="29">
        <v>220</v>
      </c>
      <c r="BJ90" s="29">
        <v>11.12</v>
      </c>
      <c r="BK90" s="29">
        <v>30.8</v>
      </c>
      <c r="BL90" s="29">
        <v>4.28</v>
      </c>
      <c r="BM90" s="29">
        <v>26.65</v>
      </c>
      <c r="BN90" s="29">
        <v>3.93</v>
      </c>
      <c r="BQ90" s="29">
        <v>160</v>
      </c>
    </row>
    <row r="91" spans="1:69" x14ac:dyDescent="0.2">
      <c r="A91" s="27" t="s">
        <v>1766</v>
      </c>
      <c r="B91" s="28" t="str">
        <f t="shared" si="4"/>
        <v>Marino et al., 2017, Hydrogenetic, Canary Island Seamount Province (NE Atlantic)</v>
      </c>
      <c r="C91" s="29" t="s">
        <v>1763</v>
      </c>
      <c r="D91" s="29" t="s">
        <v>1707</v>
      </c>
      <c r="E91" s="29" t="s">
        <v>1764</v>
      </c>
      <c r="F91" s="29">
        <v>26</v>
      </c>
      <c r="G91" s="29">
        <v>17.7</v>
      </c>
      <c r="H91" s="29">
        <v>2.98693521</v>
      </c>
      <c r="I91" s="29">
        <v>1.7094807300000001</v>
      </c>
      <c r="J91" s="29">
        <v>1.3628613599999999</v>
      </c>
      <c r="K91" s="29">
        <v>2.22272011</v>
      </c>
      <c r="L91" s="29">
        <v>1.1572969200000001</v>
      </c>
      <c r="M91" s="29">
        <v>0.41507349999999998</v>
      </c>
      <c r="N91" s="29">
        <v>0.77936040000000006</v>
      </c>
      <c r="O91" s="29">
        <v>0.54552624999999999</v>
      </c>
      <c r="P91" s="29">
        <v>4245</v>
      </c>
      <c r="Q91" s="29">
        <v>2252</v>
      </c>
      <c r="R91" s="29">
        <v>261</v>
      </c>
      <c r="T91" s="29">
        <v>479</v>
      </c>
      <c r="V91" s="29">
        <v>4673</v>
      </c>
      <c r="AG91" s="29">
        <v>511</v>
      </c>
      <c r="AH91" s="29">
        <v>97</v>
      </c>
      <c r="AI91" s="29">
        <v>2224</v>
      </c>
      <c r="AR91" s="29">
        <v>137</v>
      </c>
      <c r="AU91" s="29">
        <v>3143</v>
      </c>
      <c r="AV91" s="29">
        <v>129</v>
      </c>
      <c r="AW91" s="29">
        <v>670</v>
      </c>
      <c r="AZ91" s="29">
        <v>397</v>
      </c>
      <c r="BA91" s="29">
        <v>1859</v>
      </c>
      <c r="BB91" s="29">
        <v>88.18</v>
      </c>
      <c r="BC91" s="29">
        <v>360</v>
      </c>
      <c r="BD91" s="29">
        <v>73.33</v>
      </c>
      <c r="BE91" s="29">
        <v>17.68</v>
      </c>
      <c r="BF91" s="29">
        <v>82.06</v>
      </c>
      <c r="BG91" s="29">
        <v>11.56</v>
      </c>
      <c r="BH91" s="29">
        <v>66.3</v>
      </c>
      <c r="BI91" s="29">
        <v>239</v>
      </c>
      <c r="BJ91" s="29">
        <v>12.81</v>
      </c>
      <c r="BK91" s="29">
        <v>35.82</v>
      </c>
      <c r="BL91" s="29">
        <v>4.95</v>
      </c>
      <c r="BM91" s="29">
        <v>30.83</v>
      </c>
      <c r="BN91" s="29">
        <v>4.43</v>
      </c>
      <c r="BQ91" s="29">
        <v>108</v>
      </c>
    </row>
    <row r="92" spans="1:69" x14ac:dyDescent="0.2">
      <c r="A92" s="27" t="s">
        <v>1767</v>
      </c>
      <c r="B92" s="28" t="str">
        <f t="shared" si="4"/>
        <v>Marino et al., 2017, Hydrogenetic, Canary Island Seamount Province (NE Atlantic)</v>
      </c>
      <c r="C92" s="29" t="s">
        <v>1763</v>
      </c>
      <c r="D92" s="29" t="s">
        <v>1707</v>
      </c>
      <c r="E92" s="29" t="s">
        <v>1764</v>
      </c>
      <c r="F92" s="29">
        <v>13.6</v>
      </c>
      <c r="G92" s="29">
        <v>13</v>
      </c>
      <c r="H92" s="29">
        <v>8.6476214999999996</v>
      </c>
      <c r="I92" s="29">
        <v>3.4930566000000001</v>
      </c>
      <c r="J92" s="29">
        <v>2.7016012800000002</v>
      </c>
      <c r="K92" s="29">
        <v>5.8534011899999996</v>
      </c>
      <c r="L92" s="29">
        <v>1.23890119</v>
      </c>
      <c r="M92" s="29">
        <v>0.62261024999999992</v>
      </c>
      <c r="N92" s="29">
        <v>0.6234883200000001</v>
      </c>
      <c r="O92" s="29">
        <v>1.64967138</v>
      </c>
      <c r="P92" s="29">
        <v>3560</v>
      </c>
      <c r="Q92" s="29">
        <v>6036</v>
      </c>
      <c r="R92" s="29">
        <v>1573</v>
      </c>
      <c r="T92" s="29">
        <v>255</v>
      </c>
      <c r="V92" s="29">
        <v>1701</v>
      </c>
      <c r="AG92" s="29">
        <v>214</v>
      </c>
      <c r="AH92" s="29">
        <v>116</v>
      </c>
      <c r="AI92" s="29">
        <v>826</v>
      </c>
      <c r="AR92" s="29">
        <v>95</v>
      </c>
      <c r="AU92" s="29">
        <v>1326</v>
      </c>
      <c r="AV92" s="29">
        <v>38</v>
      </c>
      <c r="AW92" s="29">
        <v>672</v>
      </c>
      <c r="AZ92" s="29">
        <v>172</v>
      </c>
      <c r="BA92" s="29">
        <v>692</v>
      </c>
      <c r="BB92" s="29">
        <v>34.4</v>
      </c>
      <c r="BC92" s="29">
        <v>150</v>
      </c>
      <c r="BD92" s="29">
        <v>31.37</v>
      </c>
      <c r="BE92" s="29">
        <v>7.9</v>
      </c>
      <c r="BF92" s="29">
        <v>39.700000000000003</v>
      </c>
      <c r="BG92" s="29">
        <v>5.53</v>
      </c>
      <c r="BH92" s="29">
        <v>34.4</v>
      </c>
      <c r="BI92" s="29">
        <v>225</v>
      </c>
      <c r="BJ92" s="29">
        <v>7.33</v>
      </c>
      <c r="BK92" s="29">
        <v>21.74</v>
      </c>
      <c r="BL92" s="29">
        <v>3.04</v>
      </c>
      <c r="BM92" s="29">
        <v>18.93</v>
      </c>
      <c r="BN92" s="29">
        <v>2.94</v>
      </c>
      <c r="BQ92" s="29">
        <v>222</v>
      </c>
    </row>
    <row r="93" spans="1:69" x14ac:dyDescent="0.2">
      <c r="A93" s="27" t="s">
        <v>1768</v>
      </c>
      <c r="B93" s="28" t="str">
        <f t="shared" si="4"/>
        <v>Marino et al., 2017, Hydrogenetic, Canary Island Seamount Province (NE Atlantic)</v>
      </c>
      <c r="C93" s="29" t="s">
        <v>1763</v>
      </c>
      <c r="D93" s="29" t="s">
        <v>1707</v>
      </c>
      <c r="E93" s="29" t="s">
        <v>1764</v>
      </c>
      <c r="F93" s="29">
        <v>20.3</v>
      </c>
      <c r="G93" s="29">
        <v>13.8</v>
      </c>
      <c r="H93" s="29">
        <v>9.0215727000000001</v>
      </c>
      <c r="I93" s="29">
        <v>3.2866487100000001</v>
      </c>
      <c r="J93" s="29">
        <v>1.64628828</v>
      </c>
      <c r="K93" s="29">
        <v>1.8939576499999999</v>
      </c>
      <c r="L93" s="29">
        <v>1.4317840099999999</v>
      </c>
      <c r="M93" s="29">
        <v>0.73052936000000002</v>
      </c>
      <c r="N93" s="29">
        <v>1.0071734400000001</v>
      </c>
      <c r="O93" s="29">
        <v>0.51061256999999993</v>
      </c>
      <c r="P93" s="29">
        <v>4239</v>
      </c>
      <c r="Q93" s="29">
        <v>3238</v>
      </c>
      <c r="R93" s="29">
        <v>969</v>
      </c>
      <c r="T93" s="29">
        <v>379</v>
      </c>
      <c r="V93" s="29">
        <v>2474</v>
      </c>
      <c r="AG93" s="29">
        <v>282</v>
      </c>
      <c r="AH93" s="29">
        <v>119</v>
      </c>
      <c r="AI93" s="29">
        <v>1307</v>
      </c>
      <c r="AR93" s="29">
        <v>95</v>
      </c>
      <c r="AU93" s="29">
        <v>1862</v>
      </c>
      <c r="AV93" s="29">
        <v>44</v>
      </c>
      <c r="AW93" s="29">
        <v>656</v>
      </c>
      <c r="AZ93" s="29">
        <v>222</v>
      </c>
      <c r="BA93" s="29">
        <v>1329</v>
      </c>
      <c r="BB93" s="29">
        <v>46.27</v>
      </c>
      <c r="BC93" s="29">
        <v>190</v>
      </c>
      <c r="BD93" s="29">
        <v>40.01</v>
      </c>
      <c r="BE93" s="29">
        <v>9.84</v>
      </c>
      <c r="BF93" s="29">
        <v>48.4</v>
      </c>
      <c r="BG93" s="29">
        <v>6.94</v>
      </c>
      <c r="BH93" s="29">
        <v>41.58</v>
      </c>
      <c r="BI93" s="29">
        <v>171</v>
      </c>
      <c r="BJ93" s="29">
        <v>8.3000000000000007</v>
      </c>
      <c r="BK93" s="29">
        <v>24.03</v>
      </c>
      <c r="BL93" s="29">
        <v>3.49</v>
      </c>
      <c r="BM93" s="29">
        <v>22.24</v>
      </c>
      <c r="BN93" s="29">
        <v>3.38</v>
      </c>
      <c r="BQ93" s="29">
        <v>213</v>
      </c>
    </row>
    <row r="94" spans="1:69" x14ac:dyDescent="0.2">
      <c r="A94" s="27" t="s">
        <v>1769</v>
      </c>
      <c r="B94" s="28" t="str">
        <f t="shared" si="4"/>
        <v>Marino et al., 2017, Hydrogenetic, Canary Island Seamount Province (NE Atlantic)</v>
      </c>
      <c r="C94" s="29" t="s">
        <v>1763</v>
      </c>
      <c r="D94" s="29" t="s">
        <v>1707</v>
      </c>
      <c r="E94" s="29" t="s">
        <v>1764</v>
      </c>
      <c r="F94" s="29">
        <v>21.5</v>
      </c>
      <c r="G94" s="29">
        <v>14.5</v>
      </c>
      <c r="H94" s="29">
        <v>7.6192557000000001</v>
      </c>
      <c r="I94" s="29">
        <v>2.6144999400000004</v>
      </c>
      <c r="J94" s="29">
        <v>1.51362036</v>
      </c>
      <c r="K94" s="29">
        <v>2.12980898</v>
      </c>
      <c r="L94" s="29">
        <v>1.8323867900000002</v>
      </c>
      <c r="M94" s="29">
        <v>0.57280142999999994</v>
      </c>
      <c r="N94" s="29">
        <v>0.9292374000000001</v>
      </c>
      <c r="O94" s="29">
        <v>0.55861888000000004</v>
      </c>
      <c r="P94" s="29">
        <v>3767</v>
      </c>
      <c r="Q94" s="29">
        <v>2734</v>
      </c>
      <c r="R94" s="29">
        <v>637</v>
      </c>
      <c r="T94" s="29">
        <v>389</v>
      </c>
      <c r="V94" s="29">
        <v>2649</v>
      </c>
      <c r="AG94" s="29">
        <v>355</v>
      </c>
      <c r="AH94" s="29">
        <v>100</v>
      </c>
      <c r="AI94" s="29">
        <v>1486</v>
      </c>
      <c r="AR94" s="29">
        <v>61</v>
      </c>
      <c r="AU94" s="29">
        <v>2005</v>
      </c>
      <c r="AV94" s="29">
        <v>28</v>
      </c>
      <c r="AW94" s="29">
        <v>718</v>
      </c>
      <c r="AZ94" s="29">
        <v>276</v>
      </c>
      <c r="BA94" s="29">
        <v>1402</v>
      </c>
      <c r="BB94" s="29">
        <v>58.45</v>
      </c>
      <c r="BC94" s="29">
        <v>240</v>
      </c>
      <c r="BD94" s="29">
        <v>50.23</v>
      </c>
      <c r="BE94" s="29">
        <v>12.27</v>
      </c>
      <c r="BF94" s="29">
        <v>59.91</v>
      </c>
      <c r="BG94" s="29">
        <v>8.67</v>
      </c>
      <c r="BH94" s="29">
        <v>50.9</v>
      </c>
      <c r="BI94" s="29">
        <v>209</v>
      </c>
      <c r="BJ94" s="29">
        <v>10.34</v>
      </c>
      <c r="BK94" s="29">
        <v>29.05</v>
      </c>
      <c r="BL94" s="29">
        <v>4.2300000000000004</v>
      </c>
      <c r="BM94" s="29">
        <v>26.91</v>
      </c>
      <c r="BN94" s="29">
        <v>4</v>
      </c>
      <c r="BQ94" s="29">
        <v>112</v>
      </c>
    </row>
    <row r="95" spans="1:69" x14ac:dyDescent="0.2">
      <c r="A95" s="27" t="s">
        <v>1770</v>
      </c>
      <c r="B95" s="28" t="str">
        <f t="shared" si="4"/>
        <v>Marino et al., 2017, Hydrogenetic, Canary Island Seamount Province (NE Atlantic)</v>
      </c>
      <c r="C95" s="29" t="s">
        <v>1763</v>
      </c>
      <c r="D95" s="29" t="s">
        <v>1707</v>
      </c>
      <c r="E95" s="29" t="s">
        <v>1764</v>
      </c>
      <c r="F95" s="29">
        <v>24.7</v>
      </c>
      <c r="G95" s="29">
        <v>17.7</v>
      </c>
      <c r="H95" s="29">
        <v>5.4690363</v>
      </c>
      <c r="I95" s="29">
        <v>2.1011264700000001</v>
      </c>
      <c r="J95" s="29">
        <v>1.2301934400000001</v>
      </c>
      <c r="K95" s="29">
        <v>2.3013372200000002</v>
      </c>
      <c r="L95" s="29">
        <v>1.3056683199999999</v>
      </c>
      <c r="M95" s="29">
        <v>0.41507349999999998</v>
      </c>
      <c r="N95" s="29">
        <v>1.049139</v>
      </c>
      <c r="O95" s="29">
        <v>0.52370519999999998</v>
      </c>
      <c r="P95" s="29">
        <v>4502</v>
      </c>
      <c r="Q95" s="29">
        <v>2756</v>
      </c>
      <c r="R95" s="29">
        <v>771</v>
      </c>
      <c r="T95" s="29">
        <v>416</v>
      </c>
      <c r="V95" s="29">
        <v>3510</v>
      </c>
      <c r="AG95" s="29">
        <v>379</v>
      </c>
      <c r="AH95" s="29">
        <v>125</v>
      </c>
      <c r="AI95" s="29">
        <v>1736</v>
      </c>
      <c r="AR95" s="29">
        <v>71</v>
      </c>
      <c r="AU95" s="29">
        <v>2465</v>
      </c>
      <c r="AV95" s="29">
        <v>90</v>
      </c>
      <c r="AW95" s="29">
        <v>709</v>
      </c>
      <c r="AZ95" s="29">
        <v>330</v>
      </c>
      <c r="BA95" s="29">
        <v>1694</v>
      </c>
      <c r="BB95" s="29">
        <v>70.34</v>
      </c>
      <c r="BC95" s="29">
        <v>287</v>
      </c>
      <c r="BD95" s="29">
        <v>59.15</v>
      </c>
      <c r="BE95" s="29">
        <v>14.5</v>
      </c>
      <c r="BF95" s="29">
        <v>68.97</v>
      </c>
      <c r="BG95" s="29">
        <v>9.64</v>
      </c>
      <c r="BH95" s="29">
        <v>56.63</v>
      </c>
      <c r="BI95" s="29">
        <v>201</v>
      </c>
      <c r="BJ95" s="29">
        <v>11.06</v>
      </c>
      <c r="BK95" s="29">
        <v>30.49</v>
      </c>
      <c r="BL95" s="29">
        <v>4.34</v>
      </c>
      <c r="BM95" s="29">
        <v>27.63</v>
      </c>
      <c r="BN95" s="29">
        <v>4.1100000000000003</v>
      </c>
      <c r="BQ95" s="29">
        <v>146</v>
      </c>
    </row>
    <row r="96" spans="1:69" x14ac:dyDescent="0.2">
      <c r="A96" s="27" t="s">
        <v>1771</v>
      </c>
      <c r="B96" s="28" t="str">
        <f t="shared" si="4"/>
        <v>Marino et al., 2017, Hydrogenetic, Canary Island Seamount Province (NE Atlantic)</v>
      </c>
      <c r="C96" s="29" t="s">
        <v>1763</v>
      </c>
      <c r="D96" s="29" t="s">
        <v>1707</v>
      </c>
      <c r="E96" s="29" t="s">
        <v>1764</v>
      </c>
      <c r="F96" s="29">
        <v>15.6</v>
      </c>
      <c r="G96" s="29">
        <v>7.72</v>
      </c>
      <c r="H96" s="29">
        <v>2.6644022999999999</v>
      </c>
      <c r="I96" s="29">
        <v>1.4025151499999999</v>
      </c>
      <c r="J96" s="29">
        <v>1.07943444</v>
      </c>
      <c r="K96" s="29">
        <v>18.081935300000001</v>
      </c>
      <c r="L96" s="29">
        <v>0.83829840999999994</v>
      </c>
      <c r="M96" s="29">
        <v>0.22413969</v>
      </c>
      <c r="N96" s="29">
        <v>1.05513408</v>
      </c>
      <c r="O96" s="29">
        <v>0.36659364</v>
      </c>
      <c r="P96" s="29">
        <v>4230</v>
      </c>
      <c r="Q96" s="29">
        <v>1502</v>
      </c>
      <c r="R96" s="29">
        <v>479</v>
      </c>
      <c r="T96" s="29">
        <v>325</v>
      </c>
      <c r="V96" s="29">
        <v>1031</v>
      </c>
      <c r="AG96" s="29">
        <v>103</v>
      </c>
      <c r="AH96" s="29">
        <v>154</v>
      </c>
      <c r="AI96" s="29">
        <v>828</v>
      </c>
      <c r="AR96" s="29">
        <v>50</v>
      </c>
      <c r="AU96" s="29">
        <v>1035</v>
      </c>
      <c r="AV96" s="29">
        <v>29</v>
      </c>
      <c r="AW96" s="29">
        <v>373</v>
      </c>
      <c r="AZ96" s="29">
        <v>189</v>
      </c>
      <c r="BA96" s="29">
        <v>1190</v>
      </c>
      <c r="BB96" s="29">
        <v>35.869999999999997</v>
      </c>
      <c r="BC96" s="29">
        <v>143</v>
      </c>
      <c r="BD96" s="29">
        <v>28.74</v>
      </c>
      <c r="BE96" s="29">
        <v>6.93</v>
      </c>
      <c r="BF96" s="29">
        <v>35.770000000000003</v>
      </c>
      <c r="BG96" s="29">
        <v>5.01</v>
      </c>
      <c r="BH96" s="29">
        <v>29.27</v>
      </c>
      <c r="BI96" s="29">
        <v>120</v>
      </c>
      <c r="BJ96" s="29">
        <v>5.82</v>
      </c>
      <c r="BK96" s="29">
        <v>16.39</v>
      </c>
      <c r="BL96" s="29">
        <v>2.36</v>
      </c>
      <c r="BM96" s="29">
        <v>15.33</v>
      </c>
      <c r="BN96" s="29">
        <v>2.2999999999999998</v>
      </c>
    </row>
    <row r="97" spans="1:69" x14ac:dyDescent="0.2">
      <c r="A97" s="27" t="s">
        <v>1772</v>
      </c>
      <c r="B97" s="28" t="str">
        <f t="shared" si="4"/>
        <v>Marino et al., 2017, Hydrogenetic, Canary Island Seamount Province (NE Atlantic)</v>
      </c>
      <c r="C97" s="29" t="s">
        <v>1763</v>
      </c>
      <c r="D97" s="29" t="s">
        <v>1707</v>
      </c>
      <c r="E97" s="29" t="s">
        <v>1764</v>
      </c>
      <c r="F97" s="29">
        <v>26.6</v>
      </c>
      <c r="G97" s="29">
        <v>19</v>
      </c>
      <c r="H97" s="29">
        <v>2.3886132900000003</v>
      </c>
      <c r="I97" s="29">
        <v>1.4554402500000001</v>
      </c>
      <c r="J97" s="29">
        <v>1.3568310000000001</v>
      </c>
      <c r="K97" s="29">
        <v>3.1804194500000005</v>
      </c>
      <c r="L97" s="29">
        <v>1.3427611699999999</v>
      </c>
      <c r="M97" s="29">
        <v>0.34036026999999996</v>
      </c>
      <c r="N97" s="29">
        <v>1.1030947200000001</v>
      </c>
      <c r="O97" s="29">
        <v>0.87720620999999988</v>
      </c>
      <c r="P97" s="29">
        <v>6745</v>
      </c>
      <c r="Q97" s="29">
        <v>3558</v>
      </c>
      <c r="R97" s="29">
        <v>798</v>
      </c>
      <c r="T97" s="29">
        <v>470</v>
      </c>
      <c r="V97" s="29">
        <v>2061</v>
      </c>
      <c r="AG97" s="29">
        <v>440</v>
      </c>
      <c r="AH97" s="29">
        <v>122</v>
      </c>
      <c r="AI97" s="29">
        <v>1762</v>
      </c>
      <c r="AR97" s="29">
        <v>116</v>
      </c>
      <c r="AU97" s="29">
        <v>2446</v>
      </c>
      <c r="AV97" s="29">
        <v>115</v>
      </c>
      <c r="AW97" s="29">
        <v>708</v>
      </c>
      <c r="AZ97" s="29">
        <v>422</v>
      </c>
      <c r="BA97" s="29">
        <v>1773</v>
      </c>
      <c r="BB97" s="29">
        <v>89.27</v>
      </c>
      <c r="BC97" s="29">
        <v>363</v>
      </c>
      <c r="BD97" s="29">
        <v>73.69</v>
      </c>
      <c r="BE97" s="29">
        <v>17.489999999999998</v>
      </c>
      <c r="BF97" s="29">
        <v>81.48</v>
      </c>
      <c r="BG97" s="29">
        <v>11.4</v>
      </c>
      <c r="BH97" s="29">
        <v>65.23</v>
      </c>
      <c r="BI97" s="29">
        <v>264</v>
      </c>
      <c r="BJ97" s="29">
        <v>12.75</v>
      </c>
      <c r="BK97" s="29">
        <v>35.21</v>
      </c>
      <c r="BL97" s="29">
        <v>4.92</v>
      </c>
      <c r="BM97" s="29">
        <v>30.47</v>
      </c>
      <c r="BN97" s="29">
        <v>4.59</v>
      </c>
    </row>
    <row r="98" spans="1:69" x14ac:dyDescent="0.2">
      <c r="A98" s="27" t="s">
        <v>1773</v>
      </c>
      <c r="B98" s="28" t="str">
        <f t="shared" si="4"/>
        <v>Marino et al., 2017, Hydrogenetic, Canary Island Seamount Province (NE Atlantic)</v>
      </c>
      <c r="C98" s="29" t="s">
        <v>1763</v>
      </c>
      <c r="D98" s="29" t="s">
        <v>1707</v>
      </c>
      <c r="E98" s="29" t="s">
        <v>1764</v>
      </c>
      <c r="F98" s="29">
        <v>18.899999999999999</v>
      </c>
      <c r="G98" s="29">
        <v>12.1</v>
      </c>
      <c r="H98" s="29">
        <v>5.7027557999999994</v>
      </c>
      <c r="I98" s="29">
        <v>2.3869220100000001</v>
      </c>
      <c r="J98" s="29">
        <v>1.206072</v>
      </c>
      <c r="K98" s="29">
        <v>8.7193521999999994</v>
      </c>
      <c r="L98" s="29">
        <v>1.1127855</v>
      </c>
      <c r="M98" s="29">
        <v>0.78863964999999991</v>
      </c>
      <c r="N98" s="29">
        <v>0.91724724000000013</v>
      </c>
      <c r="O98" s="29">
        <v>2.7930944000000002</v>
      </c>
      <c r="P98" s="29">
        <v>3359</v>
      </c>
      <c r="Q98" s="29">
        <v>1972</v>
      </c>
      <c r="R98" s="29">
        <v>555</v>
      </c>
      <c r="T98" s="29">
        <v>310</v>
      </c>
      <c r="V98" s="29">
        <v>3906</v>
      </c>
      <c r="AG98" s="29">
        <v>283</v>
      </c>
      <c r="AH98" s="29">
        <v>100</v>
      </c>
      <c r="AI98" s="29">
        <v>1157</v>
      </c>
      <c r="AR98" s="29">
        <v>56</v>
      </c>
      <c r="AU98" s="29">
        <v>1527</v>
      </c>
      <c r="AV98" s="29">
        <v>50</v>
      </c>
      <c r="AW98" s="29">
        <v>489</v>
      </c>
      <c r="AZ98" s="29">
        <v>330</v>
      </c>
      <c r="BA98" s="29">
        <v>1283</v>
      </c>
      <c r="BB98" s="29">
        <v>69.45</v>
      </c>
      <c r="BC98" s="29">
        <v>285</v>
      </c>
      <c r="BD98" s="29">
        <v>56.96</v>
      </c>
      <c r="BE98" s="29">
        <v>14.02</v>
      </c>
      <c r="BF98" s="29">
        <v>66.16</v>
      </c>
      <c r="BG98" s="29">
        <v>9.4499999999999993</v>
      </c>
      <c r="BH98" s="29">
        <v>55.43</v>
      </c>
      <c r="BI98" s="29">
        <v>285</v>
      </c>
      <c r="BJ98" s="29">
        <v>11.06</v>
      </c>
      <c r="BK98" s="29">
        <v>31.33</v>
      </c>
      <c r="BL98" s="29">
        <v>4.34</v>
      </c>
      <c r="BM98" s="29">
        <v>27.71</v>
      </c>
      <c r="BN98" s="29">
        <v>4.0999999999999996</v>
      </c>
    </row>
    <row r="99" spans="1:69" x14ac:dyDescent="0.2">
      <c r="A99" s="27" t="s">
        <v>1774</v>
      </c>
      <c r="B99" s="28" t="str">
        <f t="shared" si="4"/>
        <v>Marino et al., 2017, Hydrogenetic, Canary Island Seamount Province (NE Atlantic)</v>
      </c>
      <c r="C99" s="29" t="s">
        <v>1763</v>
      </c>
      <c r="D99" s="29" t="s">
        <v>1707</v>
      </c>
      <c r="E99" s="29" t="s">
        <v>1764</v>
      </c>
      <c r="F99" s="29">
        <v>26.1</v>
      </c>
      <c r="G99" s="29">
        <v>18.2</v>
      </c>
      <c r="H99" s="29">
        <v>3.1785851999999997</v>
      </c>
      <c r="I99" s="29">
        <v>1.64597061</v>
      </c>
      <c r="J99" s="29">
        <v>1.18195056</v>
      </c>
      <c r="K99" s="29">
        <v>3.6020930400000002</v>
      </c>
      <c r="L99" s="29">
        <v>1.12762264</v>
      </c>
      <c r="M99" s="29">
        <v>0.37356614999999999</v>
      </c>
      <c r="N99" s="29">
        <v>0.97719803999999999</v>
      </c>
      <c r="O99" s="29">
        <v>0.50188414999999997</v>
      </c>
      <c r="P99" s="29">
        <v>4887</v>
      </c>
      <c r="Q99" s="29">
        <v>2420</v>
      </c>
      <c r="R99" s="29">
        <v>651</v>
      </c>
      <c r="T99" s="29">
        <v>439</v>
      </c>
      <c r="V99" s="29">
        <v>4601</v>
      </c>
      <c r="AG99" s="29">
        <v>454</v>
      </c>
      <c r="AH99" s="29">
        <v>101</v>
      </c>
      <c r="AI99" s="29">
        <v>1658</v>
      </c>
      <c r="AR99" s="29">
        <v>81</v>
      </c>
      <c r="AU99" s="29">
        <v>2568</v>
      </c>
      <c r="AV99" s="29">
        <v>114</v>
      </c>
      <c r="AW99" s="29">
        <v>669</v>
      </c>
      <c r="AZ99" s="29">
        <v>390</v>
      </c>
      <c r="BA99" s="29">
        <v>1834</v>
      </c>
      <c r="BB99" s="29">
        <v>86.31</v>
      </c>
      <c r="BC99" s="29">
        <v>350</v>
      </c>
      <c r="BD99" s="29">
        <v>71.59</v>
      </c>
      <c r="BE99" s="29">
        <v>17.059999999999999</v>
      </c>
      <c r="BF99" s="29">
        <v>79.5</v>
      </c>
      <c r="BG99" s="29">
        <v>11.26</v>
      </c>
      <c r="BH99" s="29">
        <v>63.45</v>
      </c>
      <c r="BI99" s="29">
        <v>226</v>
      </c>
      <c r="BJ99" s="29">
        <v>12.04</v>
      </c>
      <c r="BK99" s="29">
        <v>32.78</v>
      </c>
      <c r="BL99" s="29">
        <v>4.57</v>
      </c>
      <c r="BM99" s="29">
        <v>28.55</v>
      </c>
      <c r="BN99" s="29">
        <v>4.13</v>
      </c>
    </row>
    <row r="100" spans="1:69" x14ac:dyDescent="0.2">
      <c r="A100" s="27" t="s">
        <v>1775</v>
      </c>
      <c r="B100" s="28" t="str">
        <f t="shared" si="4"/>
        <v>Marino et al., 2017, Hydrogenetic, Canary Island Seamount Province (NE Atlantic)</v>
      </c>
      <c r="C100" s="29" t="s">
        <v>1763</v>
      </c>
      <c r="D100" s="29" t="s">
        <v>1707</v>
      </c>
      <c r="E100" s="29" t="s">
        <v>1764</v>
      </c>
      <c r="F100" s="29">
        <v>27.6</v>
      </c>
      <c r="G100" s="29">
        <v>18.8</v>
      </c>
      <c r="H100" s="29">
        <v>3.0710742300000002</v>
      </c>
      <c r="I100" s="29">
        <v>1.64597061</v>
      </c>
      <c r="J100" s="29">
        <v>1.19401128</v>
      </c>
      <c r="K100" s="29">
        <v>2.1369559900000001</v>
      </c>
      <c r="L100" s="29">
        <v>1.4392025799999999</v>
      </c>
      <c r="M100" s="29">
        <v>0.42337497000000002</v>
      </c>
      <c r="N100" s="29">
        <v>0.98319312000000003</v>
      </c>
      <c r="O100" s="29">
        <v>0.48879152000000003</v>
      </c>
      <c r="P100" s="29">
        <v>5090</v>
      </c>
      <c r="Q100" s="29">
        <v>2513</v>
      </c>
      <c r="R100" s="29">
        <v>926</v>
      </c>
      <c r="T100" s="29">
        <v>458</v>
      </c>
      <c r="V100" s="29">
        <v>2964</v>
      </c>
      <c r="AG100" s="29">
        <v>504</v>
      </c>
      <c r="AH100" s="29">
        <v>123</v>
      </c>
      <c r="AI100" s="29">
        <v>1861</v>
      </c>
      <c r="AR100" s="29">
        <v>112</v>
      </c>
      <c r="AU100" s="29">
        <v>2830</v>
      </c>
      <c r="AV100" s="29">
        <v>138</v>
      </c>
      <c r="AW100" s="29">
        <v>735</v>
      </c>
      <c r="AZ100" s="29">
        <v>412</v>
      </c>
      <c r="BA100" s="29">
        <v>2000</v>
      </c>
      <c r="BB100" s="29">
        <v>93.22</v>
      </c>
      <c r="BC100" s="29">
        <v>375</v>
      </c>
      <c r="BD100" s="29">
        <v>76.45</v>
      </c>
      <c r="BE100" s="29">
        <v>18.12</v>
      </c>
      <c r="BF100" s="29">
        <v>81.209999999999994</v>
      </c>
      <c r="BG100" s="29">
        <v>11.44</v>
      </c>
      <c r="BH100" s="29">
        <v>63.43</v>
      </c>
      <c r="BI100" s="29">
        <v>219</v>
      </c>
      <c r="BJ100" s="29">
        <v>11.89</v>
      </c>
      <c r="BK100" s="29">
        <v>32.51</v>
      </c>
      <c r="BL100" s="29">
        <v>4.49</v>
      </c>
      <c r="BM100" s="29">
        <v>27.98</v>
      </c>
      <c r="BN100" s="29">
        <v>4.0199999999999996</v>
      </c>
    </row>
    <row r="101" spans="1:69" x14ac:dyDescent="0.2">
      <c r="A101" s="27" t="s">
        <v>1776</v>
      </c>
      <c r="B101" s="28" t="str">
        <f t="shared" si="4"/>
        <v>Marino et al., 2017, Hydrogenetic, Canary Island Seamount Province (NE Atlantic)</v>
      </c>
      <c r="C101" s="29" t="s">
        <v>1763</v>
      </c>
      <c r="D101" s="29" t="s">
        <v>1707</v>
      </c>
      <c r="E101" s="29" t="s">
        <v>1764</v>
      </c>
      <c r="F101" s="29">
        <v>26.5</v>
      </c>
      <c r="G101" s="29">
        <v>16.899999999999999</v>
      </c>
      <c r="H101" s="29">
        <v>3.8049534600000001</v>
      </c>
      <c r="I101" s="29">
        <v>1.6089230400000001</v>
      </c>
      <c r="J101" s="29">
        <v>1.1397380399999999</v>
      </c>
      <c r="K101" s="29">
        <v>3.9951785900000001</v>
      </c>
      <c r="L101" s="29">
        <v>1.1721340600000001</v>
      </c>
      <c r="M101" s="29">
        <v>0.37356614999999999</v>
      </c>
      <c r="N101" s="29">
        <v>0.86928660000000002</v>
      </c>
      <c r="O101" s="29">
        <v>0.51934099</v>
      </c>
      <c r="P101" s="29">
        <v>3834</v>
      </c>
      <c r="Q101" s="29">
        <v>1994</v>
      </c>
      <c r="R101" s="29">
        <v>395</v>
      </c>
      <c r="T101" s="29">
        <v>469</v>
      </c>
      <c r="V101" s="29">
        <v>3480</v>
      </c>
      <c r="AG101" s="29">
        <v>437</v>
      </c>
      <c r="AH101" s="29">
        <v>89</v>
      </c>
      <c r="AI101" s="29">
        <v>1595</v>
      </c>
      <c r="AR101" s="29">
        <v>60</v>
      </c>
      <c r="AU101" s="29">
        <v>2643</v>
      </c>
      <c r="AV101" s="29">
        <v>95</v>
      </c>
      <c r="AW101" s="29">
        <v>625</v>
      </c>
      <c r="AZ101" s="29">
        <v>374</v>
      </c>
      <c r="BA101" s="29">
        <v>1762</v>
      </c>
      <c r="BB101" s="29">
        <v>82.97</v>
      </c>
      <c r="BC101" s="29">
        <v>341</v>
      </c>
      <c r="BD101" s="29">
        <v>71.08</v>
      </c>
      <c r="BE101" s="29">
        <v>17.2</v>
      </c>
      <c r="BF101" s="29">
        <v>80.81</v>
      </c>
      <c r="BG101" s="29">
        <v>11.43</v>
      </c>
      <c r="BH101" s="29">
        <v>66.33</v>
      </c>
      <c r="BI101" s="29">
        <v>246</v>
      </c>
      <c r="BJ101" s="29">
        <v>12.79</v>
      </c>
      <c r="BK101" s="29">
        <v>35.090000000000003</v>
      </c>
      <c r="BL101" s="29">
        <v>4.9000000000000004</v>
      </c>
      <c r="BM101" s="29">
        <v>30.45</v>
      </c>
      <c r="BN101" s="29">
        <v>4.37</v>
      </c>
      <c r="BQ101" s="29">
        <v>222</v>
      </c>
    </row>
    <row r="102" spans="1:69" x14ac:dyDescent="0.2">
      <c r="A102" s="27" t="s">
        <v>1777</v>
      </c>
      <c r="B102" s="28" t="str">
        <f t="shared" si="4"/>
        <v>Marino et al., 2017, Hydrogenetic, Canary Island Seamount Province (NE Atlantic)</v>
      </c>
      <c r="C102" s="29" t="s">
        <v>1763</v>
      </c>
      <c r="D102" s="29" t="s">
        <v>1707</v>
      </c>
      <c r="E102" s="29" t="s">
        <v>1764</v>
      </c>
      <c r="F102" s="29">
        <v>27</v>
      </c>
      <c r="G102" s="29">
        <v>18.8</v>
      </c>
      <c r="H102" s="29">
        <v>3.5057925000000001</v>
      </c>
      <c r="I102" s="29">
        <v>1.5824604900000001</v>
      </c>
      <c r="J102" s="29">
        <v>1.2301934400000001</v>
      </c>
      <c r="K102" s="29">
        <v>2.5586295800000003</v>
      </c>
      <c r="L102" s="29">
        <v>1.5727368400000001</v>
      </c>
      <c r="M102" s="29">
        <v>0.33205879999999999</v>
      </c>
      <c r="N102" s="29">
        <v>0.95321772000000016</v>
      </c>
      <c r="O102" s="29">
        <v>0.52806940999999996</v>
      </c>
      <c r="P102" s="29">
        <v>4664</v>
      </c>
      <c r="Q102" s="29">
        <v>2405</v>
      </c>
      <c r="R102" s="29">
        <v>542</v>
      </c>
      <c r="T102" s="29">
        <v>412</v>
      </c>
      <c r="V102" s="29">
        <v>4086</v>
      </c>
      <c r="AG102" s="29">
        <v>457</v>
      </c>
      <c r="AH102" s="29">
        <v>88</v>
      </c>
      <c r="AI102" s="29">
        <v>1819</v>
      </c>
      <c r="AR102" s="29">
        <v>60</v>
      </c>
      <c r="AU102" s="29">
        <v>2796</v>
      </c>
      <c r="AV102" s="29">
        <v>106</v>
      </c>
      <c r="AW102" s="29">
        <v>694</v>
      </c>
      <c r="AZ102" s="29">
        <v>402</v>
      </c>
      <c r="BA102" s="29">
        <v>1942</v>
      </c>
      <c r="BB102" s="29">
        <v>91.21</v>
      </c>
      <c r="BC102" s="29">
        <v>373</v>
      </c>
      <c r="BD102" s="29">
        <v>76.010000000000005</v>
      </c>
      <c r="BE102" s="29">
        <v>18.2</v>
      </c>
      <c r="BF102" s="29">
        <v>84.76</v>
      </c>
      <c r="BG102" s="29">
        <v>12.09</v>
      </c>
      <c r="BH102" s="29">
        <v>68.87</v>
      </c>
      <c r="BI102" s="29">
        <v>229</v>
      </c>
      <c r="BJ102" s="29">
        <v>12.9</v>
      </c>
      <c r="BK102" s="29">
        <v>35.01</v>
      </c>
      <c r="BL102" s="29">
        <v>4.87</v>
      </c>
      <c r="BM102" s="29">
        <v>30.17</v>
      </c>
      <c r="BN102" s="29">
        <v>4.2300000000000004</v>
      </c>
      <c r="BQ102" s="29">
        <v>103</v>
      </c>
    </row>
    <row r="103" spans="1:69" x14ac:dyDescent="0.2">
      <c r="A103" s="27" t="s">
        <v>1778</v>
      </c>
      <c r="B103" s="28" t="str">
        <f t="shared" si="4"/>
        <v>Marino et al., 2017, Hydrogenetic, Canary Island Seamount Province (NE Atlantic)</v>
      </c>
      <c r="C103" s="29" t="s">
        <v>1763</v>
      </c>
      <c r="D103" s="29" t="s">
        <v>1707</v>
      </c>
      <c r="E103" s="29" t="s">
        <v>1764</v>
      </c>
      <c r="F103" s="29">
        <v>6.98</v>
      </c>
      <c r="G103" s="29">
        <v>4.92</v>
      </c>
      <c r="H103" s="29">
        <v>3.7395119999999999</v>
      </c>
      <c r="I103" s="29">
        <v>1.3337125200000002</v>
      </c>
      <c r="J103" s="29">
        <v>1.07943444</v>
      </c>
      <c r="K103" s="29">
        <v>23.585133000000003</v>
      </c>
      <c r="L103" s="29">
        <v>1.0237626599999998</v>
      </c>
      <c r="M103" s="29">
        <v>0.40677202999999995</v>
      </c>
      <c r="N103" s="29">
        <v>0.32972940000000006</v>
      </c>
      <c r="O103" s="29">
        <v>7.8904916799999993</v>
      </c>
      <c r="P103" s="29">
        <v>1698</v>
      </c>
      <c r="Q103" s="29">
        <v>2481</v>
      </c>
      <c r="R103" s="29">
        <v>490</v>
      </c>
      <c r="T103" s="29">
        <v>99</v>
      </c>
      <c r="V103" s="29">
        <v>1015</v>
      </c>
      <c r="AG103" s="29">
        <v>136</v>
      </c>
      <c r="AH103" s="29">
        <v>27</v>
      </c>
      <c r="AI103" s="29">
        <v>337</v>
      </c>
      <c r="AR103" s="29">
        <v>31</v>
      </c>
      <c r="AU103" s="29">
        <v>432</v>
      </c>
      <c r="AV103" s="29">
        <v>32</v>
      </c>
      <c r="AW103" s="29">
        <v>356</v>
      </c>
      <c r="AZ103" s="29">
        <v>364</v>
      </c>
      <c r="BA103" s="29">
        <v>449.77</v>
      </c>
      <c r="BB103" s="29">
        <v>61</v>
      </c>
      <c r="BC103" s="29">
        <v>260.27999999999997</v>
      </c>
      <c r="BD103" s="29">
        <v>49.77</v>
      </c>
      <c r="BE103" s="29">
        <v>12.7</v>
      </c>
      <c r="BF103" s="29">
        <v>63.72</v>
      </c>
      <c r="BG103" s="29">
        <v>8.75</v>
      </c>
      <c r="BH103" s="29">
        <v>56</v>
      </c>
      <c r="BI103" s="29">
        <v>557</v>
      </c>
      <c r="BJ103" s="29">
        <v>12.49</v>
      </c>
      <c r="BK103" s="29">
        <v>37.69</v>
      </c>
      <c r="BL103" s="29">
        <v>5.18</v>
      </c>
      <c r="BM103" s="29">
        <v>33.630000000000003</v>
      </c>
      <c r="BN103" s="29">
        <v>5.28</v>
      </c>
    </row>
    <row r="104" spans="1:69" x14ac:dyDescent="0.2">
      <c r="A104" s="27" t="s">
        <v>1779</v>
      </c>
      <c r="B104" s="28" t="str">
        <f t="shared" si="4"/>
        <v>Marino et al., 2017, Hydrogenetic, Canary Island Seamount Province (NE Atlantic)</v>
      </c>
      <c r="C104" s="29" t="s">
        <v>1763</v>
      </c>
      <c r="D104" s="29" t="s">
        <v>1707</v>
      </c>
      <c r="E104" s="29" t="s">
        <v>1764</v>
      </c>
      <c r="F104" s="29">
        <v>28.3</v>
      </c>
      <c r="G104" s="29">
        <v>21.7</v>
      </c>
      <c r="H104" s="29">
        <v>1.70615235</v>
      </c>
      <c r="I104" s="29">
        <v>0.68273379000000001</v>
      </c>
      <c r="J104" s="29">
        <v>1.1457683999999999</v>
      </c>
      <c r="K104" s="29">
        <v>2.49430649</v>
      </c>
      <c r="L104" s="29">
        <v>1.3130868899999999</v>
      </c>
      <c r="M104" s="29">
        <v>0.27394850999999998</v>
      </c>
      <c r="N104" s="29">
        <v>0.74338992000000004</v>
      </c>
      <c r="O104" s="29">
        <v>0.47569889000000004</v>
      </c>
      <c r="P104" s="29">
        <v>7169</v>
      </c>
      <c r="Q104" s="29">
        <v>2924</v>
      </c>
      <c r="R104" s="29">
        <v>387</v>
      </c>
      <c r="T104" s="29">
        <v>563</v>
      </c>
      <c r="V104" s="29">
        <v>5841</v>
      </c>
      <c r="AG104" s="29">
        <v>644</v>
      </c>
      <c r="AH104" s="29">
        <v>85</v>
      </c>
      <c r="AI104" s="29">
        <v>2106</v>
      </c>
      <c r="AR104" s="29">
        <v>127</v>
      </c>
      <c r="AU104" s="29">
        <v>3614</v>
      </c>
      <c r="AV104" s="29">
        <v>84</v>
      </c>
      <c r="AW104" s="29">
        <v>899</v>
      </c>
      <c r="AZ104" s="29">
        <v>402.3</v>
      </c>
      <c r="BA104" s="29">
        <v>2176</v>
      </c>
      <c r="BB104" s="29">
        <v>89.92</v>
      </c>
      <c r="BC104" s="29">
        <v>362</v>
      </c>
      <c r="BD104" s="29">
        <v>74.819999999999993</v>
      </c>
      <c r="BE104" s="29">
        <v>17.5</v>
      </c>
      <c r="BF104" s="29">
        <v>77.569999999999993</v>
      </c>
      <c r="BG104" s="29">
        <v>10.69</v>
      </c>
      <c r="BH104" s="29">
        <v>59.72</v>
      </c>
      <c r="BI104" s="29">
        <v>173</v>
      </c>
      <c r="BJ104" s="29">
        <v>11.07</v>
      </c>
      <c r="BK104" s="29">
        <v>29.63</v>
      </c>
      <c r="BL104" s="29">
        <v>4.0599999999999996</v>
      </c>
      <c r="BM104" s="29">
        <v>25.05</v>
      </c>
      <c r="BN104" s="29">
        <v>3.48</v>
      </c>
      <c r="BQ104" s="29">
        <v>138</v>
      </c>
    </row>
    <row r="105" spans="1:69" x14ac:dyDescent="0.2">
      <c r="A105" s="27" t="s">
        <v>1780</v>
      </c>
      <c r="B105" s="28" t="str">
        <f t="shared" si="4"/>
        <v>Canary Island Seamount Province Avg.</v>
      </c>
      <c r="E105" s="29" t="s">
        <v>1780</v>
      </c>
      <c r="F105" s="29">
        <f>AVERAGE(F89:F104)</f>
        <v>22.43</v>
      </c>
      <c r="G105" s="29">
        <f t="shared" ref="G105:O105" si="19">AVERAGE(G89:G104)</f>
        <v>15.40875</v>
      </c>
      <c r="H105" s="29">
        <f t="shared" si="19"/>
        <v>4.4935495368750002</v>
      </c>
      <c r="I105" s="29">
        <f t="shared" si="19"/>
        <v>1.9400356968749997</v>
      </c>
      <c r="J105" s="29">
        <f t="shared" si="19"/>
        <v>1.3866059025000004</v>
      </c>
      <c r="K105" s="29">
        <f t="shared" si="19"/>
        <v>5.5014109475000001</v>
      </c>
      <c r="L105" s="29">
        <f t="shared" si="19"/>
        <v>1.2732120762500001</v>
      </c>
      <c r="M105" s="29">
        <f t="shared" si="19"/>
        <v>0.46228811062500003</v>
      </c>
      <c r="N105" s="29">
        <f t="shared" si="19"/>
        <v>0.92436639749999994</v>
      </c>
      <c r="O105" s="29">
        <f t="shared" si="19"/>
        <v>1.2219788</v>
      </c>
      <c r="P105" s="29">
        <f t="shared" ref="P105:R105" si="20">AVERAGE(P89:P104)</f>
        <v>4532.5625</v>
      </c>
      <c r="Q105" s="29">
        <f t="shared" si="20"/>
        <v>2747.8125</v>
      </c>
      <c r="R105" s="29">
        <f t="shared" si="20"/>
        <v>653.0625</v>
      </c>
      <c r="T105" s="29">
        <f>AVERAGE(T89:T104)</f>
        <v>398.375</v>
      </c>
      <c r="V105" s="29">
        <f>AVERAGE(V89:V104)</f>
        <v>3213.125</v>
      </c>
      <c r="AG105" s="29">
        <f t="shared" ref="AG105:AI105" si="21">AVERAGE(AG89:AG104)</f>
        <v>375.5625</v>
      </c>
      <c r="AH105" s="29">
        <f t="shared" si="21"/>
        <v>105.125</v>
      </c>
      <c r="AI105" s="29">
        <f t="shared" si="21"/>
        <v>1543.3125</v>
      </c>
      <c r="AR105" s="29">
        <f>AVERAGE(AR89:AR104)</f>
        <v>81.9375</v>
      </c>
      <c r="AU105" s="29">
        <f t="shared" ref="AU105:AW105" si="22">AVERAGE(AU89:AU104)</f>
        <v>2244.5</v>
      </c>
      <c r="AV105" s="29">
        <f t="shared" si="22"/>
        <v>80.1875</v>
      </c>
      <c r="AW105" s="29">
        <f t="shared" si="22"/>
        <v>653</v>
      </c>
      <c r="AZ105" s="29">
        <f t="shared" ref="AZ105:BN105" si="23">AVERAGE(AZ89:AZ104)</f>
        <v>337.83125000000001</v>
      </c>
      <c r="BA105" s="29">
        <f t="shared" si="23"/>
        <v>1560.110625</v>
      </c>
      <c r="BB105" s="29">
        <f t="shared" si="23"/>
        <v>72.058125000000004</v>
      </c>
      <c r="BC105" s="29">
        <f t="shared" si="23"/>
        <v>294.58</v>
      </c>
      <c r="BD105" s="29">
        <f t="shared" si="23"/>
        <v>60.076875000000001</v>
      </c>
      <c r="BE105" s="29">
        <f t="shared" si="23"/>
        <v>14.517499999999997</v>
      </c>
      <c r="BF105" s="29">
        <f t="shared" si="23"/>
        <v>68.675624999999997</v>
      </c>
      <c r="BG105" s="29">
        <f t="shared" si="23"/>
        <v>9.6550000000000011</v>
      </c>
      <c r="BH105" s="29">
        <f t="shared" si="23"/>
        <v>56.008125</v>
      </c>
      <c r="BI105" s="29">
        <f t="shared" si="23"/>
        <v>236.4375</v>
      </c>
      <c r="BJ105" s="29">
        <f t="shared" si="23"/>
        <v>10.982500000000002</v>
      </c>
      <c r="BK105" s="29">
        <f t="shared" si="23"/>
        <v>30.63</v>
      </c>
      <c r="BL105" s="29">
        <f t="shared" si="23"/>
        <v>4.2874999999999996</v>
      </c>
      <c r="BM105" s="29">
        <f t="shared" si="23"/>
        <v>26.931250000000002</v>
      </c>
      <c r="BN105" s="29">
        <f t="shared" si="23"/>
        <v>3.9593749999999992</v>
      </c>
      <c r="BQ105" s="29">
        <f>AVERAGE(BQ89:BQ104)</f>
        <v>171.5</v>
      </c>
    </row>
    <row r="106" spans="1:69" x14ac:dyDescent="0.2">
      <c r="A106" s="27" t="s">
        <v>1781</v>
      </c>
      <c r="B106" s="28" t="str">
        <f t="shared" si="4"/>
        <v>Benites et al., 2020, Hydrogenetic, Rio Grande Rise (SW Atlantic)</v>
      </c>
      <c r="C106" s="29" t="s">
        <v>1782</v>
      </c>
      <c r="D106" s="29" t="s">
        <v>1707</v>
      </c>
      <c r="E106" s="29" t="s">
        <v>1783</v>
      </c>
      <c r="F106" s="29">
        <v>17.399999999999999</v>
      </c>
      <c r="G106" s="29">
        <v>22.6</v>
      </c>
      <c r="H106" s="29">
        <v>0.75</v>
      </c>
      <c r="I106" s="29">
        <v>0.7</v>
      </c>
      <c r="J106" s="29">
        <v>1.69</v>
      </c>
      <c r="K106" s="29">
        <v>5.83</v>
      </c>
      <c r="L106" s="29">
        <v>1.3</v>
      </c>
      <c r="M106" s="29">
        <v>0.32</v>
      </c>
      <c r="N106" s="29">
        <v>1.04</v>
      </c>
      <c r="O106" s="29">
        <v>0.49</v>
      </c>
      <c r="P106" s="29">
        <v>6825</v>
      </c>
      <c r="Q106" s="29">
        <v>4001</v>
      </c>
      <c r="R106" s="29">
        <v>448</v>
      </c>
      <c r="T106" s="29">
        <v>524</v>
      </c>
      <c r="V106" s="29">
        <v>1453</v>
      </c>
      <c r="W106" s="29">
        <v>3.6</v>
      </c>
      <c r="X106" s="29">
        <v>54</v>
      </c>
      <c r="Y106" s="29">
        <v>3</v>
      </c>
      <c r="Z106" s="29">
        <v>12</v>
      </c>
      <c r="AA106" s="29">
        <v>0.25</v>
      </c>
      <c r="AD106" s="29">
        <v>6.7</v>
      </c>
      <c r="AE106" s="29">
        <v>0.2</v>
      </c>
      <c r="AF106" s="29">
        <v>8.6999999999999993</v>
      </c>
      <c r="AG106" s="29">
        <v>596</v>
      </c>
      <c r="AH106" s="29">
        <v>92</v>
      </c>
      <c r="AI106" s="29">
        <v>2646</v>
      </c>
      <c r="AJ106" s="29">
        <v>2.7</v>
      </c>
      <c r="AK106" s="29">
        <v>55</v>
      </c>
      <c r="AL106" s="29">
        <v>3.8</v>
      </c>
      <c r="AM106" s="29">
        <v>0.25</v>
      </c>
      <c r="AN106" s="29">
        <v>7.1</v>
      </c>
      <c r="AO106" s="29">
        <v>2079</v>
      </c>
      <c r="AP106" s="29">
        <v>1.6</v>
      </c>
      <c r="AQ106" s="29">
        <v>86</v>
      </c>
      <c r="AR106" s="29">
        <v>227</v>
      </c>
      <c r="AS106" s="29">
        <v>47</v>
      </c>
      <c r="AT106" s="29">
        <v>18</v>
      </c>
      <c r="AU106" s="29">
        <v>0.12</v>
      </c>
      <c r="AV106" s="29">
        <v>136</v>
      </c>
      <c r="AW106" s="29">
        <v>490</v>
      </c>
      <c r="AX106" s="29">
        <v>402</v>
      </c>
      <c r="AZ106" s="29">
        <v>278</v>
      </c>
      <c r="BA106" s="29">
        <v>1741</v>
      </c>
      <c r="BB106" s="29">
        <v>59</v>
      </c>
      <c r="BC106" s="29">
        <v>248</v>
      </c>
      <c r="BD106" s="29">
        <v>54</v>
      </c>
      <c r="BE106" s="29">
        <v>10.7</v>
      </c>
      <c r="BF106" s="29">
        <v>48.3</v>
      </c>
      <c r="BG106" s="29">
        <v>7.34</v>
      </c>
      <c r="BH106" s="29">
        <v>42.4</v>
      </c>
      <c r="BI106" s="29">
        <v>174</v>
      </c>
      <c r="BJ106" s="29">
        <v>8.49</v>
      </c>
      <c r="BK106" s="29">
        <v>24.4</v>
      </c>
      <c r="BL106" s="29">
        <v>3.49</v>
      </c>
      <c r="BM106" s="29">
        <v>22.6</v>
      </c>
      <c r="BN106" s="29">
        <v>3.16</v>
      </c>
      <c r="BP106" s="29">
        <v>10</v>
      </c>
      <c r="BQ106" s="29">
        <v>666</v>
      </c>
    </row>
    <row r="107" spans="1:69" x14ac:dyDescent="0.2">
      <c r="A107" s="27" t="s">
        <v>1784</v>
      </c>
      <c r="B107" s="28" t="str">
        <f t="shared" si="4"/>
        <v>Benites et al., 2020, Hydrogenetic, Rio Grande Rise (SW Atlantic)</v>
      </c>
      <c r="C107" s="29" t="s">
        <v>1782</v>
      </c>
      <c r="D107" s="29" t="s">
        <v>1707</v>
      </c>
      <c r="E107" s="29" t="s">
        <v>1783</v>
      </c>
      <c r="F107" s="29">
        <v>16.600000000000001</v>
      </c>
      <c r="G107" s="29">
        <v>22.2</v>
      </c>
      <c r="H107" s="29">
        <v>0.73</v>
      </c>
      <c r="I107" s="29">
        <v>0.6</v>
      </c>
      <c r="J107" s="29">
        <v>1.65</v>
      </c>
      <c r="K107" s="29">
        <v>6.17</v>
      </c>
      <c r="L107" s="29">
        <v>1.36</v>
      </c>
      <c r="M107" s="29">
        <v>0.32</v>
      </c>
      <c r="N107" s="29">
        <v>1</v>
      </c>
      <c r="O107" s="29">
        <v>0.48</v>
      </c>
      <c r="P107" s="29">
        <v>8586</v>
      </c>
      <c r="Q107" s="29">
        <v>3452</v>
      </c>
      <c r="R107" s="29">
        <v>334</v>
      </c>
      <c r="T107" s="29">
        <v>497</v>
      </c>
      <c r="V107" s="29">
        <v>1331</v>
      </c>
      <c r="W107" s="29">
        <v>3.1</v>
      </c>
      <c r="X107" s="29">
        <v>62</v>
      </c>
      <c r="Y107" s="29">
        <v>3.1</v>
      </c>
      <c r="Z107" s="29">
        <v>10</v>
      </c>
      <c r="AA107" s="29">
        <v>0.13</v>
      </c>
      <c r="AD107" s="29">
        <v>5.8</v>
      </c>
      <c r="AE107" s="29">
        <v>0.18</v>
      </c>
      <c r="AF107" s="29">
        <v>2.6</v>
      </c>
      <c r="AG107" s="29">
        <v>610</v>
      </c>
      <c r="AH107" s="29">
        <v>92</v>
      </c>
      <c r="AI107" s="29">
        <v>2849</v>
      </c>
      <c r="AJ107" s="29">
        <v>2.6</v>
      </c>
      <c r="AK107" s="29">
        <v>55</v>
      </c>
      <c r="AL107" s="29">
        <v>4.5</v>
      </c>
      <c r="AM107" s="29" t="s">
        <v>1785</v>
      </c>
      <c r="AN107" s="29">
        <v>7</v>
      </c>
      <c r="AO107" s="29">
        <v>2060</v>
      </c>
      <c r="AP107" s="29">
        <v>1.5</v>
      </c>
      <c r="AQ107" s="29">
        <v>95</v>
      </c>
      <c r="AR107" s="29">
        <v>174</v>
      </c>
      <c r="AS107" s="29">
        <v>46</v>
      </c>
      <c r="AT107" s="29">
        <v>19</v>
      </c>
      <c r="AU107" s="29">
        <v>0.1</v>
      </c>
      <c r="AV107" s="29">
        <v>133</v>
      </c>
      <c r="AW107" s="29">
        <v>420</v>
      </c>
      <c r="AX107" s="29">
        <v>337</v>
      </c>
      <c r="AZ107" s="29">
        <v>288</v>
      </c>
      <c r="BA107" s="29">
        <v>1600</v>
      </c>
      <c r="BB107" s="29">
        <v>60.5</v>
      </c>
      <c r="BC107" s="29">
        <v>255</v>
      </c>
      <c r="BD107" s="29">
        <v>55.6</v>
      </c>
      <c r="BE107" s="29">
        <v>11.2</v>
      </c>
      <c r="BF107" s="29">
        <v>51.8</v>
      </c>
      <c r="BG107" s="29">
        <v>7.87</v>
      </c>
      <c r="BH107" s="29">
        <v>45.8</v>
      </c>
      <c r="BI107" s="29">
        <v>192</v>
      </c>
      <c r="BJ107" s="29">
        <v>9.43</v>
      </c>
      <c r="BK107" s="29">
        <v>27.1</v>
      </c>
      <c r="BL107" s="29">
        <v>3.78</v>
      </c>
      <c r="BM107" s="29">
        <v>24.3</v>
      </c>
      <c r="BN107" s="29">
        <v>3.52</v>
      </c>
      <c r="BP107" s="29">
        <v>17</v>
      </c>
      <c r="BQ107" s="29">
        <v>604</v>
      </c>
    </row>
    <row r="108" spans="1:69" x14ac:dyDescent="0.2">
      <c r="A108" s="27" t="s">
        <v>1786</v>
      </c>
      <c r="B108" s="28" t="str">
        <f t="shared" si="4"/>
        <v>Benites et al., 2020, Hydrogenetic, Rio Grande Rise (SW Atlantic)</v>
      </c>
      <c r="C108" s="29" t="s">
        <v>1782</v>
      </c>
      <c r="D108" s="29" t="s">
        <v>1707</v>
      </c>
      <c r="E108" s="29" t="s">
        <v>1783</v>
      </c>
      <c r="F108" s="29">
        <v>16.899999999999999</v>
      </c>
      <c r="G108" s="29">
        <v>20.2</v>
      </c>
      <c r="H108" s="29">
        <v>0.81</v>
      </c>
      <c r="I108" s="29">
        <v>0.96</v>
      </c>
      <c r="J108" s="29">
        <v>1.85</v>
      </c>
      <c r="K108" s="29">
        <v>7.35</v>
      </c>
      <c r="L108" s="29">
        <v>1.2</v>
      </c>
      <c r="M108" s="29">
        <v>0.28999999999999998</v>
      </c>
      <c r="N108" s="29">
        <v>0.96</v>
      </c>
      <c r="O108" s="29">
        <v>0.43</v>
      </c>
      <c r="P108" s="29">
        <v>6395</v>
      </c>
      <c r="Q108" s="29">
        <v>3549</v>
      </c>
      <c r="R108" s="29">
        <v>349</v>
      </c>
      <c r="T108" s="29">
        <v>349</v>
      </c>
      <c r="V108" s="29">
        <v>1428</v>
      </c>
      <c r="W108" s="29">
        <v>5.7</v>
      </c>
      <c r="X108" s="29">
        <v>60</v>
      </c>
      <c r="Y108" s="29">
        <v>4.2</v>
      </c>
      <c r="Z108" s="29">
        <v>31</v>
      </c>
      <c r="AA108" s="29">
        <v>0.25</v>
      </c>
      <c r="AD108" s="29">
        <v>4.5999999999999996</v>
      </c>
      <c r="AE108" s="29">
        <v>0.22</v>
      </c>
      <c r="AF108" s="29">
        <v>7.4</v>
      </c>
      <c r="AG108" s="29">
        <v>509</v>
      </c>
      <c r="AH108" s="29">
        <v>96</v>
      </c>
      <c r="AI108" s="29">
        <v>2665</v>
      </c>
      <c r="AJ108" s="29">
        <v>2.6</v>
      </c>
      <c r="AK108" s="29">
        <v>59</v>
      </c>
      <c r="AL108" s="29">
        <v>6.5</v>
      </c>
      <c r="AM108" s="29" t="s">
        <v>1785</v>
      </c>
      <c r="AN108" s="29">
        <v>6.8</v>
      </c>
      <c r="AO108" s="29">
        <v>1918</v>
      </c>
      <c r="AP108" s="29">
        <v>2.2000000000000002</v>
      </c>
      <c r="AQ108" s="29">
        <v>101</v>
      </c>
      <c r="AR108" s="29">
        <v>191</v>
      </c>
      <c r="AS108" s="29">
        <v>68</v>
      </c>
      <c r="AT108" s="29">
        <v>16</v>
      </c>
      <c r="AU108" s="29">
        <v>0.12</v>
      </c>
      <c r="AV108" s="29">
        <v>129</v>
      </c>
      <c r="AW108" s="29">
        <v>476</v>
      </c>
      <c r="AX108" s="29">
        <v>327</v>
      </c>
      <c r="AZ108" s="29">
        <v>301</v>
      </c>
      <c r="BA108" s="29">
        <v>2159</v>
      </c>
      <c r="BB108" s="29">
        <v>64.599999999999994</v>
      </c>
      <c r="BC108" s="29">
        <v>264</v>
      </c>
      <c r="BD108" s="29">
        <v>57.3</v>
      </c>
      <c r="BE108" s="29">
        <v>11.3</v>
      </c>
      <c r="BF108" s="29">
        <v>49.8</v>
      </c>
      <c r="BG108" s="29">
        <v>7.7</v>
      </c>
      <c r="BH108" s="29">
        <v>43.1</v>
      </c>
      <c r="BI108" s="29">
        <v>170</v>
      </c>
      <c r="BJ108" s="29">
        <v>8.52</v>
      </c>
      <c r="BK108" s="29">
        <v>24.1</v>
      </c>
      <c r="BL108" s="29">
        <v>3.36</v>
      </c>
      <c r="BM108" s="29">
        <v>21.8</v>
      </c>
      <c r="BN108" s="29">
        <v>3.08</v>
      </c>
      <c r="BP108" s="29">
        <v>16</v>
      </c>
      <c r="BQ108" s="29">
        <v>626</v>
      </c>
    </row>
    <row r="109" spans="1:69" x14ac:dyDescent="0.2">
      <c r="A109" s="27" t="s">
        <v>1787</v>
      </c>
      <c r="B109" s="28" t="str">
        <f t="shared" si="4"/>
        <v>Benites et al., 2020, Hydrogenetic, Rio Grande Rise (SW Atlantic)</v>
      </c>
      <c r="C109" s="29" t="s">
        <v>1782</v>
      </c>
      <c r="D109" s="29" t="s">
        <v>1707</v>
      </c>
      <c r="E109" s="29" t="s">
        <v>1783</v>
      </c>
      <c r="F109" s="29">
        <v>15.5</v>
      </c>
      <c r="G109" s="29">
        <v>23</v>
      </c>
      <c r="H109" s="29">
        <v>0.6</v>
      </c>
      <c r="I109" s="29">
        <v>1.33</v>
      </c>
      <c r="J109" s="29">
        <v>2.6</v>
      </c>
      <c r="K109" s="29">
        <v>5.39</v>
      </c>
      <c r="L109" s="29">
        <v>1.18</v>
      </c>
      <c r="M109" s="29">
        <v>0.3</v>
      </c>
      <c r="N109" s="29">
        <v>1.03</v>
      </c>
      <c r="O109" s="29">
        <v>0.7</v>
      </c>
      <c r="P109" s="29">
        <v>5634</v>
      </c>
      <c r="Q109" s="29">
        <v>6392</v>
      </c>
      <c r="R109" s="29">
        <v>540</v>
      </c>
      <c r="T109" s="29">
        <v>362</v>
      </c>
      <c r="V109" s="29">
        <v>1367</v>
      </c>
      <c r="W109" s="29">
        <v>4.5</v>
      </c>
      <c r="X109" s="29">
        <v>52</v>
      </c>
      <c r="Y109" s="29">
        <v>4.8</v>
      </c>
      <c r="Z109" s="29">
        <v>11</v>
      </c>
      <c r="AA109" s="29">
        <v>0.25</v>
      </c>
      <c r="AD109" s="29">
        <v>5.2</v>
      </c>
      <c r="AE109" s="29">
        <v>0.14000000000000001</v>
      </c>
      <c r="AF109" s="29">
        <v>61</v>
      </c>
      <c r="AG109" s="29">
        <v>523</v>
      </c>
      <c r="AH109" s="29">
        <v>108</v>
      </c>
      <c r="AI109" s="29">
        <v>2616</v>
      </c>
      <c r="AJ109" s="29">
        <v>2.5</v>
      </c>
      <c r="AK109" s="29">
        <v>48</v>
      </c>
      <c r="AL109" s="29">
        <v>3.5</v>
      </c>
      <c r="AM109" s="29" t="s">
        <v>1785</v>
      </c>
      <c r="AN109" s="29">
        <v>8.6</v>
      </c>
      <c r="AO109" s="29">
        <v>1740</v>
      </c>
      <c r="AP109" s="29">
        <v>1.6</v>
      </c>
      <c r="AQ109" s="29">
        <v>86</v>
      </c>
      <c r="AR109" s="29">
        <v>227</v>
      </c>
      <c r="AS109" s="29">
        <v>32</v>
      </c>
      <c r="AT109" s="29">
        <v>19</v>
      </c>
      <c r="AU109" s="29">
        <v>0.11</v>
      </c>
      <c r="AV109" s="29">
        <v>138</v>
      </c>
      <c r="AW109" s="29">
        <v>550</v>
      </c>
      <c r="AX109" s="29">
        <v>421</v>
      </c>
      <c r="AZ109" s="29">
        <v>213</v>
      </c>
      <c r="BA109" s="29">
        <v>1342</v>
      </c>
      <c r="BB109" s="29">
        <v>41.6</v>
      </c>
      <c r="BC109" s="29">
        <v>176</v>
      </c>
      <c r="BD109" s="29">
        <v>37.9</v>
      </c>
      <c r="BE109" s="29">
        <v>7.93</v>
      </c>
      <c r="BF109" s="29">
        <v>37.4</v>
      </c>
      <c r="BG109" s="29">
        <v>5.79</v>
      </c>
      <c r="BH109" s="29">
        <v>34.799999999999997</v>
      </c>
      <c r="BI109" s="29">
        <v>171</v>
      </c>
      <c r="BJ109" s="29">
        <v>7.32</v>
      </c>
      <c r="BK109" s="29">
        <v>22.6</v>
      </c>
      <c r="BL109" s="29">
        <v>3.14</v>
      </c>
      <c r="BM109" s="29">
        <v>20.7</v>
      </c>
      <c r="BN109" s="29">
        <v>3.04</v>
      </c>
    </row>
    <row r="110" spans="1:69" x14ac:dyDescent="0.2">
      <c r="A110" s="27" t="s">
        <v>1788</v>
      </c>
      <c r="B110" s="28" t="str">
        <f t="shared" si="4"/>
        <v>Benites et al., 2020, Hydrogenetic, Rio Grande Rise (SW Atlantic)</v>
      </c>
      <c r="C110" s="29" t="s">
        <v>1782</v>
      </c>
      <c r="D110" s="29" t="s">
        <v>1707</v>
      </c>
      <c r="E110" s="29" t="s">
        <v>1783</v>
      </c>
      <c r="F110" s="29">
        <v>16.399999999999999</v>
      </c>
      <c r="G110" s="29">
        <v>24.4</v>
      </c>
      <c r="H110" s="29">
        <v>0.48</v>
      </c>
      <c r="I110" s="29">
        <v>0.68</v>
      </c>
      <c r="J110" s="29">
        <v>1.98</v>
      </c>
      <c r="K110" s="29">
        <v>4.97</v>
      </c>
      <c r="L110" s="29">
        <v>1.3</v>
      </c>
      <c r="M110" s="29">
        <v>0.31</v>
      </c>
      <c r="N110" s="29">
        <v>1.05</v>
      </c>
      <c r="O110" s="29">
        <v>0.46</v>
      </c>
      <c r="P110" s="29">
        <v>6812</v>
      </c>
      <c r="Q110" s="29">
        <v>5453</v>
      </c>
      <c r="R110" s="29">
        <v>376</v>
      </c>
      <c r="T110" s="29">
        <v>529</v>
      </c>
      <c r="V110" s="29">
        <v>1462</v>
      </c>
      <c r="W110" s="29">
        <v>3</v>
      </c>
      <c r="X110" s="29">
        <v>65</v>
      </c>
      <c r="Y110" s="29">
        <v>3.4</v>
      </c>
      <c r="Z110" s="29">
        <v>10</v>
      </c>
      <c r="AA110" s="29" t="s">
        <v>1789</v>
      </c>
      <c r="AD110" s="29">
        <v>5.9</v>
      </c>
      <c r="AE110" s="29">
        <v>0.13</v>
      </c>
      <c r="AF110" s="29">
        <v>7.6</v>
      </c>
      <c r="AG110" s="29">
        <v>582</v>
      </c>
      <c r="AH110" s="29">
        <v>101</v>
      </c>
      <c r="AI110" s="29">
        <v>3024</v>
      </c>
      <c r="AJ110" s="29">
        <v>1.6</v>
      </c>
      <c r="AK110" s="29">
        <v>52</v>
      </c>
      <c r="AL110" s="29">
        <v>3.7</v>
      </c>
      <c r="AM110" s="29" t="s">
        <v>1785</v>
      </c>
      <c r="AN110" s="29">
        <v>6.4</v>
      </c>
      <c r="AO110" s="29">
        <v>2101</v>
      </c>
      <c r="AP110" s="29">
        <v>1.5</v>
      </c>
      <c r="AQ110" s="29">
        <v>103</v>
      </c>
      <c r="AR110" s="29">
        <v>154</v>
      </c>
      <c r="AS110" s="29">
        <v>32</v>
      </c>
      <c r="AT110" s="29">
        <v>20</v>
      </c>
      <c r="AU110" s="29">
        <v>0.12</v>
      </c>
      <c r="AV110" s="29">
        <v>112</v>
      </c>
      <c r="AW110" s="29">
        <v>484</v>
      </c>
      <c r="AX110" s="29">
        <v>407</v>
      </c>
      <c r="AZ110" s="29">
        <v>263</v>
      </c>
      <c r="BA110" s="29">
        <v>1402</v>
      </c>
      <c r="BB110" s="29">
        <v>51.6</v>
      </c>
      <c r="BC110" s="29">
        <v>213</v>
      </c>
      <c r="BD110" s="29">
        <v>45.2</v>
      </c>
      <c r="BE110" s="29">
        <v>9.6300000000000008</v>
      </c>
      <c r="BF110" s="29">
        <v>45.2</v>
      </c>
      <c r="BG110" s="29">
        <v>6.89</v>
      </c>
      <c r="BH110" s="29">
        <v>41.1</v>
      </c>
      <c r="BI110" s="29">
        <v>191</v>
      </c>
      <c r="BJ110" s="29">
        <v>8.6199999999999992</v>
      </c>
      <c r="BK110" s="29">
        <v>26</v>
      </c>
      <c r="BL110" s="29">
        <v>3.69</v>
      </c>
      <c r="BM110" s="29">
        <v>24.5</v>
      </c>
      <c r="BN110" s="29">
        <v>3.55</v>
      </c>
      <c r="BP110" s="29">
        <v>13</v>
      </c>
      <c r="BQ110" s="29">
        <v>641</v>
      </c>
    </row>
    <row r="111" spans="1:69" x14ac:dyDescent="0.2">
      <c r="A111" s="27" t="s">
        <v>1790</v>
      </c>
      <c r="B111" s="28" t="str">
        <f t="shared" si="4"/>
        <v>Benites et al., 2020, Hydrogenetic, Rio Grande Rise (SW Atlantic)</v>
      </c>
      <c r="C111" s="29" t="s">
        <v>1782</v>
      </c>
      <c r="D111" s="29" t="s">
        <v>1707</v>
      </c>
      <c r="E111" s="29" t="s">
        <v>1783</v>
      </c>
      <c r="F111" s="29">
        <v>9.58</v>
      </c>
      <c r="G111" s="29">
        <v>22.1</v>
      </c>
      <c r="H111" s="29">
        <v>0.69</v>
      </c>
      <c r="I111" s="29">
        <v>3.7</v>
      </c>
      <c r="J111" s="29">
        <v>5.31</v>
      </c>
      <c r="K111" s="29">
        <v>6.04</v>
      </c>
      <c r="L111" s="29">
        <v>0.85</v>
      </c>
      <c r="M111" s="29">
        <v>0.2</v>
      </c>
      <c r="N111" s="29">
        <v>0.67</v>
      </c>
      <c r="O111" s="29">
        <v>0.66</v>
      </c>
      <c r="P111" s="29">
        <v>4503</v>
      </c>
      <c r="Q111" s="29">
        <v>11015</v>
      </c>
      <c r="R111" s="29">
        <v>1557</v>
      </c>
      <c r="T111" s="29">
        <v>288</v>
      </c>
      <c r="V111" s="29">
        <v>623</v>
      </c>
      <c r="W111" s="29">
        <v>1.6</v>
      </c>
      <c r="X111" s="29">
        <v>16</v>
      </c>
      <c r="Y111" s="29">
        <v>12.5</v>
      </c>
      <c r="Z111" s="29">
        <v>6.6</v>
      </c>
      <c r="AA111" s="29">
        <v>0.33</v>
      </c>
      <c r="AD111" s="29">
        <v>5.4</v>
      </c>
      <c r="AE111" s="29">
        <v>0.62</v>
      </c>
      <c r="AF111" s="29">
        <v>330</v>
      </c>
      <c r="AG111" s="29">
        <v>630</v>
      </c>
      <c r="AH111" s="29">
        <v>88</v>
      </c>
      <c r="AI111" s="29">
        <v>1055</v>
      </c>
      <c r="AJ111" s="29">
        <v>2.9</v>
      </c>
      <c r="AK111" s="29">
        <v>26</v>
      </c>
      <c r="AL111" s="29">
        <v>3</v>
      </c>
      <c r="AM111" s="29" t="s">
        <v>1785</v>
      </c>
      <c r="AN111" s="29">
        <v>4.8</v>
      </c>
      <c r="AO111" s="29">
        <v>748</v>
      </c>
      <c r="AP111" s="29">
        <v>1.2</v>
      </c>
      <c r="AQ111" s="29">
        <v>46</v>
      </c>
      <c r="AR111" s="29">
        <v>165</v>
      </c>
      <c r="AS111" s="29">
        <v>17</v>
      </c>
      <c r="AT111" s="29">
        <v>11</v>
      </c>
      <c r="AU111" s="29">
        <v>0.1</v>
      </c>
      <c r="AV111" s="29">
        <v>167</v>
      </c>
      <c r="AW111" s="29">
        <v>951</v>
      </c>
      <c r="AX111" s="29">
        <v>238</v>
      </c>
      <c r="AZ111" s="29">
        <v>79.3</v>
      </c>
      <c r="BA111" s="29">
        <v>570</v>
      </c>
      <c r="BB111" s="29">
        <v>15</v>
      </c>
      <c r="BC111" s="29">
        <v>64.900000000000006</v>
      </c>
      <c r="BD111" s="29">
        <v>14.6</v>
      </c>
      <c r="BE111" s="29">
        <v>3.29</v>
      </c>
      <c r="BF111" s="29">
        <v>16.3</v>
      </c>
      <c r="BG111" s="29">
        <v>2.64</v>
      </c>
      <c r="BH111" s="29">
        <v>17.100000000000001</v>
      </c>
      <c r="BI111" s="29">
        <v>120</v>
      </c>
      <c r="BJ111" s="29">
        <v>3.92</v>
      </c>
      <c r="BK111" s="29">
        <v>12</v>
      </c>
      <c r="BL111" s="29">
        <v>1.73</v>
      </c>
      <c r="BM111" s="29">
        <v>11.7</v>
      </c>
      <c r="BN111" s="29">
        <v>1.76</v>
      </c>
    </row>
    <row r="112" spans="1:69" x14ac:dyDescent="0.2">
      <c r="A112" s="27" t="s">
        <v>1791</v>
      </c>
      <c r="B112" s="28" t="str">
        <f t="shared" si="4"/>
        <v>Benites et al., 2020, Hydrogenetic, Rio Grande Rise (SW Atlantic)</v>
      </c>
      <c r="C112" s="29" t="s">
        <v>1782</v>
      </c>
      <c r="D112" s="29" t="s">
        <v>1707</v>
      </c>
      <c r="E112" s="29" t="s">
        <v>1783</v>
      </c>
      <c r="F112" s="29">
        <v>18.2</v>
      </c>
      <c r="G112" s="29">
        <v>22.9</v>
      </c>
      <c r="H112" s="29">
        <v>0.56000000000000005</v>
      </c>
      <c r="I112" s="29">
        <v>0.95</v>
      </c>
      <c r="J112" s="29">
        <v>2.15</v>
      </c>
      <c r="K112" s="29">
        <v>3.93</v>
      </c>
      <c r="L112" s="29">
        <v>1.24</v>
      </c>
      <c r="M112" s="29">
        <v>0.3</v>
      </c>
      <c r="N112" s="29">
        <v>1.41</v>
      </c>
      <c r="O112" s="29">
        <v>0.54</v>
      </c>
      <c r="P112" s="29">
        <v>5371</v>
      </c>
      <c r="Q112" s="29">
        <v>6428</v>
      </c>
      <c r="R112" s="29">
        <v>391</v>
      </c>
      <c r="T112" s="29">
        <v>621</v>
      </c>
      <c r="V112" s="29">
        <v>1338</v>
      </c>
      <c r="W112" s="29">
        <v>4.4000000000000004</v>
      </c>
      <c r="X112" s="29">
        <v>84</v>
      </c>
      <c r="Y112" s="29">
        <v>5.3</v>
      </c>
      <c r="Z112" s="29">
        <v>14</v>
      </c>
      <c r="AA112" s="29" t="s">
        <v>1789</v>
      </c>
      <c r="AD112" s="29">
        <v>5.0999999999999996</v>
      </c>
      <c r="AE112" s="29">
        <v>0.19</v>
      </c>
      <c r="AF112" s="29">
        <v>8.9</v>
      </c>
      <c r="AG112" s="29">
        <v>511</v>
      </c>
      <c r="AH112" s="29">
        <v>146</v>
      </c>
      <c r="AI112" s="29">
        <v>3633</v>
      </c>
      <c r="AJ112" s="29">
        <v>1.9</v>
      </c>
      <c r="AK112" s="29">
        <v>58</v>
      </c>
      <c r="AL112" s="29">
        <v>4.7</v>
      </c>
      <c r="AM112" s="29" t="s">
        <v>1785</v>
      </c>
      <c r="AN112" s="29">
        <v>12.3</v>
      </c>
      <c r="AO112" s="29">
        <v>1931</v>
      </c>
      <c r="AP112" s="29">
        <v>1.1000000000000001</v>
      </c>
      <c r="AQ112" s="29">
        <v>106</v>
      </c>
      <c r="AR112" s="29">
        <v>160</v>
      </c>
      <c r="AS112" s="29">
        <v>39</v>
      </c>
      <c r="AT112" s="29">
        <v>21</v>
      </c>
      <c r="AU112" s="29">
        <v>0.12</v>
      </c>
      <c r="AV112" s="29">
        <v>84</v>
      </c>
      <c r="AW112" s="29">
        <v>504</v>
      </c>
      <c r="AX112" s="29">
        <v>484</v>
      </c>
      <c r="AZ112" s="29">
        <v>247</v>
      </c>
      <c r="BA112" s="29">
        <v>1933</v>
      </c>
      <c r="BB112" s="29">
        <v>51.3</v>
      </c>
      <c r="BC112" s="29">
        <v>230</v>
      </c>
      <c r="BD112" s="29">
        <v>44</v>
      </c>
      <c r="BE112" s="29">
        <v>9.6199999999999992</v>
      </c>
      <c r="BF112" s="29">
        <v>44.3</v>
      </c>
      <c r="BG112" s="29">
        <v>6.95</v>
      </c>
      <c r="BH112" s="29">
        <v>44.7</v>
      </c>
      <c r="BI112" s="29">
        <v>224</v>
      </c>
      <c r="BJ112" s="29">
        <v>9.66</v>
      </c>
      <c r="BK112" s="29">
        <v>28.9</v>
      </c>
      <c r="BL112" s="29">
        <v>4.18</v>
      </c>
      <c r="BM112" s="29">
        <v>25.9</v>
      </c>
      <c r="BN112" s="29">
        <v>3.88</v>
      </c>
      <c r="BO112" s="29">
        <v>0.14000000000000001</v>
      </c>
      <c r="BP112" s="29">
        <v>18</v>
      </c>
      <c r="BQ112" s="29">
        <v>765</v>
      </c>
    </row>
    <row r="113" spans="1:69" x14ac:dyDescent="0.2">
      <c r="A113" s="27" t="s">
        <v>1792</v>
      </c>
      <c r="B113" s="28" t="str">
        <f t="shared" si="4"/>
        <v>Rio grande rise, hydrogenetic avg</v>
      </c>
      <c r="E113" s="28" t="s">
        <v>1792</v>
      </c>
      <c r="F113" s="29">
        <f>AVERAGE(F106:F112)</f>
        <v>15.797142857142859</v>
      </c>
      <c r="G113" s="29">
        <f t="shared" ref="G113:BP113" si="24">AVERAGE(G106:G112)</f>
        <v>22.485714285714288</v>
      </c>
      <c r="H113" s="29">
        <f t="shared" si="24"/>
        <v>0.66000000000000014</v>
      </c>
      <c r="I113" s="29">
        <f t="shared" si="24"/>
        <v>1.2742857142857142</v>
      </c>
      <c r="J113" s="29">
        <f t="shared" si="24"/>
        <v>2.4614285714285709</v>
      </c>
      <c r="K113" s="29">
        <f t="shared" si="24"/>
        <v>5.6685714285714282</v>
      </c>
      <c r="L113" s="29">
        <f t="shared" si="24"/>
        <v>1.2042857142857142</v>
      </c>
      <c r="M113" s="29">
        <f t="shared" si="24"/>
        <v>0.29142857142857143</v>
      </c>
      <c r="N113" s="29">
        <f t="shared" si="24"/>
        <v>1.0228571428571429</v>
      </c>
      <c r="O113" s="29">
        <f t="shared" si="24"/>
        <v>0.53714285714285714</v>
      </c>
      <c r="P113" s="29">
        <f t="shared" si="24"/>
        <v>6303.7142857142853</v>
      </c>
      <c r="Q113" s="29">
        <f t="shared" si="24"/>
        <v>5755.7142857142853</v>
      </c>
      <c r="R113" s="29">
        <f t="shared" si="24"/>
        <v>570.71428571428567</v>
      </c>
      <c r="T113" s="29">
        <f t="shared" si="24"/>
        <v>452.85714285714283</v>
      </c>
      <c r="V113" s="29">
        <f t="shared" si="24"/>
        <v>1286</v>
      </c>
      <c r="W113" s="29">
        <f t="shared" si="24"/>
        <v>3.6999999999999997</v>
      </c>
      <c r="X113" s="29">
        <f t="shared" si="24"/>
        <v>56.142857142857146</v>
      </c>
      <c r="Y113" s="29">
        <f t="shared" si="24"/>
        <v>5.1857142857142851</v>
      </c>
      <c r="Z113" s="29">
        <f t="shared" si="24"/>
        <v>13.514285714285714</v>
      </c>
      <c r="AA113" s="29">
        <f t="shared" si="24"/>
        <v>0.24199999999999999</v>
      </c>
      <c r="AD113" s="29">
        <f t="shared" si="24"/>
        <v>5.5285714285714294</v>
      </c>
      <c r="AE113" s="29">
        <f t="shared" si="24"/>
        <v>0.24</v>
      </c>
      <c r="AF113" s="29">
        <f t="shared" si="24"/>
        <v>60.885714285714286</v>
      </c>
      <c r="AG113" s="29">
        <f t="shared" si="24"/>
        <v>565.85714285714289</v>
      </c>
      <c r="AH113" s="29">
        <f t="shared" si="24"/>
        <v>103.28571428571429</v>
      </c>
      <c r="AI113" s="29">
        <f t="shared" si="24"/>
        <v>2641.1428571428573</v>
      </c>
      <c r="AJ113" s="29">
        <f t="shared" si="24"/>
        <v>2.4</v>
      </c>
      <c r="AK113" s="29">
        <f t="shared" si="24"/>
        <v>50.428571428571431</v>
      </c>
      <c r="AL113" s="29">
        <f t="shared" si="24"/>
        <v>4.2428571428571429</v>
      </c>
      <c r="AM113" s="29">
        <f t="shared" si="24"/>
        <v>0.25</v>
      </c>
      <c r="AN113" s="29">
        <f t="shared" si="24"/>
        <v>7.5714285714285712</v>
      </c>
      <c r="AO113" s="29">
        <f t="shared" si="24"/>
        <v>1796.7142857142858</v>
      </c>
      <c r="AP113" s="29">
        <f t="shared" si="24"/>
        <v>1.5285714285714285</v>
      </c>
      <c r="AQ113" s="29">
        <f t="shared" si="24"/>
        <v>89</v>
      </c>
      <c r="AR113" s="29">
        <f t="shared" si="24"/>
        <v>185.42857142857142</v>
      </c>
      <c r="AS113" s="29">
        <f t="shared" si="24"/>
        <v>40.142857142857146</v>
      </c>
      <c r="AT113" s="29">
        <f t="shared" si="24"/>
        <v>17.714285714285715</v>
      </c>
      <c r="AU113" s="29">
        <f t="shared" si="24"/>
        <v>0.11285714285714285</v>
      </c>
      <c r="AV113" s="29">
        <f t="shared" si="24"/>
        <v>128.42857142857142</v>
      </c>
      <c r="AW113" s="29">
        <f t="shared" si="24"/>
        <v>553.57142857142856</v>
      </c>
      <c r="AX113" s="29">
        <f t="shared" si="24"/>
        <v>373.71428571428572</v>
      </c>
      <c r="AZ113" s="29">
        <f t="shared" si="24"/>
        <v>238.47142857142856</v>
      </c>
      <c r="BA113" s="29">
        <f t="shared" si="24"/>
        <v>1535.2857142857142</v>
      </c>
      <c r="BB113" s="29">
        <f t="shared" si="24"/>
        <v>49.085714285714289</v>
      </c>
      <c r="BC113" s="29">
        <f t="shared" si="24"/>
        <v>207.27142857142857</v>
      </c>
      <c r="BD113" s="29">
        <f t="shared" si="24"/>
        <v>44.085714285714289</v>
      </c>
      <c r="BE113" s="29">
        <f t="shared" si="24"/>
        <v>9.0957142857142852</v>
      </c>
      <c r="BF113" s="29">
        <f t="shared" si="24"/>
        <v>41.871428571428574</v>
      </c>
      <c r="BG113" s="29">
        <f t="shared" si="24"/>
        <v>6.4542857142857146</v>
      </c>
      <c r="BH113" s="29">
        <f t="shared" si="24"/>
        <v>38.428571428571423</v>
      </c>
      <c r="BI113" s="29">
        <f t="shared" si="24"/>
        <v>177.42857142857142</v>
      </c>
      <c r="BJ113" s="29">
        <f t="shared" si="24"/>
        <v>7.9942857142857155</v>
      </c>
      <c r="BK113" s="29">
        <f t="shared" si="24"/>
        <v>23.585714285714285</v>
      </c>
      <c r="BL113" s="29">
        <f t="shared" si="24"/>
        <v>3.3385714285714285</v>
      </c>
      <c r="BM113" s="29">
        <f t="shared" si="24"/>
        <v>21.642857142857142</v>
      </c>
      <c r="BN113" s="29">
        <f t="shared" si="24"/>
        <v>3.1414285714285719</v>
      </c>
      <c r="BO113" s="29">
        <f t="shared" si="24"/>
        <v>0.14000000000000001</v>
      </c>
      <c r="BP113" s="29">
        <f t="shared" si="24"/>
        <v>14.8</v>
      </c>
      <c r="BQ113" s="29">
        <f t="shared" ref="BQ113" si="25">AVERAGE(BQ106:BQ112)</f>
        <v>660.4</v>
      </c>
    </row>
    <row r="114" spans="1:69" x14ac:dyDescent="0.2">
      <c r="A114" s="27" t="s">
        <v>1793</v>
      </c>
      <c r="B114" s="28" t="str">
        <f t="shared" si="4"/>
        <v>Benites et al., 2020, Hydrogenetic (phosphatized), Rio Grande Rise (SW Atlantic)</v>
      </c>
      <c r="C114" s="29" t="s">
        <v>1782</v>
      </c>
      <c r="D114" s="29" t="s">
        <v>1724</v>
      </c>
      <c r="E114" s="29" t="s">
        <v>1783</v>
      </c>
      <c r="F114" s="29">
        <v>6.23</v>
      </c>
      <c r="G114" s="29">
        <v>7.99</v>
      </c>
      <c r="H114" s="29">
        <v>1.1399999999999999</v>
      </c>
      <c r="I114" s="29">
        <v>1.78</v>
      </c>
      <c r="J114" s="29">
        <v>2.6</v>
      </c>
      <c r="K114" s="29">
        <v>23.4</v>
      </c>
      <c r="L114" s="29">
        <v>0.43</v>
      </c>
      <c r="M114" s="29">
        <v>0.22</v>
      </c>
      <c r="N114" s="29">
        <v>0.28000000000000003</v>
      </c>
      <c r="O114" s="29">
        <v>2.9</v>
      </c>
      <c r="P114" s="29">
        <v>1244</v>
      </c>
      <c r="Q114" s="29">
        <v>4083</v>
      </c>
      <c r="R114" s="29">
        <v>339</v>
      </c>
      <c r="T114" s="29">
        <v>136</v>
      </c>
      <c r="V114" s="29">
        <v>281</v>
      </c>
      <c r="W114" s="29">
        <v>1.2</v>
      </c>
      <c r="X114" s="29">
        <v>5.8</v>
      </c>
      <c r="Y114" s="29">
        <v>2.9</v>
      </c>
      <c r="Z114" s="29">
        <v>16</v>
      </c>
      <c r="AA114" s="29">
        <v>0.31</v>
      </c>
      <c r="AD114" s="29">
        <v>0.73</v>
      </c>
      <c r="AE114" s="29">
        <v>0.04</v>
      </c>
      <c r="AF114" s="29">
        <v>96</v>
      </c>
      <c r="AG114" s="29">
        <v>283</v>
      </c>
      <c r="AH114" s="29">
        <v>32</v>
      </c>
      <c r="AI114" s="29">
        <v>295</v>
      </c>
      <c r="AJ114" s="29">
        <v>5.8</v>
      </c>
      <c r="AK114" s="29">
        <v>11</v>
      </c>
      <c r="AL114" s="29">
        <v>4.4000000000000004</v>
      </c>
      <c r="AM114" s="29" t="s">
        <v>1785</v>
      </c>
      <c r="AN114" s="29">
        <v>5.5</v>
      </c>
      <c r="AO114" s="29">
        <v>1241</v>
      </c>
      <c r="AP114" s="29">
        <v>0.12</v>
      </c>
      <c r="AQ114" s="29">
        <v>20</v>
      </c>
      <c r="AR114" s="29">
        <v>53</v>
      </c>
      <c r="AS114" s="29">
        <v>9.6999999999999993</v>
      </c>
      <c r="AT114" s="29">
        <v>6.7</v>
      </c>
      <c r="AU114" s="29">
        <v>0.05</v>
      </c>
      <c r="AV114" s="29">
        <v>88</v>
      </c>
      <c r="AW114" s="29">
        <v>357</v>
      </c>
      <c r="AX114" s="29">
        <v>152</v>
      </c>
      <c r="AZ114" s="29">
        <v>74.8</v>
      </c>
      <c r="BA114" s="29">
        <v>275</v>
      </c>
      <c r="BB114" s="29">
        <v>14</v>
      </c>
      <c r="BC114" s="29">
        <v>63.1</v>
      </c>
      <c r="BD114" s="29">
        <v>13.9</v>
      </c>
      <c r="BE114" s="29">
        <v>2.95</v>
      </c>
      <c r="BF114" s="29">
        <v>15.9</v>
      </c>
      <c r="BG114" s="29">
        <v>2.2799999999999998</v>
      </c>
      <c r="BH114" s="29">
        <v>14.4</v>
      </c>
      <c r="BI114" s="29">
        <v>123</v>
      </c>
      <c r="BJ114" s="29">
        <v>3.21</v>
      </c>
      <c r="BK114" s="29">
        <v>9.5</v>
      </c>
      <c r="BL114" s="29">
        <v>1.28</v>
      </c>
      <c r="BM114" s="29">
        <v>8</v>
      </c>
      <c r="BN114" s="29">
        <v>1.18</v>
      </c>
      <c r="BP114" s="29">
        <v>8</v>
      </c>
      <c r="BQ114" s="29">
        <v>191</v>
      </c>
    </row>
    <row r="115" spans="1:69" x14ac:dyDescent="0.2">
      <c r="A115" s="27" t="s">
        <v>1794</v>
      </c>
      <c r="B115" s="28" t="str">
        <f t="shared" si="4"/>
        <v>Benites et al., 2020, Hydrogenetic (phosphatized), Rio Grande Rise (SW Atlantic)</v>
      </c>
      <c r="C115" s="29" t="s">
        <v>1782</v>
      </c>
      <c r="D115" s="29" t="s">
        <v>1724</v>
      </c>
      <c r="E115" s="29" t="s">
        <v>1783</v>
      </c>
      <c r="F115" s="29">
        <v>4.6100000000000003</v>
      </c>
      <c r="G115" s="29">
        <v>14.5</v>
      </c>
      <c r="H115" s="29">
        <v>0.68</v>
      </c>
      <c r="I115" s="29">
        <v>2.0099999999999998</v>
      </c>
      <c r="J115" s="29">
        <v>3.41</v>
      </c>
      <c r="K115" s="29">
        <v>19.2</v>
      </c>
      <c r="L115" s="29">
        <v>0.56000000000000005</v>
      </c>
      <c r="M115" s="29">
        <v>0.26</v>
      </c>
      <c r="N115" s="29">
        <v>0.21</v>
      </c>
      <c r="O115" s="29">
        <v>3.82</v>
      </c>
      <c r="P115" s="29">
        <v>1625</v>
      </c>
      <c r="Q115" s="29">
        <v>8472</v>
      </c>
      <c r="R115" s="29">
        <v>737</v>
      </c>
      <c r="T115" s="29">
        <v>117</v>
      </c>
      <c r="V115" s="29">
        <v>649</v>
      </c>
      <c r="W115" s="29">
        <v>1.1000000000000001</v>
      </c>
      <c r="X115" s="29">
        <v>5.6</v>
      </c>
      <c r="Y115" s="29">
        <v>7.4</v>
      </c>
      <c r="Z115" s="29">
        <v>3.1</v>
      </c>
      <c r="AA115" s="29">
        <v>0.52</v>
      </c>
      <c r="AD115" s="29">
        <v>1</v>
      </c>
      <c r="AE115" s="29">
        <v>0.05</v>
      </c>
      <c r="AF115" s="29">
        <v>203</v>
      </c>
      <c r="AG115" s="29">
        <v>326</v>
      </c>
      <c r="AH115" s="29">
        <v>29</v>
      </c>
      <c r="AI115" s="29">
        <v>474</v>
      </c>
      <c r="AJ115" s="29">
        <v>5.9</v>
      </c>
      <c r="AK115" s="29">
        <v>11</v>
      </c>
      <c r="AL115" s="29">
        <v>4.0999999999999996</v>
      </c>
      <c r="AM115" s="29" t="s">
        <v>1785</v>
      </c>
      <c r="AN115" s="29">
        <v>4.9000000000000004</v>
      </c>
      <c r="AO115" s="29">
        <v>1145</v>
      </c>
      <c r="AP115" s="29">
        <v>0.1</v>
      </c>
      <c r="AQ115" s="29">
        <v>31</v>
      </c>
      <c r="AR115" s="29">
        <v>98</v>
      </c>
      <c r="AS115" s="29">
        <v>7.7</v>
      </c>
      <c r="AT115" s="29">
        <v>6.8</v>
      </c>
      <c r="AU115" s="29">
        <v>0.05</v>
      </c>
      <c r="AV115" s="29">
        <v>255</v>
      </c>
      <c r="AW115" s="29">
        <v>483</v>
      </c>
      <c r="AX115" s="29">
        <v>126</v>
      </c>
      <c r="AZ115" s="29">
        <v>94.3</v>
      </c>
      <c r="BA115" s="29">
        <v>247</v>
      </c>
      <c r="BB115" s="29">
        <v>17.399999999999999</v>
      </c>
      <c r="BC115" s="29">
        <v>77.400000000000006</v>
      </c>
      <c r="BD115" s="29">
        <v>17.2</v>
      </c>
      <c r="BE115" s="29">
        <v>3.6</v>
      </c>
      <c r="BF115" s="29">
        <v>19.3</v>
      </c>
      <c r="BG115" s="29">
        <v>2.88</v>
      </c>
      <c r="BH115" s="29">
        <v>18.3</v>
      </c>
      <c r="BI115" s="29">
        <v>174</v>
      </c>
      <c r="BJ115" s="29">
        <v>4.0599999999999996</v>
      </c>
      <c r="BK115" s="29">
        <v>12.4</v>
      </c>
      <c r="BL115" s="29">
        <v>1.63</v>
      </c>
      <c r="BM115" s="29">
        <v>10.5</v>
      </c>
      <c r="BN115" s="29">
        <v>1.51</v>
      </c>
      <c r="BP115" s="29">
        <v>13</v>
      </c>
      <c r="BQ115" s="29">
        <v>405</v>
      </c>
    </row>
    <row r="116" spans="1:69" x14ac:dyDescent="0.2">
      <c r="A116" s="27" t="s">
        <v>1795</v>
      </c>
      <c r="B116" s="28" t="str">
        <f t="shared" si="4"/>
        <v>Benites et al., 2020, Hydrogenetic (phosphatized), Rio Grande Rise (SW Atlantic)</v>
      </c>
      <c r="C116" s="29" t="s">
        <v>1782</v>
      </c>
      <c r="D116" s="29" t="s">
        <v>1724</v>
      </c>
      <c r="E116" s="29" t="s">
        <v>1783</v>
      </c>
      <c r="F116" s="29">
        <v>8.34</v>
      </c>
      <c r="G116" s="29">
        <v>11.5</v>
      </c>
      <c r="H116" s="29">
        <v>0.47</v>
      </c>
      <c r="I116" s="29">
        <v>0.81</v>
      </c>
      <c r="J116" s="29">
        <v>1.95</v>
      </c>
      <c r="K116" s="29">
        <v>22</v>
      </c>
      <c r="L116" s="29">
        <v>0.6</v>
      </c>
      <c r="M116" s="29">
        <v>0.21</v>
      </c>
      <c r="N116" s="29">
        <v>0.05</v>
      </c>
      <c r="O116" s="29">
        <v>5.47</v>
      </c>
      <c r="P116" s="29">
        <v>1454</v>
      </c>
      <c r="Q116" s="29">
        <v>3880</v>
      </c>
      <c r="R116" s="29">
        <v>153</v>
      </c>
      <c r="T116" s="29">
        <v>202</v>
      </c>
      <c r="V116" s="29">
        <v>2159</v>
      </c>
      <c r="W116" s="29">
        <v>1.2</v>
      </c>
      <c r="X116" s="29">
        <v>0.91</v>
      </c>
      <c r="Y116" s="29">
        <v>4</v>
      </c>
      <c r="Z116" s="29">
        <v>28</v>
      </c>
      <c r="AA116" s="29">
        <v>0.21</v>
      </c>
      <c r="AD116" s="29">
        <v>0.16</v>
      </c>
      <c r="AE116" s="29" t="s">
        <v>1796</v>
      </c>
      <c r="AF116" s="29">
        <v>61</v>
      </c>
      <c r="AG116" s="29">
        <v>135</v>
      </c>
      <c r="AH116" s="29">
        <v>5.0999999999999996</v>
      </c>
      <c r="AI116" s="29">
        <v>61</v>
      </c>
      <c r="AJ116" s="29">
        <v>2.9</v>
      </c>
      <c r="AK116" s="29">
        <v>24</v>
      </c>
      <c r="AL116" s="29">
        <v>1.3</v>
      </c>
      <c r="AM116" s="29" t="s">
        <v>1785</v>
      </c>
      <c r="AN116" s="29">
        <v>0.41</v>
      </c>
      <c r="AO116" s="29">
        <v>1487</v>
      </c>
      <c r="AP116" s="29" t="s">
        <v>1797</v>
      </c>
      <c r="AQ116" s="29">
        <v>4</v>
      </c>
      <c r="AR116" s="29">
        <v>35</v>
      </c>
      <c r="AS116" s="29">
        <v>0.92</v>
      </c>
      <c r="AT116" s="29">
        <v>6.4</v>
      </c>
      <c r="AU116" s="29">
        <v>7.0000000000000007E-2</v>
      </c>
      <c r="AV116" s="29">
        <v>44</v>
      </c>
      <c r="AW116" s="29">
        <v>603</v>
      </c>
      <c r="AX116" s="29">
        <v>87</v>
      </c>
      <c r="AZ116" s="29">
        <v>23</v>
      </c>
      <c r="BA116" s="29">
        <v>34.1</v>
      </c>
      <c r="BB116" s="29">
        <v>3.6</v>
      </c>
      <c r="BC116" s="29">
        <v>16.100000000000001</v>
      </c>
      <c r="BD116" s="29">
        <v>3.49</v>
      </c>
      <c r="BE116" s="29">
        <v>0.73</v>
      </c>
      <c r="BF116" s="29">
        <v>4.3099999999999996</v>
      </c>
      <c r="BG116" s="29">
        <v>0.63</v>
      </c>
      <c r="BH116" s="29">
        <v>4.1500000000000004</v>
      </c>
      <c r="BI116" s="29">
        <v>40.700000000000003</v>
      </c>
      <c r="BJ116" s="29">
        <v>0.95</v>
      </c>
      <c r="BK116" s="29">
        <v>2.95</v>
      </c>
      <c r="BL116" s="29">
        <v>0.41</v>
      </c>
      <c r="BM116" s="29">
        <v>2.77</v>
      </c>
      <c r="BN116" s="29">
        <v>0.42</v>
      </c>
      <c r="BP116" s="29">
        <v>10</v>
      </c>
      <c r="BQ116" s="29">
        <v>49</v>
      </c>
    </row>
    <row r="117" spans="1:69" x14ac:dyDescent="0.2">
      <c r="A117" s="27" t="s">
        <v>1798</v>
      </c>
      <c r="B117" s="28" t="str">
        <f t="shared" si="4"/>
        <v>Benites et al., 2020, Hydrogenetic (phosphatized), Rio Grande Rise (SW Atlantic)</v>
      </c>
      <c r="C117" s="29" t="s">
        <v>1782</v>
      </c>
      <c r="D117" s="29" t="s">
        <v>1724</v>
      </c>
      <c r="E117" s="29" t="s">
        <v>1783</v>
      </c>
      <c r="F117" s="29">
        <v>5.87</v>
      </c>
      <c r="G117" s="29">
        <v>13.5</v>
      </c>
      <c r="H117" s="29">
        <v>0.57999999999999996</v>
      </c>
      <c r="I117" s="29">
        <v>2.15</v>
      </c>
      <c r="J117" s="29">
        <v>3.22</v>
      </c>
      <c r="K117" s="29">
        <v>19.100000000000001</v>
      </c>
      <c r="L117" s="29">
        <v>0.59</v>
      </c>
      <c r="M117" s="29">
        <v>0.2</v>
      </c>
      <c r="N117" s="29">
        <v>0.21</v>
      </c>
      <c r="O117" s="29">
        <v>4.55</v>
      </c>
      <c r="P117" s="29">
        <v>1555</v>
      </c>
      <c r="Q117" s="29">
        <v>7019</v>
      </c>
      <c r="R117" s="29">
        <v>550</v>
      </c>
      <c r="T117" s="29">
        <v>153</v>
      </c>
      <c r="V117" s="29">
        <v>542</v>
      </c>
      <c r="W117" s="29">
        <v>1.3</v>
      </c>
      <c r="X117" s="29">
        <v>5.2</v>
      </c>
      <c r="Y117" s="29">
        <v>6</v>
      </c>
      <c r="Z117" s="29">
        <v>19</v>
      </c>
      <c r="AA117" s="29">
        <v>0.41</v>
      </c>
      <c r="AD117" s="29">
        <v>0.36</v>
      </c>
      <c r="AE117" s="29">
        <v>0.05</v>
      </c>
      <c r="AF117" s="29">
        <v>217</v>
      </c>
      <c r="AG117" s="29">
        <v>332</v>
      </c>
      <c r="AH117" s="29">
        <v>27</v>
      </c>
      <c r="AI117" s="29">
        <v>380</v>
      </c>
      <c r="AJ117" s="29">
        <v>4.5</v>
      </c>
      <c r="AK117" s="29">
        <v>11</v>
      </c>
      <c r="AL117" s="29">
        <v>6</v>
      </c>
      <c r="AM117" s="29" t="s">
        <v>1785</v>
      </c>
      <c r="AN117" s="29">
        <v>7.2</v>
      </c>
      <c r="AO117" s="29">
        <v>1216</v>
      </c>
      <c r="AP117" s="29">
        <v>0.08</v>
      </c>
      <c r="AQ117" s="29">
        <v>20</v>
      </c>
      <c r="AR117" s="29">
        <v>62</v>
      </c>
      <c r="AS117" s="29">
        <v>7.2</v>
      </c>
      <c r="AT117" s="29">
        <v>8.1999999999999993</v>
      </c>
      <c r="AU117" s="29">
        <v>0.06</v>
      </c>
      <c r="AV117" s="29">
        <v>305</v>
      </c>
      <c r="AW117" s="29">
        <v>474</v>
      </c>
      <c r="AX117" s="29">
        <v>144</v>
      </c>
      <c r="AZ117" s="29">
        <v>153</v>
      </c>
      <c r="BA117" s="29">
        <v>218</v>
      </c>
      <c r="BB117" s="29">
        <v>27.9</v>
      </c>
      <c r="BC117" s="29">
        <v>128</v>
      </c>
      <c r="BD117" s="29">
        <v>27.9</v>
      </c>
      <c r="BE117" s="29">
        <v>6.01</v>
      </c>
      <c r="BF117" s="29">
        <v>33.6</v>
      </c>
      <c r="BG117" s="29">
        <v>4.75</v>
      </c>
      <c r="BH117" s="29">
        <v>30.3</v>
      </c>
      <c r="BI117" s="29">
        <v>290</v>
      </c>
      <c r="BJ117" s="29">
        <v>6.81</v>
      </c>
      <c r="BK117" s="29">
        <v>19.8</v>
      </c>
      <c r="BL117" s="29">
        <v>2.5099999999999998</v>
      </c>
      <c r="BM117" s="29">
        <v>15.7</v>
      </c>
      <c r="BN117" s="29">
        <v>2.2599999999999998</v>
      </c>
    </row>
    <row r="118" spans="1:69" x14ac:dyDescent="0.2">
      <c r="A118" s="27" t="s">
        <v>1799</v>
      </c>
      <c r="B118" s="28" t="str">
        <f t="shared" si="4"/>
        <v>Benites et al., 2020, Hydrogenetic (phosphatized), Rio Grande Rise (SW Atlantic)</v>
      </c>
      <c r="C118" s="29" t="s">
        <v>1782</v>
      </c>
      <c r="D118" s="29" t="s">
        <v>1724</v>
      </c>
      <c r="E118" s="29" t="s">
        <v>1783</v>
      </c>
      <c r="F118" s="29">
        <v>4.34</v>
      </c>
      <c r="G118" s="29">
        <v>14.8</v>
      </c>
      <c r="H118" s="29">
        <v>0.47</v>
      </c>
      <c r="I118" s="29">
        <v>1.59</v>
      </c>
      <c r="J118" s="29">
        <v>2.86</v>
      </c>
      <c r="K118" s="29">
        <v>19.7</v>
      </c>
      <c r="L118" s="29">
        <v>0.83</v>
      </c>
      <c r="M118" s="29">
        <v>0.23</v>
      </c>
      <c r="N118" s="29">
        <v>0.23</v>
      </c>
      <c r="O118" s="29">
        <v>6.3</v>
      </c>
      <c r="P118" s="29">
        <v>1402</v>
      </c>
      <c r="Q118" s="29">
        <v>8063</v>
      </c>
      <c r="R118" s="29">
        <v>263</v>
      </c>
      <c r="T118" s="29">
        <v>96</v>
      </c>
      <c r="V118" s="29">
        <v>938</v>
      </c>
      <c r="W118" s="29">
        <v>1.5</v>
      </c>
      <c r="X118" s="29">
        <v>5.8</v>
      </c>
      <c r="Y118" s="29">
        <v>6.6</v>
      </c>
      <c r="Z118" s="29">
        <v>7.3</v>
      </c>
      <c r="AA118" s="29">
        <v>0.21</v>
      </c>
      <c r="AD118" s="29">
        <v>0.24</v>
      </c>
      <c r="AE118" s="29">
        <v>0.04</v>
      </c>
      <c r="AF118" s="29">
        <v>170</v>
      </c>
      <c r="AG118" s="29">
        <v>281</v>
      </c>
      <c r="AH118" s="29">
        <v>27</v>
      </c>
      <c r="AI118" s="29">
        <v>480</v>
      </c>
      <c r="AJ118" s="29">
        <v>3.1</v>
      </c>
      <c r="AK118" s="29">
        <v>11</v>
      </c>
      <c r="AL118" s="29">
        <v>6.2</v>
      </c>
      <c r="AM118" s="29" t="s">
        <v>1785</v>
      </c>
      <c r="AN118" s="29">
        <v>14</v>
      </c>
      <c r="AO118" s="29">
        <v>1671</v>
      </c>
      <c r="AP118" s="29">
        <v>0.1</v>
      </c>
      <c r="AQ118" s="29">
        <v>13</v>
      </c>
      <c r="AR118" s="29">
        <v>37</v>
      </c>
      <c r="AS118" s="29">
        <v>4.4000000000000004</v>
      </c>
      <c r="AT118" s="29">
        <v>11</v>
      </c>
      <c r="AU118" s="29">
        <v>0.05</v>
      </c>
      <c r="AV118" s="29">
        <v>74</v>
      </c>
      <c r="AW118" s="29">
        <v>826</v>
      </c>
      <c r="AX118" s="29">
        <v>185</v>
      </c>
      <c r="AZ118" s="29">
        <v>206</v>
      </c>
      <c r="BA118" s="29">
        <v>288</v>
      </c>
      <c r="BB118" s="29">
        <v>36.1</v>
      </c>
      <c r="BC118" s="29">
        <v>168</v>
      </c>
      <c r="BD118" s="29">
        <v>36.9</v>
      </c>
      <c r="BE118" s="29">
        <v>8.2200000000000006</v>
      </c>
      <c r="BF118" s="29">
        <v>46</v>
      </c>
      <c r="BG118" s="29">
        <v>6.6</v>
      </c>
      <c r="BH118" s="29">
        <v>42.6</v>
      </c>
      <c r="BI118" s="29">
        <v>429</v>
      </c>
      <c r="BJ118" s="29">
        <v>9.8000000000000007</v>
      </c>
      <c r="BK118" s="29">
        <v>29.4</v>
      </c>
      <c r="BL118" s="29">
        <v>3.68</v>
      </c>
      <c r="BM118" s="29">
        <v>23.2</v>
      </c>
      <c r="BN118" s="29">
        <v>3.38</v>
      </c>
    </row>
    <row r="119" spans="1:69" x14ac:dyDescent="0.2">
      <c r="A119" s="27" t="s">
        <v>1800</v>
      </c>
      <c r="B119" s="28" t="str">
        <f t="shared" si="4"/>
        <v>Benites et al., 2020, Hydrogenetic (phosphatized), Rio Grande Rise (SW Atlantic)</v>
      </c>
      <c r="C119" s="29" t="s">
        <v>1782</v>
      </c>
      <c r="D119" s="29" t="s">
        <v>1724</v>
      </c>
      <c r="E119" s="29" t="s">
        <v>1783</v>
      </c>
      <c r="F119" s="29">
        <v>4.3099999999999996</v>
      </c>
      <c r="G119" s="29">
        <v>10.5</v>
      </c>
      <c r="H119" s="29">
        <v>0.43</v>
      </c>
      <c r="I119" s="29">
        <v>0.84</v>
      </c>
      <c r="J119" s="29">
        <v>1.7</v>
      </c>
      <c r="K119" s="29">
        <v>25.1</v>
      </c>
      <c r="L119" s="29">
        <v>0.8</v>
      </c>
      <c r="M119" s="29">
        <v>0.26</v>
      </c>
      <c r="N119" s="29">
        <v>0.06</v>
      </c>
      <c r="O119" s="29">
        <v>7.07</v>
      </c>
      <c r="P119" s="29">
        <v>1017</v>
      </c>
      <c r="Q119" s="29">
        <v>3911</v>
      </c>
      <c r="R119" s="29">
        <v>118</v>
      </c>
      <c r="T119" s="29">
        <v>99</v>
      </c>
      <c r="V119" s="29">
        <v>1618</v>
      </c>
      <c r="W119" s="29">
        <v>1</v>
      </c>
      <c r="X119" s="29">
        <v>1.4</v>
      </c>
      <c r="Y119" s="29">
        <v>4.9000000000000004</v>
      </c>
      <c r="Z119" s="29">
        <v>12</v>
      </c>
      <c r="AA119" s="29">
        <v>0.21</v>
      </c>
      <c r="AD119" s="29">
        <v>7.0000000000000007E-2</v>
      </c>
      <c r="AE119" s="29" t="s">
        <v>1796</v>
      </c>
      <c r="AF119" s="29">
        <v>78</v>
      </c>
      <c r="AG119" s="29">
        <v>165</v>
      </c>
      <c r="AH119" s="29">
        <v>5.2</v>
      </c>
      <c r="AI119" s="29">
        <v>97</v>
      </c>
      <c r="AJ119" s="29">
        <v>3.3</v>
      </c>
      <c r="AK119" s="29">
        <v>12</v>
      </c>
      <c r="AL119" s="29">
        <v>2.4</v>
      </c>
      <c r="AM119" s="29" t="s">
        <v>1785</v>
      </c>
      <c r="AN119" s="29">
        <v>0.62</v>
      </c>
      <c r="AO119" s="29">
        <v>1721</v>
      </c>
      <c r="AP119" s="29">
        <v>0.06</v>
      </c>
      <c r="AQ119" s="29">
        <v>5</v>
      </c>
      <c r="AR119" s="29">
        <v>24</v>
      </c>
      <c r="AS119" s="29">
        <v>1.3</v>
      </c>
      <c r="AT119" s="29">
        <v>8.8000000000000007</v>
      </c>
      <c r="AU119" s="29">
        <v>0.04</v>
      </c>
      <c r="AV119" s="29">
        <v>38</v>
      </c>
      <c r="AW119" s="29">
        <v>659</v>
      </c>
      <c r="AX119" s="29">
        <v>77</v>
      </c>
      <c r="AZ119" s="29">
        <v>56.3</v>
      </c>
      <c r="BA119" s="29">
        <v>66.400000000000006</v>
      </c>
      <c r="BB119" s="29">
        <v>8.42</v>
      </c>
      <c r="BC119" s="29">
        <v>37.4</v>
      </c>
      <c r="BD119" s="29">
        <v>7.53</v>
      </c>
      <c r="BE119" s="29">
        <v>1.71</v>
      </c>
      <c r="BF119" s="29">
        <v>9.89</v>
      </c>
      <c r="BG119" s="29">
        <v>1.34</v>
      </c>
      <c r="BH119" s="29">
        <v>9.3000000000000007</v>
      </c>
      <c r="BI119" s="29">
        <v>104</v>
      </c>
      <c r="BJ119" s="29">
        <v>2.2000000000000002</v>
      </c>
      <c r="BK119" s="29">
        <v>6.81</v>
      </c>
      <c r="BL119" s="29">
        <v>0.88</v>
      </c>
      <c r="BM119" s="29">
        <v>5.88</v>
      </c>
      <c r="BN119" s="29">
        <v>0.9</v>
      </c>
    </row>
    <row r="120" spans="1:69" x14ac:dyDescent="0.2">
      <c r="A120" s="27" t="s">
        <v>1801</v>
      </c>
      <c r="B120" s="28" t="str">
        <f t="shared" si="4"/>
        <v>Benites et al., 2020, Hydrogenetic (phosphatized), Rio Grande Rise (SW Atlantic)</v>
      </c>
      <c r="C120" s="29" t="s">
        <v>1782</v>
      </c>
      <c r="D120" s="29" t="s">
        <v>1724</v>
      </c>
      <c r="E120" s="29" t="s">
        <v>1783</v>
      </c>
      <c r="F120" s="29">
        <v>7.19</v>
      </c>
      <c r="G120" s="29">
        <v>14.2</v>
      </c>
      <c r="H120" s="29">
        <v>0.49</v>
      </c>
      <c r="I120" s="29">
        <v>2.2000000000000002</v>
      </c>
      <c r="J120" s="29">
        <v>3.59</v>
      </c>
      <c r="K120" s="29">
        <v>16.600000000000001</v>
      </c>
      <c r="L120" s="29">
        <v>0.72</v>
      </c>
      <c r="M120" s="29">
        <v>0.17</v>
      </c>
      <c r="N120" s="29">
        <v>0.4</v>
      </c>
      <c r="O120" s="29">
        <v>5.6</v>
      </c>
      <c r="P120" s="29">
        <v>2138</v>
      </c>
      <c r="Q120" s="29">
        <v>8235</v>
      </c>
      <c r="R120" s="29">
        <v>464</v>
      </c>
      <c r="T120" s="29">
        <v>175</v>
      </c>
      <c r="V120" s="29">
        <v>627</v>
      </c>
      <c r="W120" s="29">
        <v>2</v>
      </c>
      <c r="X120" s="29">
        <v>9.9</v>
      </c>
      <c r="Y120" s="29">
        <v>4.9000000000000004</v>
      </c>
      <c r="Z120" s="29">
        <v>8.4</v>
      </c>
      <c r="AA120" s="29">
        <v>0.21</v>
      </c>
      <c r="AD120" s="29">
        <v>3.7</v>
      </c>
      <c r="AE120" s="29">
        <v>7.0000000000000007E-2</v>
      </c>
      <c r="AF120" s="29">
        <v>145</v>
      </c>
      <c r="AG120" s="29">
        <v>326</v>
      </c>
      <c r="AH120" s="29">
        <v>57</v>
      </c>
      <c r="AI120" s="29">
        <v>735</v>
      </c>
      <c r="AJ120" s="29">
        <v>2.9</v>
      </c>
      <c r="AK120" s="29">
        <v>19</v>
      </c>
      <c r="AL120" s="29">
        <v>13</v>
      </c>
      <c r="AM120" s="29">
        <v>0.21</v>
      </c>
      <c r="AN120" s="29">
        <v>7.7</v>
      </c>
      <c r="AO120" s="29">
        <v>1478</v>
      </c>
      <c r="AP120" s="29">
        <v>0.86</v>
      </c>
      <c r="AQ120" s="29">
        <v>37</v>
      </c>
      <c r="AR120" s="29">
        <v>58</v>
      </c>
      <c r="AS120" s="29">
        <v>14</v>
      </c>
      <c r="AT120" s="29">
        <v>11</v>
      </c>
      <c r="AU120" s="29">
        <v>7.0000000000000007E-2</v>
      </c>
      <c r="AV120" s="29">
        <v>132</v>
      </c>
      <c r="AW120" s="29">
        <v>545</v>
      </c>
      <c r="AX120" s="29">
        <v>206</v>
      </c>
      <c r="AZ120" s="29">
        <v>371</v>
      </c>
      <c r="BA120" s="29">
        <v>426</v>
      </c>
      <c r="BB120" s="29">
        <v>69.8</v>
      </c>
      <c r="BC120" s="29">
        <v>324</v>
      </c>
      <c r="BD120" s="29">
        <v>72.7</v>
      </c>
      <c r="BE120" s="29">
        <v>16.399999999999999</v>
      </c>
      <c r="BF120" s="29">
        <v>90</v>
      </c>
      <c r="BG120" s="29">
        <v>13.1</v>
      </c>
      <c r="BH120" s="29">
        <v>81.8</v>
      </c>
      <c r="BI120" s="29">
        <v>802</v>
      </c>
      <c r="BJ120" s="29">
        <v>18.7</v>
      </c>
      <c r="BK120" s="29">
        <v>54.9</v>
      </c>
      <c r="BL120" s="29">
        <v>6.95</v>
      </c>
      <c r="BM120" s="29">
        <v>43.1</v>
      </c>
      <c r="BN120" s="29">
        <v>6.2</v>
      </c>
    </row>
    <row r="121" spans="1:69" x14ac:dyDescent="0.2">
      <c r="A121" s="27" t="s">
        <v>1802</v>
      </c>
      <c r="B121" s="28" t="str">
        <f t="shared" si="4"/>
        <v>Benites et al., 2020, Hydrogenetic (phosphatized), Rio Grande Rise (SW Atlantic)</v>
      </c>
      <c r="C121" s="29" t="s">
        <v>1782</v>
      </c>
      <c r="D121" s="29" t="s">
        <v>1724</v>
      </c>
      <c r="E121" s="29" t="s">
        <v>1783</v>
      </c>
      <c r="F121" s="29">
        <v>3.14</v>
      </c>
      <c r="G121" s="29">
        <v>7.71</v>
      </c>
      <c r="H121" s="29">
        <v>0.52</v>
      </c>
      <c r="I121" s="29">
        <v>1.18</v>
      </c>
      <c r="J121" s="29">
        <v>1.97</v>
      </c>
      <c r="K121" s="29">
        <v>26.5</v>
      </c>
      <c r="L121" s="29">
        <v>0.82</v>
      </c>
      <c r="M121" s="29">
        <v>0.17</v>
      </c>
      <c r="N121" s="29">
        <v>0.15</v>
      </c>
      <c r="O121" s="29">
        <v>7.67</v>
      </c>
      <c r="P121" s="29">
        <v>1046</v>
      </c>
      <c r="Q121" s="29">
        <v>4033</v>
      </c>
      <c r="R121" s="29">
        <v>148</v>
      </c>
      <c r="T121" s="29">
        <v>83</v>
      </c>
      <c r="V121" s="29">
        <v>360</v>
      </c>
      <c r="W121" s="29">
        <v>1.3</v>
      </c>
      <c r="X121" s="29">
        <v>2.8</v>
      </c>
      <c r="Y121" s="29">
        <v>4.5999999999999996</v>
      </c>
      <c r="Z121" s="29">
        <v>11</v>
      </c>
      <c r="AA121" s="29">
        <v>0.31</v>
      </c>
      <c r="AD121" s="29">
        <v>1.1000000000000001</v>
      </c>
      <c r="AE121" s="29">
        <v>0.02</v>
      </c>
      <c r="AF121" s="29">
        <v>105</v>
      </c>
      <c r="AG121" s="29">
        <v>148</v>
      </c>
      <c r="AH121" s="29">
        <v>19</v>
      </c>
      <c r="AI121" s="29">
        <v>231</v>
      </c>
      <c r="AJ121" s="29">
        <v>3.7</v>
      </c>
      <c r="AK121" s="29">
        <v>8.1</v>
      </c>
      <c r="AL121" s="29">
        <v>10</v>
      </c>
      <c r="AM121" s="29">
        <v>0.31</v>
      </c>
      <c r="AN121" s="29">
        <v>1.8</v>
      </c>
      <c r="AO121" s="29">
        <v>2047</v>
      </c>
      <c r="AP121" s="29">
        <v>0.3</v>
      </c>
      <c r="AQ121" s="29">
        <v>8</v>
      </c>
      <c r="AR121" s="29">
        <v>23</v>
      </c>
      <c r="AS121" s="29">
        <v>4.5999999999999996</v>
      </c>
      <c r="AT121" s="29">
        <v>12</v>
      </c>
      <c r="AU121" s="29">
        <v>0.03</v>
      </c>
      <c r="AV121" s="29">
        <v>48</v>
      </c>
      <c r="AW121" s="29">
        <v>515</v>
      </c>
      <c r="AX121" s="29">
        <v>131</v>
      </c>
      <c r="AZ121" s="29">
        <v>225</v>
      </c>
      <c r="BA121" s="29">
        <v>146</v>
      </c>
      <c r="BB121" s="29">
        <v>38.799999999999997</v>
      </c>
      <c r="BC121" s="29">
        <v>178</v>
      </c>
      <c r="BD121" s="29">
        <v>37.5</v>
      </c>
      <c r="BE121" s="29">
        <v>8.7200000000000006</v>
      </c>
      <c r="BF121" s="29">
        <v>49</v>
      </c>
      <c r="BG121" s="29">
        <v>6.9</v>
      </c>
      <c r="BH121" s="29">
        <v>44.1</v>
      </c>
      <c r="BI121" s="29">
        <v>450</v>
      </c>
      <c r="BJ121" s="29">
        <v>10.3</v>
      </c>
      <c r="BK121" s="29">
        <v>30</v>
      </c>
      <c r="BL121" s="29">
        <v>3.8</v>
      </c>
      <c r="BM121" s="29">
        <v>24.1</v>
      </c>
      <c r="BN121" s="29">
        <v>3.44</v>
      </c>
      <c r="BP121" s="29">
        <v>13</v>
      </c>
      <c r="BQ121" s="29">
        <v>84</v>
      </c>
    </row>
    <row r="122" spans="1:69" x14ac:dyDescent="0.2">
      <c r="A122" s="27" t="s">
        <v>1803</v>
      </c>
      <c r="B122" s="28" t="str">
        <f t="shared" si="4"/>
        <v>Benites et al., 2020, Hydrogenetic (phosphatized), Rio Grande Rise (SW Atlantic)</v>
      </c>
      <c r="C122" s="29" t="s">
        <v>1782</v>
      </c>
      <c r="D122" s="29" t="s">
        <v>1724</v>
      </c>
      <c r="E122" s="29" t="s">
        <v>1783</v>
      </c>
      <c r="F122" s="29">
        <v>2.57</v>
      </c>
      <c r="G122" s="29">
        <v>9.07</v>
      </c>
      <c r="H122" s="29">
        <v>0.49</v>
      </c>
      <c r="I122" s="29">
        <v>0.89</v>
      </c>
      <c r="J122" s="29">
        <v>1.79</v>
      </c>
      <c r="K122" s="29">
        <v>27</v>
      </c>
      <c r="L122" s="29">
        <v>0.79</v>
      </c>
      <c r="M122" s="29">
        <v>0.24</v>
      </c>
      <c r="N122" s="29">
        <v>7.0000000000000007E-2</v>
      </c>
      <c r="O122" s="29">
        <v>7.17</v>
      </c>
      <c r="P122" s="29">
        <v>956</v>
      </c>
      <c r="Q122" s="29">
        <v>4098</v>
      </c>
      <c r="R122" s="29">
        <v>183</v>
      </c>
      <c r="T122" s="29">
        <v>65</v>
      </c>
      <c r="V122" s="29">
        <v>803</v>
      </c>
      <c r="W122" s="29">
        <v>0.8</v>
      </c>
      <c r="X122" s="29">
        <v>1.4</v>
      </c>
      <c r="Y122" s="29">
        <v>5.6</v>
      </c>
      <c r="Z122" s="29">
        <v>4.0999999999999996</v>
      </c>
      <c r="AA122" s="29">
        <v>0.31</v>
      </c>
      <c r="AD122" s="29">
        <v>7.0000000000000007E-2</v>
      </c>
      <c r="AE122" s="29" t="s">
        <v>1796</v>
      </c>
      <c r="AF122" s="29">
        <v>101</v>
      </c>
      <c r="AG122" s="29">
        <v>148</v>
      </c>
      <c r="AH122" s="29">
        <v>8.1999999999999993</v>
      </c>
      <c r="AI122" s="29">
        <v>128</v>
      </c>
      <c r="AJ122" s="29">
        <v>4</v>
      </c>
      <c r="AK122" s="29">
        <v>9.3000000000000007</v>
      </c>
      <c r="AL122" s="29">
        <v>2.9</v>
      </c>
      <c r="AM122" s="29">
        <v>0.21</v>
      </c>
      <c r="AN122" s="29">
        <v>0.92</v>
      </c>
      <c r="AO122" s="29">
        <v>1807</v>
      </c>
      <c r="AP122" s="29">
        <v>0.05</v>
      </c>
      <c r="AQ122" s="29">
        <v>8</v>
      </c>
      <c r="AR122" s="29">
        <v>34</v>
      </c>
      <c r="AS122" s="29">
        <v>1.8</v>
      </c>
      <c r="AT122" s="29">
        <v>8.6</v>
      </c>
      <c r="AU122" s="29">
        <v>0.03</v>
      </c>
      <c r="AV122" s="29">
        <v>43</v>
      </c>
      <c r="AW122" s="29">
        <v>441</v>
      </c>
      <c r="AX122" s="29">
        <v>81</v>
      </c>
      <c r="AZ122" s="29">
        <v>57.7</v>
      </c>
      <c r="BA122" s="29">
        <v>82.4</v>
      </c>
      <c r="BB122" s="29">
        <v>9.1</v>
      </c>
      <c r="BC122" s="29">
        <v>40.5</v>
      </c>
      <c r="BD122" s="29">
        <v>8.2200000000000006</v>
      </c>
      <c r="BE122" s="29">
        <v>1.84</v>
      </c>
      <c r="BF122" s="29">
        <v>10.1</v>
      </c>
      <c r="BG122" s="29">
        <v>1.45</v>
      </c>
      <c r="BH122" s="29">
        <v>9.58</v>
      </c>
      <c r="BI122" s="29">
        <v>110</v>
      </c>
      <c r="BJ122" s="29">
        <v>2.2599999999999998</v>
      </c>
      <c r="BK122" s="29">
        <v>6.97</v>
      </c>
      <c r="BL122" s="29">
        <v>0.88</v>
      </c>
      <c r="BM122" s="29">
        <v>5.86</v>
      </c>
      <c r="BN122" s="29">
        <v>0.87</v>
      </c>
      <c r="BP122" s="29">
        <v>14</v>
      </c>
      <c r="BQ122" s="29">
        <v>91</v>
      </c>
    </row>
    <row r="123" spans="1:69" x14ac:dyDescent="0.2">
      <c r="A123" s="27" t="s">
        <v>1804</v>
      </c>
      <c r="B123" s="28" t="str">
        <f t="shared" si="4"/>
        <v>Benites et al., 2020, Hydrogenetic (phosphatized), Rio Grande Rise (SW Atlantic)</v>
      </c>
      <c r="C123" s="29" t="s">
        <v>1782</v>
      </c>
      <c r="D123" s="29" t="s">
        <v>1724</v>
      </c>
      <c r="E123" s="29" t="s">
        <v>1783</v>
      </c>
      <c r="F123" s="29">
        <v>3.47</v>
      </c>
      <c r="G123" s="29">
        <v>10.8</v>
      </c>
      <c r="H123" s="29">
        <v>0.41</v>
      </c>
      <c r="I123" s="29">
        <v>1.18</v>
      </c>
      <c r="J123" s="29">
        <v>1.94</v>
      </c>
      <c r="K123" s="29">
        <v>24.4</v>
      </c>
      <c r="L123" s="29">
        <v>0.73</v>
      </c>
      <c r="M123" s="29">
        <v>0.09</v>
      </c>
      <c r="N123" s="29">
        <v>0.12</v>
      </c>
      <c r="O123" s="29">
        <v>7.47</v>
      </c>
      <c r="P123" s="29">
        <v>1238</v>
      </c>
      <c r="Q123" s="29">
        <v>6288</v>
      </c>
      <c r="R123" s="29">
        <v>151</v>
      </c>
      <c r="T123" s="29">
        <v>176</v>
      </c>
      <c r="V123" s="29">
        <v>775</v>
      </c>
      <c r="W123" s="29">
        <v>1.2</v>
      </c>
      <c r="X123" s="29">
        <v>3.3</v>
      </c>
      <c r="Y123" s="29">
        <v>2.2999999999999998</v>
      </c>
      <c r="Z123" s="29">
        <v>9.3000000000000007</v>
      </c>
      <c r="AA123" s="29">
        <v>0.21</v>
      </c>
      <c r="AD123" s="29">
        <v>0.1</v>
      </c>
      <c r="AE123" s="29">
        <v>0.02</v>
      </c>
      <c r="AF123" s="29">
        <v>31</v>
      </c>
      <c r="AG123" s="29">
        <v>221</v>
      </c>
      <c r="AH123" s="29">
        <v>14</v>
      </c>
      <c r="AI123" s="29">
        <v>273</v>
      </c>
      <c r="AJ123" s="29">
        <v>2.8</v>
      </c>
      <c r="AK123" s="29">
        <v>11</v>
      </c>
      <c r="AL123" s="29">
        <v>4.2</v>
      </c>
      <c r="AM123" s="29">
        <v>0.31</v>
      </c>
      <c r="AN123" s="29">
        <v>1.4</v>
      </c>
      <c r="AO123" s="29">
        <v>1677</v>
      </c>
      <c r="AP123" s="29">
        <v>0.06</v>
      </c>
      <c r="AQ123" s="29">
        <v>5</v>
      </c>
      <c r="AR123" s="29">
        <v>6.8</v>
      </c>
      <c r="AS123" s="29">
        <v>2.2999999999999998</v>
      </c>
      <c r="AT123" s="29">
        <v>12</v>
      </c>
      <c r="AU123" s="29">
        <v>0.05</v>
      </c>
      <c r="AV123" s="29">
        <v>49</v>
      </c>
      <c r="AW123" s="29">
        <v>693</v>
      </c>
      <c r="AX123" s="29">
        <v>136</v>
      </c>
      <c r="AZ123" s="29">
        <v>113</v>
      </c>
      <c r="BA123" s="29">
        <v>176</v>
      </c>
      <c r="BB123" s="29">
        <v>19.600000000000001</v>
      </c>
      <c r="BC123" s="29">
        <v>95.7</v>
      </c>
      <c r="BD123" s="29">
        <v>17.399999999999999</v>
      </c>
      <c r="BE123" s="29">
        <v>4.01</v>
      </c>
      <c r="BF123" s="29">
        <v>21.5</v>
      </c>
      <c r="BG123" s="29">
        <v>3.07</v>
      </c>
      <c r="BH123" s="29">
        <v>21.1</v>
      </c>
      <c r="BI123" s="29">
        <v>229</v>
      </c>
      <c r="BJ123" s="29">
        <v>5.0199999999999996</v>
      </c>
      <c r="BK123" s="29">
        <v>15.2</v>
      </c>
      <c r="BL123" s="29">
        <v>1.98</v>
      </c>
      <c r="BM123" s="29">
        <v>11.6</v>
      </c>
      <c r="BN123" s="29">
        <v>1.67</v>
      </c>
      <c r="BO123" s="29">
        <v>0.03</v>
      </c>
      <c r="BP123" s="29">
        <v>10</v>
      </c>
      <c r="BQ123" s="29">
        <v>84</v>
      </c>
    </row>
    <row r="124" spans="1:69" x14ac:dyDescent="0.2">
      <c r="A124" s="27" t="s">
        <v>1805</v>
      </c>
      <c r="B124" s="28" t="str">
        <f t="shared" si="4"/>
        <v>Benites et al., 2020, Hydrogenetic (phosphatized), Rio Grande Rise (SW Atlantic)</v>
      </c>
      <c r="C124" s="29" t="s">
        <v>1782</v>
      </c>
      <c r="D124" s="29" t="s">
        <v>1724</v>
      </c>
      <c r="E124" s="29" t="s">
        <v>1783</v>
      </c>
      <c r="F124" s="29">
        <v>2.21</v>
      </c>
      <c r="G124" s="29">
        <v>5.07</v>
      </c>
      <c r="H124" s="29">
        <v>0.5</v>
      </c>
      <c r="I124" s="29">
        <v>0.97</v>
      </c>
      <c r="J124" s="29">
        <v>1.42</v>
      </c>
      <c r="K124" s="29">
        <v>29.4</v>
      </c>
      <c r="L124" s="29">
        <v>0.62</v>
      </c>
      <c r="M124" s="29">
        <v>0.12</v>
      </c>
      <c r="N124" s="29">
        <v>0.1</v>
      </c>
      <c r="O124" s="29">
        <v>6.81</v>
      </c>
      <c r="P124" s="29">
        <v>912</v>
      </c>
      <c r="Q124" s="29">
        <v>3000</v>
      </c>
      <c r="R124" s="29">
        <v>232</v>
      </c>
      <c r="T124" s="29">
        <v>67</v>
      </c>
      <c r="V124" s="29">
        <v>180</v>
      </c>
      <c r="W124" s="29">
        <v>0.7</v>
      </c>
      <c r="X124" s="29">
        <v>2.4</v>
      </c>
      <c r="Y124" s="29">
        <v>3.2</v>
      </c>
      <c r="Z124" s="29">
        <v>7</v>
      </c>
      <c r="AA124" s="29">
        <v>0.3</v>
      </c>
      <c r="AD124" s="29">
        <v>0.78</v>
      </c>
      <c r="AE124" s="29" t="s">
        <v>1796</v>
      </c>
      <c r="AF124" s="29">
        <v>81</v>
      </c>
      <c r="AG124" s="29">
        <v>147</v>
      </c>
      <c r="AH124" s="29">
        <v>12</v>
      </c>
      <c r="AI124" s="29">
        <v>146</v>
      </c>
      <c r="AJ124" s="29">
        <v>4</v>
      </c>
      <c r="AK124" s="29">
        <v>6.5</v>
      </c>
      <c r="AL124" s="29">
        <v>4.9000000000000004</v>
      </c>
      <c r="AM124" s="29" t="s">
        <v>1785</v>
      </c>
      <c r="AN124" s="29">
        <v>1.5</v>
      </c>
      <c r="AO124" s="29">
        <v>1436</v>
      </c>
      <c r="AP124" s="29">
        <v>0.06</v>
      </c>
      <c r="AQ124" s="29">
        <v>7</v>
      </c>
      <c r="AR124" s="29">
        <v>19</v>
      </c>
      <c r="AS124" s="29">
        <v>3.3</v>
      </c>
      <c r="AT124" s="29">
        <v>8.1</v>
      </c>
      <c r="AU124" s="29">
        <v>0.02</v>
      </c>
      <c r="AV124" s="29">
        <v>53</v>
      </c>
      <c r="AW124" s="29">
        <v>244</v>
      </c>
      <c r="AX124" s="29">
        <v>90</v>
      </c>
      <c r="AZ124" s="29">
        <v>105</v>
      </c>
      <c r="BA124" s="29">
        <v>101</v>
      </c>
      <c r="BB124" s="29">
        <v>19.3</v>
      </c>
      <c r="BC124" s="29">
        <v>91.3</v>
      </c>
      <c r="BD124" s="29">
        <v>17.100000000000001</v>
      </c>
      <c r="BE124" s="29">
        <v>3.8</v>
      </c>
      <c r="BF124" s="29">
        <v>19.3</v>
      </c>
      <c r="BG124" s="29">
        <v>2.68</v>
      </c>
      <c r="BH124" s="29">
        <v>18.3</v>
      </c>
      <c r="BI124" s="29">
        <v>180</v>
      </c>
      <c r="BJ124" s="29">
        <v>4.05</v>
      </c>
      <c r="BK124" s="29">
        <v>12.1</v>
      </c>
      <c r="BL124" s="29">
        <v>1.54</v>
      </c>
      <c r="BM124" s="29">
        <v>9</v>
      </c>
      <c r="BN124" s="29">
        <v>1.23</v>
      </c>
      <c r="BO124" s="29">
        <v>0.03</v>
      </c>
    </row>
    <row r="125" spans="1:69" x14ac:dyDescent="0.2">
      <c r="A125" s="27" t="s">
        <v>1806</v>
      </c>
      <c r="B125" s="28" t="str">
        <f t="shared" si="4"/>
        <v>Benites et al., 2020, Hydrogenetic (phosphatized), Rio Grande Rise (SW Atlantic)</v>
      </c>
      <c r="C125" s="29" t="s">
        <v>1782</v>
      </c>
      <c r="D125" s="29" t="s">
        <v>1724</v>
      </c>
      <c r="E125" s="29" t="s">
        <v>1783</v>
      </c>
      <c r="F125" s="29">
        <v>4.88</v>
      </c>
      <c r="G125" s="29">
        <v>11.6</v>
      </c>
      <c r="H125" s="29">
        <v>0.83</v>
      </c>
      <c r="I125" s="29">
        <v>2.21</v>
      </c>
      <c r="J125" s="29">
        <v>3.2</v>
      </c>
      <c r="K125" s="29">
        <v>20.5</v>
      </c>
      <c r="L125" s="29">
        <v>0.56999999999999995</v>
      </c>
      <c r="M125" s="29">
        <v>0.22</v>
      </c>
      <c r="N125" s="29">
        <v>0.21</v>
      </c>
      <c r="O125" s="29">
        <v>5.43</v>
      </c>
      <c r="P125" s="29">
        <v>1643</v>
      </c>
      <c r="Q125" s="29">
        <v>7221</v>
      </c>
      <c r="R125" s="29">
        <v>711</v>
      </c>
      <c r="T125" s="29">
        <v>165</v>
      </c>
      <c r="V125" s="29">
        <v>348</v>
      </c>
      <c r="W125" s="29">
        <v>1.2</v>
      </c>
      <c r="X125" s="29">
        <v>3.6</v>
      </c>
      <c r="Y125" s="29">
        <v>5.6</v>
      </c>
      <c r="Z125" s="29">
        <v>29</v>
      </c>
      <c r="AA125" s="29">
        <v>0.52</v>
      </c>
      <c r="AD125" s="29">
        <v>0.24</v>
      </c>
      <c r="AE125" s="29">
        <v>0.03</v>
      </c>
      <c r="AF125" s="29">
        <v>190</v>
      </c>
      <c r="AG125" s="29">
        <v>304</v>
      </c>
      <c r="AH125" s="29">
        <v>24</v>
      </c>
      <c r="AI125" s="29">
        <v>274</v>
      </c>
      <c r="AJ125" s="29">
        <v>6.5</v>
      </c>
      <c r="AK125" s="29">
        <v>12</v>
      </c>
      <c r="AL125" s="29">
        <v>4.0999999999999996</v>
      </c>
      <c r="AM125" s="29" t="s">
        <v>1785</v>
      </c>
      <c r="AN125" s="29">
        <v>1.5</v>
      </c>
      <c r="AO125" s="29">
        <v>1182</v>
      </c>
      <c r="AP125" s="29" t="s">
        <v>1797</v>
      </c>
      <c r="AQ125" s="29">
        <v>20</v>
      </c>
      <c r="AR125" s="29">
        <v>52</v>
      </c>
      <c r="AS125" s="29">
        <v>5.0999999999999996</v>
      </c>
      <c r="AT125" s="29">
        <v>8.5</v>
      </c>
      <c r="AU125" s="29">
        <v>0.06</v>
      </c>
      <c r="AV125" s="29">
        <v>173</v>
      </c>
      <c r="AW125" s="29">
        <v>417</v>
      </c>
      <c r="AX125" s="29">
        <v>150</v>
      </c>
      <c r="AZ125" s="29">
        <v>69</v>
      </c>
      <c r="BA125" s="29">
        <v>184</v>
      </c>
      <c r="BB125" s="29">
        <v>12.9</v>
      </c>
      <c r="BC125" s="29">
        <v>61.2</v>
      </c>
      <c r="BD125" s="29">
        <v>11.7</v>
      </c>
      <c r="BE125" s="29">
        <v>2.65</v>
      </c>
      <c r="BF125" s="29">
        <v>14.1</v>
      </c>
      <c r="BG125" s="29">
        <v>2.13</v>
      </c>
      <c r="BH125" s="29">
        <v>14.6</v>
      </c>
      <c r="BI125" s="29">
        <v>154</v>
      </c>
      <c r="BJ125" s="29">
        <v>3.4</v>
      </c>
      <c r="BK125" s="29">
        <v>10.5</v>
      </c>
      <c r="BL125" s="29">
        <v>1.44</v>
      </c>
      <c r="BM125" s="29">
        <v>8.7100000000000009</v>
      </c>
      <c r="BN125" s="29">
        <v>1.29</v>
      </c>
      <c r="BO125" s="29">
        <v>0.02</v>
      </c>
      <c r="BP125" s="29">
        <v>6</v>
      </c>
      <c r="BQ125" s="29">
        <v>273</v>
      </c>
    </row>
    <row r="126" spans="1:69" x14ac:dyDescent="0.2">
      <c r="A126" s="27" t="s">
        <v>1807</v>
      </c>
      <c r="B126" s="28" t="str">
        <f t="shared" si="4"/>
        <v>Benites et al., 2020, Hydrogenetic (phosphatized), Rio Grande Rise (SW Atlantic)</v>
      </c>
      <c r="C126" s="29" t="s">
        <v>1782</v>
      </c>
      <c r="D126" s="29" t="s">
        <v>1724</v>
      </c>
      <c r="E126" s="29" t="s">
        <v>1783</v>
      </c>
      <c r="F126" s="29">
        <v>5.62</v>
      </c>
      <c r="G126" s="29">
        <v>8.66</v>
      </c>
      <c r="H126" s="29">
        <v>0.66</v>
      </c>
      <c r="I126" s="29">
        <v>1.47</v>
      </c>
      <c r="J126" s="29">
        <v>2.2599999999999998</v>
      </c>
      <c r="K126" s="29">
        <v>24.3</v>
      </c>
      <c r="L126" s="29">
        <v>0.47</v>
      </c>
      <c r="M126" s="29">
        <v>0.2</v>
      </c>
      <c r="N126" s="29">
        <v>0.09</v>
      </c>
      <c r="O126" s="29">
        <v>4.88</v>
      </c>
      <c r="P126" s="29">
        <v>1392</v>
      </c>
      <c r="Q126" s="29">
        <v>4354</v>
      </c>
      <c r="R126" s="29">
        <v>384</v>
      </c>
      <c r="T126" s="29">
        <v>218</v>
      </c>
      <c r="V126" s="29">
        <v>481</v>
      </c>
      <c r="W126" s="29">
        <v>1</v>
      </c>
      <c r="X126" s="29">
        <v>1.4</v>
      </c>
      <c r="Y126" s="29">
        <v>4.8</v>
      </c>
      <c r="Z126" s="29">
        <v>19</v>
      </c>
      <c r="AA126" s="29">
        <v>0.62</v>
      </c>
      <c r="AD126" s="29">
        <v>0.38</v>
      </c>
      <c r="AE126" s="29" t="s">
        <v>1796</v>
      </c>
      <c r="AF126" s="29">
        <v>125</v>
      </c>
      <c r="AG126" s="29">
        <v>228</v>
      </c>
      <c r="AH126" s="29">
        <v>10</v>
      </c>
      <c r="AI126" s="29">
        <v>111</v>
      </c>
      <c r="AJ126" s="29">
        <v>6.4</v>
      </c>
      <c r="AK126" s="29">
        <v>18</v>
      </c>
      <c r="AL126" s="29">
        <v>2.8</v>
      </c>
      <c r="AM126" s="29" t="s">
        <v>1785</v>
      </c>
      <c r="AN126" s="29">
        <v>9.9</v>
      </c>
      <c r="AO126" s="29">
        <v>1018</v>
      </c>
      <c r="AP126" s="29" t="s">
        <v>1797</v>
      </c>
      <c r="AQ126" s="29">
        <v>11</v>
      </c>
      <c r="AR126" s="29">
        <v>30</v>
      </c>
      <c r="AS126" s="29">
        <v>2.6</v>
      </c>
      <c r="AT126" s="29">
        <v>6.1</v>
      </c>
      <c r="AU126" s="29">
        <v>0.05</v>
      </c>
      <c r="AV126" s="29">
        <v>144</v>
      </c>
      <c r="AW126" s="29">
        <v>289</v>
      </c>
      <c r="AX126" s="29">
        <v>79</v>
      </c>
      <c r="AZ126" s="29">
        <v>39.200000000000003</v>
      </c>
      <c r="BA126" s="29">
        <v>62.5</v>
      </c>
      <c r="BB126" s="29">
        <v>7.07</v>
      </c>
      <c r="BC126" s="29">
        <v>32.299999999999997</v>
      </c>
      <c r="BD126" s="29">
        <v>6.15</v>
      </c>
      <c r="BE126" s="29">
        <v>1.39</v>
      </c>
      <c r="BF126" s="29">
        <v>7.24</v>
      </c>
      <c r="BG126" s="29">
        <v>1.0900000000000001</v>
      </c>
      <c r="BH126" s="29">
        <v>7.22</v>
      </c>
      <c r="BI126" s="29">
        <v>69.5</v>
      </c>
      <c r="BJ126" s="29">
        <v>1.62</v>
      </c>
      <c r="BK126" s="29">
        <v>4.8600000000000003</v>
      </c>
      <c r="BL126" s="29">
        <v>0.68</v>
      </c>
      <c r="BM126" s="29">
        <v>4.21</v>
      </c>
      <c r="BN126" s="29">
        <v>0.47</v>
      </c>
      <c r="BO126" s="29">
        <v>0.02</v>
      </c>
      <c r="BP126" s="29">
        <v>14</v>
      </c>
      <c r="BQ126" s="29">
        <v>128</v>
      </c>
    </row>
    <row r="127" spans="1:69" x14ac:dyDescent="0.2">
      <c r="A127" s="27" t="s">
        <v>1808</v>
      </c>
      <c r="B127" s="28" t="str">
        <f t="shared" si="4"/>
        <v>Rio Grande Rise, phosphatized avg</v>
      </c>
      <c r="E127" s="27" t="s">
        <v>1808</v>
      </c>
      <c r="F127" s="29">
        <f>AVERAGE(F114:F126)</f>
        <v>4.8292307692307697</v>
      </c>
      <c r="G127" s="29">
        <f t="shared" ref="G127:BP127" si="26">AVERAGE(G114:G126)</f>
        <v>10.761538461538462</v>
      </c>
      <c r="H127" s="29">
        <f t="shared" si="26"/>
        <v>0.59</v>
      </c>
      <c r="I127" s="29">
        <f t="shared" si="26"/>
        <v>1.483076923076923</v>
      </c>
      <c r="J127" s="29">
        <f t="shared" si="26"/>
        <v>2.4546153846153844</v>
      </c>
      <c r="K127" s="29">
        <f t="shared" si="26"/>
        <v>22.861538461538462</v>
      </c>
      <c r="L127" s="29">
        <f t="shared" si="26"/>
        <v>0.65615384615384609</v>
      </c>
      <c r="M127" s="29">
        <f t="shared" si="26"/>
        <v>0.19923076923076927</v>
      </c>
      <c r="N127" s="29">
        <f t="shared" si="26"/>
        <v>0.16769230769230767</v>
      </c>
      <c r="O127" s="29">
        <f t="shared" si="26"/>
        <v>5.7799999999999994</v>
      </c>
      <c r="P127" s="29">
        <f t="shared" si="26"/>
        <v>1355.5384615384614</v>
      </c>
      <c r="Q127" s="29">
        <f t="shared" si="26"/>
        <v>5589</v>
      </c>
      <c r="R127" s="29">
        <f t="shared" si="26"/>
        <v>341</v>
      </c>
      <c r="T127" s="29">
        <f t="shared" si="26"/>
        <v>134.76923076923077</v>
      </c>
      <c r="V127" s="29">
        <f t="shared" si="26"/>
        <v>750.84615384615381</v>
      </c>
      <c r="W127" s="29">
        <f t="shared" si="26"/>
        <v>1.1923076923076923</v>
      </c>
      <c r="X127" s="29">
        <f t="shared" si="26"/>
        <v>3.8084615384615379</v>
      </c>
      <c r="Y127" s="29">
        <f t="shared" si="26"/>
        <v>4.8307692307692305</v>
      </c>
      <c r="Z127" s="29">
        <f t="shared" si="26"/>
        <v>13.323076923076922</v>
      </c>
      <c r="AA127" s="29">
        <f t="shared" si="26"/>
        <v>0.33461538461538459</v>
      </c>
      <c r="AD127" s="29">
        <f t="shared" si="26"/>
        <v>0.68692307692307686</v>
      </c>
      <c r="AE127" s="29">
        <f t="shared" si="26"/>
        <v>4.0000000000000008E-2</v>
      </c>
      <c r="AF127" s="29">
        <f t="shared" si="26"/>
        <v>123.30769230769231</v>
      </c>
      <c r="AG127" s="29">
        <f t="shared" si="26"/>
        <v>234.15384615384616</v>
      </c>
      <c r="AH127" s="29">
        <f t="shared" si="26"/>
        <v>20.73076923076923</v>
      </c>
      <c r="AI127" s="29">
        <f t="shared" si="26"/>
        <v>283.46153846153845</v>
      </c>
      <c r="AJ127" s="29">
        <f t="shared" si="26"/>
        <v>4.2923076923076922</v>
      </c>
      <c r="AK127" s="29">
        <f t="shared" si="26"/>
        <v>12.607692307692306</v>
      </c>
      <c r="AL127" s="29">
        <f t="shared" si="26"/>
        <v>5.0999999999999996</v>
      </c>
      <c r="AM127" s="29">
        <f t="shared" si="26"/>
        <v>0.26</v>
      </c>
      <c r="AN127" s="29">
        <f t="shared" si="26"/>
        <v>4.4115384615384619</v>
      </c>
      <c r="AO127" s="29">
        <f t="shared" si="26"/>
        <v>1471.2307692307693</v>
      </c>
      <c r="AP127" s="29">
        <f t="shared" si="26"/>
        <v>0.17900000000000002</v>
      </c>
      <c r="AQ127" s="29">
        <f t="shared" si="26"/>
        <v>14.538461538461538</v>
      </c>
      <c r="AR127" s="29">
        <f t="shared" si="26"/>
        <v>40.907692307692301</v>
      </c>
      <c r="AS127" s="29">
        <f t="shared" si="26"/>
        <v>4.9938461538461532</v>
      </c>
      <c r="AT127" s="29">
        <f t="shared" si="26"/>
        <v>8.7846153846153818</v>
      </c>
      <c r="AU127" s="29">
        <f t="shared" si="26"/>
        <v>4.8461538461538473E-2</v>
      </c>
      <c r="AV127" s="29">
        <f t="shared" si="26"/>
        <v>111.23076923076923</v>
      </c>
      <c r="AW127" s="29">
        <f t="shared" si="26"/>
        <v>503.53846153846155</v>
      </c>
      <c r="AX127" s="29">
        <f t="shared" si="26"/>
        <v>126.46153846153847</v>
      </c>
      <c r="AZ127" s="29">
        <f t="shared" si="26"/>
        <v>122.10000000000001</v>
      </c>
      <c r="BA127" s="29">
        <f t="shared" si="26"/>
        <v>177.41538461538462</v>
      </c>
      <c r="BB127" s="29">
        <f t="shared" si="26"/>
        <v>21.84538461538461</v>
      </c>
      <c r="BC127" s="29">
        <f t="shared" si="26"/>
        <v>101</v>
      </c>
      <c r="BD127" s="29">
        <f t="shared" si="26"/>
        <v>21.360769230769229</v>
      </c>
      <c r="BE127" s="29">
        <f t="shared" si="26"/>
        <v>4.7715384615384613</v>
      </c>
      <c r="BF127" s="29">
        <f t="shared" si="26"/>
        <v>26.172307692307697</v>
      </c>
      <c r="BG127" s="29">
        <f t="shared" si="26"/>
        <v>3.7615384615384619</v>
      </c>
      <c r="BH127" s="29">
        <f t="shared" si="26"/>
        <v>24.288461538461544</v>
      </c>
      <c r="BI127" s="29">
        <f t="shared" si="26"/>
        <v>242.7076923076923</v>
      </c>
      <c r="BJ127" s="29">
        <f t="shared" si="26"/>
        <v>5.5676923076923082</v>
      </c>
      <c r="BK127" s="29">
        <f t="shared" si="26"/>
        <v>16.568461538461538</v>
      </c>
      <c r="BL127" s="29">
        <f t="shared" si="26"/>
        <v>2.1276923076923078</v>
      </c>
      <c r="BM127" s="29">
        <f t="shared" si="26"/>
        <v>13.279230769230772</v>
      </c>
      <c r="BN127" s="29">
        <f t="shared" si="26"/>
        <v>1.9092307692307695</v>
      </c>
      <c r="BO127" s="29">
        <f t="shared" si="26"/>
        <v>2.5000000000000001E-2</v>
      </c>
      <c r="BP127" s="29">
        <f t="shared" si="26"/>
        <v>11</v>
      </c>
      <c r="BQ127" s="29">
        <f t="shared" ref="BQ127" si="27">AVERAGE(BQ114:BQ126)</f>
        <v>163.125</v>
      </c>
    </row>
    <row r="128" spans="1:69" x14ac:dyDescent="0.2">
      <c r="A128" s="27" t="s">
        <v>1809</v>
      </c>
      <c r="B128" s="28" t="str">
        <f t="shared" si="4"/>
        <v>Benites et al., 2020, Hydrothermal, Rio Grande Rise (SW Atlantic)</v>
      </c>
      <c r="C128" s="29" t="s">
        <v>1782</v>
      </c>
      <c r="D128" s="29" t="s">
        <v>1676</v>
      </c>
      <c r="E128" s="29" t="s">
        <v>1783</v>
      </c>
      <c r="F128" s="29">
        <v>19.100000000000001</v>
      </c>
      <c r="G128" s="29">
        <v>17.399999999999999</v>
      </c>
      <c r="H128" s="29">
        <v>0.45</v>
      </c>
      <c r="I128" s="29">
        <v>0.78</v>
      </c>
      <c r="J128" s="29">
        <v>1.76</v>
      </c>
      <c r="K128" s="29">
        <v>10.8</v>
      </c>
      <c r="L128" s="29">
        <v>0.42</v>
      </c>
      <c r="M128" s="29">
        <v>0.15</v>
      </c>
      <c r="N128" s="29">
        <v>0.06</v>
      </c>
      <c r="O128" s="29">
        <v>2.5</v>
      </c>
      <c r="P128" s="29">
        <v>2396</v>
      </c>
      <c r="Q128" s="29">
        <v>3775</v>
      </c>
      <c r="R128" s="29">
        <v>270</v>
      </c>
      <c r="T128" s="29">
        <v>792</v>
      </c>
      <c r="V128" s="29">
        <v>4575</v>
      </c>
      <c r="W128" s="29">
        <v>1.2</v>
      </c>
      <c r="X128" s="29">
        <v>2.1</v>
      </c>
      <c r="Y128" s="29">
        <v>2.9</v>
      </c>
      <c r="Z128" s="29">
        <v>30</v>
      </c>
      <c r="AA128" s="29" t="s">
        <v>1789</v>
      </c>
      <c r="AD128" s="29">
        <v>0.28000000000000003</v>
      </c>
      <c r="AE128" s="29" t="s">
        <v>1796</v>
      </c>
      <c r="AF128" s="29">
        <v>44</v>
      </c>
      <c r="AG128" s="29">
        <v>172</v>
      </c>
      <c r="AH128" s="29">
        <v>8.3000000000000007</v>
      </c>
      <c r="AI128" s="29">
        <v>139</v>
      </c>
      <c r="AJ128" s="29">
        <v>0.93</v>
      </c>
      <c r="AK128" s="29">
        <v>46</v>
      </c>
      <c r="AL128" s="29">
        <v>1.1000000000000001</v>
      </c>
      <c r="AM128" s="29" t="s">
        <v>1785</v>
      </c>
      <c r="AN128" s="29">
        <v>1</v>
      </c>
      <c r="AO128" s="29">
        <v>1561</v>
      </c>
      <c r="AP128" s="29">
        <v>7.0000000000000007E-2</v>
      </c>
      <c r="AQ128" s="29">
        <v>10</v>
      </c>
      <c r="AR128" s="29">
        <v>75</v>
      </c>
      <c r="AS128" s="29">
        <v>2.4</v>
      </c>
      <c r="AT128" s="29">
        <v>5.2</v>
      </c>
      <c r="AU128" s="29">
        <v>0.12</v>
      </c>
      <c r="AV128" s="29">
        <v>63</v>
      </c>
      <c r="AW128" s="29">
        <v>616</v>
      </c>
      <c r="AX128" s="29">
        <v>81</v>
      </c>
      <c r="AZ128" s="29">
        <v>29</v>
      </c>
      <c r="BA128" s="29">
        <v>58.8</v>
      </c>
      <c r="BB128" s="29">
        <v>4.67</v>
      </c>
      <c r="BC128" s="29">
        <v>20.3</v>
      </c>
      <c r="BD128" s="29">
        <v>4.3499999999999996</v>
      </c>
      <c r="BE128" s="29">
        <v>0.93</v>
      </c>
      <c r="BF128" s="29">
        <v>5.22</v>
      </c>
      <c r="BG128" s="29">
        <v>0.8</v>
      </c>
      <c r="BH128" s="29">
        <v>5.26</v>
      </c>
      <c r="BI128" s="29">
        <v>47.3</v>
      </c>
      <c r="BJ128" s="29">
        <v>1.21</v>
      </c>
      <c r="BK128" s="29">
        <v>3.76</v>
      </c>
      <c r="BL128" s="29">
        <v>0.52</v>
      </c>
      <c r="BM128" s="29">
        <v>3.47</v>
      </c>
      <c r="BN128" s="29">
        <v>0.52</v>
      </c>
    </row>
    <row r="129" spans="1:69" x14ac:dyDescent="0.2">
      <c r="A129" s="27" t="s">
        <v>1810</v>
      </c>
      <c r="B129" s="28" t="str">
        <f t="shared" si="4"/>
        <v>Hein et al., 2017, Hydrogenetic, Amerasia Basin (Arctic)</v>
      </c>
      <c r="C129" s="29" t="s">
        <v>1811</v>
      </c>
      <c r="D129" s="29" t="s">
        <v>1707</v>
      </c>
      <c r="E129" s="29" t="s">
        <v>1812</v>
      </c>
      <c r="F129" s="29">
        <v>19.899999999999999</v>
      </c>
      <c r="G129" s="29">
        <v>7.67</v>
      </c>
      <c r="H129" s="29">
        <v>11.1</v>
      </c>
      <c r="I129" s="29">
        <v>6.32</v>
      </c>
      <c r="J129" s="29">
        <v>1.66</v>
      </c>
      <c r="K129" s="29">
        <v>1.18</v>
      </c>
      <c r="L129" s="29">
        <v>1.61</v>
      </c>
      <c r="M129" s="29">
        <v>1.1399999999999999</v>
      </c>
      <c r="N129" s="29">
        <v>0.36</v>
      </c>
      <c r="O129" s="29">
        <v>0.54</v>
      </c>
      <c r="P129" s="29">
        <v>1452</v>
      </c>
      <c r="Q129" s="29">
        <v>2289</v>
      </c>
      <c r="R129" s="29">
        <v>643</v>
      </c>
      <c r="T129" s="29">
        <v>559</v>
      </c>
      <c r="V129" s="29">
        <v>451</v>
      </c>
      <c r="W129" s="29">
        <v>5.8</v>
      </c>
      <c r="X129" s="29">
        <v>3.9</v>
      </c>
      <c r="Y129" s="29">
        <v>3.5</v>
      </c>
      <c r="Z129" s="29">
        <v>43</v>
      </c>
      <c r="AA129" s="29">
        <v>3</v>
      </c>
      <c r="AB129" s="29">
        <v>13</v>
      </c>
      <c r="AC129" s="29">
        <v>0.69</v>
      </c>
      <c r="AD129" s="29">
        <v>10</v>
      </c>
      <c r="AE129" s="29">
        <v>0.33</v>
      </c>
      <c r="AF129" s="29">
        <v>89</v>
      </c>
      <c r="AG129" s="29">
        <v>209</v>
      </c>
      <c r="AH129" s="29">
        <v>39</v>
      </c>
      <c r="AI129" s="29">
        <v>233</v>
      </c>
      <c r="AJ129" s="29">
        <v>47</v>
      </c>
      <c r="AK129" s="29">
        <v>48</v>
      </c>
      <c r="AL129" s="29">
        <v>47</v>
      </c>
      <c r="AN129" s="29">
        <v>8.4</v>
      </c>
      <c r="AO129" s="29">
        <v>476</v>
      </c>
      <c r="AP129" s="29">
        <v>0.85</v>
      </c>
      <c r="AQ129" s="29">
        <v>16</v>
      </c>
      <c r="AR129" s="29">
        <v>83</v>
      </c>
      <c r="AS129" s="29">
        <v>62</v>
      </c>
      <c r="AT129" s="29">
        <v>11</v>
      </c>
      <c r="AU129" s="29">
        <v>936</v>
      </c>
      <c r="AV129" s="29">
        <v>49</v>
      </c>
      <c r="AW129" s="29">
        <v>341</v>
      </c>
      <c r="AX129" s="29">
        <v>428</v>
      </c>
      <c r="AZ129" s="29">
        <v>150</v>
      </c>
      <c r="BA129" s="29">
        <v>849</v>
      </c>
      <c r="BB129" s="29">
        <v>42.2</v>
      </c>
      <c r="BC129" s="29">
        <v>170</v>
      </c>
      <c r="BD129" s="29">
        <v>42.6</v>
      </c>
      <c r="BE129" s="29">
        <v>10.8</v>
      </c>
      <c r="BF129" s="29">
        <v>47</v>
      </c>
      <c r="BG129" s="29">
        <v>7.81</v>
      </c>
      <c r="BH129" s="29">
        <v>44.6</v>
      </c>
      <c r="BI129" s="29">
        <v>192</v>
      </c>
      <c r="BJ129" s="29">
        <v>9</v>
      </c>
      <c r="BK129" s="29">
        <v>24.2</v>
      </c>
      <c r="BL129" s="29">
        <v>3.74</v>
      </c>
      <c r="BM129" s="29">
        <v>22.7</v>
      </c>
      <c r="BN129" s="29">
        <v>3.57</v>
      </c>
    </row>
    <row r="130" spans="1:69" x14ac:dyDescent="0.2">
      <c r="A130" s="27" t="s">
        <v>1707</v>
      </c>
      <c r="B130" s="28" t="str">
        <f t="shared" si="4"/>
        <v>Hein et al., 2016, Hydrogenetic, Ninetyeast Ridge (Indian)</v>
      </c>
      <c r="C130" s="29" t="s">
        <v>1813</v>
      </c>
      <c r="D130" s="29" t="s">
        <v>1707</v>
      </c>
      <c r="E130" s="29" t="s">
        <v>1814</v>
      </c>
      <c r="F130" s="29">
        <v>19.5</v>
      </c>
      <c r="G130" s="29">
        <v>19.899999999999999</v>
      </c>
      <c r="H130" s="29">
        <v>5.2</v>
      </c>
      <c r="I130" s="29">
        <v>1.27</v>
      </c>
      <c r="J130" s="29">
        <v>1.1299999999999999</v>
      </c>
      <c r="K130" s="29">
        <v>2.21</v>
      </c>
      <c r="L130" s="29">
        <v>1.32</v>
      </c>
      <c r="M130" s="29">
        <v>0.46</v>
      </c>
      <c r="N130" s="29">
        <v>0.74</v>
      </c>
      <c r="O130" s="29">
        <v>0.36</v>
      </c>
      <c r="P130" s="29">
        <v>4178</v>
      </c>
      <c r="Q130" s="29">
        <v>2944</v>
      </c>
      <c r="R130" s="29">
        <v>1026</v>
      </c>
      <c r="T130" s="29">
        <v>220</v>
      </c>
      <c r="V130" s="29">
        <v>1371</v>
      </c>
      <c r="W130" s="29">
        <v>5.8</v>
      </c>
      <c r="X130" s="29">
        <v>45</v>
      </c>
      <c r="Y130" s="29">
        <v>3.4</v>
      </c>
      <c r="Z130" s="29">
        <v>11</v>
      </c>
      <c r="AB130" s="29">
        <v>13</v>
      </c>
      <c r="AC130" s="29">
        <v>0.62</v>
      </c>
      <c r="AD130" s="29">
        <v>8.9</v>
      </c>
      <c r="AE130" s="29">
        <v>0.26</v>
      </c>
      <c r="AF130" s="29">
        <v>6</v>
      </c>
      <c r="AG130" s="29">
        <v>467</v>
      </c>
      <c r="AH130" s="29">
        <v>49</v>
      </c>
      <c r="AI130" s="29">
        <v>1669</v>
      </c>
      <c r="AJ130" s="29">
        <v>7.5</v>
      </c>
      <c r="AK130" s="29">
        <v>41</v>
      </c>
      <c r="AL130" s="29">
        <v>12</v>
      </c>
      <c r="AM130" s="29">
        <v>0.9</v>
      </c>
      <c r="AN130" s="29">
        <v>6.2</v>
      </c>
      <c r="AO130" s="29">
        <v>1295</v>
      </c>
      <c r="AP130" s="29">
        <v>0.78</v>
      </c>
      <c r="AQ130" s="29">
        <v>61</v>
      </c>
      <c r="AR130" s="29">
        <v>126</v>
      </c>
      <c r="AS130" s="29">
        <v>61</v>
      </c>
      <c r="AT130" s="29">
        <v>12</v>
      </c>
      <c r="AU130" s="29">
        <v>624</v>
      </c>
      <c r="AV130" s="29">
        <v>79</v>
      </c>
      <c r="AW130" s="29">
        <v>534</v>
      </c>
      <c r="AZ130" s="29">
        <v>300</v>
      </c>
      <c r="BA130" s="29">
        <v>1505</v>
      </c>
      <c r="BB130" s="29">
        <v>64.3</v>
      </c>
      <c r="BC130" s="29">
        <v>268</v>
      </c>
      <c r="BD130" s="29">
        <v>59.2</v>
      </c>
      <c r="BE130" s="29">
        <v>14.4</v>
      </c>
      <c r="BF130" s="29">
        <v>67.3</v>
      </c>
      <c r="BG130" s="29">
        <v>10.1</v>
      </c>
      <c r="BH130" s="29">
        <v>56.5</v>
      </c>
      <c r="BI130" s="29">
        <v>199</v>
      </c>
      <c r="BJ130" s="29">
        <v>10.9</v>
      </c>
      <c r="BK130" s="29">
        <v>30.3</v>
      </c>
      <c r="BL130" s="29">
        <v>4.3600000000000003</v>
      </c>
      <c r="BM130" s="29">
        <v>27.6</v>
      </c>
      <c r="BN130" s="29">
        <v>4.26</v>
      </c>
      <c r="BO130" s="29">
        <v>410</v>
      </c>
      <c r="BP130" s="29">
        <v>6</v>
      </c>
      <c r="BQ130" s="29">
        <v>368</v>
      </c>
    </row>
    <row r="131" spans="1:69" x14ac:dyDescent="0.2">
      <c r="A131" s="27" t="s">
        <v>1815</v>
      </c>
      <c r="B131" s="28" t="str">
        <f t="shared" si="4"/>
        <v>Hein et al., 2016, Hydrogenetic (phosphatized), Ninetyeast Ridge (Indian)</v>
      </c>
      <c r="C131" s="29" t="s">
        <v>1813</v>
      </c>
      <c r="D131" s="29" t="s">
        <v>1724</v>
      </c>
      <c r="E131" s="29" t="s">
        <v>1814</v>
      </c>
      <c r="F131" s="29">
        <v>10</v>
      </c>
      <c r="G131" s="29">
        <v>13.3</v>
      </c>
      <c r="H131" s="29">
        <v>1.87</v>
      </c>
      <c r="I131" s="29">
        <v>0.97</v>
      </c>
      <c r="J131" s="29">
        <v>1.41</v>
      </c>
      <c r="K131" s="29">
        <v>16.2</v>
      </c>
      <c r="L131" s="29">
        <v>0.97</v>
      </c>
      <c r="M131" s="29">
        <v>0.42</v>
      </c>
      <c r="N131" s="29">
        <v>0.2</v>
      </c>
      <c r="O131" s="29">
        <v>5.85</v>
      </c>
      <c r="P131" s="29">
        <v>2529</v>
      </c>
      <c r="Q131" s="29">
        <v>7428</v>
      </c>
      <c r="R131" s="29">
        <v>1185</v>
      </c>
      <c r="T131" s="29">
        <v>130</v>
      </c>
      <c r="V131" s="29">
        <v>2220</v>
      </c>
      <c r="W131" s="29">
        <v>2.1</v>
      </c>
      <c r="X131" s="29">
        <v>4</v>
      </c>
      <c r="Y131" s="29">
        <v>5.9</v>
      </c>
      <c r="Z131" s="29">
        <v>74</v>
      </c>
      <c r="AB131" s="29">
        <v>14</v>
      </c>
      <c r="AD131" s="29">
        <v>0.7</v>
      </c>
      <c r="AE131" s="29">
        <v>0.05</v>
      </c>
      <c r="AF131" s="29">
        <v>59</v>
      </c>
      <c r="AG131" s="29">
        <v>235</v>
      </c>
      <c r="AH131" s="29">
        <v>5.0999999999999996</v>
      </c>
      <c r="AI131" s="29">
        <v>286</v>
      </c>
      <c r="AJ131" s="29">
        <v>7.8</v>
      </c>
      <c r="AK131" s="29">
        <v>21</v>
      </c>
      <c r="AL131" s="29">
        <v>4.2</v>
      </c>
      <c r="AN131" s="29">
        <v>1.8</v>
      </c>
      <c r="AO131" s="29">
        <v>1121</v>
      </c>
      <c r="AP131" s="29">
        <v>0.11</v>
      </c>
      <c r="AQ131" s="29">
        <v>1.7</v>
      </c>
      <c r="AR131" s="29">
        <v>115</v>
      </c>
      <c r="AS131" s="29">
        <v>1.7</v>
      </c>
      <c r="AT131" s="29">
        <v>6.8</v>
      </c>
      <c r="AU131" s="29">
        <v>657</v>
      </c>
      <c r="AV131" s="29">
        <v>28</v>
      </c>
      <c r="AW131" s="29">
        <v>1259</v>
      </c>
      <c r="AZ131" s="29">
        <v>84</v>
      </c>
      <c r="BA131" s="29">
        <v>187</v>
      </c>
      <c r="BB131" s="29">
        <v>12.4</v>
      </c>
      <c r="BC131" s="29">
        <v>46.3</v>
      </c>
      <c r="BD131" s="29">
        <v>9.5</v>
      </c>
      <c r="BE131" s="29">
        <v>2.09</v>
      </c>
      <c r="BF131" s="29">
        <v>11</v>
      </c>
      <c r="BG131" s="29">
        <v>1.61</v>
      </c>
      <c r="BH131" s="29">
        <v>12.6</v>
      </c>
      <c r="BI131" s="29">
        <v>130</v>
      </c>
      <c r="BJ131" s="29">
        <v>2.63</v>
      </c>
      <c r="BK131" s="29">
        <v>8.3000000000000007</v>
      </c>
      <c r="BL131" s="29">
        <v>1.17</v>
      </c>
      <c r="BM131" s="29">
        <v>7.8</v>
      </c>
      <c r="BN131" s="29">
        <v>1.18</v>
      </c>
    </row>
    <row r="132" spans="1:69" x14ac:dyDescent="0.2">
      <c r="A132" s="27" t="s">
        <v>1816</v>
      </c>
      <c r="B132" s="28" t="str">
        <f t="shared" ref="B132:B195" si="28">_xlfn.TEXTJOIN(", ",TRUE,C132,D132,E132)</f>
        <v>Hein et al., 2008, hydrothermal-hydrogenetic sediments, Northern &amp; Central Mariana Arc (W Pacific)</v>
      </c>
      <c r="C132" s="29" t="s">
        <v>1817</v>
      </c>
      <c r="D132" s="29" t="s">
        <v>1818</v>
      </c>
      <c r="E132" s="29" t="s">
        <v>1819</v>
      </c>
      <c r="F132" s="29">
        <v>8.2200000000000006</v>
      </c>
      <c r="G132" s="29">
        <v>9.9499999999999993</v>
      </c>
      <c r="H132" s="29">
        <v>17.8</v>
      </c>
      <c r="I132" s="29">
        <v>0.40600000000000003</v>
      </c>
      <c r="J132" s="29">
        <v>6.7</v>
      </c>
      <c r="K132" s="29">
        <v>6.29</v>
      </c>
      <c r="L132" s="29">
        <v>1.3</v>
      </c>
      <c r="M132" s="29">
        <v>0.41599999999999998</v>
      </c>
      <c r="N132" s="29">
        <v>0.41599999999999998</v>
      </c>
      <c r="O132" s="29">
        <v>4.3999999999999997E-2</v>
      </c>
      <c r="P132" s="29">
        <v>50.8</v>
      </c>
      <c r="Q132" s="29">
        <v>325</v>
      </c>
      <c r="R132" s="29">
        <v>213</v>
      </c>
      <c r="T132" s="29">
        <v>10.199999999999999</v>
      </c>
      <c r="V132" s="29">
        <v>254</v>
      </c>
      <c r="Y132" s="29">
        <v>8.5299999999999994</v>
      </c>
      <c r="Z132" s="29">
        <v>142</v>
      </c>
      <c r="AG132" s="29">
        <v>74.099999999999994</v>
      </c>
      <c r="AO132" s="29">
        <v>213</v>
      </c>
      <c r="AU132" s="29">
        <v>467</v>
      </c>
      <c r="AW132" s="29">
        <v>315</v>
      </c>
      <c r="BQ132" s="29">
        <v>5.0999999999999996</v>
      </c>
    </row>
    <row r="133" spans="1:69" x14ac:dyDescent="0.2">
      <c r="A133" s="27" t="s">
        <v>1820</v>
      </c>
      <c r="B133" s="28" t="str">
        <f t="shared" si="28"/>
        <v>Hein et al., 2008, hydrothermal-hydrogenetic sediments, Northern &amp; Central Mariana Arc (W Pacific)</v>
      </c>
      <c r="C133" s="29" t="s">
        <v>1817</v>
      </c>
      <c r="D133" s="29" t="s">
        <v>1818</v>
      </c>
      <c r="E133" s="29" t="s">
        <v>1819</v>
      </c>
      <c r="F133" s="29">
        <v>17.600000000000001</v>
      </c>
      <c r="G133" s="29">
        <v>12.9</v>
      </c>
      <c r="H133" s="29">
        <v>10.9</v>
      </c>
      <c r="I133" s="29">
        <v>3.78</v>
      </c>
      <c r="J133" s="29">
        <v>1.69</v>
      </c>
      <c r="K133" s="29">
        <v>3.46</v>
      </c>
      <c r="L133" s="29">
        <v>1.74</v>
      </c>
      <c r="M133" s="29">
        <v>0.66100000000000003</v>
      </c>
      <c r="N133" s="29">
        <v>0.85</v>
      </c>
      <c r="O133" s="29">
        <v>0.315</v>
      </c>
      <c r="P133" s="29">
        <v>976</v>
      </c>
      <c r="Q133" s="29">
        <v>1259</v>
      </c>
      <c r="R133" s="29">
        <v>609</v>
      </c>
      <c r="T133" s="29">
        <v>189</v>
      </c>
      <c r="V133" s="29">
        <v>1154</v>
      </c>
      <c r="Y133" s="29">
        <v>6.09</v>
      </c>
      <c r="Z133" s="29">
        <v>21</v>
      </c>
      <c r="AG133" s="29">
        <v>147</v>
      </c>
      <c r="AI133" s="29">
        <v>682</v>
      </c>
      <c r="AO133" s="29">
        <v>1049</v>
      </c>
      <c r="AU133" s="29">
        <v>609</v>
      </c>
      <c r="AW133" s="29">
        <v>588</v>
      </c>
      <c r="BQ133" s="29">
        <v>88</v>
      </c>
    </row>
    <row r="134" spans="1:69" x14ac:dyDescent="0.2">
      <c r="A134" s="27" t="s">
        <v>1821</v>
      </c>
      <c r="B134" s="28" t="str">
        <f t="shared" si="28"/>
        <v>Hein et al., 2008, hydrothermal-hydrogenetic sediments, Northern &amp; Central Mariana Arc (W Pacific)</v>
      </c>
      <c r="C134" s="29" t="s">
        <v>1817</v>
      </c>
      <c r="D134" s="29" t="s">
        <v>1818</v>
      </c>
      <c r="E134" s="29" t="s">
        <v>1819</v>
      </c>
      <c r="F134" s="29">
        <v>12.6</v>
      </c>
      <c r="G134" s="29">
        <v>14</v>
      </c>
      <c r="H134" s="29">
        <v>14.4</v>
      </c>
      <c r="I134" s="29">
        <v>4.21</v>
      </c>
      <c r="J134" s="29">
        <v>2.0499999999999998</v>
      </c>
      <c r="K134" s="29">
        <v>2.77</v>
      </c>
      <c r="L134" s="29">
        <v>1.66</v>
      </c>
      <c r="M134" s="29">
        <v>1.17</v>
      </c>
      <c r="N134" s="29">
        <v>0.29799999999999999</v>
      </c>
      <c r="O134" s="29">
        <v>0.14399999999999999</v>
      </c>
      <c r="P134" s="29">
        <v>760</v>
      </c>
      <c r="Q134" s="29">
        <v>1437</v>
      </c>
      <c r="R134" s="29">
        <v>4107</v>
      </c>
      <c r="T134" s="29">
        <v>92.4</v>
      </c>
      <c r="V134" s="29">
        <v>2875</v>
      </c>
      <c r="Y134" s="29">
        <v>6.37</v>
      </c>
      <c r="Z134" s="29">
        <v>35.9</v>
      </c>
      <c r="AG134" s="29">
        <v>236</v>
      </c>
      <c r="AI134" s="29">
        <v>308</v>
      </c>
      <c r="AO134" s="29">
        <v>554</v>
      </c>
      <c r="AU134" s="29">
        <v>318</v>
      </c>
      <c r="AW134" s="29">
        <v>493</v>
      </c>
      <c r="BQ134" s="29">
        <v>27</v>
      </c>
    </row>
    <row r="135" spans="1:69" x14ac:dyDescent="0.2">
      <c r="A135" s="27" t="s">
        <v>1822</v>
      </c>
      <c r="B135" s="28" t="str">
        <f t="shared" si="28"/>
        <v>Hein et al., 2008, hydrothermal-hydrogenetic sediments, Northern &amp; Central Mariana Arc (W Pacific)</v>
      </c>
      <c r="C135" s="29" t="s">
        <v>1817</v>
      </c>
      <c r="D135" s="29" t="s">
        <v>1818</v>
      </c>
      <c r="E135" s="29" t="s">
        <v>1819</v>
      </c>
      <c r="F135" s="29">
        <v>5.83</v>
      </c>
      <c r="G135" s="29">
        <v>4.5</v>
      </c>
      <c r="H135" s="29">
        <v>20</v>
      </c>
      <c r="I135" s="29">
        <v>8.09</v>
      </c>
      <c r="J135" s="29">
        <v>1.84</v>
      </c>
      <c r="K135" s="29">
        <v>8.6999999999999993</v>
      </c>
      <c r="L135" s="29">
        <v>2.16</v>
      </c>
      <c r="M135" s="29">
        <v>0.57299999999999995</v>
      </c>
      <c r="N135" s="29">
        <v>0.45</v>
      </c>
      <c r="O135" s="29">
        <v>6.6000000000000003E-2</v>
      </c>
      <c r="P135" s="29">
        <v>18.399999999999999</v>
      </c>
      <c r="Q135" s="29">
        <v>133</v>
      </c>
      <c r="R135" s="29">
        <v>123</v>
      </c>
      <c r="T135" s="29">
        <v>13.3</v>
      </c>
      <c r="V135" s="29">
        <v>266</v>
      </c>
      <c r="Y135" s="29">
        <v>1.74</v>
      </c>
      <c r="Z135" s="29">
        <v>21.5</v>
      </c>
      <c r="AO135" s="29">
        <v>420</v>
      </c>
      <c r="AU135" s="29">
        <v>266</v>
      </c>
      <c r="AW135" s="29">
        <v>143</v>
      </c>
      <c r="BQ135" s="29">
        <v>7.2</v>
      </c>
    </row>
    <row r="136" spans="1:69" x14ac:dyDescent="0.2">
      <c r="A136" s="27" t="s">
        <v>1823</v>
      </c>
      <c r="B136" s="28" t="str">
        <f t="shared" si="28"/>
        <v>Hein et al., 2008, hydrothermal-hydrogenetic sediments, Northern &amp; Central Mariana Arc (W Pacific)</v>
      </c>
      <c r="C136" s="29" t="s">
        <v>1817</v>
      </c>
      <c r="D136" s="29" t="s">
        <v>1818</v>
      </c>
      <c r="E136" s="29" t="s">
        <v>1819</v>
      </c>
      <c r="F136" s="29">
        <v>15.4</v>
      </c>
      <c r="G136" s="29">
        <v>7.4</v>
      </c>
      <c r="H136" s="29">
        <v>15.8</v>
      </c>
      <c r="I136" s="29">
        <v>5.52</v>
      </c>
      <c r="J136" s="29">
        <v>1.54</v>
      </c>
      <c r="K136" s="29">
        <v>3.54</v>
      </c>
      <c r="L136" s="29">
        <v>1.7</v>
      </c>
      <c r="M136" s="29">
        <v>1.05</v>
      </c>
      <c r="N136" s="29">
        <v>0.91700000000000004</v>
      </c>
      <c r="O136" s="29">
        <v>0.28100000000000003</v>
      </c>
      <c r="P136" s="29">
        <v>552</v>
      </c>
      <c r="Q136" s="29">
        <v>760</v>
      </c>
      <c r="R136" s="29">
        <v>417</v>
      </c>
      <c r="T136" s="29">
        <v>125</v>
      </c>
      <c r="V136" s="29">
        <v>917</v>
      </c>
      <c r="Y136" s="29">
        <v>1.98</v>
      </c>
      <c r="Z136" s="29">
        <v>25</v>
      </c>
      <c r="AG136" s="29">
        <v>19.8</v>
      </c>
      <c r="AI136" s="29">
        <v>344</v>
      </c>
      <c r="AO136" s="29">
        <v>833</v>
      </c>
      <c r="AU136" s="29">
        <v>354</v>
      </c>
      <c r="AW136" s="29">
        <v>385</v>
      </c>
      <c r="BQ136" s="29">
        <v>41</v>
      </c>
    </row>
    <row r="137" spans="1:69" x14ac:dyDescent="0.2">
      <c r="A137" s="27" t="s">
        <v>1824</v>
      </c>
      <c r="B137" s="28" t="str">
        <f t="shared" si="28"/>
        <v>Hein et al., 2008, hydrothermal-hydrogenetic sediments, Northern &amp; Central Mariana Arc (W Pacific)</v>
      </c>
      <c r="C137" s="29" t="s">
        <v>1817</v>
      </c>
      <c r="D137" s="29" t="s">
        <v>1818</v>
      </c>
      <c r="E137" s="29" t="s">
        <v>1819</v>
      </c>
      <c r="F137" s="29">
        <v>4.76</v>
      </c>
      <c r="G137" s="29">
        <v>12</v>
      </c>
      <c r="H137" s="29">
        <v>17.899999999999999</v>
      </c>
      <c r="I137" s="29">
        <v>6.58</v>
      </c>
      <c r="J137" s="29">
        <v>2.71</v>
      </c>
      <c r="K137" s="29">
        <v>6.68</v>
      </c>
      <c r="L137" s="29">
        <v>2.19</v>
      </c>
      <c r="M137" s="29">
        <v>0.86</v>
      </c>
      <c r="N137" s="29">
        <v>0.32400000000000001</v>
      </c>
      <c r="O137" s="29">
        <v>7.4999999999999997E-2</v>
      </c>
      <c r="P137" s="29">
        <v>142</v>
      </c>
      <c r="Q137" s="29">
        <v>121</v>
      </c>
      <c r="R137" s="29">
        <v>911</v>
      </c>
      <c r="T137" s="29">
        <v>12.1</v>
      </c>
      <c r="V137" s="29">
        <v>294</v>
      </c>
      <c r="Y137" s="29">
        <v>0.65800000000000003</v>
      </c>
      <c r="Z137" s="29">
        <v>71.900000000000006</v>
      </c>
      <c r="AG137" s="29">
        <v>56.7</v>
      </c>
      <c r="AO137" s="29">
        <v>405</v>
      </c>
      <c r="AU137" s="29">
        <v>223</v>
      </c>
      <c r="AW137" s="29">
        <v>84</v>
      </c>
      <c r="BQ137" s="29">
        <v>6.1</v>
      </c>
    </row>
    <row r="138" spans="1:69" x14ac:dyDescent="0.2">
      <c r="A138" s="27" t="s">
        <v>1825</v>
      </c>
      <c r="B138" s="28" t="str">
        <f t="shared" si="28"/>
        <v>Hein et al., 2008, hydrothermal-hydrogenetic sediments, Northern &amp; Central Mariana Arc (W Pacific)</v>
      </c>
      <c r="C138" s="29" t="s">
        <v>1817</v>
      </c>
      <c r="D138" s="29" t="s">
        <v>1818</v>
      </c>
      <c r="E138" s="29" t="s">
        <v>1819</v>
      </c>
      <c r="F138" s="29">
        <v>4.76</v>
      </c>
      <c r="G138" s="29">
        <v>12.3</v>
      </c>
      <c r="H138" s="29">
        <v>18.600000000000001</v>
      </c>
      <c r="I138" s="29">
        <v>6.98</v>
      </c>
      <c r="J138" s="29">
        <v>0.36399999999999999</v>
      </c>
      <c r="K138" s="29">
        <v>6.38</v>
      </c>
      <c r="L138" s="29">
        <v>2.48</v>
      </c>
      <c r="M138" s="29">
        <v>0.36399999999999999</v>
      </c>
      <c r="N138" s="29">
        <v>0.35399999999999998</v>
      </c>
      <c r="O138" s="29">
        <v>2.9000000000000001E-2</v>
      </c>
      <c r="P138" s="29">
        <v>27.3</v>
      </c>
      <c r="Q138" s="29">
        <v>38.5</v>
      </c>
      <c r="R138" s="29">
        <v>223</v>
      </c>
      <c r="V138" s="29">
        <v>233</v>
      </c>
      <c r="Y138" s="29">
        <v>0.35399999999999998</v>
      </c>
      <c r="Z138" s="29">
        <v>39.5</v>
      </c>
      <c r="AG138" s="29">
        <v>38.5</v>
      </c>
      <c r="AO138" s="29">
        <v>304</v>
      </c>
      <c r="AU138" s="29">
        <v>253</v>
      </c>
      <c r="AW138" s="29">
        <v>86</v>
      </c>
    </row>
    <row r="139" spans="1:69" x14ac:dyDescent="0.2">
      <c r="A139" s="27" t="s">
        <v>1826</v>
      </c>
      <c r="B139" s="28" t="str">
        <f t="shared" si="28"/>
        <v>Hein et al., 2008, hydrothermal-hydrogenetic sediments, Northern &amp; Central Mariana Arc (W Pacific)</v>
      </c>
      <c r="C139" s="29" t="s">
        <v>1817</v>
      </c>
      <c r="D139" s="29" t="s">
        <v>1818</v>
      </c>
      <c r="E139" s="29" t="s">
        <v>1819</v>
      </c>
      <c r="F139" s="29">
        <v>16.5</v>
      </c>
      <c r="G139" s="29">
        <v>9.44</v>
      </c>
      <c r="H139" s="29">
        <v>15.9</v>
      </c>
      <c r="I139" s="29">
        <v>5.08</v>
      </c>
      <c r="J139" s="29">
        <v>0.96499999999999997</v>
      </c>
      <c r="K139" s="29">
        <v>3.32</v>
      </c>
      <c r="L139" s="29">
        <v>1.52</v>
      </c>
      <c r="M139" s="29">
        <v>0.96499999999999997</v>
      </c>
      <c r="N139" s="29">
        <v>0.28000000000000003</v>
      </c>
      <c r="O139" s="29">
        <v>0.16600000000000001</v>
      </c>
      <c r="P139" s="29">
        <v>187</v>
      </c>
      <c r="Q139" s="29">
        <v>270</v>
      </c>
      <c r="R139" s="29">
        <v>135</v>
      </c>
      <c r="T139" s="29">
        <v>187</v>
      </c>
      <c r="V139" s="29">
        <v>882</v>
      </c>
      <c r="Y139" s="29">
        <v>1.92</v>
      </c>
      <c r="Z139" s="29">
        <v>27</v>
      </c>
      <c r="AG139" s="29">
        <v>197</v>
      </c>
      <c r="AO139" s="29">
        <v>373</v>
      </c>
      <c r="AU139" s="29">
        <v>239</v>
      </c>
      <c r="AW139" s="29">
        <v>228</v>
      </c>
      <c r="BQ139" s="29">
        <v>18</v>
      </c>
    </row>
    <row r="140" spans="1:69" x14ac:dyDescent="0.2">
      <c r="A140" s="27" t="s">
        <v>1827</v>
      </c>
      <c r="B140" s="28" t="str">
        <f t="shared" si="28"/>
        <v>Hein et al., 2008, hydrothermal-hydrogenetic sediments, Northern &amp; Central Mariana Arc (W Pacific)</v>
      </c>
      <c r="C140" s="29" t="s">
        <v>1817</v>
      </c>
      <c r="D140" s="29" t="s">
        <v>1818</v>
      </c>
      <c r="E140" s="29" t="s">
        <v>1819</v>
      </c>
      <c r="F140" s="29">
        <v>6.7</v>
      </c>
      <c r="G140" s="29">
        <v>5.69</v>
      </c>
      <c r="H140" s="29">
        <v>21.1</v>
      </c>
      <c r="I140" s="29">
        <v>7.72</v>
      </c>
      <c r="J140" s="29">
        <v>0.48699999999999999</v>
      </c>
      <c r="K140" s="29">
        <v>6.29</v>
      </c>
      <c r="L140" s="29">
        <v>2.0299999999999998</v>
      </c>
      <c r="M140" s="29">
        <v>0.48699999999999999</v>
      </c>
      <c r="N140" s="29">
        <v>0.38600000000000001</v>
      </c>
      <c r="O140" s="29">
        <v>5.7000000000000002E-2</v>
      </c>
      <c r="P140" s="29">
        <v>42.6</v>
      </c>
      <c r="Q140" s="29">
        <v>54.8</v>
      </c>
      <c r="R140" s="29">
        <v>142</v>
      </c>
      <c r="T140" s="29">
        <v>12.2</v>
      </c>
      <c r="V140" s="29">
        <v>315</v>
      </c>
      <c r="Y140" s="29">
        <v>0.45700000000000002</v>
      </c>
      <c r="Z140" s="29">
        <v>86.3</v>
      </c>
      <c r="AO140" s="29">
        <v>294</v>
      </c>
      <c r="AU140" s="29">
        <v>264</v>
      </c>
      <c r="AW140" s="29">
        <v>112</v>
      </c>
      <c r="BQ140" s="29">
        <v>7.1</v>
      </c>
    </row>
    <row r="141" spans="1:69" x14ac:dyDescent="0.2">
      <c r="A141" s="27" t="s">
        <v>1828</v>
      </c>
      <c r="B141" s="28" t="str">
        <f t="shared" si="28"/>
        <v>Hein et al., 2008, hydrothermal-hydrogenetic sediments, Northern &amp; Central Mariana Arc (W Pacific)</v>
      </c>
      <c r="C141" s="29" t="s">
        <v>1817</v>
      </c>
      <c r="D141" s="29" t="s">
        <v>1818</v>
      </c>
      <c r="E141" s="29" t="s">
        <v>1819</v>
      </c>
      <c r="F141" s="29">
        <v>4.93</v>
      </c>
      <c r="G141" s="29">
        <v>16.3</v>
      </c>
      <c r="H141" s="29">
        <v>16.100000000000001</v>
      </c>
      <c r="I141" s="29">
        <v>5.95</v>
      </c>
      <c r="J141" s="29">
        <v>0.58499999999999996</v>
      </c>
      <c r="K141" s="29">
        <v>5.13</v>
      </c>
      <c r="L141" s="29">
        <v>2.1800000000000002</v>
      </c>
      <c r="M141" s="29">
        <v>0.58499999999999996</v>
      </c>
      <c r="N141" s="29">
        <v>0.34899999999999998</v>
      </c>
      <c r="O141" s="29">
        <v>0.04</v>
      </c>
      <c r="P141" s="29">
        <v>33.9</v>
      </c>
      <c r="Q141" s="29">
        <v>58.5</v>
      </c>
      <c r="R141" s="29">
        <v>98.6</v>
      </c>
      <c r="T141" s="29">
        <v>14.4</v>
      </c>
      <c r="V141" s="29">
        <v>637</v>
      </c>
      <c r="Y141" s="29">
        <v>7.6</v>
      </c>
      <c r="Z141" s="29">
        <v>8.2100000000000009</v>
      </c>
      <c r="AG141" s="29">
        <v>68.8</v>
      </c>
      <c r="AO141" s="29">
        <v>370</v>
      </c>
      <c r="AU141" s="29">
        <v>329</v>
      </c>
      <c r="AW141" s="29">
        <v>113</v>
      </c>
      <c r="BQ141" s="29">
        <v>11</v>
      </c>
    </row>
    <row r="142" spans="1:69" x14ac:dyDescent="0.2">
      <c r="A142" s="27" t="s">
        <v>1829</v>
      </c>
      <c r="B142" s="28" t="str">
        <f t="shared" si="28"/>
        <v>Hein et al., 2008, hydrothermal-hydrogenetic sediments, Northern &amp; Central Mariana Arc (W Pacific)</v>
      </c>
      <c r="C142" s="29" t="s">
        <v>1817</v>
      </c>
      <c r="D142" s="29" t="s">
        <v>1818</v>
      </c>
      <c r="E142" s="29" t="s">
        <v>1819</v>
      </c>
      <c r="F142" s="29">
        <v>5.71</v>
      </c>
      <c r="G142" s="29">
        <v>15.9</v>
      </c>
      <c r="H142" s="29">
        <v>15.7</v>
      </c>
      <c r="I142" s="29">
        <v>5.82</v>
      </c>
      <c r="J142" s="29">
        <v>0.73499999999999999</v>
      </c>
      <c r="K142" s="29">
        <v>5.31</v>
      </c>
      <c r="L142" s="29">
        <v>2.16</v>
      </c>
      <c r="M142" s="29">
        <v>0.73499999999999999</v>
      </c>
      <c r="N142" s="29">
        <v>0.41799999999999998</v>
      </c>
      <c r="O142" s="29">
        <v>5.5E-2</v>
      </c>
      <c r="P142" s="29">
        <v>52</v>
      </c>
      <c r="Q142" s="29">
        <v>306</v>
      </c>
      <c r="R142" s="29">
        <v>194</v>
      </c>
      <c r="T142" s="29">
        <v>19.399999999999999</v>
      </c>
      <c r="V142" s="29">
        <v>908</v>
      </c>
      <c r="Y142" s="29">
        <v>16.3</v>
      </c>
      <c r="Z142" s="29">
        <v>8.67</v>
      </c>
      <c r="AG142" s="29">
        <v>71.400000000000006</v>
      </c>
      <c r="AO142" s="29">
        <v>429</v>
      </c>
      <c r="AU142" s="29">
        <v>469</v>
      </c>
      <c r="AW142" s="29">
        <v>398</v>
      </c>
      <c r="BQ142" s="29">
        <v>8.1999999999999993</v>
      </c>
    </row>
    <row r="143" spans="1:69" x14ac:dyDescent="0.2">
      <c r="A143" s="27" t="s">
        <v>1830</v>
      </c>
      <c r="B143" s="28" t="str">
        <f t="shared" si="28"/>
        <v>Hein et al., 2008, hydrothermal-hydrogenetic sediments, Northern &amp; Central Mariana Arc (W Pacific)</v>
      </c>
      <c r="C143" s="29" t="s">
        <v>1817</v>
      </c>
      <c r="D143" s="29" t="s">
        <v>1818</v>
      </c>
      <c r="E143" s="29" t="s">
        <v>1819</v>
      </c>
      <c r="F143" s="29">
        <v>4.9000000000000004</v>
      </c>
      <c r="G143" s="29">
        <v>7.86</v>
      </c>
      <c r="H143" s="29">
        <v>21.1</v>
      </c>
      <c r="I143" s="29">
        <v>7.45</v>
      </c>
      <c r="J143" s="29">
        <v>2.63</v>
      </c>
      <c r="K143" s="29">
        <v>5.92</v>
      </c>
      <c r="L143" s="29">
        <v>2.35</v>
      </c>
      <c r="M143" s="29">
        <v>1.1499999999999999</v>
      </c>
      <c r="N143" s="29">
        <v>0.378</v>
      </c>
      <c r="O143" s="29">
        <v>0.112</v>
      </c>
      <c r="P143" s="29">
        <v>19.399999999999999</v>
      </c>
      <c r="Q143" s="29">
        <v>21.4</v>
      </c>
      <c r="R143" s="29">
        <v>71.400000000000006</v>
      </c>
      <c r="T143" s="29">
        <v>3.06</v>
      </c>
      <c r="V143" s="29">
        <v>622</v>
      </c>
      <c r="Z143" s="29">
        <v>85.7</v>
      </c>
      <c r="AO143" s="29">
        <v>724</v>
      </c>
      <c r="AU143" s="29">
        <v>204</v>
      </c>
      <c r="AW143" s="29">
        <v>163</v>
      </c>
    </row>
    <row r="144" spans="1:69" x14ac:dyDescent="0.2">
      <c r="A144" s="27" t="s">
        <v>1831</v>
      </c>
      <c r="B144" s="28" t="str">
        <f t="shared" si="28"/>
        <v>Hein et al., 2008, hydrothermal-hydrogenetic sediments, Northern &amp; Central Mariana Arc (W Pacific)</v>
      </c>
      <c r="C144" s="29" t="s">
        <v>1817</v>
      </c>
      <c r="D144" s="29" t="s">
        <v>1818</v>
      </c>
      <c r="E144" s="29" t="s">
        <v>1819</v>
      </c>
      <c r="F144" s="29">
        <v>13.2</v>
      </c>
      <c r="G144" s="29">
        <v>20.399999999999999</v>
      </c>
      <c r="H144" s="29">
        <v>10.8</v>
      </c>
      <c r="I144" s="29">
        <v>3.63</v>
      </c>
      <c r="J144" s="29">
        <v>1.64</v>
      </c>
      <c r="K144" s="29">
        <v>2.81</v>
      </c>
      <c r="L144" s="29">
        <v>1.84</v>
      </c>
      <c r="M144" s="29">
        <v>1.02</v>
      </c>
      <c r="N144" s="29">
        <v>0.20899999999999999</v>
      </c>
      <c r="O144" s="29">
        <v>0.16500000000000001</v>
      </c>
      <c r="P144" s="29">
        <v>617</v>
      </c>
      <c r="Q144" s="29">
        <v>330</v>
      </c>
      <c r="R144" s="29">
        <v>176</v>
      </c>
      <c r="T144" s="29">
        <v>132</v>
      </c>
      <c r="V144" s="29">
        <v>826</v>
      </c>
      <c r="Y144" s="29">
        <v>1.1599999999999999</v>
      </c>
      <c r="Z144" s="29">
        <v>29.7</v>
      </c>
      <c r="AG144" s="29">
        <v>804</v>
      </c>
      <c r="AO144" s="29">
        <v>452</v>
      </c>
      <c r="AU144" s="29">
        <v>72.7</v>
      </c>
      <c r="AW144" s="29">
        <v>297</v>
      </c>
    </row>
    <row r="145" spans="1:69" x14ac:dyDescent="0.2">
      <c r="A145" s="27" t="s">
        <v>1832</v>
      </c>
      <c r="B145" s="28" t="str">
        <f t="shared" si="28"/>
        <v>Hein et al., 2008, hydrothermal-hydrogenetic sediments, Northern &amp; Central Mariana Arc (W Pacific)</v>
      </c>
      <c r="C145" s="29" t="s">
        <v>1817</v>
      </c>
      <c r="D145" s="29" t="s">
        <v>1818</v>
      </c>
      <c r="E145" s="29" t="s">
        <v>1819</v>
      </c>
      <c r="F145" s="29">
        <v>26.5</v>
      </c>
      <c r="G145" s="29">
        <v>18.2</v>
      </c>
      <c r="H145" s="29">
        <v>6.71</v>
      </c>
      <c r="I145" s="29">
        <v>1.18</v>
      </c>
      <c r="J145" s="29">
        <v>1.24</v>
      </c>
      <c r="K145" s="29">
        <v>0.98799999999999999</v>
      </c>
      <c r="L145" s="29">
        <v>1.06</v>
      </c>
      <c r="M145" s="29">
        <v>0.871</v>
      </c>
      <c r="N145" s="29">
        <v>6.0999999999999999E-2</v>
      </c>
      <c r="O145" s="29">
        <v>0.308</v>
      </c>
      <c r="P145" s="29">
        <v>1169</v>
      </c>
      <c r="Q145" s="29">
        <v>138</v>
      </c>
      <c r="R145" s="29">
        <v>372</v>
      </c>
      <c r="T145" s="29">
        <v>850</v>
      </c>
      <c r="V145" s="29">
        <v>2338</v>
      </c>
      <c r="Y145" s="29">
        <v>1.38</v>
      </c>
      <c r="Z145" s="29">
        <v>10.4</v>
      </c>
      <c r="AG145" s="29">
        <v>404</v>
      </c>
      <c r="AO145" s="29">
        <v>499</v>
      </c>
      <c r="AU145" s="29">
        <v>149</v>
      </c>
      <c r="AW145" s="29">
        <v>223</v>
      </c>
    </row>
    <row r="146" spans="1:69" x14ac:dyDescent="0.2">
      <c r="A146" s="27" t="s">
        <v>1833</v>
      </c>
      <c r="B146" s="28" t="str">
        <f t="shared" si="28"/>
        <v>Hein et al., 2008, hydrothermal-hydrogenetic sediments, Northern &amp; Central Mariana Arc (W Pacific)</v>
      </c>
      <c r="C146" s="29" t="s">
        <v>1817</v>
      </c>
      <c r="D146" s="29" t="s">
        <v>1818</v>
      </c>
      <c r="E146" s="29" t="s">
        <v>1819</v>
      </c>
      <c r="F146" s="29">
        <v>9.0299999999999994</v>
      </c>
      <c r="G146" s="29">
        <v>14.9</v>
      </c>
      <c r="I146" s="29">
        <v>3.18</v>
      </c>
      <c r="J146" s="29">
        <v>1.32</v>
      </c>
      <c r="K146" s="29">
        <v>2.0499999999999998</v>
      </c>
      <c r="M146" s="29">
        <v>0.86</v>
      </c>
      <c r="N146" s="29">
        <v>0.14399999999999999</v>
      </c>
      <c r="Q146" s="29">
        <v>71</v>
      </c>
      <c r="R146" s="29">
        <v>46</v>
      </c>
      <c r="V146" s="29">
        <v>524</v>
      </c>
      <c r="Y146" s="29">
        <v>0.31</v>
      </c>
      <c r="Z146" s="29">
        <v>6.67</v>
      </c>
      <c r="AG146" s="29">
        <v>226</v>
      </c>
      <c r="AO146" s="29">
        <v>421</v>
      </c>
      <c r="AU146" s="29">
        <v>329</v>
      </c>
      <c r="AW146" s="29">
        <v>329</v>
      </c>
    </row>
    <row r="147" spans="1:69" x14ac:dyDescent="0.2">
      <c r="A147" s="27" t="s">
        <v>1834</v>
      </c>
      <c r="B147" s="28" t="str">
        <f t="shared" si="28"/>
        <v>Hein et al., 2008, hydrothermal-hydrogenetic sediments, Northern &amp; Central Mariana Arc (W Pacific)</v>
      </c>
      <c r="C147" s="29" t="s">
        <v>1817</v>
      </c>
      <c r="D147" s="29" t="s">
        <v>1818</v>
      </c>
      <c r="E147" s="29" t="s">
        <v>1819</v>
      </c>
      <c r="F147" s="29">
        <v>4</v>
      </c>
      <c r="G147" s="29">
        <v>9.5299999999999994</v>
      </c>
      <c r="H147" s="29">
        <v>24.8</v>
      </c>
      <c r="I147" s="29">
        <v>6.05</v>
      </c>
      <c r="J147" s="29">
        <v>1.44</v>
      </c>
      <c r="K147" s="29">
        <v>3.38</v>
      </c>
      <c r="L147" s="29">
        <v>2.74</v>
      </c>
      <c r="M147" s="29">
        <v>0.67600000000000005</v>
      </c>
      <c r="N147" s="29">
        <v>0.36899999999999999</v>
      </c>
      <c r="O147" s="29">
        <v>4.1000000000000002E-2</v>
      </c>
      <c r="P147" s="29">
        <v>33.799999999999997</v>
      </c>
      <c r="Q147" s="29">
        <v>225</v>
      </c>
      <c r="R147" s="29">
        <v>174</v>
      </c>
      <c r="T147" s="29">
        <v>9.2200000000000006</v>
      </c>
      <c r="V147" s="29">
        <v>686</v>
      </c>
      <c r="Y147" s="29">
        <v>4.51</v>
      </c>
      <c r="Z147" s="29">
        <v>14.3</v>
      </c>
      <c r="AG147" s="29">
        <v>154</v>
      </c>
      <c r="AO147" s="29">
        <v>256</v>
      </c>
      <c r="AU147" s="29">
        <v>143</v>
      </c>
      <c r="AW147" s="29">
        <v>266</v>
      </c>
    </row>
    <row r="148" spans="1:69" x14ac:dyDescent="0.2">
      <c r="A148" s="27" t="s">
        <v>1835</v>
      </c>
      <c r="B148" s="28" t="str">
        <f t="shared" si="28"/>
        <v>Hein et al., 2008, hydrothermal-hydrogenetic sediments, Northern &amp; Central Mariana Arc (W Pacific)</v>
      </c>
      <c r="C148" s="29" t="s">
        <v>1817</v>
      </c>
      <c r="D148" s="29" t="s">
        <v>1818</v>
      </c>
      <c r="E148" s="29" t="s">
        <v>1819</v>
      </c>
      <c r="F148" s="29">
        <v>4.6500000000000004</v>
      </c>
      <c r="G148" s="29">
        <v>15.2</v>
      </c>
      <c r="H148" s="29">
        <v>19.2</v>
      </c>
      <c r="I148" s="29">
        <v>6.34</v>
      </c>
      <c r="J148" s="29">
        <v>2.39</v>
      </c>
      <c r="K148" s="29">
        <v>3.7</v>
      </c>
      <c r="L148" s="29">
        <v>2.5099999999999998</v>
      </c>
      <c r="M148" s="29">
        <v>0.86599999999999999</v>
      </c>
      <c r="N148" s="29">
        <v>0.33800000000000002</v>
      </c>
      <c r="O148" s="29">
        <v>3.9E-2</v>
      </c>
      <c r="P148" s="29">
        <v>56</v>
      </c>
      <c r="Q148" s="29">
        <v>475</v>
      </c>
      <c r="R148" s="29">
        <v>370</v>
      </c>
      <c r="T148" s="29">
        <v>16.899999999999999</v>
      </c>
      <c r="V148" s="29">
        <v>1584</v>
      </c>
      <c r="Y148" s="29">
        <v>8.76</v>
      </c>
      <c r="Z148" s="29">
        <v>22.2</v>
      </c>
      <c r="AG148" s="29">
        <v>158</v>
      </c>
      <c r="AI148" s="29">
        <v>54.9</v>
      </c>
      <c r="AO148" s="29">
        <v>327</v>
      </c>
      <c r="AU148" s="29">
        <v>180</v>
      </c>
      <c r="AW148" s="29">
        <v>454</v>
      </c>
    </row>
    <row r="149" spans="1:69" x14ac:dyDescent="0.2">
      <c r="A149" s="27" t="s">
        <v>1836</v>
      </c>
      <c r="B149" s="28" t="str">
        <f t="shared" si="28"/>
        <v>Hein et al., 2008, hydrothermal-hydrogenetic sediments, Northern &amp; Central Mariana Arc (W Pacific)</v>
      </c>
      <c r="C149" s="29" t="s">
        <v>1817</v>
      </c>
      <c r="D149" s="29" t="s">
        <v>1818</v>
      </c>
      <c r="E149" s="29" t="s">
        <v>1819</v>
      </c>
      <c r="F149" s="29">
        <v>5.5</v>
      </c>
      <c r="G149" s="29">
        <v>16.100000000000001</v>
      </c>
      <c r="H149" s="29">
        <v>16.5</v>
      </c>
      <c r="I149" s="29">
        <v>6.24</v>
      </c>
      <c r="J149" s="29">
        <v>2.76</v>
      </c>
      <c r="K149" s="29">
        <v>4.12</v>
      </c>
      <c r="L149" s="29">
        <v>2.1800000000000002</v>
      </c>
      <c r="M149" s="29">
        <v>0.83499999999999996</v>
      </c>
      <c r="N149" s="29">
        <v>0.34899999999999998</v>
      </c>
      <c r="O149" s="29">
        <v>0.05</v>
      </c>
      <c r="P149" s="29">
        <v>76.099999999999994</v>
      </c>
      <c r="Q149" s="29">
        <v>518</v>
      </c>
      <c r="R149" s="29">
        <v>550</v>
      </c>
      <c r="T149" s="29">
        <v>23.3</v>
      </c>
      <c r="V149" s="29">
        <v>2960</v>
      </c>
      <c r="Y149" s="29">
        <v>9.73</v>
      </c>
      <c r="Z149" s="29">
        <v>29.6</v>
      </c>
      <c r="AG149" s="29">
        <v>180</v>
      </c>
      <c r="AI149" s="29">
        <v>60.3</v>
      </c>
      <c r="AO149" s="29">
        <v>412</v>
      </c>
      <c r="AU149" s="29">
        <v>233</v>
      </c>
      <c r="AW149" s="29">
        <v>560</v>
      </c>
    </row>
    <row r="150" spans="1:69" x14ac:dyDescent="0.2">
      <c r="A150" s="27" t="s">
        <v>1837</v>
      </c>
      <c r="B150" s="28" t="str">
        <f t="shared" si="28"/>
        <v>Hein et al., 2008, hydrothermal-hydrogenetic sediments, Northern &amp; Central Mariana Arc (W Pacific)</v>
      </c>
      <c r="C150" s="29" t="s">
        <v>1817</v>
      </c>
      <c r="D150" s="29" t="s">
        <v>1818</v>
      </c>
      <c r="E150" s="29" t="s">
        <v>1819</v>
      </c>
      <c r="F150" s="29">
        <v>6.3</v>
      </c>
      <c r="G150" s="29">
        <v>8.33</v>
      </c>
      <c r="H150" s="29">
        <v>19.7</v>
      </c>
      <c r="I150" s="29">
        <v>8.5399999999999991</v>
      </c>
      <c r="J150" s="29">
        <v>2.5299999999999998</v>
      </c>
      <c r="K150" s="29">
        <v>6.83</v>
      </c>
      <c r="L150" s="29">
        <v>2.3199999999999998</v>
      </c>
      <c r="M150" s="29">
        <v>0.63900000000000001</v>
      </c>
      <c r="N150" s="29">
        <v>0.41699999999999998</v>
      </c>
      <c r="O150" s="29">
        <v>0.14299999999999999</v>
      </c>
    </row>
    <row r="151" spans="1:69" x14ac:dyDescent="0.2">
      <c r="A151" s="27" t="s">
        <v>1838</v>
      </c>
      <c r="B151" s="28" t="str">
        <f t="shared" si="28"/>
        <v>Hein et al., 2008, hydrothermal-hydrogenetic sediments, Northern &amp; Central Mariana Arc (W Pacific)</v>
      </c>
      <c r="C151" s="29" t="s">
        <v>1817</v>
      </c>
      <c r="D151" s="29" t="s">
        <v>1818</v>
      </c>
      <c r="E151" s="29" t="s">
        <v>1819</v>
      </c>
      <c r="F151" s="29">
        <v>6.54</v>
      </c>
      <c r="G151" s="29">
        <v>7.19</v>
      </c>
      <c r="H151" s="29">
        <v>20.399999999999999</v>
      </c>
      <c r="I151" s="29">
        <v>8.7799999999999994</v>
      </c>
      <c r="J151" s="29">
        <v>2.5099999999999998</v>
      </c>
      <c r="K151" s="29">
        <v>6.83</v>
      </c>
      <c r="L151" s="29">
        <v>2.36</v>
      </c>
      <c r="M151" s="29">
        <v>0.65900000000000003</v>
      </c>
      <c r="N151" s="29">
        <v>0.42699999999999999</v>
      </c>
      <c r="O151" s="29">
        <v>9.2999999999999999E-2</v>
      </c>
    </row>
    <row r="152" spans="1:69" x14ac:dyDescent="0.2">
      <c r="A152" s="27" t="s">
        <v>1839</v>
      </c>
      <c r="B152" s="28" t="str">
        <f t="shared" si="28"/>
        <v>Hein et al., 2008, hydrothermal-hydrogenetic sediments, Northern &amp; Central Mariana Arc (W Pacific)</v>
      </c>
      <c r="C152" s="29" t="s">
        <v>1817</v>
      </c>
      <c r="D152" s="29" t="s">
        <v>1818</v>
      </c>
      <c r="E152" s="29" t="s">
        <v>1819</v>
      </c>
      <c r="F152" s="29">
        <v>6.35</v>
      </c>
      <c r="G152" s="29">
        <v>8.92</v>
      </c>
      <c r="H152" s="29">
        <v>19.600000000000001</v>
      </c>
      <c r="I152" s="29">
        <v>8.36</v>
      </c>
      <c r="J152" s="29">
        <v>2.4300000000000002</v>
      </c>
      <c r="K152" s="29">
        <v>6.57</v>
      </c>
      <c r="L152" s="29">
        <v>2.41</v>
      </c>
      <c r="M152" s="29">
        <v>0.72</v>
      </c>
      <c r="N152" s="29">
        <v>0.42199999999999999</v>
      </c>
      <c r="O152" s="29">
        <v>9.8000000000000004E-2</v>
      </c>
    </row>
    <row r="153" spans="1:69" x14ac:dyDescent="0.2">
      <c r="A153" s="27" t="s">
        <v>1840</v>
      </c>
      <c r="B153" s="28" t="str">
        <f t="shared" si="28"/>
        <v>Hein et al., 2008, hydrothermal-hydrogenetic sediments, Northern &amp; Central Mariana Arc (W Pacific)</v>
      </c>
      <c r="C153" s="29" t="s">
        <v>1817</v>
      </c>
      <c r="D153" s="29" t="s">
        <v>1818</v>
      </c>
      <c r="E153" s="29" t="s">
        <v>1819</v>
      </c>
      <c r="F153" s="29">
        <v>6.33</v>
      </c>
      <c r="G153" s="29">
        <v>7.94</v>
      </c>
      <c r="H153" s="29">
        <v>20</v>
      </c>
      <c r="I153" s="29">
        <v>8.68</v>
      </c>
      <c r="J153" s="29">
        <v>2.37</v>
      </c>
      <c r="K153" s="29">
        <v>6.75</v>
      </c>
      <c r="L153" s="29">
        <v>2.44</v>
      </c>
      <c r="M153" s="29">
        <v>0.71499999999999997</v>
      </c>
      <c r="N153" s="29">
        <v>0.43</v>
      </c>
      <c r="O153" s="29">
        <v>9.8000000000000004E-2</v>
      </c>
    </row>
    <row r="154" spans="1:69" x14ac:dyDescent="0.2">
      <c r="A154" s="27" t="s">
        <v>1841</v>
      </c>
      <c r="B154" s="28" t="str">
        <f t="shared" si="28"/>
        <v>Hein et al., 2008, hydrothermal-hydrogenetic sediments, Northern &amp; Central Mariana Arc (W Pacific)</v>
      </c>
      <c r="C154" s="29" t="s">
        <v>1817</v>
      </c>
      <c r="D154" s="29" t="s">
        <v>1818</v>
      </c>
      <c r="E154" s="29" t="s">
        <v>1819</v>
      </c>
      <c r="F154" s="29">
        <v>6.69</v>
      </c>
      <c r="G154" s="29">
        <v>14.9</v>
      </c>
      <c r="H154" s="29">
        <v>15.3</v>
      </c>
      <c r="I154" s="29">
        <v>6.28</v>
      </c>
      <c r="J154" s="29">
        <v>3.3</v>
      </c>
      <c r="K154" s="29">
        <v>5.25</v>
      </c>
      <c r="L154" s="29">
        <v>2.02</v>
      </c>
      <c r="M154" s="29">
        <v>1.53</v>
      </c>
      <c r="N154" s="29">
        <v>0.443</v>
      </c>
      <c r="O154" s="29">
        <v>0.10299999999999999</v>
      </c>
      <c r="P154" s="29">
        <v>34</v>
      </c>
      <c r="Q154" s="29">
        <v>175</v>
      </c>
      <c r="R154" s="29">
        <v>206</v>
      </c>
      <c r="T154" s="29">
        <v>14.4</v>
      </c>
      <c r="V154" s="29">
        <v>1030</v>
      </c>
      <c r="Y154" s="29">
        <v>9.89</v>
      </c>
      <c r="Z154" s="29">
        <v>14.4</v>
      </c>
      <c r="AG154" s="29">
        <v>85.5</v>
      </c>
      <c r="AI154" s="29">
        <v>23.7</v>
      </c>
      <c r="AO154" s="29">
        <v>824</v>
      </c>
      <c r="AU154" s="29">
        <v>319</v>
      </c>
      <c r="AW154" s="29">
        <v>227</v>
      </c>
    </row>
    <row r="155" spans="1:69" x14ac:dyDescent="0.2">
      <c r="A155" s="27" t="s">
        <v>1842</v>
      </c>
      <c r="B155" s="28" t="str">
        <f t="shared" si="28"/>
        <v>Hein et al., 2008, hydrothermal-hydrogenetic sediments, Northern &amp; Central Mariana Arc (W Pacific)</v>
      </c>
      <c r="C155" s="29" t="s">
        <v>1817</v>
      </c>
      <c r="D155" s="29" t="s">
        <v>1818</v>
      </c>
      <c r="E155" s="29" t="s">
        <v>1819</v>
      </c>
      <c r="F155" s="29">
        <v>4.53</v>
      </c>
      <c r="G155" s="29">
        <v>15.9</v>
      </c>
      <c r="H155" s="29">
        <v>16.899999999999999</v>
      </c>
      <c r="I155" s="29">
        <v>6.07</v>
      </c>
      <c r="J155" s="29">
        <v>2.0499999999999998</v>
      </c>
      <c r="K155" s="29">
        <v>3.81</v>
      </c>
      <c r="L155" s="29">
        <v>2.52</v>
      </c>
      <c r="M155" s="29">
        <v>2.09</v>
      </c>
      <c r="N155" s="29">
        <v>0.309</v>
      </c>
      <c r="O155" s="29">
        <v>9.1999999999999998E-2</v>
      </c>
      <c r="P155" s="29">
        <v>20.6</v>
      </c>
      <c r="Q155" s="29">
        <v>247</v>
      </c>
      <c r="R155" s="29">
        <v>134</v>
      </c>
      <c r="T155" s="29">
        <v>18.5</v>
      </c>
      <c r="V155" s="29">
        <v>1132</v>
      </c>
      <c r="Y155" s="29">
        <v>22.6</v>
      </c>
      <c r="Z155" s="29">
        <v>17.5</v>
      </c>
      <c r="AG155" s="29">
        <v>56.6</v>
      </c>
      <c r="AI155" s="29">
        <v>28.8</v>
      </c>
      <c r="AO155" s="29">
        <v>648</v>
      </c>
      <c r="AU155" s="29">
        <v>195</v>
      </c>
      <c r="AW155" s="29">
        <v>360</v>
      </c>
      <c r="BQ155" s="29">
        <v>5.0999999999999996</v>
      </c>
    </row>
    <row r="156" spans="1:69" x14ac:dyDescent="0.2">
      <c r="A156" s="27" t="s">
        <v>1843</v>
      </c>
      <c r="B156" s="28" t="str">
        <f t="shared" si="28"/>
        <v>Hein et al., 2008, hydrothermal-hydrogenetic sediments, Northern &amp; Central Mariana Arc (W Pacific)</v>
      </c>
      <c r="C156" s="29" t="s">
        <v>1817</v>
      </c>
      <c r="D156" s="29" t="s">
        <v>1818</v>
      </c>
      <c r="E156" s="29" t="s">
        <v>1819</v>
      </c>
      <c r="F156" s="29">
        <v>5.45</v>
      </c>
      <c r="G156" s="29">
        <v>16.100000000000001</v>
      </c>
      <c r="H156" s="29">
        <v>15.1</v>
      </c>
      <c r="I156" s="29">
        <v>6.27</v>
      </c>
      <c r="J156" s="29">
        <v>2.5</v>
      </c>
      <c r="K156" s="29">
        <v>4.7300000000000004</v>
      </c>
      <c r="L156" s="29">
        <v>2.2599999999999998</v>
      </c>
      <c r="M156" s="29">
        <v>1.7</v>
      </c>
      <c r="N156" s="29">
        <v>0.36</v>
      </c>
      <c r="O156" s="29">
        <v>0.123</v>
      </c>
      <c r="P156" s="29">
        <v>62.7</v>
      </c>
      <c r="Q156" s="29">
        <v>349</v>
      </c>
      <c r="R156" s="29">
        <v>216</v>
      </c>
      <c r="T156" s="29">
        <v>24.7</v>
      </c>
      <c r="V156" s="29">
        <v>678</v>
      </c>
      <c r="Y156" s="29">
        <v>14.4</v>
      </c>
      <c r="Z156" s="29">
        <v>11.3</v>
      </c>
      <c r="AG156" s="29">
        <v>65.8</v>
      </c>
      <c r="AI156" s="29">
        <v>56.5</v>
      </c>
      <c r="AO156" s="29">
        <v>699</v>
      </c>
      <c r="AU156" s="29">
        <v>247</v>
      </c>
      <c r="AW156" s="29">
        <v>411</v>
      </c>
    </row>
    <row r="157" spans="1:69" x14ac:dyDescent="0.2">
      <c r="A157" s="27" t="s">
        <v>1844</v>
      </c>
      <c r="B157" s="28" t="str">
        <f t="shared" si="28"/>
        <v>Hein et al., 2008, hydrothermal-hydrogenetic sediments, Northern &amp; Central Mariana Arc (W Pacific)</v>
      </c>
      <c r="C157" s="29" t="s">
        <v>1817</v>
      </c>
      <c r="D157" s="29" t="s">
        <v>1818</v>
      </c>
      <c r="E157" s="29" t="s">
        <v>1819</v>
      </c>
      <c r="F157" s="29">
        <v>9.56</v>
      </c>
      <c r="G157" s="29">
        <v>20.9</v>
      </c>
      <c r="H157" s="29">
        <v>12.6</v>
      </c>
      <c r="I157" s="29">
        <v>3.57</v>
      </c>
      <c r="J157" s="29">
        <v>2.2200000000000002</v>
      </c>
      <c r="K157" s="29">
        <v>2.4900000000000002</v>
      </c>
      <c r="L157" s="29">
        <v>2.04</v>
      </c>
      <c r="M157" s="29">
        <v>1.68</v>
      </c>
      <c r="N157" s="29">
        <v>0.16800000000000001</v>
      </c>
      <c r="O157" s="29">
        <v>0.13700000000000001</v>
      </c>
      <c r="P157" s="29">
        <v>231</v>
      </c>
      <c r="Q157" s="29">
        <v>315</v>
      </c>
      <c r="R157" s="29">
        <v>80.900000000000006</v>
      </c>
      <c r="T157" s="29">
        <v>65.099999999999994</v>
      </c>
      <c r="V157" s="29">
        <v>1050</v>
      </c>
      <c r="Y157" s="29">
        <v>12.6</v>
      </c>
      <c r="Z157" s="29">
        <v>17.899999999999999</v>
      </c>
      <c r="AG157" s="29">
        <v>252</v>
      </c>
      <c r="AI157" s="29">
        <v>21</v>
      </c>
      <c r="AO157" s="29">
        <v>504</v>
      </c>
      <c r="AU157" s="29">
        <v>179</v>
      </c>
      <c r="AW157" s="29">
        <v>221</v>
      </c>
    </row>
    <row r="158" spans="1:69" x14ac:dyDescent="0.2">
      <c r="A158" s="27" t="s">
        <v>1845</v>
      </c>
      <c r="B158" s="28" t="str">
        <f t="shared" si="28"/>
        <v>Hein et al., 2008, hydrothermal-hydrogenetic sediments, Northern &amp; Central Mariana Arc (W Pacific)</v>
      </c>
      <c r="C158" s="29" t="s">
        <v>1817</v>
      </c>
      <c r="D158" s="29" t="s">
        <v>1818</v>
      </c>
      <c r="E158" s="29" t="s">
        <v>1819</v>
      </c>
      <c r="F158" s="29">
        <v>5.7</v>
      </c>
      <c r="G158" s="29">
        <v>10.7</v>
      </c>
      <c r="H158" s="29">
        <v>17.7</v>
      </c>
      <c r="I158" s="29">
        <v>7.43</v>
      </c>
      <c r="J158" s="29">
        <v>3.56</v>
      </c>
      <c r="K158" s="29">
        <v>6.71</v>
      </c>
      <c r="L158" s="29">
        <v>1.71</v>
      </c>
      <c r="M158" s="29">
        <v>1.04</v>
      </c>
      <c r="N158" s="29">
        <v>0.30499999999999999</v>
      </c>
      <c r="O158" s="29">
        <v>7.1999999999999995E-2</v>
      </c>
      <c r="P158" s="29">
        <v>224</v>
      </c>
      <c r="Q158" s="29">
        <v>112</v>
      </c>
      <c r="R158" s="29">
        <v>315</v>
      </c>
      <c r="T158" s="29">
        <v>22.4</v>
      </c>
      <c r="V158" s="29">
        <v>804</v>
      </c>
      <c r="Y158" s="29">
        <v>2.14</v>
      </c>
      <c r="Z158" s="29">
        <v>78.3</v>
      </c>
      <c r="AG158" s="29">
        <v>142</v>
      </c>
      <c r="AO158" s="29">
        <v>631</v>
      </c>
      <c r="AU158" s="29">
        <v>214</v>
      </c>
      <c r="AW158" s="29">
        <v>112</v>
      </c>
    </row>
    <row r="159" spans="1:69" x14ac:dyDescent="0.2">
      <c r="A159" s="27" t="s">
        <v>1846</v>
      </c>
      <c r="B159" s="28" t="str">
        <f t="shared" si="28"/>
        <v>Hein et al., 2008, hydrothermal-hydrogenetic sediments, Northern &amp; Central Mariana Arc (W Pacific)</v>
      </c>
      <c r="C159" s="29" t="s">
        <v>1817</v>
      </c>
      <c r="D159" s="29" t="s">
        <v>1818</v>
      </c>
      <c r="E159" s="29" t="s">
        <v>1819</v>
      </c>
      <c r="F159" s="29">
        <v>6.57</v>
      </c>
      <c r="G159" s="29">
        <v>13</v>
      </c>
      <c r="H159" s="29">
        <v>17.3</v>
      </c>
      <c r="I159" s="29">
        <v>5.85</v>
      </c>
      <c r="J159" s="29">
        <v>2.31</v>
      </c>
      <c r="K159" s="29">
        <v>4.1100000000000003</v>
      </c>
      <c r="L159" s="29">
        <v>2.5099999999999998</v>
      </c>
      <c r="M159" s="29">
        <v>0.97499999999999998</v>
      </c>
      <c r="N159" s="29">
        <v>0.43099999999999999</v>
      </c>
      <c r="O159" s="29">
        <v>8.1000000000000003E-2</v>
      </c>
      <c r="P159" s="29">
        <v>31.8</v>
      </c>
      <c r="Q159" s="29">
        <v>175</v>
      </c>
      <c r="R159" s="29">
        <v>164</v>
      </c>
      <c r="T159" s="29">
        <v>20.5</v>
      </c>
      <c r="V159" s="29">
        <v>472</v>
      </c>
      <c r="Y159" s="29">
        <v>8.2100000000000009</v>
      </c>
      <c r="Z159" s="29">
        <v>5.95</v>
      </c>
      <c r="AG159" s="29">
        <v>87.3</v>
      </c>
      <c r="AI159" s="29">
        <v>20.5</v>
      </c>
      <c r="AO159" s="29">
        <v>441</v>
      </c>
      <c r="AU159" s="29">
        <v>318</v>
      </c>
      <c r="AW159" s="29">
        <v>298</v>
      </c>
    </row>
    <row r="160" spans="1:69" x14ac:dyDescent="0.2">
      <c r="A160" s="27" t="s">
        <v>1847</v>
      </c>
      <c r="B160" s="28" t="str">
        <f t="shared" si="28"/>
        <v>Hein et al., 2008, hydrothermal-hydrogenetic sediments, Northern &amp; Central Mariana Arc (W Pacific)</v>
      </c>
      <c r="C160" s="29" t="s">
        <v>1817</v>
      </c>
      <c r="D160" s="29" t="s">
        <v>1818</v>
      </c>
      <c r="E160" s="29" t="s">
        <v>1819</v>
      </c>
      <c r="F160" s="29">
        <v>2.84</v>
      </c>
      <c r="G160" s="29">
        <v>29.8</v>
      </c>
      <c r="H160" s="29">
        <v>10.5</v>
      </c>
      <c r="I160" s="29">
        <v>4.12</v>
      </c>
      <c r="J160" s="29">
        <v>2.3199999999999998</v>
      </c>
      <c r="K160" s="29">
        <v>3.71</v>
      </c>
      <c r="L160" s="29">
        <v>2.2799999999999998</v>
      </c>
      <c r="M160" s="29">
        <v>0.80400000000000005</v>
      </c>
      <c r="N160" s="29">
        <v>0.19600000000000001</v>
      </c>
      <c r="O160" s="29">
        <v>0.04</v>
      </c>
      <c r="P160" s="29">
        <v>12.4</v>
      </c>
      <c r="Q160" s="29">
        <v>155</v>
      </c>
      <c r="R160" s="29">
        <v>134</v>
      </c>
      <c r="T160" s="29">
        <v>38.1</v>
      </c>
      <c r="V160" s="29">
        <v>1546</v>
      </c>
      <c r="Y160" s="29">
        <v>18.600000000000001</v>
      </c>
      <c r="Z160" s="29">
        <v>15.5</v>
      </c>
      <c r="AG160" s="29">
        <v>247</v>
      </c>
      <c r="AO160" s="29">
        <v>546</v>
      </c>
      <c r="AU160" s="29">
        <v>639</v>
      </c>
      <c r="AW160" s="29">
        <v>165</v>
      </c>
      <c r="BQ160" s="29">
        <v>10</v>
      </c>
    </row>
    <row r="161" spans="1:69" x14ac:dyDescent="0.2">
      <c r="A161" s="27" t="s">
        <v>1848</v>
      </c>
      <c r="B161" s="28" t="str">
        <f t="shared" si="28"/>
        <v>Hein et al., 2008, hydrothermal-hydrogenetic sediments, Northern &amp; Central Mariana Arc (W Pacific)</v>
      </c>
      <c r="C161" s="29" t="s">
        <v>1817</v>
      </c>
      <c r="D161" s="29" t="s">
        <v>1818</v>
      </c>
      <c r="E161" s="29" t="s">
        <v>1819</v>
      </c>
      <c r="F161" s="29">
        <v>5.76</v>
      </c>
      <c r="G161" s="29">
        <v>37</v>
      </c>
      <c r="H161" s="29">
        <v>7.53</v>
      </c>
      <c r="I161" s="29">
        <v>0.874</v>
      </c>
      <c r="J161" s="29">
        <v>1.22</v>
      </c>
      <c r="K161" s="29">
        <v>1.34</v>
      </c>
      <c r="L161" s="29">
        <v>3.32</v>
      </c>
      <c r="M161" s="29">
        <v>0.97</v>
      </c>
      <c r="N161" s="29">
        <v>4.7E-2</v>
      </c>
      <c r="P161" s="29">
        <v>181</v>
      </c>
      <c r="Q161" s="29">
        <v>139</v>
      </c>
      <c r="R161" s="29">
        <v>320</v>
      </c>
      <c r="T161" s="29">
        <v>53.3</v>
      </c>
      <c r="V161" s="29">
        <v>1812</v>
      </c>
      <c r="Z161" s="29">
        <v>1.6</v>
      </c>
      <c r="AG161" s="29">
        <v>714</v>
      </c>
      <c r="AI161" s="29">
        <v>16</v>
      </c>
      <c r="AO161" s="29">
        <v>299</v>
      </c>
      <c r="AW161" s="29">
        <v>37.299999999999997</v>
      </c>
      <c r="BQ161" s="29">
        <v>14</v>
      </c>
    </row>
    <row r="162" spans="1:69" x14ac:dyDescent="0.2">
      <c r="A162" s="27" t="s">
        <v>1849</v>
      </c>
      <c r="B162" s="28" t="str">
        <f t="shared" si="28"/>
        <v>Hein et al., 2008, hydrothermal-hydrogenetic sediments, Northern &amp; Central Mariana Arc (W Pacific)</v>
      </c>
      <c r="C162" s="29" t="s">
        <v>1817</v>
      </c>
      <c r="D162" s="29" t="s">
        <v>1818</v>
      </c>
      <c r="E162" s="29" t="s">
        <v>1819</v>
      </c>
      <c r="F162" s="29">
        <v>5.96</v>
      </c>
      <c r="G162" s="29">
        <v>35.799999999999997</v>
      </c>
      <c r="H162" s="29">
        <v>8.0500000000000007</v>
      </c>
      <c r="I162" s="29">
        <v>1.31</v>
      </c>
      <c r="J162" s="29">
        <v>1.18</v>
      </c>
      <c r="K162" s="29">
        <v>1.71</v>
      </c>
      <c r="L162" s="29">
        <v>3.93</v>
      </c>
      <c r="M162" s="29">
        <v>0.76200000000000001</v>
      </c>
      <c r="N162" s="29">
        <v>7.0999999999999994E-2</v>
      </c>
      <c r="P162" s="29">
        <v>82.8</v>
      </c>
      <c r="Q162" s="29">
        <v>105</v>
      </c>
      <c r="R162" s="29">
        <v>210</v>
      </c>
      <c r="T162" s="29">
        <v>48.6</v>
      </c>
      <c r="V162" s="29">
        <v>1071</v>
      </c>
      <c r="Z162" s="29">
        <v>2.21</v>
      </c>
      <c r="AG162" s="29">
        <v>673</v>
      </c>
      <c r="AO162" s="29">
        <v>287</v>
      </c>
    </row>
    <row r="163" spans="1:69" x14ac:dyDescent="0.2">
      <c r="A163" s="27" t="s">
        <v>1850</v>
      </c>
      <c r="B163" s="28" t="str">
        <f t="shared" si="28"/>
        <v>Hein et al., 2008, hydrothermal-hydrogenetic sediments, Northern &amp; Central Mariana Arc (W Pacific)</v>
      </c>
      <c r="C163" s="29" t="s">
        <v>1817</v>
      </c>
      <c r="D163" s="29" t="s">
        <v>1818</v>
      </c>
      <c r="E163" s="29" t="s">
        <v>1819</v>
      </c>
      <c r="F163" s="29">
        <v>2.41</v>
      </c>
      <c r="G163" s="29">
        <v>38.799999999999997</v>
      </c>
      <c r="H163" s="29">
        <v>6.48</v>
      </c>
      <c r="I163" s="29">
        <v>1.85</v>
      </c>
      <c r="J163" s="29">
        <v>1.81</v>
      </c>
      <c r="K163" s="29">
        <v>1.68</v>
      </c>
      <c r="L163" s="29">
        <v>3.35</v>
      </c>
      <c r="M163" s="29">
        <v>1.08</v>
      </c>
      <c r="N163" s="29">
        <v>0.106</v>
      </c>
      <c r="P163" s="29">
        <v>215</v>
      </c>
      <c r="Q163" s="29">
        <v>183</v>
      </c>
      <c r="R163" s="29">
        <v>441</v>
      </c>
      <c r="T163" s="29">
        <v>25.8</v>
      </c>
      <c r="V163" s="29">
        <v>785</v>
      </c>
      <c r="Y163" s="29">
        <v>5.05</v>
      </c>
      <c r="Z163" s="29">
        <v>2.15</v>
      </c>
      <c r="AG163" s="29">
        <v>763</v>
      </c>
      <c r="AO163" s="29">
        <v>355</v>
      </c>
      <c r="AU163" s="29">
        <v>25.8</v>
      </c>
      <c r="AW163" s="29">
        <v>108</v>
      </c>
    </row>
    <row r="164" spans="1:69" x14ac:dyDescent="0.2">
      <c r="A164" s="27" t="s">
        <v>1851</v>
      </c>
      <c r="B164" s="28" t="str">
        <f t="shared" si="28"/>
        <v>Hein et al., 2008, hydrothermal-hydrogenetic sediments, Northern &amp; Central Mariana Arc (W Pacific)</v>
      </c>
      <c r="C164" s="29" t="s">
        <v>1817</v>
      </c>
      <c r="D164" s="29" t="s">
        <v>1818</v>
      </c>
      <c r="E164" s="29" t="s">
        <v>1819</v>
      </c>
      <c r="F164" s="29">
        <v>2</v>
      </c>
      <c r="G164" s="29">
        <v>35.200000000000003</v>
      </c>
      <c r="H164" s="29">
        <v>6.26</v>
      </c>
      <c r="I164" s="29">
        <v>2.85</v>
      </c>
      <c r="J164" s="29">
        <v>2.44</v>
      </c>
      <c r="K164" s="29">
        <v>2.91</v>
      </c>
      <c r="L164" s="29">
        <v>2.81</v>
      </c>
      <c r="M164" s="29">
        <v>1.37</v>
      </c>
      <c r="N164" s="29">
        <v>0.14799999999999999</v>
      </c>
      <c r="O164" s="29">
        <v>6.2E-2</v>
      </c>
      <c r="P164" s="29">
        <v>46.4</v>
      </c>
      <c r="Q164" s="29">
        <v>158</v>
      </c>
      <c r="R164" s="29">
        <v>63.2</v>
      </c>
      <c r="T164" s="29">
        <v>35.799999999999997</v>
      </c>
      <c r="V164" s="29">
        <v>917</v>
      </c>
      <c r="Y164" s="29">
        <v>10.5</v>
      </c>
      <c r="Z164" s="29">
        <v>2.11</v>
      </c>
      <c r="AG164" s="29">
        <v>263</v>
      </c>
      <c r="AI164" s="29">
        <v>19</v>
      </c>
      <c r="AO164" s="29">
        <v>611</v>
      </c>
      <c r="AU164" s="29">
        <v>169</v>
      </c>
      <c r="AW164" s="29">
        <v>200</v>
      </c>
    </row>
    <row r="165" spans="1:69" x14ac:dyDescent="0.2">
      <c r="A165" s="27" t="s">
        <v>1852</v>
      </c>
      <c r="B165" s="28" t="str">
        <f t="shared" si="28"/>
        <v>Hein et al., 2008, hydrothermal-hydrogenetic sediments, Northern &amp; Central Mariana Arc (W Pacific)</v>
      </c>
      <c r="C165" s="29" t="s">
        <v>1817</v>
      </c>
      <c r="D165" s="29" t="s">
        <v>1818</v>
      </c>
      <c r="E165" s="29" t="s">
        <v>1819</v>
      </c>
      <c r="F165" s="29">
        <v>6.8</v>
      </c>
      <c r="G165" s="29">
        <v>31</v>
      </c>
      <c r="H165" s="29">
        <v>8.41</v>
      </c>
      <c r="I165" s="29">
        <v>2.66</v>
      </c>
      <c r="J165" s="29">
        <v>2.11</v>
      </c>
      <c r="K165" s="29">
        <v>2.0699999999999998</v>
      </c>
      <c r="L165" s="29">
        <v>1.86</v>
      </c>
      <c r="M165" s="29">
        <v>1.68</v>
      </c>
      <c r="N165" s="29">
        <v>0.14599999999999999</v>
      </c>
      <c r="O165" s="29">
        <v>0.115</v>
      </c>
      <c r="P165" s="29">
        <v>91</v>
      </c>
      <c r="Q165" s="29">
        <v>220</v>
      </c>
      <c r="R165" s="29">
        <v>70.099999999999994</v>
      </c>
      <c r="T165" s="29">
        <v>59.6</v>
      </c>
      <c r="V165" s="29">
        <v>2301</v>
      </c>
      <c r="Y165" s="29">
        <v>10.3</v>
      </c>
      <c r="Z165" s="29">
        <v>2.62</v>
      </c>
      <c r="AG165" s="29">
        <v>241</v>
      </c>
      <c r="AI165" s="29">
        <v>29.3</v>
      </c>
      <c r="AO165" s="29">
        <v>732</v>
      </c>
      <c r="AU165" s="29">
        <v>136</v>
      </c>
      <c r="AW165" s="29">
        <v>188</v>
      </c>
    </row>
    <row r="166" spans="1:69" x14ac:dyDescent="0.2">
      <c r="A166" s="27" t="s">
        <v>1853</v>
      </c>
      <c r="B166" s="28" t="str">
        <f t="shared" si="28"/>
        <v>Hein et al., 2008, hydrothermal-hydrogenetic sediments, Northern &amp; Central Mariana Arc (W Pacific)</v>
      </c>
      <c r="C166" s="29" t="s">
        <v>1817</v>
      </c>
      <c r="D166" s="29" t="s">
        <v>1818</v>
      </c>
      <c r="E166" s="29" t="s">
        <v>1819</v>
      </c>
      <c r="F166" s="29">
        <v>3.49</v>
      </c>
      <c r="G166" s="29">
        <v>27.9</v>
      </c>
      <c r="H166" s="29">
        <v>10.199999999999999</v>
      </c>
      <c r="I166" s="29">
        <v>4.32</v>
      </c>
      <c r="J166" s="29">
        <v>2.39</v>
      </c>
      <c r="K166" s="29">
        <v>3.19</v>
      </c>
      <c r="L166" s="29">
        <v>2.36</v>
      </c>
      <c r="M166" s="29">
        <v>1.94</v>
      </c>
      <c r="N166" s="29">
        <v>0.23599999999999999</v>
      </c>
      <c r="O166" s="29">
        <v>9.1999999999999998E-2</v>
      </c>
      <c r="P166" s="29">
        <v>36</v>
      </c>
      <c r="Q166" s="29">
        <v>195</v>
      </c>
      <c r="R166" s="29">
        <v>103</v>
      </c>
      <c r="T166" s="29">
        <v>21.6</v>
      </c>
      <c r="V166" s="29">
        <v>596</v>
      </c>
      <c r="Y166" s="29">
        <v>6.06</v>
      </c>
      <c r="Z166" s="29">
        <v>12.3</v>
      </c>
      <c r="AG166" s="29">
        <v>504</v>
      </c>
      <c r="AI166" s="29">
        <v>44.2</v>
      </c>
      <c r="AO166" s="29">
        <v>514</v>
      </c>
      <c r="AU166" s="29">
        <v>59.6</v>
      </c>
      <c r="AW166" s="29">
        <v>216</v>
      </c>
    </row>
    <row r="167" spans="1:69" x14ac:dyDescent="0.2">
      <c r="A167" s="27" t="s">
        <v>1854</v>
      </c>
      <c r="B167" s="28" t="str">
        <f t="shared" si="28"/>
        <v>Hein et al., 2008, hydrothermal-hydrogenetic sediments, Northern &amp; Central Mariana Arc (W Pacific)</v>
      </c>
      <c r="C167" s="29" t="s">
        <v>1817</v>
      </c>
      <c r="D167" s="29" t="s">
        <v>1818</v>
      </c>
      <c r="E167" s="29" t="s">
        <v>1819</v>
      </c>
      <c r="F167" s="29">
        <v>6.74</v>
      </c>
      <c r="G167" s="29">
        <v>37.4</v>
      </c>
      <c r="H167" s="29">
        <v>5.65</v>
      </c>
      <c r="I167" s="29">
        <v>0.107</v>
      </c>
      <c r="J167" s="29">
        <v>1.54</v>
      </c>
      <c r="K167" s="29">
        <v>1.65</v>
      </c>
      <c r="L167" s="29">
        <v>2.15</v>
      </c>
      <c r="M167" s="29">
        <v>1.5</v>
      </c>
      <c r="N167" s="29">
        <v>7.6999999999999999E-2</v>
      </c>
      <c r="O167" s="29">
        <v>0.17100000000000001</v>
      </c>
      <c r="P167" s="29">
        <v>246</v>
      </c>
      <c r="Q167" s="29">
        <v>299</v>
      </c>
      <c r="R167" s="29">
        <v>66.3</v>
      </c>
      <c r="T167" s="29">
        <v>105</v>
      </c>
      <c r="V167" s="29">
        <v>1390</v>
      </c>
      <c r="Z167" s="29">
        <v>7.49</v>
      </c>
      <c r="AG167" s="29">
        <v>567</v>
      </c>
      <c r="AI167" s="29">
        <v>40.6</v>
      </c>
      <c r="AO167" s="29">
        <v>556</v>
      </c>
      <c r="AW167" s="29">
        <v>150</v>
      </c>
    </row>
    <row r="168" spans="1:69" x14ac:dyDescent="0.2">
      <c r="A168" s="27" t="s">
        <v>1855</v>
      </c>
      <c r="B168" s="28" t="str">
        <f t="shared" si="28"/>
        <v>Hein et al., 2008, hydrothermal-hydrogenetic sediments, Northern &amp; Central Mariana Arc (W Pacific)</v>
      </c>
      <c r="C168" s="29" t="s">
        <v>1817</v>
      </c>
      <c r="D168" s="29" t="s">
        <v>1818</v>
      </c>
      <c r="E168" s="29" t="s">
        <v>1819</v>
      </c>
      <c r="F168" s="29">
        <v>3.78</v>
      </c>
      <c r="G168" s="29">
        <v>35.4</v>
      </c>
      <c r="H168" s="29">
        <v>6.67</v>
      </c>
      <c r="I168" s="29">
        <v>2.39</v>
      </c>
      <c r="J168" s="29">
        <v>2.31</v>
      </c>
      <c r="K168" s="29">
        <v>2.06</v>
      </c>
      <c r="L168" s="29">
        <v>1.99</v>
      </c>
      <c r="M168" s="29">
        <v>1.71</v>
      </c>
      <c r="N168" s="29">
        <v>0.13600000000000001</v>
      </c>
      <c r="O168" s="29">
        <v>0.08</v>
      </c>
      <c r="P168" s="29">
        <v>105</v>
      </c>
      <c r="Q168" s="29">
        <v>283</v>
      </c>
      <c r="R168" s="29">
        <v>65.099999999999994</v>
      </c>
      <c r="T168" s="29">
        <v>52.5</v>
      </c>
      <c r="V168" s="29">
        <v>1364</v>
      </c>
      <c r="Y168" s="29">
        <v>7.24</v>
      </c>
      <c r="Z168" s="29">
        <v>4.72</v>
      </c>
      <c r="AG168" s="29">
        <v>441</v>
      </c>
      <c r="AI168" s="29">
        <v>45.1</v>
      </c>
      <c r="AO168" s="29">
        <v>577</v>
      </c>
      <c r="AU168" s="29">
        <v>61.9</v>
      </c>
      <c r="AW168" s="29">
        <v>210</v>
      </c>
    </row>
    <row r="169" spans="1:69" x14ac:dyDescent="0.2">
      <c r="A169" s="27" t="s">
        <v>1856</v>
      </c>
      <c r="B169" s="28" t="str">
        <f t="shared" si="28"/>
        <v>Hein et al., 2008, hydrothermal-hydrogenetic sediments, Northern &amp; Central Mariana Arc (W Pacific)</v>
      </c>
      <c r="C169" s="29" t="s">
        <v>1817</v>
      </c>
      <c r="D169" s="29" t="s">
        <v>1818</v>
      </c>
      <c r="E169" s="29" t="s">
        <v>1819</v>
      </c>
      <c r="F169" s="29">
        <v>4.0199999999999996</v>
      </c>
      <c r="G169" s="29">
        <v>41</v>
      </c>
      <c r="H169" s="29">
        <v>5.23</v>
      </c>
      <c r="I169" s="29">
        <v>1.35</v>
      </c>
      <c r="J169" s="29">
        <v>1.36</v>
      </c>
      <c r="K169" s="29">
        <v>2.21</v>
      </c>
      <c r="L169" s="29">
        <v>3.06</v>
      </c>
      <c r="M169" s="29">
        <v>0.91300000000000003</v>
      </c>
      <c r="N169" s="29">
        <v>0.109</v>
      </c>
      <c r="O169" s="29">
        <v>7.5999999999999998E-2</v>
      </c>
      <c r="P169" s="29">
        <v>293</v>
      </c>
      <c r="Q169" s="29">
        <v>228</v>
      </c>
      <c r="R169" s="29">
        <v>66.3</v>
      </c>
      <c r="T169" s="29">
        <v>69.599999999999994</v>
      </c>
      <c r="V169" s="29">
        <v>870</v>
      </c>
      <c r="Y169" s="29">
        <v>8.15</v>
      </c>
      <c r="Z169" s="29">
        <v>4.3499999999999996</v>
      </c>
      <c r="AG169" s="29">
        <v>717</v>
      </c>
      <c r="AI169" s="29">
        <v>65.2</v>
      </c>
      <c r="AO169" s="29">
        <v>467</v>
      </c>
      <c r="AW169" s="29">
        <v>120</v>
      </c>
    </row>
    <row r="170" spans="1:69" x14ac:dyDescent="0.2">
      <c r="A170" s="27" t="s">
        <v>1857</v>
      </c>
      <c r="B170" s="28" t="str">
        <f t="shared" si="28"/>
        <v>Hein et al., 2008, hydrothermal-hydrogenetic sediments, Northern &amp; Central Mariana Arc (W Pacific)</v>
      </c>
      <c r="C170" s="29" t="s">
        <v>1817</v>
      </c>
      <c r="D170" s="29" t="s">
        <v>1818</v>
      </c>
      <c r="E170" s="29" t="s">
        <v>1819</v>
      </c>
      <c r="F170" s="29">
        <v>5.27</v>
      </c>
      <c r="G170" s="29">
        <v>26.9</v>
      </c>
      <c r="H170" s="29">
        <v>10.6</v>
      </c>
      <c r="I170" s="29">
        <v>4.82</v>
      </c>
      <c r="J170" s="29">
        <v>3.64</v>
      </c>
      <c r="K170" s="29">
        <v>3.84</v>
      </c>
      <c r="L170" s="29">
        <v>1.82</v>
      </c>
      <c r="M170" s="29">
        <v>0.83399999999999996</v>
      </c>
      <c r="N170" s="29">
        <v>0.34599999999999997</v>
      </c>
      <c r="O170" s="29">
        <v>8.8999999999999996E-2</v>
      </c>
    </row>
    <row r="171" spans="1:69" x14ac:dyDescent="0.2">
      <c r="A171" s="27" t="s">
        <v>1858</v>
      </c>
      <c r="B171" s="28" t="str">
        <f t="shared" si="28"/>
        <v>Hein et al., 2008, hydrothermal-hydrogenetic sediments, Northern &amp; Central Mariana Arc (W Pacific)</v>
      </c>
      <c r="C171" s="29" t="s">
        <v>1817</v>
      </c>
      <c r="D171" s="29" t="s">
        <v>1818</v>
      </c>
      <c r="E171" s="29" t="s">
        <v>1819</v>
      </c>
      <c r="F171" s="29">
        <v>1.67</v>
      </c>
      <c r="G171" s="29">
        <v>28.4</v>
      </c>
      <c r="H171" s="29">
        <v>7.11</v>
      </c>
      <c r="I171" s="29">
        <v>2.74</v>
      </c>
      <c r="J171" s="29">
        <v>1.96</v>
      </c>
      <c r="K171" s="29">
        <v>7.97</v>
      </c>
      <c r="L171" s="29">
        <v>2.5299999999999998</v>
      </c>
      <c r="M171" s="29">
        <v>1.1299999999999999</v>
      </c>
      <c r="N171" s="29">
        <v>0.13500000000000001</v>
      </c>
      <c r="O171" s="29">
        <v>0.05</v>
      </c>
      <c r="P171" s="29">
        <v>41.4</v>
      </c>
      <c r="Q171" s="29">
        <v>75.599999999999994</v>
      </c>
      <c r="R171" s="29">
        <v>45.5</v>
      </c>
      <c r="T171" s="29">
        <v>20.7</v>
      </c>
      <c r="V171" s="29">
        <v>942</v>
      </c>
      <c r="Y171" s="29">
        <v>4.3499999999999996</v>
      </c>
      <c r="Z171" s="29">
        <v>4.1399999999999997</v>
      </c>
      <c r="AG171" s="29">
        <v>104</v>
      </c>
      <c r="AI171" s="29">
        <v>20.7</v>
      </c>
      <c r="AO171" s="29">
        <v>642</v>
      </c>
      <c r="AU171" s="29">
        <v>83.9</v>
      </c>
      <c r="AW171" s="29">
        <v>88</v>
      </c>
    </row>
    <row r="172" spans="1:69" x14ac:dyDescent="0.2">
      <c r="A172" s="27" t="s">
        <v>1859</v>
      </c>
      <c r="B172" s="28" t="str">
        <f t="shared" si="28"/>
        <v>Hein et al., 2008, hydrothermal-hydrogenetic sediments, Northern &amp; Central Mariana Arc (W Pacific)</v>
      </c>
      <c r="C172" s="29" t="s">
        <v>1817</v>
      </c>
      <c r="D172" s="29" t="s">
        <v>1818</v>
      </c>
      <c r="E172" s="29" t="s">
        <v>1819</v>
      </c>
      <c r="F172" s="29">
        <v>0.40100000000000002</v>
      </c>
      <c r="G172" s="29">
        <v>49.3</v>
      </c>
      <c r="H172" s="29">
        <v>1.26</v>
      </c>
      <c r="I172" s="29">
        <v>0.438</v>
      </c>
      <c r="J172" s="29">
        <v>0.97599999999999998</v>
      </c>
      <c r="K172" s="29">
        <v>2.2200000000000002</v>
      </c>
      <c r="L172" s="29">
        <v>3.81</v>
      </c>
      <c r="M172" s="29">
        <v>0.32500000000000001</v>
      </c>
      <c r="N172" s="29">
        <v>2.5000000000000001E-2</v>
      </c>
      <c r="P172" s="29">
        <v>36.299999999999997</v>
      </c>
      <c r="Q172" s="29">
        <v>58.8</v>
      </c>
      <c r="R172" s="29">
        <v>16.3</v>
      </c>
      <c r="T172" s="29">
        <v>109</v>
      </c>
      <c r="V172" s="29">
        <v>864</v>
      </c>
      <c r="Y172" s="29">
        <v>2.38</v>
      </c>
      <c r="AG172" s="29">
        <v>801</v>
      </c>
      <c r="AO172" s="29">
        <v>476</v>
      </c>
      <c r="AW172" s="29">
        <v>138</v>
      </c>
    </row>
    <row r="173" spans="1:69" x14ac:dyDescent="0.2">
      <c r="A173" s="27" t="s">
        <v>1860</v>
      </c>
      <c r="B173" s="28" t="str">
        <f t="shared" si="28"/>
        <v>Hein et al., 2008, hydrothermal-hydrogenetic sediments, Northern &amp; Central Mariana Arc (W Pacific)</v>
      </c>
      <c r="C173" s="29" t="s">
        <v>1817</v>
      </c>
      <c r="D173" s="29" t="s">
        <v>1818</v>
      </c>
      <c r="E173" s="29" t="s">
        <v>1819</v>
      </c>
      <c r="F173" s="29">
        <v>0.24099999999999999</v>
      </c>
      <c r="G173" s="29">
        <v>50.3</v>
      </c>
      <c r="H173" s="29">
        <v>0.59799999999999998</v>
      </c>
      <c r="I173" s="29">
        <v>0.30399999999999999</v>
      </c>
      <c r="J173" s="29">
        <v>0.71299999999999997</v>
      </c>
      <c r="K173" s="29">
        <v>2.23</v>
      </c>
      <c r="L173" s="29">
        <v>3.66</v>
      </c>
      <c r="M173" s="29">
        <v>0.41899999999999998</v>
      </c>
      <c r="N173" s="29">
        <v>1.9E-2</v>
      </c>
      <c r="O173" s="29">
        <v>0.45</v>
      </c>
      <c r="P173" s="29">
        <v>26.2</v>
      </c>
      <c r="Q173" s="29">
        <v>86</v>
      </c>
      <c r="R173" s="29">
        <v>29.4</v>
      </c>
      <c r="T173" s="29">
        <v>147</v>
      </c>
      <c r="V173" s="29">
        <v>524</v>
      </c>
      <c r="Y173" s="29">
        <v>1.47</v>
      </c>
      <c r="Z173" s="29">
        <v>3.67</v>
      </c>
      <c r="AG173" s="29">
        <v>1363</v>
      </c>
      <c r="AI173" s="29">
        <v>10.5</v>
      </c>
      <c r="AO173" s="29">
        <v>419</v>
      </c>
      <c r="AW173" s="29">
        <v>115</v>
      </c>
    </row>
    <row r="174" spans="1:69" x14ac:dyDescent="0.2">
      <c r="A174" s="27" t="s">
        <v>1861</v>
      </c>
      <c r="B174" s="28" t="str">
        <f t="shared" si="28"/>
        <v>Hein et al., 2008, hydrothermal-hydrogenetic sediments, Northern &amp; Central Mariana Arc (W Pacific)</v>
      </c>
      <c r="C174" s="29" t="s">
        <v>1817</v>
      </c>
      <c r="D174" s="29" t="s">
        <v>1818</v>
      </c>
      <c r="E174" s="29" t="s">
        <v>1819</v>
      </c>
      <c r="F174" s="29">
        <v>0.74099999999999999</v>
      </c>
      <c r="G174" s="29">
        <v>46.5</v>
      </c>
      <c r="H174" s="29">
        <v>2.17</v>
      </c>
      <c r="I174" s="29">
        <v>0.94</v>
      </c>
      <c r="J174" s="29">
        <v>1.01</v>
      </c>
      <c r="K174" s="29">
        <v>2.38</v>
      </c>
      <c r="L174" s="29">
        <v>3.69</v>
      </c>
      <c r="M174" s="29">
        <v>0.46500000000000002</v>
      </c>
      <c r="N174" s="29">
        <v>4.8000000000000001E-2</v>
      </c>
      <c r="P174" s="29">
        <v>36.5</v>
      </c>
      <c r="Q174" s="29">
        <v>67.5</v>
      </c>
      <c r="R174" s="29">
        <v>22.1</v>
      </c>
      <c r="T174" s="29">
        <v>122</v>
      </c>
      <c r="V174" s="29">
        <v>774</v>
      </c>
      <c r="Y174" s="29">
        <v>0.77400000000000002</v>
      </c>
      <c r="Z174" s="29">
        <v>5.31</v>
      </c>
      <c r="AF174" s="29">
        <v>227</v>
      </c>
      <c r="AG174" s="29">
        <v>1007</v>
      </c>
      <c r="AO174" s="29">
        <v>420</v>
      </c>
      <c r="AU174" s="29">
        <v>42.6</v>
      </c>
      <c r="AW174" s="29">
        <v>122</v>
      </c>
    </row>
    <row r="175" spans="1:69" x14ac:dyDescent="0.2">
      <c r="A175" s="27" t="s">
        <v>1862</v>
      </c>
      <c r="B175" s="28" t="str">
        <f t="shared" si="28"/>
        <v>Hein et al., 2008, hydrothermal-hydrogenetic sediments, Northern &amp; Central Mariana Arc (W Pacific)</v>
      </c>
      <c r="C175" s="29" t="s">
        <v>1817</v>
      </c>
      <c r="D175" s="29" t="s">
        <v>1818</v>
      </c>
      <c r="E175" s="29" t="s">
        <v>1819</v>
      </c>
      <c r="F175" s="29">
        <v>0.64300000000000002</v>
      </c>
      <c r="G175" s="29">
        <v>42.9</v>
      </c>
      <c r="H175" s="29">
        <v>1.53</v>
      </c>
      <c r="I175" s="29">
        <v>1.1100000000000001</v>
      </c>
      <c r="J175" s="29">
        <v>2.95</v>
      </c>
      <c r="K175" s="29">
        <v>1.75</v>
      </c>
      <c r="L175" s="29">
        <v>2.37</v>
      </c>
      <c r="M175" s="29">
        <v>1.05</v>
      </c>
      <c r="N175" s="29">
        <v>5.0999999999999997E-2</v>
      </c>
      <c r="O175" s="29">
        <v>5.8999999999999997E-2</v>
      </c>
      <c r="P175" s="29">
        <v>33.799999999999997</v>
      </c>
      <c r="Q175" s="29">
        <v>534</v>
      </c>
      <c r="R175" s="29">
        <v>272</v>
      </c>
      <c r="T175" s="29">
        <v>44.7</v>
      </c>
      <c r="V175" s="29">
        <v>1307</v>
      </c>
      <c r="Y175" s="29">
        <v>34.9</v>
      </c>
      <c r="Z175" s="29">
        <v>2.5099999999999998</v>
      </c>
      <c r="AF175" s="29">
        <v>616</v>
      </c>
      <c r="AG175" s="29">
        <v>359</v>
      </c>
      <c r="AO175" s="29">
        <v>545</v>
      </c>
      <c r="AU175" s="29">
        <v>545</v>
      </c>
      <c r="AW175" s="29">
        <v>458</v>
      </c>
    </row>
    <row r="176" spans="1:69" x14ac:dyDescent="0.2">
      <c r="A176" s="27" t="s">
        <v>1863</v>
      </c>
      <c r="B176" s="28" t="str">
        <f t="shared" si="28"/>
        <v>Hein et al., 2008, hydrothermal-hydrogenetic sediments, Northern &amp; Central Mariana Arc (W Pacific)</v>
      </c>
      <c r="C176" s="29" t="s">
        <v>1817</v>
      </c>
      <c r="D176" s="29" t="s">
        <v>1818</v>
      </c>
      <c r="E176" s="29" t="s">
        <v>1819</v>
      </c>
      <c r="F176" s="29">
        <v>1.62</v>
      </c>
      <c r="G176" s="29">
        <v>46.1</v>
      </c>
      <c r="H176" s="29">
        <v>2.04</v>
      </c>
      <c r="I176" s="29">
        <v>0.86399999999999999</v>
      </c>
      <c r="J176" s="29">
        <v>1.83</v>
      </c>
      <c r="K176" s="29">
        <v>1.1100000000000001</v>
      </c>
      <c r="L176" s="29">
        <v>1.6</v>
      </c>
      <c r="M176" s="29">
        <v>1.61</v>
      </c>
      <c r="N176" s="29">
        <v>0.10100000000000001</v>
      </c>
      <c r="P176" s="29">
        <v>88.4</v>
      </c>
      <c r="Q176" s="29">
        <v>874</v>
      </c>
      <c r="R176" s="29">
        <v>416</v>
      </c>
      <c r="T176" s="29">
        <v>114</v>
      </c>
      <c r="V176" s="29">
        <v>5203</v>
      </c>
      <c r="Y176" s="29">
        <v>16.600000000000001</v>
      </c>
      <c r="Z176" s="29">
        <v>6.04</v>
      </c>
      <c r="AG176" s="29">
        <v>874</v>
      </c>
      <c r="AI176" s="29">
        <v>104</v>
      </c>
      <c r="AO176" s="29">
        <v>1145</v>
      </c>
      <c r="AU176" s="29">
        <v>427</v>
      </c>
      <c r="AW176" s="29">
        <v>874</v>
      </c>
      <c r="BQ176" s="29">
        <v>56</v>
      </c>
    </row>
    <row r="177" spans="1:69" x14ac:dyDescent="0.2">
      <c r="A177" s="27" t="s">
        <v>1864</v>
      </c>
      <c r="B177" s="28" t="str">
        <f t="shared" si="28"/>
        <v>Hein et al., 2008, hydrothermal-hydrogenetic sediments, Northern &amp; Central Mariana Arc (W Pacific)</v>
      </c>
      <c r="C177" s="29" t="s">
        <v>1817</v>
      </c>
      <c r="D177" s="29" t="s">
        <v>1818</v>
      </c>
      <c r="E177" s="29" t="s">
        <v>1819</v>
      </c>
      <c r="F177" s="29">
        <v>0.52600000000000002</v>
      </c>
      <c r="G177" s="29">
        <v>47.7</v>
      </c>
      <c r="H177" s="29">
        <v>1.69</v>
      </c>
      <c r="I177" s="29">
        <v>0.58799999999999997</v>
      </c>
      <c r="J177" s="29">
        <v>0.52600000000000002</v>
      </c>
      <c r="K177" s="29">
        <v>2.4300000000000002</v>
      </c>
      <c r="L177" s="29">
        <v>3.37</v>
      </c>
      <c r="M177" s="29">
        <v>0.52600000000000002</v>
      </c>
      <c r="N177" s="29">
        <v>3.6999999999999998E-2</v>
      </c>
      <c r="O177" s="29">
        <v>0.106</v>
      </c>
      <c r="P177" s="29">
        <v>9.2799999999999994</v>
      </c>
      <c r="Q177" s="29">
        <v>124</v>
      </c>
      <c r="R177" s="29">
        <v>40.200000000000003</v>
      </c>
      <c r="T177" s="29">
        <v>113</v>
      </c>
      <c r="V177" s="29">
        <v>464</v>
      </c>
      <c r="Y177" s="29">
        <v>2.84</v>
      </c>
      <c r="AF177" s="29">
        <v>148</v>
      </c>
      <c r="AG177" s="29">
        <v>1010</v>
      </c>
      <c r="AI177" s="29">
        <v>72.2</v>
      </c>
      <c r="AO177" s="29">
        <v>371</v>
      </c>
      <c r="AU177" s="29">
        <v>30.9</v>
      </c>
      <c r="AW177" s="29">
        <v>742</v>
      </c>
    </row>
    <row r="178" spans="1:69" x14ac:dyDescent="0.2">
      <c r="A178" s="27" t="s">
        <v>1865</v>
      </c>
      <c r="B178" s="28" t="str">
        <f t="shared" si="28"/>
        <v>Hein et al., 2008, hydrothermal-hydrogenetic sediments, Northern &amp; Central Mariana Arc (W Pacific)</v>
      </c>
      <c r="C178" s="29" t="s">
        <v>1817</v>
      </c>
      <c r="D178" s="29" t="s">
        <v>1818</v>
      </c>
      <c r="E178" s="29" t="s">
        <v>1819</v>
      </c>
      <c r="F178" s="29">
        <v>1.05</v>
      </c>
      <c r="G178" s="29">
        <v>47.5</v>
      </c>
      <c r="H178" s="29">
        <v>1.3</v>
      </c>
      <c r="I178" s="29">
        <v>0.52900000000000003</v>
      </c>
      <c r="J178" s="29">
        <v>2.56</v>
      </c>
      <c r="K178" s="29">
        <v>1.62</v>
      </c>
      <c r="L178" s="29">
        <v>2.33</v>
      </c>
      <c r="M178" s="29">
        <v>1.21</v>
      </c>
      <c r="N178" s="29">
        <v>7.6999999999999999E-2</v>
      </c>
      <c r="O178" s="29">
        <v>0.14199999999999999</v>
      </c>
      <c r="P178" s="29">
        <v>140</v>
      </c>
      <c r="Q178" s="29">
        <v>1026</v>
      </c>
      <c r="R178" s="29">
        <v>983</v>
      </c>
      <c r="T178" s="29">
        <v>41</v>
      </c>
      <c r="V178" s="29">
        <v>713</v>
      </c>
      <c r="Y178" s="29">
        <v>34.6</v>
      </c>
      <c r="Z178" s="29">
        <v>1.62</v>
      </c>
      <c r="AG178" s="29">
        <v>421</v>
      </c>
      <c r="AI178" s="29">
        <v>151</v>
      </c>
      <c r="AO178" s="29">
        <v>486</v>
      </c>
      <c r="AU178" s="29">
        <v>292</v>
      </c>
      <c r="AW178" s="29">
        <v>6263</v>
      </c>
    </row>
    <row r="179" spans="1:69" x14ac:dyDescent="0.2">
      <c r="A179" s="27" t="s">
        <v>1866</v>
      </c>
      <c r="B179" s="28" t="str">
        <f t="shared" si="28"/>
        <v>Hein et al., 2008, hydrothermal-hydrogenetic sediments, Northern &amp; Central Mariana Arc (W Pacific)</v>
      </c>
      <c r="C179" s="29" t="s">
        <v>1817</v>
      </c>
      <c r="D179" s="29" t="s">
        <v>1818</v>
      </c>
      <c r="E179" s="29" t="s">
        <v>1819</v>
      </c>
      <c r="F179" s="29">
        <v>0.71899999999999997</v>
      </c>
      <c r="G179" s="29">
        <v>49.8</v>
      </c>
      <c r="H179" s="29">
        <v>0.60599999999999998</v>
      </c>
      <c r="I179" s="29">
        <v>0.32700000000000001</v>
      </c>
      <c r="J179" s="29">
        <v>2.15</v>
      </c>
      <c r="K179" s="29">
        <v>1.59</v>
      </c>
      <c r="L179" s="29">
        <v>2.83</v>
      </c>
      <c r="M179" s="29">
        <v>0.98</v>
      </c>
      <c r="N179" s="29">
        <v>3.7999999999999999E-2</v>
      </c>
      <c r="O179" s="29">
        <v>0.20599999999999999</v>
      </c>
      <c r="P179" s="29">
        <v>69.7</v>
      </c>
      <c r="Q179" s="29">
        <v>534</v>
      </c>
      <c r="R179" s="29">
        <v>730</v>
      </c>
      <c r="T179" s="29">
        <v>52.3</v>
      </c>
      <c r="V179" s="29">
        <v>708</v>
      </c>
      <c r="Y179" s="29">
        <v>39.200000000000003</v>
      </c>
      <c r="Z179" s="29">
        <v>1.0900000000000001</v>
      </c>
      <c r="AG179" s="29">
        <v>501</v>
      </c>
      <c r="AI179" s="29">
        <v>142</v>
      </c>
      <c r="AO179" s="29">
        <v>468</v>
      </c>
      <c r="AU179" s="29">
        <v>349</v>
      </c>
      <c r="AW179" s="29">
        <v>8388</v>
      </c>
    </row>
    <row r="180" spans="1:69" x14ac:dyDescent="0.2">
      <c r="A180" s="27" t="s">
        <v>1867</v>
      </c>
      <c r="B180" s="28" t="str">
        <f t="shared" si="28"/>
        <v>Hein et al., 2008, hydrothermal-hydrogenetic sediments, Northern &amp; Central Mariana Arc (W Pacific)</v>
      </c>
      <c r="C180" s="29" t="s">
        <v>1817</v>
      </c>
      <c r="D180" s="29" t="s">
        <v>1818</v>
      </c>
      <c r="E180" s="29" t="s">
        <v>1819</v>
      </c>
      <c r="F180" s="29">
        <v>0.36799999999999999</v>
      </c>
      <c r="G180" s="29">
        <v>48</v>
      </c>
      <c r="H180" s="29">
        <v>0.49099999999999999</v>
      </c>
      <c r="I180" s="29">
        <v>0.32500000000000001</v>
      </c>
      <c r="J180" s="29">
        <v>2.0299999999999998</v>
      </c>
      <c r="K180" s="29">
        <v>1.65</v>
      </c>
      <c r="L180" s="29">
        <v>2.97</v>
      </c>
      <c r="M180" s="29">
        <v>0.79100000000000004</v>
      </c>
      <c r="N180" s="29">
        <v>2.8000000000000001E-2</v>
      </c>
      <c r="O180" s="29">
        <v>0.11799999999999999</v>
      </c>
      <c r="P180" s="29">
        <v>15.2</v>
      </c>
      <c r="Q180" s="29">
        <v>693</v>
      </c>
      <c r="R180" s="29">
        <v>888</v>
      </c>
      <c r="T180" s="29">
        <v>45.5</v>
      </c>
      <c r="V180" s="29">
        <v>488</v>
      </c>
      <c r="Y180" s="29">
        <v>36.799999999999997</v>
      </c>
      <c r="Z180" s="29">
        <v>2.4900000000000002</v>
      </c>
      <c r="AG180" s="29">
        <v>477</v>
      </c>
      <c r="AI180" s="29">
        <v>119</v>
      </c>
      <c r="AO180" s="29">
        <v>412</v>
      </c>
      <c r="AU180" s="29">
        <v>260</v>
      </c>
      <c r="AW180" s="29">
        <v>13109</v>
      </c>
    </row>
    <row r="181" spans="1:69" x14ac:dyDescent="0.2">
      <c r="A181" s="27" t="s">
        <v>1868</v>
      </c>
      <c r="B181" s="28" t="str">
        <f t="shared" si="28"/>
        <v>Hein et al., 2008, hydrothermal-hydrogenetic sediments, Northern &amp; Central Mariana Arc (W Pacific)</v>
      </c>
      <c r="C181" s="29" t="s">
        <v>1817</v>
      </c>
      <c r="D181" s="29" t="s">
        <v>1818</v>
      </c>
      <c r="E181" s="29" t="s">
        <v>1819</v>
      </c>
      <c r="F181" s="29">
        <v>0.11799999999999999</v>
      </c>
      <c r="G181" s="29">
        <v>49.6</v>
      </c>
      <c r="H181" s="29">
        <v>0.111</v>
      </c>
      <c r="I181" s="29">
        <v>0.129</v>
      </c>
      <c r="J181" s="29">
        <v>2.65</v>
      </c>
      <c r="K181" s="29">
        <v>1.49</v>
      </c>
      <c r="L181" s="29">
        <v>2.37</v>
      </c>
      <c r="M181" s="29">
        <v>1.25</v>
      </c>
      <c r="O181" s="29">
        <v>8.8999999999999996E-2</v>
      </c>
      <c r="Q181" s="29">
        <v>215</v>
      </c>
      <c r="R181" s="29">
        <v>376</v>
      </c>
      <c r="T181" s="29">
        <v>34.4</v>
      </c>
      <c r="V181" s="29">
        <v>645</v>
      </c>
      <c r="Y181" s="29">
        <v>39.799999999999997</v>
      </c>
      <c r="AG181" s="29">
        <v>505</v>
      </c>
      <c r="AI181" s="29">
        <v>161</v>
      </c>
      <c r="AO181" s="29">
        <v>484</v>
      </c>
      <c r="AU181" s="29">
        <v>312</v>
      </c>
      <c r="AW181" s="29">
        <v>7419</v>
      </c>
    </row>
    <row r="182" spans="1:69" x14ac:dyDescent="0.2">
      <c r="A182" s="27" t="s">
        <v>1869</v>
      </c>
      <c r="B182" s="28" t="str">
        <f t="shared" si="28"/>
        <v>Hein et al., 2008, hydrothermal-hydrogenetic sediments, Northern &amp; Central Mariana Arc (W Pacific)</v>
      </c>
      <c r="C182" s="29" t="s">
        <v>1817</v>
      </c>
      <c r="D182" s="29" t="s">
        <v>1818</v>
      </c>
      <c r="E182" s="29" t="s">
        <v>1819</v>
      </c>
      <c r="F182" s="29">
        <v>0.104</v>
      </c>
      <c r="G182" s="29">
        <v>50.8</v>
      </c>
      <c r="H182" s="29">
        <v>0.182</v>
      </c>
      <c r="I182" s="29">
        <v>0.11899999999999999</v>
      </c>
      <c r="J182" s="29">
        <v>2.21</v>
      </c>
      <c r="K182" s="29">
        <v>1.53</v>
      </c>
      <c r="L182" s="29">
        <v>2.56</v>
      </c>
      <c r="M182" s="29">
        <v>1.02</v>
      </c>
      <c r="N182" s="29">
        <v>0.03</v>
      </c>
      <c r="O182" s="29">
        <v>0.185</v>
      </c>
      <c r="P182" s="29">
        <v>3.37</v>
      </c>
      <c r="Q182" s="29">
        <v>162</v>
      </c>
      <c r="R182" s="29">
        <v>248</v>
      </c>
      <c r="T182" s="29">
        <v>41</v>
      </c>
      <c r="V182" s="29">
        <v>972</v>
      </c>
      <c r="Y182" s="29">
        <v>75.599999999999994</v>
      </c>
      <c r="AF182" s="29">
        <v>1054</v>
      </c>
      <c r="AG182" s="29">
        <v>454</v>
      </c>
      <c r="AI182" s="29">
        <v>162</v>
      </c>
      <c r="AO182" s="29">
        <v>508</v>
      </c>
      <c r="AU182" s="29">
        <v>356</v>
      </c>
      <c r="AW182" s="29">
        <v>5616</v>
      </c>
    </row>
    <row r="183" spans="1:69" x14ac:dyDescent="0.2">
      <c r="A183" s="27" t="s">
        <v>1870</v>
      </c>
      <c r="B183" s="28" t="str">
        <f t="shared" si="28"/>
        <v>Hein et al., 2008, hydrothermal-hydrogenetic sediments, Northern &amp; Central Mariana Arc (W Pacific)</v>
      </c>
      <c r="C183" s="29" t="s">
        <v>1817</v>
      </c>
      <c r="D183" s="29" t="s">
        <v>1818</v>
      </c>
      <c r="E183" s="29" t="s">
        <v>1819</v>
      </c>
      <c r="F183" s="29">
        <v>0.109</v>
      </c>
      <c r="G183" s="29">
        <v>49.5</v>
      </c>
      <c r="H183" s="29">
        <v>0.24399999999999999</v>
      </c>
      <c r="I183" s="29">
        <v>0.24</v>
      </c>
      <c r="J183" s="29">
        <v>1.83</v>
      </c>
      <c r="K183" s="29">
        <v>1.73</v>
      </c>
      <c r="L183" s="29">
        <v>2.83</v>
      </c>
      <c r="M183" s="29">
        <v>0.79500000000000004</v>
      </c>
      <c r="O183" s="29">
        <v>7.0000000000000007E-2</v>
      </c>
      <c r="Q183" s="29">
        <v>251</v>
      </c>
      <c r="R183" s="29">
        <v>436</v>
      </c>
      <c r="T183" s="29">
        <v>69.7</v>
      </c>
      <c r="V183" s="29">
        <v>1307</v>
      </c>
      <c r="Y183" s="29">
        <v>86.1</v>
      </c>
      <c r="AG183" s="29">
        <v>534</v>
      </c>
      <c r="AI183" s="29">
        <v>120</v>
      </c>
      <c r="AO183" s="29">
        <v>556</v>
      </c>
      <c r="AU183" s="29">
        <v>392</v>
      </c>
      <c r="AW183" s="29">
        <v>12092</v>
      </c>
    </row>
    <row r="184" spans="1:69" x14ac:dyDescent="0.2">
      <c r="A184" s="27" t="s">
        <v>1871</v>
      </c>
      <c r="B184" s="28" t="str">
        <f t="shared" si="28"/>
        <v>Hein et al., 2008, hydrothermal-hydrogenetic sediments, Northern &amp; Central Mariana Arc (W Pacific)</v>
      </c>
      <c r="C184" s="29" t="s">
        <v>1817</v>
      </c>
      <c r="D184" s="29" t="s">
        <v>1818</v>
      </c>
      <c r="E184" s="29" t="s">
        <v>1819</v>
      </c>
      <c r="F184" s="29">
        <v>1.3</v>
      </c>
      <c r="G184" s="29">
        <v>44.2</v>
      </c>
      <c r="H184" s="29">
        <v>2.91</v>
      </c>
      <c r="I184" s="29">
        <v>1.49</v>
      </c>
      <c r="J184" s="29">
        <v>2.2200000000000002</v>
      </c>
      <c r="K184" s="29">
        <v>1.78</v>
      </c>
      <c r="L184" s="29">
        <v>1.9</v>
      </c>
      <c r="M184" s="29">
        <v>1.05</v>
      </c>
      <c r="N184" s="29">
        <v>9.5000000000000001E-2</v>
      </c>
      <c r="O184" s="29">
        <v>0.08</v>
      </c>
      <c r="P184" s="29">
        <v>105</v>
      </c>
      <c r="Q184" s="29">
        <v>891</v>
      </c>
      <c r="R184" s="29">
        <v>815</v>
      </c>
      <c r="T184" s="29">
        <v>53.6</v>
      </c>
      <c r="V184" s="29">
        <v>2468</v>
      </c>
      <c r="Y184" s="29">
        <v>53.6</v>
      </c>
      <c r="Z184" s="29">
        <v>2.4700000000000002</v>
      </c>
      <c r="AG184" s="29">
        <v>569</v>
      </c>
      <c r="AI184" s="29">
        <v>62.2</v>
      </c>
      <c r="AO184" s="29">
        <v>547</v>
      </c>
      <c r="AU184" s="29">
        <v>290</v>
      </c>
      <c r="AW184" s="29">
        <v>7296</v>
      </c>
    </row>
    <row r="185" spans="1:69" x14ac:dyDescent="0.2">
      <c r="A185" s="27" t="s">
        <v>1872</v>
      </c>
      <c r="B185" s="28" t="str">
        <f t="shared" si="28"/>
        <v>Hein et al., 2008, hydrothermal-hydrogenetic sediments, Northern &amp; Central Mariana Arc (W Pacific)</v>
      </c>
      <c r="C185" s="29" t="s">
        <v>1817</v>
      </c>
      <c r="D185" s="29" t="s">
        <v>1818</v>
      </c>
      <c r="E185" s="29" t="s">
        <v>1819</v>
      </c>
      <c r="F185" s="29">
        <v>4.6900000000000004</v>
      </c>
      <c r="G185" s="29">
        <v>43.7</v>
      </c>
      <c r="H185" s="29">
        <v>1.54</v>
      </c>
      <c r="I185" s="29">
        <v>0.54300000000000004</v>
      </c>
      <c r="J185" s="29">
        <v>1.87</v>
      </c>
      <c r="K185" s="29">
        <v>1.03</v>
      </c>
      <c r="L185" s="29">
        <v>1.46</v>
      </c>
      <c r="M185" s="29">
        <v>1.5</v>
      </c>
      <c r="N185" s="29">
        <v>0.03</v>
      </c>
      <c r="O185" s="29">
        <v>3.3000000000000002E-2</v>
      </c>
      <c r="P185" s="29">
        <v>501</v>
      </c>
      <c r="Q185" s="29">
        <v>554</v>
      </c>
      <c r="R185" s="29">
        <v>138</v>
      </c>
      <c r="T185" s="29">
        <v>75.599999999999994</v>
      </c>
      <c r="V185" s="29">
        <v>2236</v>
      </c>
      <c r="Y185" s="29">
        <v>4.58</v>
      </c>
      <c r="Z185" s="29">
        <v>7.24</v>
      </c>
      <c r="AG185" s="29">
        <v>905</v>
      </c>
      <c r="AO185" s="29">
        <v>703</v>
      </c>
      <c r="AU185" s="29">
        <v>75.599999999999994</v>
      </c>
      <c r="AW185" s="29">
        <v>426</v>
      </c>
    </row>
    <row r="186" spans="1:69" x14ac:dyDescent="0.2">
      <c r="A186" s="27" t="s">
        <v>1873</v>
      </c>
      <c r="B186" s="28" t="str">
        <f t="shared" si="28"/>
        <v>Hein et al., 2008, hydrothermal-hydrogenetic sediments, Northern &amp; Central Mariana Arc (W Pacific)</v>
      </c>
      <c r="C186" s="29" t="s">
        <v>1817</v>
      </c>
      <c r="D186" s="29" t="s">
        <v>1818</v>
      </c>
      <c r="E186" s="29" t="s">
        <v>1819</v>
      </c>
      <c r="F186" s="29">
        <v>1.1599999999999999</v>
      </c>
      <c r="G186" s="29">
        <v>47.2</v>
      </c>
      <c r="H186" s="29">
        <v>1.1200000000000001</v>
      </c>
      <c r="I186" s="29">
        <v>0.60799999999999998</v>
      </c>
      <c r="J186" s="29">
        <v>2.2999999999999998</v>
      </c>
      <c r="K186" s="29">
        <v>1.47</v>
      </c>
      <c r="L186" s="29">
        <v>1.8</v>
      </c>
      <c r="M186" s="29">
        <v>1.65</v>
      </c>
      <c r="N186" s="29">
        <v>3.6999999999999998E-2</v>
      </c>
      <c r="P186" s="29">
        <v>33</v>
      </c>
      <c r="Q186" s="29">
        <v>384</v>
      </c>
      <c r="R186" s="29">
        <v>128</v>
      </c>
      <c r="T186" s="29">
        <v>83.2</v>
      </c>
      <c r="V186" s="29">
        <v>2239</v>
      </c>
      <c r="Y186" s="29">
        <v>24.5</v>
      </c>
      <c r="Z186" s="29">
        <v>2.67</v>
      </c>
      <c r="AG186" s="29">
        <v>1279</v>
      </c>
      <c r="AI186" s="29">
        <v>32</v>
      </c>
      <c r="AO186" s="29">
        <v>725</v>
      </c>
      <c r="AU186" s="29">
        <v>139</v>
      </c>
      <c r="AW186" s="29">
        <v>469</v>
      </c>
      <c r="BQ186" s="29">
        <v>8.5</v>
      </c>
    </row>
    <row r="187" spans="1:69" x14ac:dyDescent="0.2">
      <c r="A187" s="27" t="s">
        <v>1528</v>
      </c>
      <c r="B187" s="28" t="str">
        <f t="shared" si="28"/>
        <v>Hein et al., 2008, hydrothermal-hydrogenetic sediments, Northern &amp; Central Mariana Arc (W Pacific)</v>
      </c>
      <c r="C187" s="29" t="s">
        <v>1817</v>
      </c>
      <c r="D187" s="29" t="s">
        <v>1818</v>
      </c>
      <c r="E187" s="29" t="s">
        <v>1819</v>
      </c>
      <c r="F187" s="29">
        <v>0.17699999999999999</v>
      </c>
      <c r="G187" s="29">
        <v>49.3</v>
      </c>
      <c r="H187" s="29">
        <v>0.19</v>
      </c>
      <c r="I187" s="29">
        <v>0.115</v>
      </c>
      <c r="J187" s="29">
        <v>2.0699999999999998</v>
      </c>
      <c r="K187" s="29">
        <v>1.54</v>
      </c>
      <c r="L187" s="29">
        <v>2.48</v>
      </c>
      <c r="M187" s="29">
        <v>1.0900000000000001</v>
      </c>
      <c r="N187" s="29">
        <v>8.9999999999999993E-3</v>
      </c>
      <c r="O187" s="29">
        <v>9.4E-2</v>
      </c>
      <c r="P187" s="29">
        <v>198</v>
      </c>
      <c r="Q187" s="29">
        <v>31.3</v>
      </c>
      <c r="R187" s="29">
        <v>18.8</v>
      </c>
      <c r="T187" s="29">
        <v>29.2</v>
      </c>
      <c r="V187" s="29">
        <v>553</v>
      </c>
      <c r="Y187" s="29">
        <v>0.52200000000000002</v>
      </c>
      <c r="AG187" s="29">
        <v>637</v>
      </c>
      <c r="AO187" s="29">
        <v>470</v>
      </c>
      <c r="AW187" s="29">
        <v>18.8</v>
      </c>
    </row>
    <row r="188" spans="1:69" x14ac:dyDescent="0.2">
      <c r="A188" s="27" t="s">
        <v>1874</v>
      </c>
      <c r="B188" s="28" t="str">
        <f t="shared" si="28"/>
        <v>Hein et al., 2008, hydrothermal-hydrogenetic sediments, Northern &amp; Central Mariana Arc (W Pacific)</v>
      </c>
      <c r="C188" s="29" t="s">
        <v>1817</v>
      </c>
      <c r="D188" s="29" t="s">
        <v>1818</v>
      </c>
      <c r="E188" s="29" t="s">
        <v>1819</v>
      </c>
      <c r="F188" s="29">
        <v>2.76</v>
      </c>
      <c r="G188" s="29">
        <v>41.9</v>
      </c>
      <c r="H188" s="29">
        <v>4.1500000000000004</v>
      </c>
      <c r="I188" s="29">
        <v>1.36</v>
      </c>
      <c r="J188" s="29">
        <v>1.81</v>
      </c>
      <c r="K188" s="29">
        <v>1.91</v>
      </c>
      <c r="L188" s="29">
        <v>2.69</v>
      </c>
      <c r="M188" s="29">
        <v>1.08</v>
      </c>
      <c r="N188" s="29">
        <v>9.7000000000000003E-2</v>
      </c>
      <c r="O188" s="29">
        <v>4.2999999999999997E-2</v>
      </c>
      <c r="P188" s="29">
        <v>92.9</v>
      </c>
      <c r="Q188" s="29">
        <v>182</v>
      </c>
      <c r="R188" s="29">
        <v>55.6</v>
      </c>
      <c r="T188" s="29">
        <v>49.1</v>
      </c>
      <c r="V188" s="29">
        <v>983</v>
      </c>
      <c r="Y188" s="29">
        <v>6.41</v>
      </c>
      <c r="Z188" s="29">
        <v>2.67</v>
      </c>
      <c r="AG188" s="29">
        <v>321</v>
      </c>
      <c r="AI188" s="29">
        <v>72.599999999999994</v>
      </c>
      <c r="AO188" s="29">
        <v>545</v>
      </c>
      <c r="AU188" s="29">
        <v>105</v>
      </c>
      <c r="AW188" s="29">
        <v>182</v>
      </c>
    </row>
    <row r="189" spans="1:69" x14ac:dyDescent="0.2">
      <c r="A189" s="27" t="s">
        <v>1875</v>
      </c>
      <c r="B189" s="28" t="str">
        <f t="shared" si="28"/>
        <v>Hein et al., 2008, hydrothermal-hydrogenetic sediments, Northern &amp; Central Mariana Arc (W Pacific)</v>
      </c>
      <c r="C189" s="29" t="s">
        <v>1817</v>
      </c>
      <c r="D189" s="29" t="s">
        <v>1818</v>
      </c>
      <c r="E189" s="29" t="s">
        <v>1819</v>
      </c>
      <c r="F189" s="29">
        <v>1.38</v>
      </c>
      <c r="G189" s="29">
        <v>48.4</v>
      </c>
      <c r="H189" s="29">
        <v>1.71</v>
      </c>
      <c r="I189" s="29">
        <v>0.495</v>
      </c>
      <c r="J189" s="29">
        <v>1.55</v>
      </c>
      <c r="K189" s="29">
        <v>1.74</v>
      </c>
      <c r="L189" s="29">
        <v>2.63</v>
      </c>
      <c r="M189" s="29">
        <v>0.91400000000000003</v>
      </c>
      <c r="N189" s="29">
        <v>3.7999999999999999E-2</v>
      </c>
      <c r="O189" s="29">
        <v>2.8000000000000001E-2</v>
      </c>
      <c r="P189" s="29">
        <v>77.400000000000006</v>
      </c>
      <c r="Q189" s="29">
        <v>105</v>
      </c>
      <c r="R189" s="29">
        <v>31.2</v>
      </c>
      <c r="T189" s="29">
        <v>51.6</v>
      </c>
      <c r="V189" s="29">
        <v>1075</v>
      </c>
      <c r="Y189" s="29">
        <v>2.69</v>
      </c>
      <c r="Z189" s="29">
        <v>4.3</v>
      </c>
      <c r="AG189" s="29">
        <v>548</v>
      </c>
      <c r="AO189" s="29">
        <v>581</v>
      </c>
      <c r="AW189" s="29">
        <v>69.900000000000006</v>
      </c>
    </row>
    <row r="190" spans="1:69" x14ac:dyDescent="0.2">
      <c r="A190" s="27" t="s">
        <v>1527</v>
      </c>
      <c r="B190" s="28" t="str">
        <f t="shared" si="28"/>
        <v>Hein et al., 2008, hydrothermal-hydrogenetic sediments, Northern &amp; Central Mariana Arc (W Pacific)</v>
      </c>
      <c r="C190" s="29" t="s">
        <v>1817</v>
      </c>
      <c r="D190" s="29" t="s">
        <v>1818</v>
      </c>
      <c r="E190" s="29" t="s">
        <v>1819</v>
      </c>
      <c r="F190" s="29">
        <v>0.11700000000000001</v>
      </c>
      <c r="G190" s="29">
        <v>47</v>
      </c>
      <c r="H190" s="29">
        <v>0.19900000000000001</v>
      </c>
      <c r="I190" s="29">
        <v>0.14899999999999999</v>
      </c>
      <c r="J190" s="29">
        <v>2.56</v>
      </c>
      <c r="K190" s="29">
        <v>1.8</v>
      </c>
      <c r="L190" s="29">
        <v>2.2000000000000002</v>
      </c>
      <c r="M190" s="29">
        <v>1.75</v>
      </c>
      <c r="N190" s="29">
        <v>1.0999999999999999E-2</v>
      </c>
      <c r="P190" s="29">
        <v>42.5</v>
      </c>
      <c r="Q190" s="29">
        <v>361</v>
      </c>
      <c r="R190" s="29">
        <v>128</v>
      </c>
      <c r="T190" s="29">
        <v>51</v>
      </c>
      <c r="V190" s="29">
        <v>956</v>
      </c>
      <c r="Y190" s="29">
        <v>13.8</v>
      </c>
      <c r="AG190" s="29">
        <v>553</v>
      </c>
      <c r="AI190" s="29">
        <v>10.6</v>
      </c>
      <c r="AO190" s="29">
        <v>627</v>
      </c>
      <c r="AU190" s="29">
        <v>159</v>
      </c>
      <c r="AW190" s="29">
        <v>276</v>
      </c>
    </row>
    <row r="191" spans="1:69" x14ac:dyDescent="0.2">
      <c r="A191" s="27" t="s">
        <v>1876</v>
      </c>
      <c r="B191" s="28" t="str">
        <f t="shared" si="28"/>
        <v>Hein et al., 2008, hydrothermal-hydrogenetic sediments, Northern &amp; Central Mariana Arc (W Pacific)</v>
      </c>
      <c r="C191" s="29" t="s">
        <v>1817</v>
      </c>
      <c r="D191" s="29" t="s">
        <v>1818</v>
      </c>
      <c r="E191" s="29" t="s">
        <v>1819</v>
      </c>
      <c r="F191" s="29">
        <v>8.1000000000000003E-2</v>
      </c>
      <c r="G191" s="29">
        <v>50.7</v>
      </c>
      <c r="H191" s="29">
        <v>5.0999999999999997E-2</v>
      </c>
      <c r="I191" s="29">
        <v>0.32900000000000001</v>
      </c>
      <c r="J191" s="29">
        <v>2.46</v>
      </c>
      <c r="K191" s="29">
        <v>1.77</v>
      </c>
      <c r="L191" s="29">
        <v>2.2000000000000002</v>
      </c>
      <c r="M191" s="29">
        <v>0.98799999999999999</v>
      </c>
      <c r="Q191" s="29">
        <v>132</v>
      </c>
      <c r="R191" s="29">
        <v>59.3</v>
      </c>
      <c r="T191" s="29">
        <v>46.1</v>
      </c>
      <c r="V191" s="29">
        <v>1866</v>
      </c>
      <c r="Y191" s="29">
        <v>14.3</v>
      </c>
      <c r="Z191" s="29">
        <v>1.65</v>
      </c>
      <c r="AG191" s="29">
        <v>252</v>
      </c>
      <c r="AI191" s="29" t="s">
        <v>1877</v>
      </c>
      <c r="AO191" s="29">
        <v>746</v>
      </c>
      <c r="AU191" s="29">
        <v>307</v>
      </c>
      <c r="AW191" s="29">
        <v>98.8</v>
      </c>
    </row>
    <row r="192" spans="1:69" x14ac:dyDescent="0.2">
      <c r="A192" s="27" t="s">
        <v>1878</v>
      </c>
      <c r="B192" s="28" t="str">
        <f t="shared" si="28"/>
        <v>Hein et al., 2008, hydrothermal-hydrogenetic sediments, Northern &amp; Central Mariana Arc (W Pacific)</v>
      </c>
      <c r="C192" s="29" t="s">
        <v>1817</v>
      </c>
      <c r="D192" s="29" t="s">
        <v>1818</v>
      </c>
      <c r="E192" s="29" t="s">
        <v>1819</v>
      </c>
      <c r="F192" s="29">
        <v>0.36199999999999999</v>
      </c>
      <c r="G192" s="29">
        <v>48.1</v>
      </c>
      <c r="H192" s="29">
        <v>0.433</v>
      </c>
      <c r="I192" s="29">
        <v>0.54300000000000004</v>
      </c>
      <c r="J192" s="29">
        <v>2.1800000000000002</v>
      </c>
      <c r="K192" s="29">
        <v>1.71</v>
      </c>
      <c r="L192" s="29">
        <v>2.1800000000000002</v>
      </c>
      <c r="M192" s="29">
        <v>1.1200000000000001</v>
      </c>
      <c r="N192" s="29">
        <v>2.5999999999999999E-2</v>
      </c>
      <c r="O192" s="29">
        <v>5.0999999999999997E-2</v>
      </c>
      <c r="P192" s="29">
        <v>6.81</v>
      </c>
      <c r="Q192" s="29">
        <v>57.4</v>
      </c>
      <c r="R192" s="29">
        <v>45.7</v>
      </c>
      <c r="T192" s="29">
        <v>55.3</v>
      </c>
      <c r="V192" s="29">
        <v>5319</v>
      </c>
      <c r="Y192" s="29">
        <v>3.03</v>
      </c>
      <c r="Z192" s="29">
        <v>2.66</v>
      </c>
      <c r="AF192" s="29">
        <v>528</v>
      </c>
      <c r="AG192" s="29">
        <v>309</v>
      </c>
      <c r="AI192" s="29" t="s">
        <v>1879</v>
      </c>
      <c r="AO192" s="29">
        <v>606</v>
      </c>
      <c r="AU192" s="29">
        <v>819</v>
      </c>
      <c r="AW192" s="29">
        <v>53.2</v>
      </c>
      <c r="BQ192" s="29">
        <v>16</v>
      </c>
    </row>
    <row r="193" spans="1:69" x14ac:dyDescent="0.2">
      <c r="A193" s="27" t="s">
        <v>1880</v>
      </c>
      <c r="B193" s="28" t="str">
        <f t="shared" si="28"/>
        <v>Hein et al., 2008, hydrothermal-hydrogenetic sediments, Northern &amp; Central Mariana Arc (W Pacific)</v>
      </c>
      <c r="C193" s="29" t="s">
        <v>1817</v>
      </c>
      <c r="D193" s="29" t="s">
        <v>1818</v>
      </c>
      <c r="E193" s="29" t="s">
        <v>1819</v>
      </c>
      <c r="F193" s="29">
        <v>28.6</v>
      </c>
      <c r="G193" s="29">
        <v>0.877</v>
      </c>
      <c r="H193" s="29">
        <v>4.93</v>
      </c>
      <c r="I193" s="29">
        <v>1.61</v>
      </c>
      <c r="J193" s="29">
        <v>2.4300000000000002</v>
      </c>
      <c r="K193" s="29">
        <v>9.81</v>
      </c>
      <c r="L193" s="29">
        <v>0.65100000000000002</v>
      </c>
      <c r="N193" s="29">
        <v>0.09</v>
      </c>
      <c r="O193" s="29">
        <v>2.8000000000000001E-2</v>
      </c>
      <c r="P193" s="29">
        <v>15.7</v>
      </c>
      <c r="Q193" s="29">
        <v>710</v>
      </c>
      <c r="R193" s="29">
        <v>115</v>
      </c>
      <c r="T193" s="29">
        <v>50.1</v>
      </c>
      <c r="V193" s="29">
        <v>32.4</v>
      </c>
      <c r="Y193" s="29">
        <v>1.46</v>
      </c>
      <c r="Z193" s="29">
        <v>9.19</v>
      </c>
      <c r="AI193" s="29" t="s">
        <v>1877</v>
      </c>
      <c r="AO193" s="29">
        <v>1357</v>
      </c>
      <c r="AU193" s="29">
        <v>81.400000000000006</v>
      </c>
      <c r="AW193" s="29">
        <v>99.2</v>
      </c>
    </row>
    <row r="194" spans="1:69" x14ac:dyDescent="0.2">
      <c r="A194" s="27" t="s">
        <v>1881</v>
      </c>
      <c r="B194" s="28" t="str">
        <f t="shared" si="28"/>
        <v>Hein et al., 2008, hydrothermal-hydrogenetic sediments, Northern &amp; Central Mariana Arc (W Pacific)</v>
      </c>
      <c r="C194" s="29" t="s">
        <v>1817</v>
      </c>
      <c r="D194" s="29" t="s">
        <v>1818</v>
      </c>
      <c r="E194" s="29" t="s">
        <v>1819</v>
      </c>
      <c r="F194" s="29">
        <v>37.1</v>
      </c>
      <c r="G194" s="29">
        <v>0.56599999999999995</v>
      </c>
      <c r="H194" s="29">
        <v>3.42</v>
      </c>
      <c r="I194" s="29">
        <v>1.23</v>
      </c>
      <c r="J194" s="29">
        <v>1.39</v>
      </c>
      <c r="K194" s="29">
        <v>5.0199999999999996</v>
      </c>
      <c r="L194" s="29">
        <v>0.64500000000000002</v>
      </c>
      <c r="M194" s="29">
        <v>2.5999999999999999E-2</v>
      </c>
      <c r="N194" s="29">
        <v>9.5000000000000001E-2</v>
      </c>
      <c r="P194" s="29">
        <v>36</v>
      </c>
      <c r="Q194" s="29">
        <v>142</v>
      </c>
      <c r="R194" s="29">
        <v>132</v>
      </c>
      <c r="T194" s="29">
        <v>74.2</v>
      </c>
      <c r="V194" s="29">
        <v>27.6</v>
      </c>
      <c r="Y194" s="29">
        <v>3.18</v>
      </c>
      <c r="Z194" s="29">
        <v>105</v>
      </c>
      <c r="AG194" s="29">
        <v>30.7</v>
      </c>
      <c r="AI194" s="29">
        <v>6.36</v>
      </c>
      <c r="AO194" s="29">
        <v>662</v>
      </c>
      <c r="AU194" s="29">
        <v>68.900000000000006</v>
      </c>
      <c r="AW194" s="29">
        <v>17</v>
      </c>
    </row>
    <row r="195" spans="1:69" x14ac:dyDescent="0.2">
      <c r="A195" s="27" t="s">
        <v>1882</v>
      </c>
      <c r="B195" s="28" t="str">
        <f t="shared" si="28"/>
        <v>Hein et al., 2008, Hydrothermal, Northern &amp; Central Mariana Arc Avg.</v>
      </c>
      <c r="C195" s="29" t="s">
        <v>1817</v>
      </c>
      <c r="D195" s="29" t="s">
        <v>1676</v>
      </c>
      <c r="E195" s="29" t="s">
        <v>1883</v>
      </c>
      <c r="F195" s="29">
        <v>0.88800000000000001</v>
      </c>
      <c r="G195" s="29">
        <v>47.5</v>
      </c>
      <c r="H195" s="29">
        <v>1.17</v>
      </c>
      <c r="I195" s="29">
        <v>0.55000000000000004</v>
      </c>
      <c r="J195" s="29">
        <v>1.93</v>
      </c>
      <c r="K195" s="29">
        <v>1.74</v>
      </c>
      <c r="L195" s="29">
        <v>2.57</v>
      </c>
      <c r="M195" s="29">
        <v>1.03</v>
      </c>
      <c r="N195" s="29">
        <v>3.9E-2</v>
      </c>
      <c r="O195" s="29">
        <v>6.8000000000000005E-2</v>
      </c>
      <c r="P195" s="29">
        <v>72.7</v>
      </c>
      <c r="Q195" s="29">
        <v>349</v>
      </c>
      <c r="R195" s="29">
        <v>280</v>
      </c>
      <c r="T195" s="29">
        <v>68</v>
      </c>
      <c r="V195" s="29">
        <v>1508</v>
      </c>
      <c r="Y195" s="29">
        <v>23.5</v>
      </c>
      <c r="Z195" s="29">
        <v>2.4900000000000002</v>
      </c>
      <c r="AG195" s="29">
        <v>651</v>
      </c>
      <c r="AI195" s="29">
        <v>69.5</v>
      </c>
      <c r="AO195" s="29">
        <v>564</v>
      </c>
      <c r="AU195" s="29">
        <v>232</v>
      </c>
      <c r="AW195" s="29">
        <v>3058</v>
      </c>
      <c r="AZ195" s="29">
        <v>9.1999999999999993</v>
      </c>
      <c r="BA195" s="29">
        <v>8.52</v>
      </c>
      <c r="BB195" s="29">
        <v>2.13</v>
      </c>
      <c r="BC195" s="29">
        <v>7.8</v>
      </c>
      <c r="BD195" s="29">
        <v>1.42</v>
      </c>
      <c r="BE195" s="29">
        <v>0.57999999999999996</v>
      </c>
      <c r="BF195" s="29">
        <v>2.48</v>
      </c>
      <c r="BG195" s="29">
        <v>0.71</v>
      </c>
      <c r="BH195" s="29">
        <v>2.13</v>
      </c>
      <c r="BI195" s="29">
        <v>30.18</v>
      </c>
      <c r="BJ195" s="29">
        <v>0.64100000000000001</v>
      </c>
      <c r="BK195" s="29">
        <v>1.92</v>
      </c>
      <c r="BL195" s="29">
        <v>0.21299999999999999</v>
      </c>
      <c r="BM195" s="29">
        <v>1.53</v>
      </c>
      <c r="BN195" s="29">
        <v>0.27</v>
      </c>
    </row>
    <row r="196" spans="1:69" x14ac:dyDescent="0.2">
      <c r="A196" s="27" t="s">
        <v>1884</v>
      </c>
      <c r="B196" s="28" t="str">
        <f t="shared" ref="B196:B220" si="29">_xlfn.TEXTJOIN(", ",TRUE,C196,D196,E196)</f>
        <v>Hein et al., 2008, Hydrothermal-hydrogenetic, Northern &amp; Central Mariana Arc Avg.</v>
      </c>
      <c r="C196" s="29" t="s">
        <v>1817</v>
      </c>
      <c r="D196" s="29" t="s">
        <v>1885</v>
      </c>
      <c r="E196" s="29" t="s">
        <v>1883</v>
      </c>
      <c r="F196" s="29">
        <f>AVERAGE(F132:F194)</f>
        <v>5.8716984126984135</v>
      </c>
      <c r="G196" s="29">
        <f t="shared" ref="G196:O196" si="30">AVERAGE(G132:G194)</f>
        <v>27.793539682539677</v>
      </c>
      <c r="H196" s="29">
        <f t="shared" si="30"/>
        <v>9.4108870967741911</v>
      </c>
      <c r="I196" s="29">
        <f t="shared" si="30"/>
        <v>3.298603174603175</v>
      </c>
      <c r="J196" s="29">
        <f t="shared" si="30"/>
        <v>2.0225555555555554</v>
      </c>
      <c r="K196" s="29">
        <f t="shared" si="30"/>
        <v>3.501079365079367</v>
      </c>
      <c r="L196" s="29">
        <f t="shared" si="30"/>
        <v>2.3076774193548384</v>
      </c>
      <c r="M196" s="29">
        <f t="shared" si="30"/>
        <v>1.0031290322580646</v>
      </c>
      <c r="N196" s="29">
        <f t="shared" si="30"/>
        <v>0.22228333333333333</v>
      </c>
      <c r="O196" s="29">
        <f t="shared" si="30"/>
        <v>0.10738461538461541</v>
      </c>
      <c r="P196" s="29">
        <f t="shared" ref="P196:R196" si="31">AVERAGE(P132:P194)</f>
        <v>154.34185185185183</v>
      </c>
      <c r="Q196" s="29">
        <f t="shared" si="31"/>
        <v>312.58275862068962</v>
      </c>
      <c r="R196" s="29">
        <f t="shared" si="31"/>
        <v>306.13793103448273</v>
      </c>
      <c r="T196" s="29">
        <f>AVERAGE(T132:T194)</f>
        <v>70.683571428571398</v>
      </c>
      <c r="V196" s="29">
        <f>AVERAGE(V132:V194)</f>
        <v>1185.5</v>
      </c>
      <c r="Y196" s="29">
        <f t="shared" ref="Y196:Z196" si="32">AVERAGE(Y132:Y194)</f>
        <v>13.279166666666667</v>
      </c>
      <c r="Z196" s="29">
        <f t="shared" si="32"/>
        <v>20.601372549019604</v>
      </c>
      <c r="AF196" s="29">
        <f>AVERAGE(AF132:AF194)</f>
        <v>514.6</v>
      </c>
      <c r="AG196" s="29">
        <f>AVERAGE(AG132:AG194)</f>
        <v>416.07777777777778</v>
      </c>
      <c r="AI196" s="29">
        <f>AVERAGE(AI132:AI194)</f>
        <v>97.039374999999993</v>
      </c>
      <c r="AO196" s="29">
        <f>AVERAGE(AO132:AO194)</f>
        <v>543.56896551724139</v>
      </c>
      <c r="AU196" s="29">
        <f>AVERAGE(AU132:AU194)</f>
        <v>256.00599999999997</v>
      </c>
      <c r="AW196" s="29">
        <f>AVERAGE(AW132:AW194)</f>
        <v>1275.2666666666667</v>
      </c>
      <c r="AZ196" s="29">
        <v>22.66</v>
      </c>
      <c r="BA196" s="29">
        <v>42.18</v>
      </c>
      <c r="BB196" s="29">
        <v>5.0199999999999996</v>
      </c>
      <c r="BC196" s="29">
        <v>22.73</v>
      </c>
      <c r="BD196" s="29">
        <v>4.82</v>
      </c>
      <c r="BE196" s="29">
        <v>1.35</v>
      </c>
      <c r="BF196" s="29">
        <v>5.65</v>
      </c>
      <c r="BG196" s="29">
        <v>1.05</v>
      </c>
      <c r="BH196" s="29">
        <v>1.05</v>
      </c>
      <c r="BI196" s="29">
        <v>30.26</v>
      </c>
      <c r="BJ196" s="29">
        <v>1.1299999999999999</v>
      </c>
      <c r="BK196" s="29">
        <v>3.18</v>
      </c>
      <c r="BL196" s="29">
        <v>0.42</v>
      </c>
      <c r="BM196" s="29">
        <v>3.1</v>
      </c>
      <c r="BN196" s="29">
        <v>0.49</v>
      </c>
      <c r="BQ196" s="29">
        <f>AVERAGE(BQ132:BQ194)</f>
        <v>20.518749999999997</v>
      </c>
    </row>
    <row r="197" spans="1:69" x14ac:dyDescent="0.2">
      <c r="A197" s="27" t="s">
        <v>1886</v>
      </c>
      <c r="B197" s="28" t="str">
        <f t="shared" si="29"/>
        <v>Hein et al., 2008, Hydrogenetic, Northern &amp; Central Mariana Arc Avg.</v>
      </c>
      <c r="C197" s="29" t="s">
        <v>1817</v>
      </c>
      <c r="D197" s="29" t="s">
        <v>1707</v>
      </c>
      <c r="E197" s="29" t="s">
        <v>1883</v>
      </c>
      <c r="AZ197" s="29">
        <v>284</v>
      </c>
      <c r="BA197" s="29">
        <v>547</v>
      </c>
      <c r="BB197" s="29">
        <v>59.9</v>
      </c>
      <c r="BC197" s="29">
        <v>254</v>
      </c>
      <c r="BD197" s="29">
        <v>55.6</v>
      </c>
      <c r="BE197" s="29">
        <v>13.8</v>
      </c>
      <c r="BF197" s="29">
        <v>59.3</v>
      </c>
      <c r="BG197" s="29">
        <v>9.36</v>
      </c>
      <c r="BH197" s="29">
        <v>53</v>
      </c>
      <c r="BI197" s="29">
        <v>193</v>
      </c>
      <c r="BJ197" s="29">
        <v>11.2</v>
      </c>
      <c r="BK197" s="29">
        <v>31.2</v>
      </c>
      <c r="BL197" s="29">
        <v>4.6100000000000003</v>
      </c>
      <c r="BM197" s="29">
        <v>29.4</v>
      </c>
      <c r="BN197" s="29">
        <v>4.3600000000000003</v>
      </c>
    </row>
    <row r="198" spans="1:69" x14ac:dyDescent="0.2">
      <c r="A198" s="27" t="s">
        <v>1887</v>
      </c>
      <c r="B198" s="28" t="str">
        <f t="shared" si="29"/>
        <v>Knaack et al 2021, hydrothermal-hydrogenetic sediments, Southern Mariana Arc (W Pacific)</v>
      </c>
      <c r="C198" s="29" t="s">
        <v>1888</v>
      </c>
      <c r="D198" s="29" t="s">
        <v>1818</v>
      </c>
      <c r="E198" s="29" t="s">
        <v>1889</v>
      </c>
      <c r="F198" s="32">
        <v>6.7845000999999989</v>
      </c>
      <c r="G198" s="32">
        <v>0.17812511</v>
      </c>
      <c r="H198" s="32">
        <v>21.97430739</v>
      </c>
      <c r="I198" s="32">
        <v>7.9546425300000001</v>
      </c>
      <c r="J198" s="32">
        <v>2.2975671600000003</v>
      </c>
      <c r="K198" s="32">
        <v>8.3620017000000004</v>
      </c>
      <c r="L198" s="32">
        <v>2.0252696100000001</v>
      </c>
      <c r="M198" s="32">
        <v>1.0044778699999999</v>
      </c>
      <c r="N198" s="32">
        <v>0.38368512000000005</v>
      </c>
      <c r="O198" s="32">
        <v>4.8006310000000003E-2</v>
      </c>
      <c r="P198" s="32">
        <v>34.1</v>
      </c>
      <c r="Q198" s="32">
        <v>22</v>
      </c>
      <c r="R198" s="32">
        <v>142.01</v>
      </c>
      <c r="T198" s="32">
        <v>2.4</v>
      </c>
      <c r="U198" s="32">
        <v>22</v>
      </c>
      <c r="V198" s="32">
        <v>301</v>
      </c>
      <c r="W198" s="32">
        <v>1</v>
      </c>
      <c r="X198" s="32">
        <v>0.06</v>
      </c>
      <c r="Y198" s="32">
        <v>0.15</v>
      </c>
      <c r="Z198" s="32">
        <v>3.6</v>
      </c>
      <c r="AA198" s="32">
        <v>0.4</v>
      </c>
      <c r="AB198" s="32">
        <v>13.6</v>
      </c>
      <c r="AC198" s="32">
        <v>0.1</v>
      </c>
      <c r="AD198" s="32">
        <v>2.1</v>
      </c>
      <c r="AE198" s="32">
        <v>0.04</v>
      </c>
      <c r="AF198" s="32">
        <v>6.7</v>
      </c>
      <c r="AG198" s="32">
        <v>2.2599999999999998</v>
      </c>
      <c r="AH198" s="32">
        <v>1.3</v>
      </c>
      <c r="AI198" s="32">
        <v>4.88</v>
      </c>
      <c r="AJ198" s="32">
        <v>19.5</v>
      </c>
      <c r="AK198" s="32">
        <v>0.19</v>
      </c>
      <c r="AL198" s="32">
        <v>23</v>
      </c>
      <c r="AM198" s="32">
        <v>0.1</v>
      </c>
      <c r="AN198" s="32"/>
      <c r="AO198" s="32">
        <v>588.6</v>
      </c>
      <c r="AP198" s="32">
        <v>0.2</v>
      </c>
      <c r="AQ198" s="32">
        <v>0.06</v>
      </c>
      <c r="AR198" s="32">
        <v>0.2</v>
      </c>
      <c r="AS198" s="32">
        <v>1.4</v>
      </c>
      <c r="AT198" s="32">
        <v>0.4</v>
      </c>
      <c r="AU198" s="32">
        <v>232</v>
      </c>
      <c r="AV198" s="32"/>
      <c r="AW198" s="32">
        <v>63</v>
      </c>
      <c r="AX198" s="32">
        <v>68.8</v>
      </c>
      <c r="AZ198" s="32">
        <v>10.9</v>
      </c>
      <c r="BA198" s="32">
        <v>19.2</v>
      </c>
      <c r="BB198" s="32">
        <v>2.99</v>
      </c>
      <c r="BC198" s="32">
        <v>13</v>
      </c>
      <c r="BD198" s="32">
        <v>3.57</v>
      </c>
      <c r="BE198" s="32">
        <v>0.96</v>
      </c>
      <c r="BF198" s="32">
        <v>3.74</v>
      </c>
      <c r="BG198" s="32">
        <v>0.62</v>
      </c>
      <c r="BH198" s="32">
        <v>3.79</v>
      </c>
      <c r="BI198" s="32">
        <v>20.7</v>
      </c>
      <c r="BJ198" s="32">
        <v>0.79</v>
      </c>
      <c r="BK198" s="32">
        <v>2.29</v>
      </c>
      <c r="BL198" s="32">
        <v>0.33</v>
      </c>
      <c r="BM198" s="32">
        <v>2.17</v>
      </c>
      <c r="BN198" s="32">
        <v>0.34</v>
      </c>
      <c r="BO198" s="32">
        <v>32</v>
      </c>
      <c r="BP198" s="32">
        <v>1.7</v>
      </c>
      <c r="BQ198" s="32">
        <v>3</v>
      </c>
    </row>
    <row r="199" spans="1:69" x14ac:dyDescent="0.2">
      <c r="A199" s="27" t="s">
        <v>1890</v>
      </c>
      <c r="B199" s="28" t="str">
        <f t="shared" si="29"/>
        <v>Knaack et al 2021, hydrothermal-hydrogenetic sediments, Southern Mariana Arc (W Pacific)</v>
      </c>
      <c r="C199" s="29" t="s">
        <v>1888</v>
      </c>
      <c r="D199" s="29" t="s">
        <v>1818</v>
      </c>
      <c r="E199" s="29" t="s">
        <v>1889</v>
      </c>
      <c r="F199" s="32">
        <v>14.233461550000001</v>
      </c>
      <c r="G199" s="32">
        <v>4.67772028</v>
      </c>
      <c r="H199" s="32">
        <v>15.82281015</v>
      </c>
      <c r="I199" s="32">
        <v>5.4830403600000004</v>
      </c>
      <c r="J199" s="32">
        <v>1.5437721600000001</v>
      </c>
      <c r="K199" s="32">
        <v>2.9302740999999997</v>
      </c>
      <c r="L199" s="32">
        <v>2.0030139</v>
      </c>
      <c r="M199" s="32">
        <v>1.3116322600000001</v>
      </c>
      <c r="N199" s="32">
        <v>0.95321772000000016</v>
      </c>
      <c r="O199" s="32">
        <v>0.2182105</v>
      </c>
      <c r="P199" s="32">
        <v>313.39999999999998</v>
      </c>
      <c r="Q199" s="32">
        <v>405</v>
      </c>
      <c r="R199" s="32">
        <v>432.84</v>
      </c>
      <c r="T199" s="32">
        <v>68.3</v>
      </c>
      <c r="U199" s="32">
        <v>186</v>
      </c>
      <c r="V199" s="32">
        <v>703</v>
      </c>
      <c r="W199" s="32">
        <v>3</v>
      </c>
      <c r="X199" s="32">
        <v>1.06</v>
      </c>
      <c r="Y199" s="32">
        <v>1.63</v>
      </c>
      <c r="Z199" s="32">
        <v>17.5</v>
      </c>
      <c r="AA199" s="32">
        <v>1.2</v>
      </c>
      <c r="AB199" s="32">
        <v>8.1</v>
      </c>
      <c r="AC199" s="32">
        <v>0.4</v>
      </c>
      <c r="AD199" s="32">
        <v>4.7</v>
      </c>
      <c r="AE199" s="32">
        <v>0.17</v>
      </c>
      <c r="AF199" s="32">
        <v>9.3000000000000007</v>
      </c>
      <c r="AG199" s="32">
        <v>25.72</v>
      </c>
      <c r="AH199" s="32">
        <v>10.8</v>
      </c>
      <c r="AI199" s="32">
        <v>172.04</v>
      </c>
      <c r="AJ199" s="32">
        <v>26.4</v>
      </c>
      <c r="AK199" s="32">
        <v>1.62</v>
      </c>
      <c r="AL199" s="32">
        <v>23</v>
      </c>
      <c r="AM199" s="32">
        <v>0.5</v>
      </c>
      <c r="AN199" s="32">
        <v>2</v>
      </c>
      <c r="AO199" s="32">
        <v>737.8</v>
      </c>
      <c r="AP199" s="32">
        <v>0.2</v>
      </c>
      <c r="AQ199" s="32">
        <v>3.88</v>
      </c>
      <c r="AR199" s="32">
        <v>10.29</v>
      </c>
      <c r="AS199" s="32">
        <v>4.8</v>
      </c>
      <c r="AT199" s="32">
        <v>3.1</v>
      </c>
      <c r="AU199" s="32">
        <v>266</v>
      </c>
      <c r="AV199" s="32">
        <v>4.2</v>
      </c>
      <c r="AW199" s="32">
        <v>322.39999999999998</v>
      </c>
      <c r="AX199" s="32">
        <v>260.3</v>
      </c>
      <c r="AZ199" s="32">
        <v>82.6</v>
      </c>
      <c r="BA199" s="32">
        <v>120.8</v>
      </c>
      <c r="BB199" s="32">
        <v>18.93</v>
      </c>
      <c r="BC199" s="32">
        <v>82.1</v>
      </c>
      <c r="BD199" s="32">
        <v>17.54</v>
      </c>
      <c r="BE199" s="32">
        <v>4.46</v>
      </c>
      <c r="BF199" s="32">
        <v>19.260000000000002</v>
      </c>
      <c r="BG199" s="32">
        <v>3.09</v>
      </c>
      <c r="BH199" s="32">
        <v>18.25</v>
      </c>
      <c r="BI199" s="32">
        <v>81.5</v>
      </c>
      <c r="BJ199" s="32">
        <v>3.79</v>
      </c>
      <c r="BK199" s="32">
        <v>11.12</v>
      </c>
      <c r="BL199" s="32">
        <v>1.63</v>
      </c>
      <c r="BM199" s="32">
        <v>10.52</v>
      </c>
      <c r="BN199" s="32">
        <v>1.68</v>
      </c>
      <c r="BO199" s="32">
        <v>39</v>
      </c>
      <c r="BP199" s="32"/>
      <c r="BQ199" s="32">
        <v>23</v>
      </c>
    </row>
    <row r="200" spans="1:69" x14ac:dyDescent="0.2">
      <c r="A200" s="27" t="s">
        <v>1891</v>
      </c>
      <c r="B200" s="28" t="str">
        <f t="shared" si="29"/>
        <v>Knaack et al 2021, hydrothermal-hydrogenetic sediments, Southern Mariana Arc (W Pacific)</v>
      </c>
      <c r="C200" s="29" t="s">
        <v>1888</v>
      </c>
      <c r="D200" s="29" t="s">
        <v>1818</v>
      </c>
      <c r="E200" s="29" t="s">
        <v>1889</v>
      </c>
      <c r="F200" s="32">
        <v>7.8756155799999998</v>
      </c>
      <c r="G200" s="32">
        <v>11.438729889999999</v>
      </c>
      <c r="H200" s="32">
        <v>18.300236849999997</v>
      </c>
      <c r="I200" s="32">
        <v>5.9699512800000001</v>
      </c>
      <c r="J200" s="32">
        <v>2.4061136400000001</v>
      </c>
      <c r="K200" s="32">
        <v>5.1458472000000004</v>
      </c>
      <c r="L200" s="32">
        <v>2.7077780499999999</v>
      </c>
      <c r="M200" s="32">
        <v>0.68902200999999996</v>
      </c>
      <c r="N200" s="32">
        <v>0.61749324000000005</v>
      </c>
      <c r="O200" s="32">
        <v>7.4191570000000012E-2</v>
      </c>
      <c r="P200" s="32">
        <v>31.7</v>
      </c>
      <c r="Q200" s="32"/>
      <c r="R200" s="32">
        <v>43.11</v>
      </c>
      <c r="T200" s="32">
        <v>4.5999999999999996</v>
      </c>
      <c r="U200" s="32">
        <v>21</v>
      </c>
      <c r="V200" s="32">
        <v>358</v>
      </c>
      <c r="W200" s="32"/>
      <c r="X200" s="32"/>
      <c r="Y200" s="32">
        <v>0.26</v>
      </c>
      <c r="Z200" s="32">
        <v>1.6</v>
      </c>
      <c r="AA200" s="32">
        <v>0.4</v>
      </c>
      <c r="AB200" s="32">
        <v>17.2</v>
      </c>
      <c r="AC200" s="32"/>
      <c r="AD200" s="32">
        <v>1.7</v>
      </c>
      <c r="AE200" s="32"/>
      <c r="AF200" s="32">
        <v>75.5</v>
      </c>
      <c r="AG200" s="32">
        <v>37.25</v>
      </c>
      <c r="AH200" s="32">
        <v>1.5</v>
      </c>
      <c r="AI200" s="32">
        <v>0.92</v>
      </c>
      <c r="AJ200" s="32">
        <v>12.2</v>
      </c>
      <c r="AK200" s="32">
        <v>0.59</v>
      </c>
      <c r="AL200" s="32">
        <v>31</v>
      </c>
      <c r="AM200" s="32">
        <v>0.1</v>
      </c>
      <c r="AN200" s="32"/>
      <c r="AO200" s="32">
        <v>411.1</v>
      </c>
      <c r="AP200" s="32"/>
      <c r="AQ200" s="32">
        <v>0.04</v>
      </c>
      <c r="AR200" s="32">
        <v>0.54</v>
      </c>
      <c r="AS200" s="32">
        <v>0.8</v>
      </c>
      <c r="AT200" s="32">
        <v>1.2</v>
      </c>
      <c r="AU200" s="32">
        <v>382</v>
      </c>
      <c r="AV200" s="32">
        <v>10.199999999999999</v>
      </c>
      <c r="AW200" s="32">
        <v>25.9</v>
      </c>
      <c r="AX200" s="32">
        <v>66.400000000000006</v>
      </c>
      <c r="AZ200" s="32">
        <v>7.5</v>
      </c>
      <c r="BA200" s="32">
        <v>15.1</v>
      </c>
      <c r="BB200" s="32">
        <v>2.31</v>
      </c>
      <c r="BC200" s="32">
        <v>11.7</v>
      </c>
      <c r="BD200" s="32">
        <v>3.27</v>
      </c>
      <c r="BE200" s="32">
        <v>1.07</v>
      </c>
      <c r="BF200" s="32">
        <v>3.63</v>
      </c>
      <c r="BG200" s="32">
        <v>0.63</v>
      </c>
      <c r="BH200" s="32">
        <v>3.9</v>
      </c>
      <c r="BI200" s="32">
        <v>23.1</v>
      </c>
      <c r="BJ200" s="32">
        <v>0.86</v>
      </c>
      <c r="BK200" s="32">
        <v>2.6</v>
      </c>
      <c r="BL200" s="32">
        <v>0.37</v>
      </c>
      <c r="BM200" s="32">
        <v>2.38</v>
      </c>
      <c r="BN200" s="32">
        <v>0.39</v>
      </c>
      <c r="BO200" s="32">
        <v>21</v>
      </c>
      <c r="BP200" s="32">
        <v>14.1</v>
      </c>
      <c r="BQ200" s="32"/>
    </row>
    <row r="201" spans="1:69" x14ac:dyDescent="0.2">
      <c r="A201" s="27" t="s">
        <v>1892</v>
      </c>
      <c r="B201" s="28" t="str">
        <f t="shared" si="29"/>
        <v>Knaack et al 2021, hydrothermal-hydrogenetic sediments, Southern Mariana Arc (W Pacific)</v>
      </c>
      <c r="C201" s="29" t="s">
        <v>1888</v>
      </c>
      <c r="D201" s="29" t="s">
        <v>1818</v>
      </c>
      <c r="E201" s="29" t="s">
        <v>1889</v>
      </c>
      <c r="F201" s="32">
        <v>6.3158799900000009</v>
      </c>
      <c r="G201" s="32">
        <v>15.764072234999999</v>
      </c>
      <c r="H201" s="32">
        <v>15.981739409999999</v>
      </c>
      <c r="I201" s="32">
        <v>5.5783055399999997</v>
      </c>
      <c r="J201" s="32">
        <v>2.2674153599999998</v>
      </c>
      <c r="K201" s="32">
        <v>5.3674045100000001</v>
      </c>
      <c r="L201" s="32">
        <v>2.7930916049999999</v>
      </c>
      <c r="M201" s="32">
        <v>0.58525363499999994</v>
      </c>
      <c r="N201" s="32">
        <v>0.47061378000000004</v>
      </c>
      <c r="O201" s="32">
        <v>6.1098940000000004E-2</v>
      </c>
      <c r="P201" s="32">
        <v>25.7</v>
      </c>
      <c r="Q201" s="32"/>
      <c r="R201" s="32">
        <v>71.965000000000003</v>
      </c>
      <c r="T201" s="32">
        <v>2.6500000000000004</v>
      </c>
      <c r="U201" s="32">
        <v>35</v>
      </c>
      <c r="V201" s="32">
        <v>341</v>
      </c>
      <c r="W201" s="32"/>
      <c r="X201" s="32"/>
      <c r="Y201" s="32">
        <v>0.54</v>
      </c>
      <c r="Z201" s="32">
        <v>2.4</v>
      </c>
      <c r="AA201" s="32">
        <v>0.35</v>
      </c>
      <c r="AB201" s="32">
        <v>18.5</v>
      </c>
      <c r="AC201" s="32">
        <v>0.2</v>
      </c>
      <c r="AD201" s="32">
        <v>1.45</v>
      </c>
      <c r="AE201" s="32"/>
      <c r="AF201" s="32">
        <v>101.6</v>
      </c>
      <c r="AG201" s="32">
        <v>78.180000000000007</v>
      </c>
      <c r="AH201" s="32">
        <v>0.75</v>
      </c>
      <c r="AI201" s="32">
        <v>1.1850000000000001</v>
      </c>
      <c r="AJ201" s="32">
        <v>10.45</v>
      </c>
      <c r="AK201" s="32">
        <v>1.42</v>
      </c>
      <c r="AL201" s="32">
        <v>25</v>
      </c>
      <c r="AM201" s="32">
        <v>0.25</v>
      </c>
      <c r="AN201" s="32"/>
      <c r="AO201" s="32">
        <v>475.25</v>
      </c>
      <c r="AP201" s="32">
        <v>0.2</v>
      </c>
      <c r="AQ201" s="32">
        <v>0.05</v>
      </c>
      <c r="AR201" s="32">
        <v>0.56499999999999995</v>
      </c>
      <c r="AS201" s="32">
        <v>0.6</v>
      </c>
      <c r="AT201" s="32">
        <v>0.9</v>
      </c>
      <c r="AU201" s="32">
        <v>305</v>
      </c>
      <c r="AV201" s="32">
        <v>11.25</v>
      </c>
      <c r="AW201" s="32">
        <v>36.549999999999997</v>
      </c>
      <c r="AX201" s="32">
        <v>48.95</v>
      </c>
      <c r="AZ201" s="32">
        <v>5.6</v>
      </c>
      <c r="BA201" s="32">
        <v>11.8</v>
      </c>
      <c r="BB201" s="32">
        <v>1.8250000000000002</v>
      </c>
      <c r="BC201" s="32">
        <v>8.3000000000000007</v>
      </c>
      <c r="BD201" s="32">
        <v>2.3899999999999997</v>
      </c>
      <c r="BE201" s="32">
        <v>0.81</v>
      </c>
      <c r="BF201" s="32">
        <v>2.8449999999999998</v>
      </c>
      <c r="BG201" s="32">
        <v>0.47499999999999998</v>
      </c>
      <c r="BH201" s="32">
        <v>3.01</v>
      </c>
      <c r="BI201" s="32">
        <v>16.55</v>
      </c>
      <c r="BJ201" s="32">
        <v>0.61</v>
      </c>
      <c r="BK201" s="32">
        <v>2.0099999999999998</v>
      </c>
      <c r="BL201" s="32">
        <v>0.28000000000000003</v>
      </c>
      <c r="BM201" s="32">
        <v>1.86</v>
      </c>
      <c r="BN201" s="32">
        <v>0.27</v>
      </c>
      <c r="BO201" s="32">
        <v>19.5</v>
      </c>
      <c r="BP201" s="32">
        <v>8.25</v>
      </c>
      <c r="BQ201" s="32">
        <v>3</v>
      </c>
    </row>
    <row r="202" spans="1:69" x14ac:dyDescent="0.2">
      <c r="A202" s="27" t="s">
        <v>1893</v>
      </c>
      <c r="B202" s="28" t="str">
        <f t="shared" si="29"/>
        <v>Knaack et al 2021, hydrothermal-hydrogenetic sediments, Southern Mariana Arc (W Pacific)</v>
      </c>
      <c r="C202" s="29" t="s">
        <v>1888</v>
      </c>
      <c r="D202" s="29" t="s">
        <v>1818</v>
      </c>
      <c r="E202" s="29" t="s">
        <v>1889</v>
      </c>
      <c r="F202" s="32">
        <v>14.67410434</v>
      </c>
      <c r="G202" s="32">
        <v>13.971204279999998</v>
      </c>
      <c r="H202" s="32">
        <v>16.598758889999999</v>
      </c>
      <c r="I202" s="32">
        <v>7.9387650000000004E-2</v>
      </c>
      <c r="J202" s="32">
        <v>2.2252028400000001</v>
      </c>
      <c r="K202" s="32">
        <v>0.42167358999999999</v>
      </c>
      <c r="L202" s="32">
        <v>1.49855114</v>
      </c>
      <c r="M202" s="32">
        <v>1.4361543099999998</v>
      </c>
      <c r="N202" s="32"/>
      <c r="O202" s="32">
        <v>4.3642100000000003E-3</v>
      </c>
      <c r="P202" s="32">
        <v>8.6999999999999993</v>
      </c>
      <c r="Q202" s="32">
        <v>54</v>
      </c>
      <c r="R202" s="32">
        <v>12.04</v>
      </c>
      <c r="T202" s="32">
        <v>25.8</v>
      </c>
      <c r="U202" s="32">
        <v>62</v>
      </c>
      <c r="V202" s="32">
        <v>1552</v>
      </c>
      <c r="W202" s="32"/>
      <c r="X202" s="32">
        <v>0.02</v>
      </c>
      <c r="Y202" s="32">
        <v>2.1</v>
      </c>
      <c r="Z202" s="32">
        <v>2.1</v>
      </c>
      <c r="AA202" s="32">
        <v>1.2</v>
      </c>
      <c r="AB202" s="32">
        <v>6.9</v>
      </c>
      <c r="AC202" s="32">
        <v>2.8</v>
      </c>
      <c r="AD202" s="32"/>
      <c r="AE202" s="32"/>
      <c r="AF202" s="32">
        <v>35.1</v>
      </c>
      <c r="AG202" s="32">
        <v>93.19</v>
      </c>
      <c r="AH202" s="32">
        <v>0.3</v>
      </c>
      <c r="AI202" s="32">
        <v>4.8899999999999997</v>
      </c>
      <c r="AJ202" s="32">
        <v>33.200000000000003</v>
      </c>
      <c r="AK202" s="32">
        <v>2.06</v>
      </c>
      <c r="AL202" s="32"/>
      <c r="AM202" s="32"/>
      <c r="AN202" s="32"/>
      <c r="AO202" s="32">
        <v>410.7</v>
      </c>
      <c r="AP202" s="32"/>
      <c r="AQ202" s="32">
        <v>0.06</v>
      </c>
      <c r="AR202" s="32">
        <v>7.68</v>
      </c>
      <c r="AS202" s="32"/>
      <c r="AT202" s="32">
        <v>0.9</v>
      </c>
      <c r="AU202" s="32">
        <v>64</v>
      </c>
      <c r="AV202" s="32">
        <v>3.4</v>
      </c>
      <c r="AW202" s="32">
        <v>38.200000000000003</v>
      </c>
      <c r="AX202" s="32">
        <v>3</v>
      </c>
      <c r="AZ202" s="32">
        <v>1.5</v>
      </c>
      <c r="BA202" s="32">
        <v>0.7</v>
      </c>
      <c r="BB202" s="32">
        <v>0.21</v>
      </c>
      <c r="BC202" s="32">
        <v>0.9</v>
      </c>
      <c r="BD202" s="32">
        <v>0.19</v>
      </c>
      <c r="BE202" s="32"/>
      <c r="BF202" s="32">
        <v>0.28000000000000003</v>
      </c>
      <c r="BG202" s="32">
        <v>0.05</v>
      </c>
      <c r="BH202" s="32">
        <v>0.33</v>
      </c>
      <c r="BI202" s="32">
        <v>2.8</v>
      </c>
      <c r="BJ202" s="32">
        <v>0.08</v>
      </c>
      <c r="BK202" s="32">
        <v>0.23</v>
      </c>
      <c r="BL202" s="32">
        <v>0.03</v>
      </c>
      <c r="BM202" s="32">
        <v>0.2</v>
      </c>
      <c r="BN202" s="32">
        <v>0.04</v>
      </c>
      <c r="BO202" s="32">
        <v>19</v>
      </c>
      <c r="BP202" s="32">
        <v>0.8</v>
      </c>
      <c r="BQ202" s="32"/>
    </row>
    <row r="203" spans="1:69" x14ac:dyDescent="0.2">
      <c r="A203" s="27" t="s">
        <v>1552</v>
      </c>
      <c r="B203" s="28" t="str">
        <f t="shared" si="29"/>
        <v>Knaack et al 2021, hydrothermal-hydrogenetic sediments, Southern Mariana Arc (W Pacific)</v>
      </c>
      <c r="C203" s="29" t="s">
        <v>1888</v>
      </c>
      <c r="D203" s="29" t="s">
        <v>1818</v>
      </c>
      <c r="E203" s="29" t="s">
        <v>1889</v>
      </c>
      <c r="F203" s="32">
        <v>4.8051047100000002</v>
      </c>
      <c r="G203" s="32">
        <v>15.318759460000001</v>
      </c>
      <c r="H203" s="32">
        <v>11.484976229999999</v>
      </c>
      <c r="I203" s="32">
        <v>4.9696668900000009</v>
      </c>
      <c r="J203" s="32">
        <v>2.4965690399999998</v>
      </c>
      <c r="K203" s="32">
        <v>10.477516660000001</v>
      </c>
      <c r="L203" s="32">
        <v>1.8027125100000001</v>
      </c>
      <c r="M203" s="32">
        <v>0.44827938000000001</v>
      </c>
      <c r="N203" s="32">
        <v>0.31773924000000003</v>
      </c>
      <c r="O203" s="32">
        <v>3.4913680000000002E-2</v>
      </c>
      <c r="P203" s="32">
        <v>33.200000000000003</v>
      </c>
      <c r="Q203" s="32">
        <v>32</v>
      </c>
      <c r="R203" s="32">
        <v>29.75</v>
      </c>
      <c r="T203" s="32">
        <v>8</v>
      </c>
      <c r="U203" s="32">
        <v>21</v>
      </c>
      <c r="V203" s="32">
        <v>1102</v>
      </c>
      <c r="W203" s="32">
        <v>1</v>
      </c>
      <c r="X203" s="32"/>
      <c r="Y203" s="32">
        <v>2.6</v>
      </c>
      <c r="Z203" s="32">
        <v>6.5</v>
      </c>
      <c r="AA203" s="32"/>
      <c r="AB203" s="32">
        <v>15.1</v>
      </c>
      <c r="AC203" s="32">
        <v>0.2</v>
      </c>
      <c r="AD203" s="32">
        <v>0.7</v>
      </c>
      <c r="AE203" s="32"/>
      <c r="AF203" s="32">
        <v>250.7</v>
      </c>
      <c r="AG203" s="32">
        <v>60.72</v>
      </c>
      <c r="AH203" s="32">
        <v>0.5</v>
      </c>
      <c r="AI203" s="32">
        <v>4.78</v>
      </c>
      <c r="AJ203" s="32">
        <v>5.5</v>
      </c>
      <c r="AK203" s="32">
        <v>2.2200000000000002</v>
      </c>
      <c r="AL203" s="32">
        <v>18</v>
      </c>
      <c r="AM203" s="32"/>
      <c r="AN203" s="32"/>
      <c r="AO203" s="32">
        <v>933.4</v>
      </c>
      <c r="AP203" s="32"/>
      <c r="AQ203" s="32">
        <v>7.0000000000000007E-2</v>
      </c>
      <c r="AR203" s="32">
        <v>0.08</v>
      </c>
      <c r="AS203" s="32">
        <v>0.6</v>
      </c>
      <c r="AT203" s="32">
        <v>1.4</v>
      </c>
      <c r="AU203" s="32">
        <v>236</v>
      </c>
      <c r="AV203" s="32">
        <v>1.4</v>
      </c>
      <c r="AW203" s="32">
        <v>43.9</v>
      </c>
      <c r="AX203" s="32">
        <v>24.6</v>
      </c>
      <c r="AZ203" s="32">
        <v>3.8</v>
      </c>
      <c r="BA203" s="32">
        <v>6.3</v>
      </c>
      <c r="BB203" s="32">
        <v>0.95</v>
      </c>
      <c r="BC203" s="32">
        <v>4.5999999999999996</v>
      </c>
      <c r="BD203" s="32">
        <v>1.21</v>
      </c>
      <c r="BE203" s="32">
        <v>0.38</v>
      </c>
      <c r="BF203" s="32">
        <v>1.65</v>
      </c>
      <c r="BG203" s="32">
        <v>0.26</v>
      </c>
      <c r="BH203" s="32">
        <v>1.65</v>
      </c>
      <c r="BI203" s="32">
        <v>9.4</v>
      </c>
      <c r="BJ203" s="32">
        <v>0.35</v>
      </c>
      <c r="BK203" s="32">
        <v>1.2</v>
      </c>
      <c r="BL203" s="32">
        <v>0.17</v>
      </c>
      <c r="BM203" s="32">
        <v>1.07</v>
      </c>
      <c r="BN203" s="32">
        <v>0.16</v>
      </c>
      <c r="BO203" s="32">
        <v>18</v>
      </c>
      <c r="BP203" s="32">
        <v>0.7</v>
      </c>
      <c r="BQ203" s="32"/>
    </row>
    <row r="204" spans="1:69" x14ac:dyDescent="0.2">
      <c r="A204" s="27" t="s">
        <v>1553</v>
      </c>
      <c r="B204" s="28" t="str">
        <f t="shared" si="29"/>
        <v>Knaack et al 2021, hydrothermal-hydrogenetic sediments, Southern Mariana Arc (W Pacific)</v>
      </c>
      <c r="C204" s="29" t="s">
        <v>1888</v>
      </c>
      <c r="D204" s="29" t="s">
        <v>1818</v>
      </c>
      <c r="E204" s="29" t="s">
        <v>1889</v>
      </c>
      <c r="F204" s="32">
        <v>4.23156965</v>
      </c>
      <c r="G204" s="32">
        <v>13.96345971</v>
      </c>
      <c r="H204" s="32">
        <v>13.106989559999999</v>
      </c>
      <c r="I204" s="32">
        <v>5.8058834700000004</v>
      </c>
      <c r="J204" s="32">
        <v>2.3397796799999999</v>
      </c>
      <c r="K204" s="32">
        <v>9.9915199800000014</v>
      </c>
      <c r="L204" s="32">
        <v>1.9139910600000001</v>
      </c>
      <c r="M204" s="32">
        <v>0.47318378999999994</v>
      </c>
      <c r="N204" s="32">
        <v>0.25778844000000001</v>
      </c>
      <c r="O204" s="32">
        <v>3.9277889999999996E-2</v>
      </c>
      <c r="P204" s="32">
        <v>26.1</v>
      </c>
      <c r="Q204" s="32">
        <v>34</v>
      </c>
      <c r="R204" s="32">
        <v>34.89</v>
      </c>
      <c r="T204" s="32">
        <v>9.8000000000000007</v>
      </c>
      <c r="U204" s="32">
        <v>24</v>
      </c>
      <c r="V204" s="32">
        <v>893</v>
      </c>
      <c r="W204" s="32"/>
      <c r="X204" s="32">
        <v>0.03</v>
      </c>
      <c r="Y204" s="32">
        <v>2.35</v>
      </c>
      <c r="Z204" s="32">
        <v>8</v>
      </c>
      <c r="AA204" s="32">
        <v>0.2</v>
      </c>
      <c r="AB204" s="32">
        <v>16.3</v>
      </c>
      <c r="AC204" s="32">
        <v>0.3</v>
      </c>
      <c r="AD204" s="32">
        <v>0.8</v>
      </c>
      <c r="AE204" s="32"/>
      <c r="AF204" s="32">
        <v>234.3</v>
      </c>
      <c r="AG204" s="32">
        <v>77.599999999999994</v>
      </c>
      <c r="AH204" s="32">
        <v>0.7</v>
      </c>
      <c r="AI204" s="32">
        <v>6.01</v>
      </c>
      <c r="AJ204" s="32">
        <v>6.6</v>
      </c>
      <c r="AK204" s="32">
        <v>2.41</v>
      </c>
      <c r="AL204" s="32">
        <v>17</v>
      </c>
      <c r="AM204" s="32"/>
      <c r="AN204" s="32"/>
      <c r="AO204" s="32">
        <v>970.6</v>
      </c>
      <c r="AP204" s="32"/>
      <c r="AQ204" s="32">
        <v>0.09</v>
      </c>
      <c r="AR204" s="32">
        <v>0.1</v>
      </c>
      <c r="AS204" s="32">
        <v>0.4</v>
      </c>
      <c r="AT204" s="32">
        <v>1.1000000000000001</v>
      </c>
      <c r="AU204" s="32">
        <v>170</v>
      </c>
      <c r="AV204" s="32">
        <v>9.6999999999999993</v>
      </c>
      <c r="AW204" s="32">
        <v>42.8</v>
      </c>
      <c r="AX204" s="32">
        <v>28.4</v>
      </c>
      <c r="AZ204" s="32">
        <v>3.8</v>
      </c>
      <c r="BA204" s="32">
        <v>7.2</v>
      </c>
      <c r="BB204" s="32">
        <v>1.05</v>
      </c>
      <c r="BC204" s="32">
        <v>5.7</v>
      </c>
      <c r="BD204" s="32">
        <v>1.57</v>
      </c>
      <c r="BE204" s="32">
        <v>0.49</v>
      </c>
      <c r="BF204" s="32">
        <v>1.87</v>
      </c>
      <c r="BG204" s="32">
        <v>0.3</v>
      </c>
      <c r="BH204" s="32">
        <v>1.97</v>
      </c>
      <c r="BI204" s="32">
        <v>11.4</v>
      </c>
      <c r="BJ204" s="32">
        <v>0.45</v>
      </c>
      <c r="BK204" s="32">
        <v>1.38</v>
      </c>
      <c r="BL204" s="32">
        <v>0.17</v>
      </c>
      <c r="BM204" s="32">
        <v>1.2</v>
      </c>
      <c r="BN204" s="32">
        <v>0.19</v>
      </c>
      <c r="BO204" s="32">
        <v>15</v>
      </c>
      <c r="BP204" s="32">
        <v>0.3</v>
      </c>
      <c r="BQ204" s="32"/>
    </row>
    <row r="205" spans="1:69" x14ac:dyDescent="0.2">
      <c r="A205" s="27" t="s">
        <v>1554</v>
      </c>
      <c r="B205" s="28" t="str">
        <f t="shared" si="29"/>
        <v>Knaack et al 2021, hydrothermal-hydrogenetic sediments, Southern Mariana Arc (W Pacific)</v>
      </c>
      <c r="C205" s="29" t="s">
        <v>1888</v>
      </c>
      <c r="D205" s="29" t="s">
        <v>1818</v>
      </c>
      <c r="E205" s="29" t="s">
        <v>1889</v>
      </c>
      <c r="F205" s="32">
        <v>3.7139892299999997</v>
      </c>
      <c r="G205" s="32">
        <v>17.626641320000001</v>
      </c>
      <c r="H205" s="32">
        <v>7.3060715700000003</v>
      </c>
      <c r="I205" s="32">
        <v>3.3819138899999999</v>
      </c>
      <c r="J205" s="32">
        <v>2.0141402400000001</v>
      </c>
      <c r="K205" s="32">
        <v>13.207674480000001</v>
      </c>
      <c r="L205" s="32">
        <v>1.8768982099999998</v>
      </c>
      <c r="M205" s="32">
        <v>0.37356614999999999</v>
      </c>
      <c r="N205" s="32">
        <v>0.23380812000000004</v>
      </c>
      <c r="O205" s="32">
        <v>3.4913680000000002E-2</v>
      </c>
      <c r="P205" s="32">
        <v>19.7</v>
      </c>
      <c r="Q205" s="32">
        <v>101</v>
      </c>
      <c r="R205" s="32">
        <v>47.35</v>
      </c>
      <c r="T205" s="32">
        <v>10.4</v>
      </c>
      <c r="U205" s="32">
        <v>23</v>
      </c>
      <c r="V205" s="32">
        <v>659</v>
      </c>
      <c r="W205" s="32"/>
      <c r="X205" s="32">
        <v>0.06</v>
      </c>
      <c r="Y205" s="32">
        <v>10.66</v>
      </c>
      <c r="Z205" s="32">
        <v>7.7</v>
      </c>
      <c r="AA205" s="32">
        <v>0.2</v>
      </c>
      <c r="AB205" s="32">
        <v>13.7</v>
      </c>
      <c r="AC205" s="32">
        <v>0.2</v>
      </c>
      <c r="AD205" s="32">
        <v>0.5</v>
      </c>
      <c r="AE205" s="32"/>
      <c r="AF205" s="32">
        <v>450.7</v>
      </c>
      <c r="AG205" s="32">
        <v>113.55</v>
      </c>
      <c r="AH205" s="32">
        <v>0.6</v>
      </c>
      <c r="AI205" s="32">
        <v>9.8800000000000008</v>
      </c>
      <c r="AJ205" s="32">
        <v>4.4000000000000004</v>
      </c>
      <c r="AK205" s="32">
        <v>13.64</v>
      </c>
      <c r="AL205" s="32">
        <v>12</v>
      </c>
      <c r="AM205" s="32">
        <v>0.2</v>
      </c>
      <c r="AN205" s="32"/>
      <c r="AO205" s="32">
        <v>1047.5</v>
      </c>
      <c r="AP205" s="32"/>
      <c r="AQ205" s="32">
        <v>0.12</v>
      </c>
      <c r="AR205" s="32">
        <v>2.7</v>
      </c>
      <c r="AS205" s="32">
        <v>0.4</v>
      </c>
      <c r="AT205" s="32">
        <v>1.4</v>
      </c>
      <c r="AU205" s="32">
        <v>176</v>
      </c>
      <c r="AV205" s="32">
        <v>0.5</v>
      </c>
      <c r="AW205" s="32">
        <v>84.4</v>
      </c>
      <c r="AX205" s="32">
        <v>20.100000000000001</v>
      </c>
      <c r="AZ205" s="32">
        <v>4.9000000000000004</v>
      </c>
      <c r="BA205" s="32">
        <v>5.9</v>
      </c>
      <c r="BB205" s="32">
        <v>1.06</v>
      </c>
      <c r="BC205" s="32">
        <v>5.5</v>
      </c>
      <c r="BD205" s="32">
        <v>1.33</v>
      </c>
      <c r="BE205" s="32">
        <v>0.39</v>
      </c>
      <c r="BF205" s="32">
        <v>1.49</v>
      </c>
      <c r="BG205" s="32">
        <v>0.24</v>
      </c>
      <c r="BH205" s="32">
        <v>1.65</v>
      </c>
      <c r="BI205" s="32">
        <v>10.7</v>
      </c>
      <c r="BJ205" s="32">
        <v>0.34</v>
      </c>
      <c r="BK205" s="32">
        <v>1.17</v>
      </c>
      <c r="BL205" s="32">
        <v>0.17</v>
      </c>
      <c r="BM205" s="32">
        <v>1.06</v>
      </c>
      <c r="BN205" s="32">
        <v>0.18</v>
      </c>
      <c r="BO205" s="32">
        <v>23</v>
      </c>
      <c r="BP205" s="32">
        <v>0.2</v>
      </c>
      <c r="BQ205" s="32">
        <v>3</v>
      </c>
    </row>
    <row r="206" spans="1:69" x14ac:dyDescent="0.2">
      <c r="A206" s="27" t="s">
        <v>1894</v>
      </c>
      <c r="B206" s="28" t="str">
        <f t="shared" si="29"/>
        <v>Knaack et al 2021, hydrothermal-hydrogenetic sediments, Southern Mariana Arc (W Pacific)</v>
      </c>
      <c r="C206" s="29" t="s">
        <v>1888</v>
      </c>
      <c r="D206" s="29" t="s">
        <v>1818</v>
      </c>
      <c r="E206" s="29" t="s">
        <v>1889</v>
      </c>
      <c r="F206" s="32">
        <v>2.53894179</v>
      </c>
      <c r="G206" s="32">
        <v>11.632344139999999</v>
      </c>
      <c r="H206" s="32">
        <v>23.58229755</v>
      </c>
      <c r="I206" s="32">
        <v>5.5571355000000002</v>
      </c>
      <c r="J206" s="32">
        <v>1.40507388</v>
      </c>
      <c r="K206" s="32">
        <v>2.3942483500000002</v>
      </c>
      <c r="L206" s="32">
        <v>3.1009622599999997</v>
      </c>
      <c r="M206" s="32">
        <v>0.93806610999999984</v>
      </c>
      <c r="N206" s="32">
        <v>0.22181796000000001</v>
      </c>
      <c r="O206" s="32">
        <v>2.6185259999999998E-2</v>
      </c>
      <c r="P206" s="32">
        <v>75.599999999999994</v>
      </c>
      <c r="Q206" s="32">
        <v>206</v>
      </c>
      <c r="R206" s="32">
        <v>251.17</v>
      </c>
      <c r="T206" s="32">
        <v>4.5</v>
      </c>
      <c r="U206" s="32"/>
      <c r="V206" s="32">
        <v>649</v>
      </c>
      <c r="W206" s="32">
        <v>2</v>
      </c>
      <c r="X206" s="32"/>
      <c r="Y206" s="32">
        <v>20.45</v>
      </c>
      <c r="Z206" s="32">
        <v>1.5</v>
      </c>
      <c r="AA206" s="32">
        <v>0.6</v>
      </c>
      <c r="AB206" s="32">
        <v>16.600000000000001</v>
      </c>
      <c r="AC206" s="32">
        <v>0.4</v>
      </c>
      <c r="AD206" s="32">
        <v>3</v>
      </c>
      <c r="AE206" s="32"/>
      <c r="AF206" s="32">
        <v>298.2</v>
      </c>
      <c r="AG206" s="32">
        <v>54.23</v>
      </c>
      <c r="AH206" s="32">
        <v>1.6</v>
      </c>
      <c r="AI206" s="32">
        <v>0.95</v>
      </c>
      <c r="AJ206" s="32">
        <v>11.8</v>
      </c>
      <c r="AK206" s="32">
        <v>13.41</v>
      </c>
      <c r="AL206" s="32">
        <v>10</v>
      </c>
      <c r="AM206" s="32"/>
      <c r="AN206" s="32">
        <v>2</v>
      </c>
      <c r="AO206" s="32">
        <v>288.8</v>
      </c>
      <c r="AP206" s="32"/>
      <c r="AQ206" s="32">
        <v>0.03</v>
      </c>
      <c r="AR206" s="32">
        <v>6.07</v>
      </c>
      <c r="AS206" s="32">
        <v>0.7</v>
      </c>
      <c r="AT206" s="32">
        <v>1.4</v>
      </c>
      <c r="AU206" s="32">
        <v>83</v>
      </c>
      <c r="AV206" s="32">
        <v>11.5</v>
      </c>
      <c r="AW206" s="32">
        <v>215.4</v>
      </c>
      <c r="AX206" s="32">
        <v>97.3</v>
      </c>
      <c r="AZ206" s="32">
        <v>9.5</v>
      </c>
      <c r="BA206" s="32">
        <v>14.9</v>
      </c>
      <c r="BB206" s="32">
        <v>2.83</v>
      </c>
      <c r="BC206" s="32">
        <v>13</v>
      </c>
      <c r="BD206" s="32">
        <v>3.9</v>
      </c>
      <c r="BE206" s="32">
        <v>0.93</v>
      </c>
      <c r="BF206" s="32">
        <v>5.21</v>
      </c>
      <c r="BG206" s="32">
        <v>0.93</v>
      </c>
      <c r="BH206" s="32">
        <v>6.2</v>
      </c>
      <c r="BI206" s="32">
        <v>36.299999999999997</v>
      </c>
      <c r="BJ206" s="32">
        <v>1.37</v>
      </c>
      <c r="BK206" s="32">
        <v>4.1900000000000004</v>
      </c>
      <c r="BL206" s="32">
        <v>0.64</v>
      </c>
      <c r="BM206" s="32">
        <v>4.34</v>
      </c>
      <c r="BN206" s="32">
        <v>0.68</v>
      </c>
      <c r="BO206" s="32">
        <v>10</v>
      </c>
      <c r="BP206" s="32">
        <v>16.3</v>
      </c>
      <c r="BQ206" s="32">
        <v>7</v>
      </c>
    </row>
    <row r="207" spans="1:69" x14ac:dyDescent="0.2">
      <c r="A207" s="27" t="s">
        <v>1895</v>
      </c>
      <c r="B207" s="28" t="str">
        <f t="shared" si="29"/>
        <v>Knaack et al 2021, hydrothermal-hydrogenetic sediments, Southern Mariana Arc (W Pacific)</v>
      </c>
      <c r="C207" s="29" t="s">
        <v>1888</v>
      </c>
      <c r="D207" s="29" t="s">
        <v>1818</v>
      </c>
      <c r="E207" s="29" t="s">
        <v>1889</v>
      </c>
      <c r="F207" s="32">
        <v>4.8330820299999999</v>
      </c>
      <c r="G207" s="32">
        <v>1.9051642199999999</v>
      </c>
      <c r="H207" s="32">
        <v>28.294082670000002</v>
      </c>
      <c r="I207" s="32">
        <v>7.0919634000000009</v>
      </c>
      <c r="J207" s="32">
        <v>1.0131004800000001</v>
      </c>
      <c r="K207" s="32">
        <v>2.8445099800000002</v>
      </c>
      <c r="L207" s="32">
        <v>2.9451722899999999</v>
      </c>
      <c r="M207" s="32">
        <v>0.92976464000000003</v>
      </c>
      <c r="N207" s="32">
        <v>0.37769004</v>
      </c>
      <c r="O207" s="32">
        <v>6.1098940000000004E-2</v>
      </c>
      <c r="P207" s="32">
        <v>100.9</v>
      </c>
      <c r="Q207" s="32">
        <v>113</v>
      </c>
      <c r="R207" s="32">
        <v>90.41</v>
      </c>
      <c r="T207" s="32">
        <v>14.6</v>
      </c>
      <c r="U207" s="32">
        <v>28</v>
      </c>
      <c r="V207" s="32">
        <v>504</v>
      </c>
      <c r="W207" s="32"/>
      <c r="X207" s="32">
        <v>0.39</v>
      </c>
      <c r="Y207" s="32">
        <v>2.65</v>
      </c>
      <c r="Z207" s="32">
        <v>5.7</v>
      </c>
      <c r="AA207" s="32">
        <v>0.9</v>
      </c>
      <c r="AB207" s="32">
        <v>14.2</v>
      </c>
      <c r="AC207" s="32">
        <v>0.2</v>
      </c>
      <c r="AD207" s="32">
        <v>3.8</v>
      </c>
      <c r="AE207" s="32">
        <v>0.05</v>
      </c>
      <c r="AF207" s="32">
        <v>38.9</v>
      </c>
      <c r="AG207" s="32">
        <v>11.08</v>
      </c>
      <c r="AH207" s="32">
        <v>3.6</v>
      </c>
      <c r="AI207" s="32">
        <v>44.42</v>
      </c>
      <c r="AJ207" s="32">
        <v>15</v>
      </c>
      <c r="AK207" s="32">
        <v>1.91</v>
      </c>
      <c r="AL207" s="32">
        <v>16</v>
      </c>
      <c r="AM207" s="32"/>
      <c r="AN207" s="32">
        <v>1</v>
      </c>
      <c r="AO207" s="32">
        <v>276.89999999999998</v>
      </c>
      <c r="AP207" s="32">
        <v>0.2</v>
      </c>
      <c r="AQ207" s="32">
        <v>1.03</v>
      </c>
      <c r="AR207" s="32">
        <v>12.09</v>
      </c>
      <c r="AS207" s="32">
        <v>1.8</v>
      </c>
      <c r="AT207" s="32">
        <v>1.1000000000000001</v>
      </c>
      <c r="AU207" s="32">
        <v>105</v>
      </c>
      <c r="AV207" s="32">
        <v>2.4</v>
      </c>
      <c r="AW207" s="32">
        <v>131.19999999999999</v>
      </c>
      <c r="AX207" s="32">
        <v>137.69999999999999</v>
      </c>
      <c r="AZ207" s="32">
        <v>15</v>
      </c>
      <c r="BA207" s="32">
        <v>39.1</v>
      </c>
      <c r="BB207" s="32">
        <v>4.18</v>
      </c>
      <c r="BC207" s="32">
        <v>20.3</v>
      </c>
      <c r="BD207" s="32">
        <v>5.3</v>
      </c>
      <c r="BE207" s="32">
        <v>1.43</v>
      </c>
      <c r="BF207" s="32">
        <v>6.1</v>
      </c>
      <c r="BG207" s="32">
        <v>1.0900000000000001</v>
      </c>
      <c r="BH207" s="32">
        <v>7.48</v>
      </c>
      <c r="BI207" s="32">
        <v>40.1</v>
      </c>
      <c r="BJ207" s="32">
        <v>1.61</v>
      </c>
      <c r="BK207" s="32">
        <v>4.75</v>
      </c>
      <c r="BL207" s="32">
        <v>0.7</v>
      </c>
      <c r="BM207" s="32">
        <v>4.91</v>
      </c>
      <c r="BN207" s="32">
        <v>0.75</v>
      </c>
      <c r="BO207" s="32">
        <v>17</v>
      </c>
      <c r="BP207" s="32">
        <v>4.0999999999999996</v>
      </c>
      <c r="BQ207" s="32">
        <v>6</v>
      </c>
    </row>
    <row r="208" spans="1:69" x14ac:dyDescent="0.2">
      <c r="A208" s="27" t="s">
        <v>1896</v>
      </c>
      <c r="B208" s="28" t="str">
        <f t="shared" si="29"/>
        <v>Knaack et al 2021, hydrothermal-hydrogenetic sediments, Southern Mariana Arc (W Pacific)</v>
      </c>
      <c r="C208" s="29" t="s">
        <v>1888</v>
      </c>
      <c r="D208" s="29" t="s">
        <v>1818</v>
      </c>
      <c r="E208" s="29" t="s">
        <v>1889</v>
      </c>
      <c r="F208" s="32">
        <v>7.372023819999999</v>
      </c>
      <c r="G208" s="32">
        <v>11.957616079999999</v>
      </c>
      <c r="H208" s="32">
        <v>15.86020527</v>
      </c>
      <c r="I208" s="32">
        <v>6.6897326400000008</v>
      </c>
      <c r="J208" s="32">
        <v>3.3166980000000001</v>
      </c>
      <c r="K208" s="32">
        <v>5.2387583300000005</v>
      </c>
      <c r="L208" s="32">
        <v>1.8620610699999998</v>
      </c>
      <c r="M208" s="32">
        <v>0.62261024999999992</v>
      </c>
      <c r="N208" s="32">
        <v>0.449631</v>
      </c>
      <c r="O208" s="32">
        <v>4.3642100000000003E-2</v>
      </c>
      <c r="P208" s="32">
        <v>171.7</v>
      </c>
      <c r="Q208" s="32">
        <v>277</v>
      </c>
      <c r="R208" s="32">
        <v>435.69</v>
      </c>
      <c r="T208" s="32">
        <v>15.4</v>
      </c>
      <c r="U208" s="32">
        <v>51</v>
      </c>
      <c r="V208" s="32">
        <v>355</v>
      </c>
      <c r="W208" s="32"/>
      <c r="X208" s="32">
        <v>0.24</v>
      </c>
      <c r="Y208" s="32">
        <v>12.36</v>
      </c>
      <c r="Z208" s="32">
        <v>6.2</v>
      </c>
      <c r="AA208" s="32">
        <v>0.2</v>
      </c>
      <c r="AB208" s="32">
        <v>16.399999999999999</v>
      </c>
      <c r="AC208" s="32">
        <v>0.3</v>
      </c>
      <c r="AD208" s="32">
        <v>1.3</v>
      </c>
      <c r="AE208" s="32">
        <v>0.03</v>
      </c>
      <c r="AF208" s="32">
        <v>335</v>
      </c>
      <c r="AG208" s="32">
        <v>48.12</v>
      </c>
      <c r="AH208" s="32">
        <v>1.3</v>
      </c>
      <c r="AI208" s="32">
        <v>29.69</v>
      </c>
      <c r="AJ208" s="32">
        <v>8.1999999999999993</v>
      </c>
      <c r="AK208" s="32">
        <v>6.15</v>
      </c>
      <c r="AL208" s="32">
        <v>33</v>
      </c>
      <c r="AM208" s="32">
        <v>0.3</v>
      </c>
      <c r="AN208" s="32"/>
      <c r="AO208" s="32">
        <v>341.5</v>
      </c>
      <c r="AP208" s="32"/>
      <c r="AQ208" s="32">
        <v>0.64</v>
      </c>
      <c r="AR208" s="32">
        <v>30.28</v>
      </c>
      <c r="AS208" s="32">
        <v>0.7</v>
      </c>
      <c r="AT208" s="32">
        <v>1.3</v>
      </c>
      <c r="AU208" s="32">
        <v>266</v>
      </c>
      <c r="AV208" s="32">
        <v>10.5</v>
      </c>
      <c r="AW208" s="32">
        <v>205.8</v>
      </c>
      <c r="AX208" s="32">
        <v>45.4</v>
      </c>
      <c r="AZ208" s="32">
        <v>8.3000000000000007</v>
      </c>
      <c r="BA208" s="32">
        <v>18.8</v>
      </c>
      <c r="BB208" s="32">
        <v>2.0699999999999998</v>
      </c>
      <c r="BC208" s="32">
        <v>10.3</v>
      </c>
      <c r="BD208" s="32">
        <v>2.56</v>
      </c>
      <c r="BE208" s="32">
        <v>0.87</v>
      </c>
      <c r="BF208" s="32">
        <v>3.7</v>
      </c>
      <c r="BG208" s="32">
        <v>0.6</v>
      </c>
      <c r="BH208" s="32">
        <v>3.99</v>
      </c>
      <c r="BI208" s="32">
        <v>25.7</v>
      </c>
      <c r="BJ208" s="32">
        <v>0.97</v>
      </c>
      <c r="BK208" s="32">
        <v>2.59</v>
      </c>
      <c r="BL208" s="32">
        <v>0.38</v>
      </c>
      <c r="BM208" s="32">
        <v>2.64</v>
      </c>
      <c r="BN208" s="32">
        <v>0.42</v>
      </c>
      <c r="BO208" s="32">
        <v>28</v>
      </c>
      <c r="BP208" s="32">
        <v>0.8</v>
      </c>
      <c r="BQ208" s="32">
        <v>12</v>
      </c>
    </row>
    <row r="209" spans="1:69" x14ac:dyDescent="0.2">
      <c r="A209" s="27" t="s">
        <v>1897</v>
      </c>
      <c r="B209" s="28" t="str">
        <f t="shared" si="29"/>
        <v>Knaack et al 2021, hydrothermal-hydrogenetic sediments, Southern Mariana Arc (W Pacific)</v>
      </c>
      <c r="C209" s="29" t="s">
        <v>1888</v>
      </c>
      <c r="D209" s="29" t="s">
        <v>1818</v>
      </c>
      <c r="E209" s="29" t="s">
        <v>1889</v>
      </c>
      <c r="F209" s="32">
        <v>1.3359170299999998</v>
      </c>
      <c r="G209" s="32">
        <v>36.995810890000001</v>
      </c>
      <c r="H209" s="32">
        <v>2.6644022999999999</v>
      </c>
      <c r="I209" s="32">
        <v>1.47661029</v>
      </c>
      <c r="J209" s="32">
        <v>2.6412976800000001</v>
      </c>
      <c r="K209" s="32">
        <v>2.3728073200000002</v>
      </c>
      <c r="L209" s="32">
        <v>2.4555466699999999</v>
      </c>
      <c r="M209" s="32">
        <v>0.77203670999999996</v>
      </c>
      <c r="N209" s="32">
        <v>7.1940959999999998E-2</v>
      </c>
      <c r="O209" s="32">
        <v>8.7284200000000006E-3</v>
      </c>
      <c r="P209" s="32">
        <v>205.1</v>
      </c>
      <c r="Q209" s="32">
        <v>282</v>
      </c>
      <c r="R209" s="32">
        <v>1030.33</v>
      </c>
      <c r="T209" s="32">
        <v>23.7</v>
      </c>
      <c r="U209" s="32">
        <v>35</v>
      </c>
      <c r="V209" s="32">
        <v>1494</v>
      </c>
      <c r="W209" s="32"/>
      <c r="X209" s="32"/>
      <c r="Y209" s="32">
        <v>46.09</v>
      </c>
      <c r="Z209" s="32">
        <v>1.7</v>
      </c>
      <c r="AA209" s="32"/>
      <c r="AB209" s="32">
        <v>17.3</v>
      </c>
      <c r="AC209" s="32">
        <v>1.2</v>
      </c>
      <c r="AD209" s="32">
        <v>0.3</v>
      </c>
      <c r="AE209" s="32"/>
      <c r="AF209" s="32">
        <v>883.9</v>
      </c>
      <c r="AG209" s="32">
        <v>245.72</v>
      </c>
      <c r="AH209" s="32"/>
      <c r="AI209" s="32">
        <v>1.43</v>
      </c>
      <c r="AJ209" s="32">
        <v>4.8</v>
      </c>
      <c r="AK209" s="32">
        <v>82.52</v>
      </c>
      <c r="AL209" s="32">
        <v>6</v>
      </c>
      <c r="AM209" s="32"/>
      <c r="AN209" s="32"/>
      <c r="AO209" s="32">
        <v>513.4</v>
      </c>
      <c r="AP209" s="32"/>
      <c r="AQ209" s="32">
        <v>7.0000000000000007E-2</v>
      </c>
      <c r="AR209" s="32">
        <v>1.62</v>
      </c>
      <c r="AS209" s="32"/>
      <c r="AT209" s="32">
        <v>2.6</v>
      </c>
      <c r="AU209" s="32">
        <v>174</v>
      </c>
      <c r="AV209" s="32"/>
      <c r="AW209" s="32">
        <v>64.900000000000006</v>
      </c>
      <c r="AX209" s="32">
        <v>11.4</v>
      </c>
      <c r="AZ209" s="32">
        <v>5.0999999999999996</v>
      </c>
      <c r="BA209" s="32">
        <v>4.9000000000000004</v>
      </c>
      <c r="BB209" s="32">
        <v>1.1499999999999999</v>
      </c>
      <c r="BC209" s="32">
        <v>6.4</v>
      </c>
      <c r="BD209" s="32">
        <v>1.59</v>
      </c>
      <c r="BE209" s="32">
        <v>0.55000000000000004</v>
      </c>
      <c r="BF209" s="32">
        <v>2.78</v>
      </c>
      <c r="BG209" s="32">
        <v>0.46</v>
      </c>
      <c r="BH209" s="32">
        <v>3.36</v>
      </c>
      <c r="BI209" s="32">
        <v>31.3</v>
      </c>
      <c r="BJ209" s="32">
        <v>0.82</v>
      </c>
      <c r="BK209" s="32">
        <v>2.75</v>
      </c>
      <c r="BL209" s="32">
        <v>0.4</v>
      </c>
      <c r="BM209" s="32">
        <v>2.5499999999999998</v>
      </c>
      <c r="BN209" s="32">
        <v>0.45</v>
      </c>
      <c r="BO209" s="32">
        <v>14</v>
      </c>
      <c r="BP209" s="32">
        <v>0.5</v>
      </c>
      <c r="BQ209" s="32">
        <v>20</v>
      </c>
    </row>
    <row r="210" spans="1:69" x14ac:dyDescent="0.2">
      <c r="A210" s="27" t="s">
        <v>1898</v>
      </c>
      <c r="B210" s="28" t="str">
        <f t="shared" si="29"/>
        <v>Knaack et al 2021, hydrothermal-hydrogenetic sediments, Southern Mariana Arc (W Pacific)</v>
      </c>
      <c r="C210" s="29" t="s">
        <v>1888</v>
      </c>
      <c r="D210" s="29" t="s">
        <v>1818</v>
      </c>
      <c r="E210" s="29" t="s">
        <v>1889</v>
      </c>
      <c r="F210" s="32">
        <v>13.408130610000001</v>
      </c>
      <c r="G210" s="32">
        <v>3.3301650999999994</v>
      </c>
      <c r="H210" s="32">
        <v>18.96400023</v>
      </c>
      <c r="I210" s="32">
        <v>5.5359654600000008</v>
      </c>
      <c r="J210" s="32">
        <v>2.4121440000000001</v>
      </c>
      <c r="K210" s="32">
        <v>2.70871679</v>
      </c>
      <c r="L210" s="32">
        <v>1.5578997000000001</v>
      </c>
      <c r="M210" s="32">
        <v>2.3493160099999999</v>
      </c>
      <c r="N210" s="32">
        <v>0.43164575999999999</v>
      </c>
      <c r="O210" s="32">
        <v>3.0549470000000002E-2</v>
      </c>
      <c r="P210" s="32">
        <v>41</v>
      </c>
      <c r="Q210" s="32">
        <v>89</v>
      </c>
      <c r="R210" s="32">
        <v>151.16999999999999</v>
      </c>
      <c r="T210" s="32">
        <v>10.199999999999999</v>
      </c>
      <c r="U210" s="32">
        <v>302</v>
      </c>
      <c r="V210" s="32">
        <v>279</v>
      </c>
      <c r="W210" s="32"/>
      <c r="X210" s="32"/>
      <c r="Y210" s="32">
        <v>6.16</v>
      </c>
      <c r="Z210" s="32">
        <v>6.4</v>
      </c>
      <c r="AA210" s="32">
        <v>1.5</v>
      </c>
      <c r="AB210" s="32">
        <v>14.3</v>
      </c>
      <c r="AC210" s="32">
        <v>1.2</v>
      </c>
      <c r="AD210" s="32">
        <v>0.7</v>
      </c>
      <c r="AE210" s="32">
        <v>0.05</v>
      </c>
      <c r="AF210" s="32">
        <v>59</v>
      </c>
      <c r="AG210" s="32">
        <v>15.98</v>
      </c>
      <c r="AH210" s="32">
        <v>0.5</v>
      </c>
      <c r="AI210" s="32">
        <v>2.34</v>
      </c>
      <c r="AJ210" s="32">
        <v>52.6</v>
      </c>
      <c r="AK210" s="32">
        <v>0.82</v>
      </c>
      <c r="AL210" s="32">
        <v>31</v>
      </c>
      <c r="AM210" s="32">
        <v>0.1</v>
      </c>
      <c r="AN210" s="32"/>
      <c r="AO210" s="32">
        <v>199.9</v>
      </c>
      <c r="AP210" s="32"/>
      <c r="AQ210" s="32">
        <v>0.11</v>
      </c>
      <c r="AR210" s="32">
        <v>7.55</v>
      </c>
      <c r="AS210" s="32"/>
      <c r="AT210" s="32">
        <v>0.5</v>
      </c>
      <c r="AU210" s="32">
        <v>118</v>
      </c>
      <c r="AV210" s="32">
        <v>3</v>
      </c>
      <c r="AW210" s="32">
        <v>99.6</v>
      </c>
      <c r="AX210" s="32">
        <v>24.3</v>
      </c>
      <c r="AZ210" s="32">
        <v>3.2</v>
      </c>
      <c r="BA210" s="32">
        <v>6.4</v>
      </c>
      <c r="BB210" s="32">
        <v>0.98</v>
      </c>
      <c r="BC210" s="32">
        <v>5.9</v>
      </c>
      <c r="BD210" s="32">
        <v>1.42</v>
      </c>
      <c r="BE210" s="32">
        <v>0.54</v>
      </c>
      <c r="BF210" s="32">
        <v>2.14</v>
      </c>
      <c r="BG210" s="32">
        <v>0.37</v>
      </c>
      <c r="BH210" s="32">
        <v>2.36</v>
      </c>
      <c r="BI210" s="32">
        <v>14.9</v>
      </c>
      <c r="BJ210" s="32">
        <v>0.55000000000000004</v>
      </c>
      <c r="BK210" s="32">
        <v>1.61</v>
      </c>
      <c r="BL210" s="32">
        <v>0.25</v>
      </c>
      <c r="BM210" s="32">
        <v>1.53</v>
      </c>
      <c r="BN210" s="32">
        <v>0.24</v>
      </c>
      <c r="BO210" s="32">
        <v>10</v>
      </c>
      <c r="BP210" s="32"/>
      <c r="BQ210" s="32">
        <v>7</v>
      </c>
    </row>
    <row r="211" spans="1:69" x14ac:dyDescent="0.2">
      <c r="A211" s="27" t="s">
        <v>1899</v>
      </c>
      <c r="B211" s="28" t="str">
        <f t="shared" si="29"/>
        <v>Knaack et al 2021, hydrothermal-hydrogenetic sediments, Southern Mariana Arc (W Pacific)</v>
      </c>
      <c r="C211" s="29" t="s">
        <v>1888</v>
      </c>
      <c r="D211" s="29" t="s">
        <v>1818</v>
      </c>
      <c r="E211" s="29" t="s">
        <v>1889</v>
      </c>
      <c r="F211" s="32">
        <v>14.135540929999999</v>
      </c>
      <c r="G211" s="32">
        <v>2.0755447600000001</v>
      </c>
      <c r="H211" s="32">
        <v>21.932237879999999</v>
      </c>
      <c r="I211" s="32">
        <v>5.0067144600000004</v>
      </c>
      <c r="J211" s="32">
        <v>1.8030776400000001</v>
      </c>
      <c r="K211" s="32">
        <v>2.5228945299999999</v>
      </c>
      <c r="L211" s="32">
        <v>2.0994553100000002</v>
      </c>
      <c r="M211" s="32">
        <v>1.6187866499999999</v>
      </c>
      <c r="N211" s="32">
        <v>0.22181796000000001</v>
      </c>
      <c r="O211" s="32">
        <v>7.8555779999999992E-2</v>
      </c>
      <c r="P211" s="32">
        <v>30.9</v>
      </c>
      <c r="Q211" s="32">
        <v>62</v>
      </c>
      <c r="R211" s="32">
        <v>16.05</v>
      </c>
      <c r="T211" s="32">
        <v>29.7</v>
      </c>
      <c r="U211" s="32">
        <v>164</v>
      </c>
      <c r="V211" s="32">
        <v>192</v>
      </c>
      <c r="W211" s="32"/>
      <c r="X211" s="32"/>
      <c r="Y211" s="32">
        <v>0.11</v>
      </c>
      <c r="Z211" s="32">
        <v>2.2999999999999998</v>
      </c>
      <c r="AA211" s="32">
        <v>1.7</v>
      </c>
      <c r="AB211" s="32">
        <v>11.1</v>
      </c>
      <c r="AC211" s="32">
        <v>0.4</v>
      </c>
      <c r="AD211" s="32">
        <v>1.6</v>
      </c>
      <c r="AE211" s="32"/>
      <c r="AF211" s="32">
        <v>17.3</v>
      </c>
      <c r="AG211" s="32">
        <v>11.99</v>
      </c>
      <c r="AH211" s="32">
        <v>1.4</v>
      </c>
      <c r="AI211" s="32">
        <v>1.03</v>
      </c>
      <c r="AJ211" s="32">
        <v>41.7</v>
      </c>
      <c r="AK211" s="32">
        <v>0.11</v>
      </c>
      <c r="AL211" s="32">
        <v>9</v>
      </c>
      <c r="AM211" s="32"/>
      <c r="AN211" s="32"/>
      <c r="AO211" s="32">
        <v>240.1</v>
      </c>
      <c r="AP211" s="32">
        <v>0.1</v>
      </c>
      <c r="AQ211" s="32"/>
      <c r="AR211" s="32">
        <v>0.27</v>
      </c>
      <c r="AS211" s="32">
        <v>1</v>
      </c>
      <c r="AT211" s="32">
        <v>0.5</v>
      </c>
      <c r="AU211" s="32">
        <v>104</v>
      </c>
      <c r="AV211" s="32">
        <v>3.5</v>
      </c>
      <c r="AW211" s="32">
        <v>27.7</v>
      </c>
      <c r="AX211" s="32">
        <v>55.3</v>
      </c>
      <c r="AZ211" s="32">
        <v>7.5</v>
      </c>
      <c r="BA211" s="32">
        <v>13.8</v>
      </c>
      <c r="BB211" s="32">
        <v>1.84</v>
      </c>
      <c r="BC211" s="32">
        <v>8.5</v>
      </c>
      <c r="BD211" s="32">
        <v>1.94</v>
      </c>
      <c r="BE211" s="32">
        <v>0.63</v>
      </c>
      <c r="BF211" s="32">
        <v>2.31</v>
      </c>
      <c r="BG211" s="32">
        <v>0.36</v>
      </c>
      <c r="BH211" s="32">
        <v>2.46</v>
      </c>
      <c r="BI211" s="32">
        <v>15.8</v>
      </c>
      <c r="BJ211" s="32">
        <v>0.54</v>
      </c>
      <c r="BK211" s="32">
        <v>1.69</v>
      </c>
      <c r="BL211" s="32">
        <v>0.24</v>
      </c>
      <c r="BM211" s="32">
        <v>1.66</v>
      </c>
      <c r="BN211" s="32">
        <v>0.26</v>
      </c>
      <c r="BO211" s="32">
        <v>8</v>
      </c>
      <c r="BP211" s="32"/>
      <c r="BQ211" s="32"/>
    </row>
    <row r="212" spans="1:69" x14ac:dyDescent="0.2">
      <c r="A212" s="27" t="s">
        <v>1900</v>
      </c>
      <c r="B212" s="28" t="str">
        <f t="shared" si="29"/>
        <v>Knaack et al 2021, hydrothermal-hydrogenetic sediments, Southern Mariana Arc (W Pacific)</v>
      </c>
      <c r="C212" s="29" t="s">
        <v>1888</v>
      </c>
      <c r="D212" s="29" t="s">
        <v>1818</v>
      </c>
      <c r="E212" s="29" t="s">
        <v>1889</v>
      </c>
      <c r="F212" s="32">
        <v>9.5682434399999998</v>
      </c>
      <c r="G212" s="32">
        <v>2.1529904599999998</v>
      </c>
      <c r="H212" s="32">
        <v>19.810064820000001</v>
      </c>
      <c r="I212" s="32">
        <v>7.6688469900000005</v>
      </c>
      <c r="J212" s="32">
        <v>3.66645888</v>
      </c>
      <c r="K212" s="32">
        <v>6.8897176400000006</v>
      </c>
      <c r="L212" s="32">
        <v>1.72852681</v>
      </c>
      <c r="M212" s="32">
        <v>0.68902200999999996</v>
      </c>
      <c r="N212" s="32">
        <v>0.56353752000000001</v>
      </c>
      <c r="O212" s="32">
        <v>0.10474103999999999</v>
      </c>
      <c r="P212" s="32">
        <v>368.1</v>
      </c>
      <c r="Q212" s="32">
        <v>305</v>
      </c>
      <c r="R212" s="32">
        <v>95.63</v>
      </c>
      <c r="T212" s="32">
        <v>38.4</v>
      </c>
      <c r="U212" s="32">
        <v>77</v>
      </c>
      <c r="V212" s="32">
        <v>256</v>
      </c>
      <c r="W212" s="32">
        <v>2</v>
      </c>
      <c r="X212" s="32">
        <v>1.32</v>
      </c>
      <c r="Y212" s="32">
        <v>0.54</v>
      </c>
      <c r="Z212" s="32">
        <v>14.9</v>
      </c>
      <c r="AA212" s="32">
        <v>0.6</v>
      </c>
      <c r="AB212" s="32">
        <v>11.7</v>
      </c>
      <c r="AC212" s="32">
        <v>0.1</v>
      </c>
      <c r="AD212" s="32">
        <v>2.9</v>
      </c>
      <c r="AE212" s="32">
        <v>0.08</v>
      </c>
      <c r="AF212" s="32">
        <v>5.9</v>
      </c>
      <c r="AG212" s="32">
        <v>26.77</v>
      </c>
      <c r="AH212" s="32">
        <v>6.8</v>
      </c>
      <c r="AI212" s="32">
        <v>167.9</v>
      </c>
      <c r="AJ212" s="32">
        <v>12.4</v>
      </c>
      <c r="AK212" s="32">
        <v>1.81</v>
      </c>
      <c r="AL212" s="32">
        <v>32</v>
      </c>
      <c r="AM212" s="32">
        <v>0.3</v>
      </c>
      <c r="AN212" s="32">
        <v>1</v>
      </c>
      <c r="AO212" s="32">
        <v>447.4</v>
      </c>
      <c r="AP212" s="32">
        <v>0.1</v>
      </c>
      <c r="AQ212" s="32">
        <v>2.82</v>
      </c>
      <c r="AR212" s="32">
        <v>5.92</v>
      </c>
      <c r="AS212" s="32">
        <v>4.5999999999999996</v>
      </c>
      <c r="AT212" s="32">
        <v>1.7</v>
      </c>
      <c r="AU212" s="32">
        <v>245</v>
      </c>
      <c r="AV212" s="32">
        <v>4.3</v>
      </c>
      <c r="AW212" s="32">
        <v>136.9</v>
      </c>
      <c r="AX212" s="32">
        <v>139.5</v>
      </c>
      <c r="AZ212" s="32">
        <v>40.299999999999997</v>
      </c>
      <c r="BA212" s="32">
        <v>93.2</v>
      </c>
      <c r="BB212" s="32">
        <v>9.3000000000000007</v>
      </c>
      <c r="BC212" s="32">
        <v>38.6</v>
      </c>
      <c r="BD212" s="32">
        <v>9.58</v>
      </c>
      <c r="BE212" s="32">
        <v>2.5</v>
      </c>
      <c r="BF212" s="32">
        <v>10.4</v>
      </c>
      <c r="BG212" s="32">
        <v>1.61</v>
      </c>
      <c r="BH212" s="32">
        <v>10.220000000000001</v>
      </c>
      <c r="BI212" s="32">
        <v>39.299999999999997</v>
      </c>
      <c r="BJ212" s="32">
        <v>1.93</v>
      </c>
      <c r="BK212" s="32">
        <v>5.94</v>
      </c>
      <c r="BL212" s="32">
        <v>0.82</v>
      </c>
      <c r="BM212" s="32">
        <v>5.44</v>
      </c>
      <c r="BN212" s="32">
        <v>0.82</v>
      </c>
      <c r="BO212" s="32">
        <v>42</v>
      </c>
      <c r="BP212" s="32">
        <v>0.8</v>
      </c>
      <c r="BQ212" s="32">
        <v>11</v>
      </c>
    </row>
    <row r="213" spans="1:69" x14ac:dyDescent="0.2">
      <c r="A213" s="27" t="s">
        <v>1901</v>
      </c>
      <c r="B213" s="28" t="str">
        <f t="shared" si="29"/>
        <v>Knaack et al 2021, hydrothermal-hydrogenetic sediments, Southern Mariana Arc (W Pacific)</v>
      </c>
      <c r="C213" s="29" t="s">
        <v>1888</v>
      </c>
      <c r="D213" s="29" t="s">
        <v>1818</v>
      </c>
      <c r="E213" s="29" t="s">
        <v>1889</v>
      </c>
      <c r="F213" s="32">
        <v>18.100000000000001</v>
      </c>
      <c r="G213" s="32">
        <v>13.4</v>
      </c>
      <c r="H213" s="32"/>
      <c r="I213" s="32">
        <v>6.2</v>
      </c>
      <c r="J213" s="32">
        <v>2.5</v>
      </c>
      <c r="K213" s="32">
        <v>0.3</v>
      </c>
      <c r="L213" s="32">
        <v>2.2999999999999998</v>
      </c>
      <c r="M213" s="32"/>
      <c r="N213" s="32">
        <v>1.1000000000000001</v>
      </c>
      <c r="O213" s="32">
        <v>0.4</v>
      </c>
      <c r="P213" s="32">
        <v>268.2</v>
      </c>
      <c r="Q213" s="32">
        <v>875.3</v>
      </c>
      <c r="R213" s="32">
        <v>393.6</v>
      </c>
      <c r="T213" s="32">
        <v>118.3</v>
      </c>
      <c r="U213" s="32">
        <v>120.5</v>
      </c>
      <c r="V213" s="32">
        <v>546.5</v>
      </c>
      <c r="W213" s="32">
        <v>1.9</v>
      </c>
      <c r="X213" s="32">
        <v>0.6</v>
      </c>
      <c r="Y213" s="32">
        <v>1.4</v>
      </c>
      <c r="Z213" s="32">
        <v>6.5</v>
      </c>
      <c r="AA213" s="32">
        <v>0.9</v>
      </c>
      <c r="AB213" s="32">
        <v>23.1</v>
      </c>
      <c r="AC213" s="32">
        <v>34.700000000000003</v>
      </c>
      <c r="AD213" s="32">
        <v>2.2000000000000002</v>
      </c>
      <c r="AE213" s="32"/>
      <c r="AF213" s="32">
        <v>16.850000000000001</v>
      </c>
      <c r="AG213" s="32">
        <v>122.1</v>
      </c>
      <c r="AH213" s="32">
        <v>10.1</v>
      </c>
      <c r="AI213" s="32">
        <v>151.5</v>
      </c>
      <c r="AJ213" s="32">
        <v>9.8000000000000007</v>
      </c>
      <c r="AK213" s="32">
        <v>10.3</v>
      </c>
      <c r="AL213" s="32">
        <v>11.3</v>
      </c>
      <c r="AM213" s="32">
        <v>18.600000000000001</v>
      </c>
      <c r="AN213" s="32">
        <v>2.1</v>
      </c>
      <c r="AO213" s="32">
        <v>820.6</v>
      </c>
      <c r="AP213" s="32">
        <v>0.2</v>
      </c>
      <c r="AQ213" s="32">
        <v>7.1</v>
      </c>
      <c r="AR213" s="32">
        <v>28.7</v>
      </c>
      <c r="AS213" s="32">
        <v>4.2</v>
      </c>
      <c r="AT213" s="32">
        <v>5.0999999999999996</v>
      </c>
      <c r="AU213" s="32">
        <v>442.5</v>
      </c>
      <c r="AV213" s="32">
        <v>22</v>
      </c>
      <c r="AW213" s="32">
        <v>246.1</v>
      </c>
      <c r="AX213" s="32">
        <v>189.5</v>
      </c>
      <c r="AZ213" s="32">
        <v>135.9</v>
      </c>
      <c r="BA213" s="32">
        <v>89.8</v>
      </c>
      <c r="BB213" s="32">
        <v>27.2</v>
      </c>
      <c r="BC213" s="32">
        <v>107.9</v>
      </c>
      <c r="BD213" s="32">
        <v>24.3</v>
      </c>
      <c r="BE213" s="32">
        <v>7.1</v>
      </c>
      <c r="BF213" s="32">
        <v>26.2</v>
      </c>
      <c r="BG213" s="32">
        <v>3.7</v>
      </c>
      <c r="BH213" s="32">
        <v>23.1</v>
      </c>
      <c r="BI213" s="32">
        <v>109.6</v>
      </c>
      <c r="BJ213" s="32">
        <v>4.3</v>
      </c>
      <c r="BK213" s="32">
        <v>12.6</v>
      </c>
      <c r="BL213" s="32">
        <v>1.6</v>
      </c>
      <c r="BM213" s="32">
        <v>13.3</v>
      </c>
      <c r="BN213" s="32">
        <v>1.5</v>
      </c>
      <c r="BO213" s="32">
        <v>14</v>
      </c>
      <c r="BP213" s="32">
        <v>14.6</v>
      </c>
      <c r="BQ213" s="32">
        <v>27.5</v>
      </c>
    </row>
    <row r="214" spans="1:69" x14ac:dyDescent="0.2">
      <c r="A214" s="27" t="s">
        <v>1902</v>
      </c>
      <c r="B214" s="28" t="str">
        <f t="shared" si="29"/>
        <v>Knaack et al 2021, hydrothermal-hydrogenetic sediments, Southern Mariana Arc (W Pacific)</v>
      </c>
      <c r="C214" s="29" t="s">
        <v>1888</v>
      </c>
      <c r="D214" s="29" t="s">
        <v>1818</v>
      </c>
      <c r="E214" s="29" t="s">
        <v>1889</v>
      </c>
      <c r="F214" s="32">
        <v>0.35671082999999998</v>
      </c>
      <c r="G214" s="32">
        <v>42.680325269999997</v>
      </c>
      <c r="H214" s="32">
        <v>0.65908898999999999</v>
      </c>
      <c r="I214" s="32">
        <v>0.35989068000000002</v>
      </c>
      <c r="J214" s="32">
        <v>1.8694116000000001</v>
      </c>
      <c r="K214" s="32">
        <v>1.7081353900000003</v>
      </c>
      <c r="L214" s="32">
        <v>2.3961981099999998</v>
      </c>
      <c r="M214" s="32">
        <v>1.0791911000000001</v>
      </c>
      <c r="N214" s="32">
        <v>2.3980320000000003E-2</v>
      </c>
      <c r="O214" s="32"/>
      <c r="P214" s="32">
        <v>4.7</v>
      </c>
      <c r="Q214" s="32">
        <v>751</v>
      </c>
      <c r="R214" s="32">
        <v>200.18</v>
      </c>
      <c r="T214" s="32">
        <v>21</v>
      </c>
      <c r="U214" s="32"/>
      <c r="V214" s="32">
        <v>482</v>
      </c>
      <c r="W214" s="32"/>
      <c r="X214" s="32"/>
      <c r="Y214" s="32">
        <v>15.08</v>
      </c>
      <c r="Z214" s="32"/>
      <c r="AA214" s="32"/>
      <c r="AB214" s="32">
        <v>16.2</v>
      </c>
      <c r="AC214" s="32">
        <v>0.2</v>
      </c>
      <c r="AD214" s="32">
        <v>0.2</v>
      </c>
      <c r="AE214" s="32"/>
      <c r="AF214" s="32">
        <v>258.7</v>
      </c>
      <c r="AG214" s="32"/>
      <c r="AH214" s="32"/>
      <c r="AI214" s="32">
        <v>1.7</v>
      </c>
      <c r="AJ214" s="32">
        <v>6.1</v>
      </c>
      <c r="AK214" s="32">
        <v>33.75</v>
      </c>
      <c r="AL214" s="32"/>
      <c r="AM214" s="32"/>
      <c r="AN214" s="32"/>
      <c r="AO214" s="32">
        <v>331.9</v>
      </c>
      <c r="AP214" s="32"/>
      <c r="AQ214" s="32">
        <v>0.03</v>
      </c>
      <c r="AR214" s="32">
        <v>46.56</v>
      </c>
      <c r="AS214" s="32"/>
      <c r="AT214" s="32">
        <v>1.2</v>
      </c>
      <c r="AU214" s="32">
        <v>149</v>
      </c>
      <c r="AV214" s="32"/>
      <c r="AW214" s="32">
        <v>774.9</v>
      </c>
      <c r="AX214" s="32">
        <v>9.4</v>
      </c>
      <c r="AZ214" s="32">
        <v>5.5</v>
      </c>
      <c r="BA214" s="32">
        <v>1</v>
      </c>
      <c r="BB214" s="32">
        <v>0.77</v>
      </c>
      <c r="BC214" s="32">
        <v>4</v>
      </c>
      <c r="BD214" s="32">
        <v>0.74</v>
      </c>
      <c r="BE214" s="32">
        <v>0.24</v>
      </c>
      <c r="BF214" s="32">
        <v>1.22</v>
      </c>
      <c r="BG214" s="32">
        <v>0.19</v>
      </c>
      <c r="BH214" s="32">
        <v>1.62</v>
      </c>
      <c r="BI214" s="32">
        <v>14.9</v>
      </c>
      <c r="BJ214" s="32">
        <v>0.42</v>
      </c>
      <c r="BK214" s="32">
        <v>1.1599999999999999</v>
      </c>
      <c r="BL214" s="32">
        <v>0.17</v>
      </c>
      <c r="BM214" s="32">
        <v>1.1299999999999999</v>
      </c>
      <c r="BN214" s="32">
        <v>0.18</v>
      </c>
      <c r="BO214" s="32">
        <v>6</v>
      </c>
      <c r="BP214" s="32">
        <v>0.3</v>
      </c>
      <c r="BQ214" s="32">
        <v>3</v>
      </c>
    </row>
    <row r="215" spans="1:69" x14ac:dyDescent="0.2">
      <c r="A215" s="27" t="s">
        <v>1903</v>
      </c>
      <c r="B215" s="28" t="str">
        <f t="shared" si="29"/>
        <v>Knaack et al 2021, hydrothermal-hydrogenetic sediments, Southern Mariana Arc (W Pacific)</v>
      </c>
      <c r="C215" s="29" t="s">
        <v>1888</v>
      </c>
      <c r="D215" s="29" t="s">
        <v>1818</v>
      </c>
      <c r="E215" s="29" t="s">
        <v>1889</v>
      </c>
      <c r="F215" s="32">
        <v>24.1304385</v>
      </c>
      <c r="G215" s="32">
        <v>10.416446649999999</v>
      </c>
      <c r="H215" s="32">
        <v>5.6279655599999998</v>
      </c>
      <c r="I215" s="32">
        <v>1.05320949</v>
      </c>
      <c r="J215" s="32">
        <v>0.94073616000000004</v>
      </c>
      <c r="K215" s="32">
        <v>1.5008721</v>
      </c>
      <c r="L215" s="32">
        <v>1.6617596800000001</v>
      </c>
      <c r="M215" s="32">
        <v>0.32375733000000001</v>
      </c>
      <c r="N215" s="32">
        <v>0.71940959999999998</v>
      </c>
      <c r="O215" s="32">
        <v>0.45824205000000001</v>
      </c>
      <c r="P215" s="32">
        <v>587.79999999999995</v>
      </c>
      <c r="Q215" s="32">
        <v>629</v>
      </c>
      <c r="R215" s="32">
        <v>483.36</v>
      </c>
      <c r="T215" s="32">
        <v>215.5</v>
      </c>
      <c r="U215" s="32">
        <v>261</v>
      </c>
      <c r="V215" s="32">
        <v>1245</v>
      </c>
      <c r="W215" s="32">
        <v>3</v>
      </c>
      <c r="X215" s="32">
        <v>1.58</v>
      </c>
      <c r="Y215" s="32">
        <v>2.4900000000000002</v>
      </c>
      <c r="Z215" s="32">
        <v>6.1</v>
      </c>
      <c r="AA215" s="32"/>
      <c r="AB215" s="32">
        <v>9.6</v>
      </c>
      <c r="AC215" s="32">
        <v>0.6</v>
      </c>
      <c r="AD215" s="32">
        <v>20.100000000000001</v>
      </c>
      <c r="AE215" s="32">
        <v>0.53</v>
      </c>
      <c r="AF215" s="32">
        <v>5.4</v>
      </c>
      <c r="AG215" s="32">
        <v>61.74</v>
      </c>
      <c r="AH215" s="32">
        <v>63.9</v>
      </c>
      <c r="AI215" s="32">
        <v>337.99</v>
      </c>
      <c r="AJ215" s="32">
        <v>3.2</v>
      </c>
      <c r="AK215" s="32">
        <v>7.67</v>
      </c>
      <c r="AL215" s="32">
        <v>13</v>
      </c>
      <c r="AM215" s="32">
        <v>1.8</v>
      </c>
      <c r="AN215" s="32">
        <v>7</v>
      </c>
      <c r="AO215" s="32">
        <v>1134.8</v>
      </c>
      <c r="AP215" s="32">
        <v>0.2</v>
      </c>
      <c r="AQ215" s="32">
        <v>14.9</v>
      </c>
      <c r="AR215" s="32">
        <v>20.92</v>
      </c>
      <c r="AS215" s="32">
        <v>11.7</v>
      </c>
      <c r="AT215" s="32">
        <v>8.8000000000000007</v>
      </c>
      <c r="AU215" s="32">
        <v>579</v>
      </c>
      <c r="AV215" s="32">
        <v>17.7</v>
      </c>
      <c r="AW215" s="32">
        <v>521.9</v>
      </c>
      <c r="AX215" s="32">
        <v>769.7</v>
      </c>
      <c r="AZ215" s="32">
        <v>227</v>
      </c>
      <c r="BA215" s="32">
        <v>293</v>
      </c>
      <c r="BB215" s="32">
        <v>52.35</v>
      </c>
      <c r="BC215" s="32">
        <v>226.4</v>
      </c>
      <c r="BD215" s="32">
        <v>49.83</v>
      </c>
      <c r="BE215" s="32">
        <v>12.14</v>
      </c>
      <c r="BF215" s="32">
        <v>52.35</v>
      </c>
      <c r="BG215" s="32">
        <v>8.23</v>
      </c>
      <c r="BH215" s="32">
        <v>46.82</v>
      </c>
      <c r="BI215" s="32">
        <v>157.80000000000001</v>
      </c>
      <c r="BJ215" s="32">
        <v>9.08</v>
      </c>
      <c r="BK215" s="32">
        <v>25.86</v>
      </c>
      <c r="BL215" s="32">
        <v>3.75</v>
      </c>
      <c r="BM215" s="32">
        <v>24.15</v>
      </c>
      <c r="BN215" s="32">
        <v>3.46</v>
      </c>
      <c r="BO215" s="32">
        <v>72</v>
      </c>
      <c r="BP215" s="32">
        <v>0.8</v>
      </c>
      <c r="BQ215" s="32">
        <v>73</v>
      </c>
    </row>
    <row r="216" spans="1:69" x14ac:dyDescent="0.2">
      <c r="A216" s="27" t="s">
        <v>1857</v>
      </c>
      <c r="B216" s="28" t="str">
        <f t="shared" si="29"/>
        <v>Knaack et al 2021, hydrothermal-hydrogenetic sediments, Southern Mariana Arc (W Pacific)</v>
      </c>
      <c r="C216" s="29" t="s">
        <v>1888</v>
      </c>
      <c r="D216" s="29" t="s">
        <v>1818</v>
      </c>
      <c r="E216" s="29" t="s">
        <v>1889</v>
      </c>
      <c r="F216" s="32">
        <v>23.570892100000002</v>
      </c>
      <c r="G216" s="32">
        <v>9.2857394299999996</v>
      </c>
      <c r="H216" s="32">
        <v>6.26835699</v>
      </c>
      <c r="I216" s="32">
        <v>1.47661029</v>
      </c>
      <c r="J216" s="32">
        <v>1.09752552</v>
      </c>
      <c r="K216" s="32">
        <v>1.7367234300000003</v>
      </c>
      <c r="L216" s="32">
        <v>1.7952939399999999</v>
      </c>
      <c r="M216" s="32">
        <v>0.37356614999999999</v>
      </c>
      <c r="N216" s="32">
        <v>0.73139976000000007</v>
      </c>
      <c r="O216" s="32">
        <v>0.436421</v>
      </c>
      <c r="P216" s="32"/>
      <c r="Q216" s="32">
        <v>613</v>
      </c>
      <c r="R216" s="32">
        <v>471.93</v>
      </c>
      <c r="T216" s="32">
        <v>210.7</v>
      </c>
      <c r="U216" s="32">
        <v>258</v>
      </c>
      <c r="V216" s="32"/>
      <c r="W216" s="32"/>
      <c r="X216" s="32">
        <v>1.67</v>
      </c>
      <c r="Y216" s="32">
        <v>2.5499999999999998</v>
      </c>
      <c r="Z216" s="32">
        <v>8.3000000000000007</v>
      </c>
      <c r="AA216" s="32"/>
      <c r="AB216" s="32"/>
      <c r="AC216" s="32">
        <v>0.6</v>
      </c>
      <c r="AD216" s="32"/>
      <c r="AE216" s="32">
        <v>0.47</v>
      </c>
      <c r="AF216" s="32">
        <v>4.3</v>
      </c>
      <c r="AG216" s="32">
        <v>53.73</v>
      </c>
      <c r="AH216" s="32"/>
      <c r="AI216" s="32">
        <v>356.69</v>
      </c>
      <c r="AJ216" s="32"/>
      <c r="AK216" s="32">
        <v>7.35</v>
      </c>
      <c r="AL216" s="32">
        <v>14</v>
      </c>
      <c r="AM216" s="32">
        <v>1.8</v>
      </c>
      <c r="AN216" s="32"/>
      <c r="AO216" s="32"/>
      <c r="AP216" s="32"/>
      <c r="AQ216" s="32">
        <v>15.73</v>
      </c>
      <c r="AR216" s="32">
        <v>21.29</v>
      </c>
      <c r="AS216" s="32"/>
      <c r="AT216" s="32"/>
      <c r="AU216" s="32"/>
      <c r="AV216" s="32"/>
      <c r="AW216" s="32">
        <v>504.1</v>
      </c>
      <c r="AX216" s="32"/>
      <c r="AZ216" s="32"/>
      <c r="BA216" s="32"/>
      <c r="BB216" s="32"/>
      <c r="BC216" s="32"/>
      <c r="BD216" s="32"/>
      <c r="BE216" s="32"/>
      <c r="BF216" s="32"/>
      <c r="BG216" s="32"/>
      <c r="BH216" s="32"/>
      <c r="BI216" s="32"/>
      <c r="BJ216" s="32"/>
      <c r="BK216" s="32"/>
      <c r="BL216" s="32"/>
      <c r="BM216" s="32"/>
      <c r="BN216" s="32"/>
      <c r="BO216" s="32">
        <v>68</v>
      </c>
      <c r="BP216" s="32"/>
      <c r="BQ216" s="32">
        <v>62</v>
      </c>
    </row>
    <row r="217" spans="1:69" x14ac:dyDescent="0.2">
      <c r="A217" s="27" t="s">
        <v>1557</v>
      </c>
      <c r="B217" s="28" t="str">
        <f t="shared" si="29"/>
        <v>Knaack et al 2021, hydrothermal-hydrogenetic sediments, Southern Mariana Arc (W Pacific)</v>
      </c>
      <c r="C217" s="29" t="s">
        <v>1888</v>
      </c>
      <c r="D217" s="29" t="s">
        <v>1818</v>
      </c>
      <c r="E217" s="29" t="s">
        <v>1889</v>
      </c>
      <c r="F217" s="32">
        <v>16.863329629999999</v>
      </c>
      <c r="G217" s="32">
        <v>11.957616079999999</v>
      </c>
      <c r="H217" s="32">
        <v>8.7644812499999993</v>
      </c>
      <c r="I217" s="32">
        <v>3.0802408200000002</v>
      </c>
      <c r="J217" s="32">
        <v>1.1759202</v>
      </c>
      <c r="K217" s="32">
        <v>3.0660672900000003</v>
      </c>
      <c r="L217" s="32">
        <v>2.1068738799999998</v>
      </c>
      <c r="M217" s="32">
        <v>0.68902200999999996</v>
      </c>
      <c r="N217" s="32">
        <v>0.79734564000000008</v>
      </c>
      <c r="O217" s="32">
        <v>0.37968626999999999</v>
      </c>
      <c r="P217" s="32">
        <v>1647.4</v>
      </c>
      <c r="Q217" s="32">
        <v>1829</v>
      </c>
      <c r="R217" s="32">
        <v>517.82000000000005</v>
      </c>
      <c r="T217" s="32">
        <v>179.2</v>
      </c>
      <c r="U217" s="32">
        <v>168</v>
      </c>
      <c r="V217" s="32">
        <v>902</v>
      </c>
      <c r="W217" s="32">
        <v>5</v>
      </c>
      <c r="X217" s="32">
        <v>7.44</v>
      </c>
      <c r="Y217" s="32">
        <v>2.61</v>
      </c>
      <c r="Z217" s="32">
        <v>14.3</v>
      </c>
      <c r="AA217" s="32">
        <v>1</v>
      </c>
      <c r="AB217" s="32">
        <v>9.6</v>
      </c>
      <c r="AC217" s="32">
        <v>0.3</v>
      </c>
      <c r="AD217" s="32">
        <v>7.8</v>
      </c>
      <c r="AE217" s="32">
        <v>0.25</v>
      </c>
      <c r="AF217" s="32">
        <v>7.3</v>
      </c>
      <c r="AG217" s="32">
        <v>237.91</v>
      </c>
      <c r="AH217" s="32">
        <v>33.9</v>
      </c>
      <c r="AI217" s="32">
        <v>865.12</v>
      </c>
      <c r="AJ217" s="32">
        <v>13.3</v>
      </c>
      <c r="AK217" s="32">
        <v>10.11</v>
      </c>
      <c r="AL217" s="32">
        <v>14</v>
      </c>
      <c r="AM217" s="32">
        <v>0.9</v>
      </c>
      <c r="AN217" s="32">
        <v>3</v>
      </c>
      <c r="AO217" s="32">
        <v>1084.3</v>
      </c>
      <c r="AP217" s="32">
        <v>0.3</v>
      </c>
      <c r="AQ217" s="32">
        <v>19.11</v>
      </c>
      <c r="AR217" s="32">
        <v>52.48</v>
      </c>
      <c r="AS217" s="32">
        <v>15.7</v>
      </c>
      <c r="AT217" s="32">
        <v>9.4</v>
      </c>
      <c r="AU217" s="32">
        <v>489</v>
      </c>
      <c r="AV217" s="32">
        <v>41.4</v>
      </c>
      <c r="AW217" s="32">
        <v>437.5</v>
      </c>
      <c r="AX217" s="32">
        <v>449.3</v>
      </c>
      <c r="AZ217" s="32">
        <v>186.1</v>
      </c>
      <c r="BA217" s="32">
        <v>356.6</v>
      </c>
      <c r="BB217" s="32">
        <v>36.99</v>
      </c>
      <c r="BC217" s="32">
        <v>156.19999999999999</v>
      </c>
      <c r="BD217" s="32">
        <v>34.58</v>
      </c>
      <c r="BE217" s="32">
        <v>8.9</v>
      </c>
      <c r="BF217" s="32">
        <v>39.81</v>
      </c>
      <c r="BG217" s="32">
        <v>6.04</v>
      </c>
      <c r="BH217" s="32">
        <v>35.47</v>
      </c>
      <c r="BI217" s="32">
        <v>148.9</v>
      </c>
      <c r="BJ217" s="32">
        <v>7.56</v>
      </c>
      <c r="BK217" s="32">
        <v>22.06</v>
      </c>
      <c r="BL217" s="32">
        <v>3.18</v>
      </c>
      <c r="BM217" s="32">
        <v>20.88</v>
      </c>
      <c r="BN217" s="32">
        <v>3.29</v>
      </c>
      <c r="BO217" s="32">
        <v>69</v>
      </c>
      <c r="BP217" s="32"/>
      <c r="BQ217" s="32">
        <v>134</v>
      </c>
    </row>
    <row r="218" spans="1:69" x14ac:dyDescent="0.2">
      <c r="A218" s="27" t="s">
        <v>1904</v>
      </c>
      <c r="B218" s="28" t="str">
        <f t="shared" si="29"/>
        <v>Knaack et al 2021, hydrothermal-hydrogenetic sediments, Southern Mariana Arc (W Pacific)</v>
      </c>
      <c r="C218" s="29" t="s">
        <v>1888</v>
      </c>
      <c r="D218" s="29" t="s">
        <v>1818</v>
      </c>
      <c r="E218" s="29" t="s">
        <v>1889</v>
      </c>
      <c r="F218" s="32">
        <v>22.05312249</v>
      </c>
      <c r="G218" s="32">
        <v>8.5887281299999998</v>
      </c>
      <c r="H218" s="32">
        <v>12.92936274</v>
      </c>
      <c r="I218" s="32">
        <v>0.98969937000000008</v>
      </c>
      <c r="J218" s="32">
        <v>1.5799543200000001</v>
      </c>
      <c r="K218" s="32">
        <v>0.98628737999999994</v>
      </c>
      <c r="L218" s="32">
        <v>1.6320854</v>
      </c>
      <c r="M218" s="32">
        <v>1.20371315</v>
      </c>
      <c r="N218" s="32">
        <v>6.5945879999999998E-2</v>
      </c>
      <c r="O218" s="32">
        <v>0.25312417999999998</v>
      </c>
      <c r="P218" s="32">
        <v>362.9</v>
      </c>
      <c r="Q218" s="32">
        <v>991</v>
      </c>
      <c r="R218" s="32">
        <v>1220.1300000000001</v>
      </c>
      <c r="T218" s="32">
        <v>150.19999999999999</v>
      </c>
      <c r="U218" s="32">
        <v>207</v>
      </c>
      <c r="V218" s="32">
        <v>590</v>
      </c>
      <c r="W218" s="32"/>
      <c r="X218" s="32">
        <v>0.19</v>
      </c>
      <c r="Y218" s="32">
        <v>5.97</v>
      </c>
      <c r="Z218" s="32">
        <v>8.1999999999999993</v>
      </c>
      <c r="AA218" s="32">
        <v>1.5</v>
      </c>
      <c r="AB218" s="32">
        <v>7.9</v>
      </c>
      <c r="AC218" s="32">
        <v>0.5</v>
      </c>
      <c r="AD218" s="32">
        <v>0.8</v>
      </c>
      <c r="AE218" s="32"/>
      <c r="AF218" s="32">
        <v>107.8</v>
      </c>
      <c r="AG218" s="32">
        <v>160.55000000000001</v>
      </c>
      <c r="AH218" s="32">
        <v>1.8</v>
      </c>
      <c r="AI218" s="32">
        <v>23.49</v>
      </c>
      <c r="AJ218" s="32">
        <v>27.8</v>
      </c>
      <c r="AK218" s="32">
        <v>9.0299999999999994</v>
      </c>
      <c r="AL218" s="32">
        <v>4</v>
      </c>
      <c r="AM218" s="32">
        <v>0.6</v>
      </c>
      <c r="AN218" s="32"/>
      <c r="AO218" s="32">
        <v>271</v>
      </c>
      <c r="AP218" s="32"/>
      <c r="AQ218" s="32">
        <v>1.18</v>
      </c>
      <c r="AR218" s="32">
        <v>47.03</v>
      </c>
      <c r="AS218" s="32">
        <v>0.9</v>
      </c>
      <c r="AT218" s="32">
        <v>2.4</v>
      </c>
      <c r="AU218" s="32">
        <v>365</v>
      </c>
      <c r="AV218" s="32">
        <v>21.8</v>
      </c>
      <c r="AW218" s="32">
        <v>465.7</v>
      </c>
      <c r="AX218" s="32">
        <v>52.3</v>
      </c>
      <c r="AZ218" s="32">
        <v>18.3</v>
      </c>
      <c r="BA218" s="32">
        <v>53.3</v>
      </c>
      <c r="BB218" s="32">
        <v>5.18</v>
      </c>
      <c r="BC218" s="32">
        <v>23.1</v>
      </c>
      <c r="BD218" s="32">
        <v>6.68</v>
      </c>
      <c r="BE218" s="32">
        <v>1.71</v>
      </c>
      <c r="BF218" s="32">
        <v>7.8</v>
      </c>
      <c r="BG218" s="32">
        <v>1.44</v>
      </c>
      <c r="BH218" s="32">
        <v>9.35</v>
      </c>
      <c r="BI218" s="32">
        <v>44.7</v>
      </c>
      <c r="BJ218" s="32">
        <v>2.14</v>
      </c>
      <c r="BK218" s="32">
        <v>7.01</v>
      </c>
      <c r="BL218" s="32">
        <v>1.05</v>
      </c>
      <c r="BM218" s="32">
        <v>7.36</v>
      </c>
      <c r="BN218" s="32">
        <v>1.18</v>
      </c>
      <c r="BO218" s="32">
        <v>30</v>
      </c>
      <c r="BP218" s="32">
        <v>0.6</v>
      </c>
      <c r="BQ218" s="32">
        <v>44</v>
      </c>
    </row>
    <row r="219" spans="1:69" x14ac:dyDescent="0.2">
      <c r="A219" s="27" t="s">
        <v>1905</v>
      </c>
      <c r="B219" s="28" t="str">
        <f t="shared" si="29"/>
        <v>Knaack et al 2021, hydrothermal-hydrogenetic sediments, Southern Mariana Arc (W Pacific)</v>
      </c>
      <c r="C219" s="29" t="s">
        <v>1888</v>
      </c>
      <c r="D219" s="29" t="s">
        <v>1818</v>
      </c>
      <c r="E219" s="29" t="s">
        <v>1889</v>
      </c>
      <c r="F219" s="32">
        <v>7.9665418700000004</v>
      </c>
      <c r="G219" s="32">
        <v>27.136973279999996</v>
      </c>
      <c r="H219" s="32">
        <v>7.3013971799999995</v>
      </c>
      <c r="I219" s="32">
        <v>0.77799897000000007</v>
      </c>
      <c r="J219" s="32">
        <v>2.59908516</v>
      </c>
      <c r="K219" s="32">
        <v>1.5651951900000001</v>
      </c>
      <c r="L219" s="32">
        <v>1.46887686</v>
      </c>
      <c r="M219" s="32">
        <v>1.72670576</v>
      </c>
      <c r="N219" s="32">
        <v>7.7936040000000012E-2</v>
      </c>
      <c r="O219" s="32">
        <v>5.2370519999999997E-2</v>
      </c>
      <c r="P219" s="32">
        <v>208.1</v>
      </c>
      <c r="Q219" s="32">
        <v>4014</v>
      </c>
      <c r="R219" s="32">
        <v>1253.3</v>
      </c>
      <c r="T219" s="32">
        <v>46.2</v>
      </c>
      <c r="U219" s="32">
        <v>135</v>
      </c>
      <c r="V219" s="32">
        <v>753</v>
      </c>
      <c r="W219" s="32"/>
      <c r="X219" s="32">
        <v>0.79</v>
      </c>
      <c r="Y219" s="32">
        <v>15.53</v>
      </c>
      <c r="Z219" s="32">
        <v>6.2</v>
      </c>
      <c r="AA219" s="32">
        <v>1.1000000000000001</v>
      </c>
      <c r="AB219" s="32">
        <v>12.9</v>
      </c>
      <c r="AC219" s="32">
        <v>0.5</v>
      </c>
      <c r="AD219" s="32">
        <v>0.8</v>
      </c>
      <c r="AE219" s="32"/>
      <c r="AF219" s="32">
        <v>246</v>
      </c>
      <c r="AG219" s="32">
        <v>463.86</v>
      </c>
      <c r="AH219" s="32">
        <v>3.4</v>
      </c>
      <c r="AI219" s="32">
        <v>93.45</v>
      </c>
      <c r="AJ219" s="32">
        <v>25.5</v>
      </c>
      <c r="AK219" s="32">
        <v>16.84</v>
      </c>
      <c r="AL219" s="32">
        <v>3</v>
      </c>
      <c r="AM219" s="32">
        <v>0.5</v>
      </c>
      <c r="AN219" s="32"/>
      <c r="AO219" s="32">
        <v>341.9</v>
      </c>
      <c r="AP219" s="32"/>
      <c r="AQ219" s="32">
        <v>2.09</v>
      </c>
      <c r="AR219" s="32">
        <v>96.69</v>
      </c>
      <c r="AS219" s="32">
        <v>1.7</v>
      </c>
      <c r="AT219" s="32">
        <v>1.8</v>
      </c>
      <c r="AU219" s="32">
        <v>183</v>
      </c>
      <c r="AV219" s="32">
        <v>22.1</v>
      </c>
      <c r="AW219" s="32">
        <v>1479.4</v>
      </c>
      <c r="AX219" s="32">
        <v>43.4</v>
      </c>
      <c r="AZ219" s="32">
        <v>22.8</v>
      </c>
      <c r="BA219" s="32">
        <v>45.2</v>
      </c>
      <c r="BB219" s="32">
        <v>6.25</v>
      </c>
      <c r="BC219" s="32">
        <v>30.8</v>
      </c>
      <c r="BD219" s="32">
        <v>7.22</v>
      </c>
      <c r="BE219" s="32">
        <v>1.85</v>
      </c>
      <c r="BF219" s="32">
        <v>8.5399999999999991</v>
      </c>
      <c r="BG219" s="32">
        <v>1.45</v>
      </c>
      <c r="BH219" s="32">
        <v>8.84</v>
      </c>
      <c r="BI219" s="32">
        <v>28.6</v>
      </c>
      <c r="BJ219" s="32">
        <v>1.78</v>
      </c>
      <c r="BK219" s="32">
        <v>5.1100000000000003</v>
      </c>
      <c r="BL219" s="32">
        <v>0.71</v>
      </c>
      <c r="BM219" s="32">
        <v>4.76</v>
      </c>
      <c r="BN219" s="32">
        <v>0.75</v>
      </c>
      <c r="BO219" s="32">
        <v>50</v>
      </c>
      <c r="BP219" s="32">
        <v>1.2</v>
      </c>
      <c r="BQ219" s="32">
        <v>76</v>
      </c>
    </row>
    <row r="220" spans="1:69" x14ac:dyDescent="0.2">
      <c r="A220" s="27" t="s">
        <v>1906</v>
      </c>
      <c r="B220" s="28" t="str">
        <f t="shared" si="29"/>
        <v>Knaack et al 2021, hydrothermal-hydrogenetic sediments, Southern Mariana Arc Avg.</v>
      </c>
      <c r="C220" s="29" t="s">
        <v>1888</v>
      </c>
      <c r="D220" s="29" t="s">
        <v>1818</v>
      </c>
      <c r="E220" s="29" t="s">
        <v>1907</v>
      </c>
      <c r="F220" s="33">
        <f>AVERAGE(F198:F219)</f>
        <v>10.403051828181818</v>
      </c>
      <c r="G220" s="33">
        <f t="shared" ref="G220:O220" si="33">AVERAGE(G198:G219)</f>
        <v>13.02064439886364</v>
      </c>
      <c r="H220" s="33">
        <f t="shared" si="33"/>
        <v>13.963515879999997</v>
      </c>
      <c r="I220" s="33">
        <f t="shared" si="33"/>
        <v>4.1903368168181823</v>
      </c>
      <c r="J220" s="33">
        <f t="shared" si="33"/>
        <v>2.0732292563636361</v>
      </c>
      <c r="K220" s="33">
        <f t="shared" si="33"/>
        <v>4.1699475427272725</v>
      </c>
      <c r="L220" s="33">
        <f t="shared" si="33"/>
        <v>2.0787280938636368</v>
      </c>
      <c r="M220" s="33">
        <f t="shared" si="33"/>
        <v>0.93510129928571417</v>
      </c>
      <c r="N220" s="33">
        <f t="shared" si="33"/>
        <v>0.43278305238095233</v>
      </c>
      <c r="O220" s="33">
        <f t="shared" si="33"/>
        <v>0.13563437190476191</v>
      </c>
      <c r="P220" s="33">
        <f t="shared" ref="P220:R220" si="34">AVERAGE(P198:P219)</f>
        <v>217.38095238095244</v>
      </c>
      <c r="Q220" s="33">
        <f t="shared" si="34"/>
        <v>584.21499999999992</v>
      </c>
      <c r="R220" s="33">
        <f t="shared" si="34"/>
        <v>337.48750000000001</v>
      </c>
      <c r="T220" s="33">
        <f t="shared" ref="T220:AX220" si="35">AVERAGE(T198:T219)</f>
        <v>54.979545454545466</v>
      </c>
      <c r="U220" s="33">
        <f t="shared" si="35"/>
        <v>110.02500000000001</v>
      </c>
      <c r="V220" s="33">
        <f t="shared" si="35"/>
        <v>674.11904761904759</v>
      </c>
      <c r="W220" s="33">
        <f t="shared" si="35"/>
        <v>2.3624999999999998</v>
      </c>
      <c r="X220" s="33">
        <f t="shared" si="35"/>
        <v>1.1035714285714284</v>
      </c>
      <c r="Y220" s="33">
        <f t="shared" si="35"/>
        <v>7.0127272727272745</v>
      </c>
      <c r="Z220" s="33">
        <f t="shared" si="35"/>
        <v>6.5571428571428569</v>
      </c>
      <c r="AA220" s="33">
        <f t="shared" si="35"/>
        <v>0.82058823529411762</v>
      </c>
      <c r="AB220" s="33">
        <f t="shared" si="35"/>
        <v>13.823809523809521</v>
      </c>
      <c r="AC220" s="33">
        <f t="shared" si="35"/>
        <v>2.1619047619047622</v>
      </c>
      <c r="AD220" s="33">
        <f t="shared" si="35"/>
        <v>2.8724999999999996</v>
      </c>
      <c r="AE220" s="33">
        <f t="shared" si="35"/>
        <v>0.18555555555555556</v>
      </c>
      <c r="AF220" s="33">
        <f t="shared" si="35"/>
        <v>156.7477272727273</v>
      </c>
      <c r="AG220" s="33">
        <f t="shared" si="35"/>
        <v>95.345238095238102</v>
      </c>
      <c r="AH220" s="33">
        <f t="shared" si="35"/>
        <v>7.6184210526315805</v>
      </c>
      <c r="AI220" s="33">
        <f t="shared" si="35"/>
        <v>103.74022727272724</v>
      </c>
      <c r="AJ220" s="33">
        <f t="shared" si="35"/>
        <v>16.68809523809524</v>
      </c>
      <c r="AK220" s="33">
        <f t="shared" si="35"/>
        <v>10.269545454545455</v>
      </c>
      <c r="AL220" s="33">
        <f t="shared" si="35"/>
        <v>17.265000000000001</v>
      </c>
      <c r="AM220" s="33">
        <f t="shared" si="35"/>
        <v>1.860714285714286</v>
      </c>
      <c r="AN220" s="33">
        <f t="shared" si="35"/>
        <v>2.5857142857142859</v>
      </c>
      <c r="AO220" s="33">
        <f t="shared" si="35"/>
        <v>565.11666666666656</v>
      </c>
      <c r="AP220" s="33">
        <f t="shared" si="35"/>
        <v>0.18888888888888888</v>
      </c>
      <c r="AQ220" s="33">
        <f t="shared" si="35"/>
        <v>3.2957142857142863</v>
      </c>
      <c r="AR220" s="33">
        <f t="shared" si="35"/>
        <v>18.164772727272723</v>
      </c>
      <c r="AS220" s="33">
        <f t="shared" si="35"/>
        <v>3.0588235294117645</v>
      </c>
      <c r="AT220" s="33">
        <f t="shared" si="35"/>
        <v>2.2952380952380951</v>
      </c>
      <c r="AU220" s="33">
        <f t="shared" si="35"/>
        <v>244.45238095238096</v>
      </c>
      <c r="AV220" s="33">
        <f t="shared" si="35"/>
        <v>11.158333333333333</v>
      </c>
      <c r="AW220" s="33">
        <f t="shared" si="35"/>
        <v>271.28409090909093</v>
      </c>
      <c r="AX220" s="33">
        <f t="shared" si="35"/>
        <v>121.19285714285715</v>
      </c>
      <c r="AZ220" s="33">
        <f t="shared" ref="AZ220:BN220" si="36">AVERAGE(AZ198:AZ219)</f>
        <v>38.338095238095235</v>
      </c>
      <c r="BA220" s="33">
        <f t="shared" si="36"/>
        <v>57.952380952380949</v>
      </c>
      <c r="BB220" s="33">
        <f t="shared" si="36"/>
        <v>8.5911904761904765</v>
      </c>
      <c r="BC220" s="33">
        <f t="shared" si="36"/>
        <v>37.295238095238091</v>
      </c>
      <c r="BD220" s="33">
        <f t="shared" si="36"/>
        <v>8.6052380952380965</v>
      </c>
      <c r="BE220" s="33">
        <f t="shared" si="36"/>
        <v>2.3975</v>
      </c>
      <c r="BF220" s="33">
        <f t="shared" si="36"/>
        <v>9.6821428571428587</v>
      </c>
      <c r="BG220" s="33">
        <f t="shared" si="36"/>
        <v>1.5302380952380952</v>
      </c>
      <c r="BH220" s="33">
        <f t="shared" si="36"/>
        <v>9.324761904761905</v>
      </c>
      <c r="BI220" s="33">
        <f t="shared" si="36"/>
        <v>42.097619047619055</v>
      </c>
      <c r="BJ220" s="33">
        <f t="shared" si="36"/>
        <v>1.9209523809523814</v>
      </c>
      <c r="BK220" s="33">
        <f t="shared" si="36"/>
        <v>5.6819047619047618</v>
      </c>
      <c r="BL220" s="33">
        <f t="shared" si="36"/>
        <v>0.81142857142857161</v>
      </c>
      <c r="BM220" s="33">
        <f t="shared" si="36"/>
        <v>5.4814285714285704</v>
      </c>
      <c r="BN220" s="33">
        <f t="shared" si="36"/>
        <v>0.82047619047619047</v>
      </c>
      <c r="BO220" s="33">
        <f t="shared" ref="BO220:BQ220" si="37">AVERAGE(BO198:BO219)</f>
        <v>28.386363636363637</v>
      </c>
      <c r="BP220" s="33">
        <f t="shared" si="37"/>
        <v>3.8852941176470579</v>
      </c>
      <c r="BQ220" s="33">
        <f t="shared" si="37"/>
        <v>30.264705882352942</v>
      </c>
    </row>
    <row r="222" spans="1:69" x14ac:dyDescent="0.2">
      <c r="A222" s="34"/>
      <c r="B222" s="35"/>
    </row>
    <row r="223" spans="1:69" x14ac:dyDescent="0.2">
      <c r="A223" s="34"/>
      <c r="B223" s="35"/>
    </row>
    <row r="224" spans="1:69" x14ac:dyDescent="0.2">
      <c r="A224" s="34"/>
      <c r="B224" s="35"/>
    </row>
    <row r="225" spans="1:2" x14ac:dyDescent="0.2">
      <c r="A225" s="34"/>
      <c r="B225" s="35"/>
    </row>
    <row r="226" spans="1:2" x14ac:dyDescent="0.2">
      <c r="A226" s="34"/>
      <c r="B226" s="35"/>
    </row>
    <row r="227" spans="1:2" x14ac:dyDescent="0.2">
      <c r="A227" s="34"/>
      <c r="B227" s="35"/>
    </row>
    <row r="228" spans="1:2" x14ac:dyDescent="0.2">
      <c r="A228" s="34"/>
      <c r="B228" s="35"/>
    </row>
    <row r="229" spans="1:2" x14ac:dyDescent="0.2">
      <c r="A229" s="34"/>
      <c r="B229" s="35"/>
    </row>
    <row r="230" spans="1:2" x14ac:dyDescent="0.2">
      <c r="A230" s="34"/>
      <c r="B230" s="35"/>
    </row>
    <row r="231" spans="1:2" x14ac:dyDescent="0.2">
      <c r="A231" s="34"/>
      <c r="B231" s="35"/>
    </row>
    <row r="232" spans="1:2" x14ac:dyDescent="0.2">
      <c r="A232" s="34"/>
      <c r="B232" s="35"/>
    </row>
    <row r="233" spans="1:2" x14ac:dyDescent="0.2">
      <c r="A233" s="34"/>
      <c r="B233" s="35"/>
    </row>
    <row r="234" spans="1:2" x14ac:dyDescent="0.2">
      <c r="A234" s="34"/>
      <c r="B234" s="35"/>
    </row>
    <row r="235" spans="1:2" x14ac:dyDescent="0.2">
      <c r="A235" s="34"/>
      <c r="B235" s="35"/>
    </row>
    <row r="236" spans="1:2" x14ac:dyDescent="0.2">
      <c r="A236" s="34"/>
      <c r="B236" s="35"/>
    </row>
    <row r="237" spans="1:2" x14ac:dyDescent="0.2">
      <c r="A237" s="34"/>
      <c r="B237" s="35"/>
    </row>
    <row r="238" spans="1:2" x14ac:dyDescent="0.2">
      <c r="A238" s="34"/>
      <c r="B238" s="35"/>
    </row>
    <row r="239" spans="1:2" x14ac:dyDescent="0.2">
      <c r="A239" s="34"/>
      <c r="B239" s="35"/>
    </row>
    <row r="240" spans="1:2" x14ac:dyDescent="0.2">
      <c r="A240" s="34"/>
      <c r="B240" s="35"/>
    </row>
    <row r="241" spans="1:2" x14ac:dyDescent="0.2">
      <c r="A241" s="34"/>
      <c r="B241" s="35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3A6607-C98B-734D-BFA9-E8F2045DAE1A}">
  <sheetPr codeName="Sheet5"/>
  <dimension ref="A1:M2329"/>
  <sheetViews>
    <sheetView workbookViewId="0">
      <selection activeCell="A2" sqref="A2"/>
    </sheetView>
  </sheetViews>
  <sheetFormatPr baseColWidth="10" defaultRowHeight="16" x14ac:dyDescent="0.2"/>
  <cols>
    <col min="1" max="1" width="43" customWidth="1"/>
    <col min="2" max="2" width="13.1640625" bestFit="1" customWidth="1"/>
    <col min="3" max="3" width="27.6640625" bestFit="1" customWidth="1"/>
    <col min="4" max="4" width="12.1640625" bestFit="1" customWidth="1"/>
    <col min="5" max="5" width="40.1640625" bestFit="1" customWidth="1"/>
    <col min="6" max="6" width="40.33203125" bestFit="1" customWidth="1"/>
    <col min="7" max="7" width="17" customWidth="1"/>
  </cols>
  <sheetData>
    <row r="1" spans="1:13" x14ac:dyDescent="0.2">
      <c r="A1" s="1" t="s">
        <v>3816</v>
      </c>
    </row>
    <row r="2" spans="1:13" x14ac:dyDescent="0.2">
      <c r="A2" t="s">
        <v>1611</v>
      </c>
      <c r="B2" t="s">
        <v>1909</v>
      </c>
      <c r="C2" t="s">
        <v>1910</v>
      </c>
      <c r="D2" t="s">
        <v>1911</v>
      </c>
      <c r="E2" t="s">
        <v>1912</v>
      </c>
      <c r="F2" s="37" t="s">
        <v>2506</v>
      </c>
      <c r="G2" t="s">
        <v>1608</v>
      </c>
      <c r="H2" t="s">
        <v>1913</v>
      </c>
      <c r="I2" t="s">
        <v>1914</v>
      </c>
      <c r="J2" t="s">
        <v>1915</v>
      </c>
      <c r="K2" t="s">
        <v>1916</v>
      </c>
      <c r="L2" t="s">
        <v>1917</v>
      </c>
      <c r="M2" t="s">
        <v>1918</v>
      </c>
    </row>
    <row r="3" spans="1:13" x14ac:dyDescent="0.2">
      <c r="A3" t="s">
        <v>1919</v>
      </c>
      <c r="B3" t="s">
        <v>1920</v>
      </c>
      <c r="C3" t="s">
        <v>1921</v>
      </c>
      <c r="D3" t="s">
        <v>1922</v>
      </c>
      <c r="E3" t="s">
        <v>1923</v>
      </c>
      <c r="F3" t="s">
        <v>1924</v>
      </c>
      <c r="G3" t="s">
        <v>1925</v>
      </c>
      <c r="H3">
        <v>16.2</v>
      </c>
      <c r="J3">
        <v>10.809793089623067</v>
      </c>
      <c r="K3">
        <v>-3.1841740124681146</v>
      </c>
      <c r="L3">
        <v>-1.8571835358803643</v>
      </c>
      <c r="M3">
        <v>1528.178243774574</v>
      </c>
    </row>
    <row r="4" spans="1:13" x14ac:dyDescent="0.2">
      <c r="A4" t="s">
        <v>1919</v>
      </c>
      <c r="B4" t="s">
        <v>1920</v>
      </c>
      <c r="C4" t="s">
        <v>1921</v>
      </c>
      <c r="D4" t="s">
        <v>1922</v>
      </c>
      <c r="E4" t="s">
        <v>1923</v>
      </c>
      <c r="F4" t="s">
        <v>1924</v>
      </c>
      <c r="G4" t="s">
        <v>1925</v>
      </c>
      <c r="H4">
        <v>16.399999999999999</v>
      </c>
      <c r="J4">
        <v>5.6507718747104896</v>
      </c>
      <c r="K4">
        <v>-3.3424226808222062</v>
      </c>
      <c r="L4">
        <v>-1.6590577498167636</v>
      </c>
      <c r="M4">
        <v>2200</v>
      </c>
    </row>
    <row r="5" spans="1:13" x14ac:dyDescent="0.2">
      <c r="A5" t="s">
        <v>1919</v>
      </c>
      <c r="B5" t="s">
        <v>1920</v>
      </c>
      <c r="C5" t="s">
        <v>1921</v>
      </c>
      <c r="D5" t="s">
        <v>1922</v>
      </c>
      <c r="E5" t="s">
        <v>1923</v>
      </c>
      <c r="F5" t="s">
        <v>1924</v>
      </c>
      <c r="G5" t="s">
        <v>1925</v>
      </c>
      <c r="H5">
        <v>15.6</v>
      </c>
      <c r="J5">
        <v>10.02247156044889</v>
      </c>
      <c r="K5">
        <v>-3.0788155243570414</v>
      </c>
      <c r="L5">
        <v>-1.8813261206001297</v>
      </c>
      <c r="M5">
        <v>1198.9898989898991</v>
      </c>
    </row>
    <row r="6" spans="1:13" x14ac:dyDescent="0.2">
      <c r="A6" t="s">
        <v>1919</v>
      </c>
      <c r="B6" t="s">
        <v>1920</v>
      </c>
      <c r="C6" t="s">
        <v>1921</v>
      </c>
      <c r="D6" t="s">
        <v>1922</v>
      </c>
      <c r="E6" t="s">
        <v>1923</v>
      </c>
      <c r="F6" t="s">
        <v>1924</v>
      </c>
      <c r="G6" t="s">
        <v>1925</v>
      </c>
      <c r="H6">
        <v>22.1</v>
      </c>
      <c r="J6">
        <v>12.034769925291835</v>
      </c>
      <c r="K6">
        <v>-3.5393255963307659</v>
      </c>
      <c r="L6">
        <v>-1.7289594287017902</v>
      </c>
      <c r="M6">
        <v>3461.988304093567</v>
      </c>
    </row>
    <row r="7" spans="1:13" x14ac:dyDescent="0.2">
      <c r="A7" t="s">
        <v>1919</v>
      </c>
      <c r="B7" t="s">
        <v>1920</v>
      </c>
      <c r="C7" t="s">
        <v>1921</v>
      </c>
      <c r="D7" t="s">
        <v>1922</v>
      </c>
      <c r="E7" t="s">
        <v>1923</v>
      </c>
      <c r="F7" t="s">
        <v>1924</v>
      </c>
      <c r="G7" t="s">
        <v>1925</v>
      </c>
      <c r="H7">
        <v>15.9</v>
      </c>
      <c r="J7">
        <v>2.1685173139561544</v>
      </c>
      <c r="K7">
        <v>-3.1630707490631704</v>
      </c>
      <c r="L7">
        <v>-1.558270720369179</v>
      </c>
      <c r="M7">
        <v>1455.6962025316454</v>
      </c>
    </row>
    <row r="8" spans="1:13" x14ac:dyDescent="0.2">
      <c r="A8" t="s">
        <v>1919</v>
      </c>
      <c r="B8" t="s">
        <v>1920</v>
      </c>
      <c r="C8" t="s">
        <v>1921</v>
      </c>
      <c r="D8" t="s">
        <v>1922</v>
      </c>
      <c r="E8" t="s">
        <v>1923</v>
      </c>
      <c r="F8" t="s">
        <v>1924</v>
      </c>
      <c r="G8" t="s">
        <v>1925</v>
      </c>
      <c r="H8">
        <v>17.2</v>
      </c>
      <c r="J8">
        <v>4.0152205243360042</v>
      </c>
      <c r="K8">
        <v>-3.1457133027338728</v>
      </c>
      <c r="L8">
        <v>-1.5624311968296472</v>
      </c>
      <c r="M8">
        <v>1398.6636971046771</v>
      </c>
    </row>
    <row r="9" spans="1:13" x14ac:dyDescent="0.2">
      <c r="A9" t="s">
        <v>1919</v>
      </c>
      <c r="B9" t="s">
        <v>1920</v>
      </c>
      <c r="C9" t="s">
        <v>1921</v>
      </c>
      <c r="D9" t="s">
        <v>1922</v>
      </c>
      <c r="E9" t="s">
        <v>1923</v>
      </c>
      <c r="F9" t="s">
        <v>1924</v>
      </c>
      <c r="G9" t="s">
        <v>1925</v>
      </c>
      <c r="H9">
        <v>18.600000000000001</v>
      </c>
      <c r="J9">
        <v>3.2610226238824849</v>
      </c>
      <c r="K9">
        <v>-3.2827151498330984</v>
      </c>
      <c r="L9">
        <v>-1.6644802196133259</v>
      </c>
      <c r="M9">
        <v>1917.4107142857142</v>
      </c>
    </row>
    <row r="10" spans="1:13" x14ac:dyDescent="0.2">
      <c r="A10" t="s">
        <v>1919</v>
      </c>
      <c r="B10" t="s">
        <v>1920</v>
      </c>
      <c r="C10" t="s">
        <v>1921</v>
      </c>
      <c r="D10" t="s">
        <v>1922</v>
      </c>
      <c r="E10" t="s">
        <v>1923</v>
      </c>
      <c r="F10" t="s">
        <v>1924</v>
      </c>
      <c r="G10" t="s">
        <v>1925</v>
      </c>
      <c r="H10">
        <v>15.8</v>
      </c>
      <c r="J10">
        <v>2.2680863165245397</v>
      </c>
      <c r="K10">
        <v>-3.0913975883697495</v>
      </c>
      <c r="L10">
        <v>-1.5401234715299466</v>
      </c>
      <c r="M10">
        <v>1234.2342342342342</v>
      </c>
    </row>
    <row r="11" spans="1:13" x14ac:dyDescent="0.2">
      <c r="A11" t="s">
        <v>1919</v>
      </c>
      <c r="B11" t="s">
        <v>1920</v>
      </c>
      <c r="C11" t="s">
        <v>1921</v>
      </c>
      <c r="D11" t="s">
        <v>1922</v>
      </c>
      <c r="E11" t="s">
        <v>1923</v>
      </c>
      <c r="F11" t="s">
        <v>1924</v>
      </c>
      <c r="G11" t="s">
        <v>1925</v>
      </c>
      <c r="H11">
        <v>16</v>
      </c>
      <c r="J11">
        <v>3.6406573336931478</v>
      </c>
      <c r="K11">
        <v>-3.4211521082404905</v>
      </c>
      <c r="L11">
        <v>-1.7027535520661456</v>
      </c>
      <c r="M11">
        <v>2637.2549019607845</v>
      </c>
    </row>
    <row r="12" spans="1:13" x14ac:dyDescent="0.2">
      <c r="A12" t="s">
        <v>1919</v>
      </c>
      <c r="B12" t="s">
        <v>1920</v>
      </c>
      <c r="C12" t="s">
        <v>1921</v>
      </c>
      <c r="D12" t="s">
        <v>1922</v>
      </c>
      <c r="E12" t="s">
        <v>1923</v>
      </c>
      <c r="F12" t="s">
        <v>1924</v>
      </c>
      <c r="G12" t="s">
        <v>1925</v>
      </c>
      <c r="H12">
        <v>19.3</v>
      </c>
      <c r="J12">
        <v>1.9511247581725044</v>
      </c>
      <c r="K12">
        <v>-3.2860814823642088</v>
      </c>
      <c r="L12">
        <v>-1.6014970690431831</v>
      </c>
      <c r="M12">
        <v>1932.3308270676691</v>
      </c>
    </row>
    <row r="13" spans="1:13" x14ac:dyDescent="0.2">
      <c r="A13" t="s">
        <v>1919</v>
      </c>
      <c r="B13" t="s">
        <v>1920</v>
      </c>
      <c r="C13" t="s">
        <v>1921</v>
      </c>
      <c r="D13" t="s">
        <v>1922</v>
      </c>
      <c r="E13" t="s">
        <v>1923</v>
      </c>
      <c r="F13" t="s">
        <v>1924</v>
      </c>
      <c r="G13" t="s">
        <v>1925</v>
      </c>
      <c r="H13">
        <v>17.899999999999999</v>
      </c>
      <c r="J13">
        <v>3.5356244938098387</v>
      </c>
      <c r="K13">
        <v>-3.3790546645116639</v>
      </c>
      <c r="L13">
        <v>-1.7013894784594317</v>
      </c>
      <c r="M13">
        <v>2393.6170212765956</v>
      </c>
    </row>
    <row r="14" spans="1:13" x14ac:dyDescent="0.2">
      <c r="A14" t="s">
        <v>1919</v>
      </c>
      <c r="B14" t="s">
        <v>1920</v>
      </c>
      <c r="C14" t="s">
        <v>1921</v>
      </c>
      <c r="D14" t="s">
        <v>1922</v>
      </c>
      <c r="E14" t="s">
        <v>1923</v>
      </c>
      <c r="F14" t="s">
        <v>1924</v>
      </c>
      <c r="G14" t="s">
        <v>1925</v>
      </c>
      <c r="H14">
        <v>21.2</v>
      </c>
      <c r="J14">
        <v>4.0368670678963312</v>
      </c>
      <c r="L14">
        <v>-1.7719616755659462</v>
      </c>
    </row>
    <row r="15" spans="1:13" x14ac:dyDescent="0.2">
      <c r="A15" t="s">
        <v>1919</v>
      </c>
      <c r="B15" t="s">
        <v>1920</v>
      </c>
      <c r="C15" t="s">
        <v>1921</v>
      </c>
      <c r="D15" t="s">
        <v>1922</v>
      </c>
      <c r="E15" t="s">
        <v>1923</v>
      </c>
      <c r="F15" t="s">
        <v>1924</v>
      </c>
      <c r="G15" t="s">
        <v>1925</v>
      </c>
      <c r="H15">
        <v>15.8</v>
      </c>
      <c r="J15">
        <v>3.5610745363301386</v>
      </c>
      <c r="K15">
        <v>-3.3890847634239516</v>
      </c>
      <c r="L15">
        <v>-1.7049754291298149</v>
      </c>
      <c r="M15">
        <v>2449.5412844036696</v>
      </c>
    </row>
    <row r="16" spans="1:13" x14ac:dyDescent="0.2">
      <c r="A16" t="s">
        <v>1919</v>
      </c>
      <c r="B16" t="s">
        <v>1920</v>
      </c>
      <c r="C16" t="s">
        <v>1921</v>
      </c>
      <c r="D16" t="s">
        <v>1922</v>
      </c>
      <c r="E16" t="s">
        <v>1923</v>
      </c>
      <c r="F16" t="s">
        <v>1924</v>
      </c>
      <c r="G16" t="s">
        <v>1925</v>
      </c>
      <c r="H16">
        <v>23.8</v>
      </c>
      <c r="J16">
        <v>3.7514982727773387</v>
      </c>
      <c r="K16">
        <v>-3.1670993336650897</v>
      </c>
      <c r="L16">
        <v>-1.7799721942752693</v>
      </c>
      <c r="M16">
        <v>1469.2622950819673</v>
      </c>
    </row>
    <row r="17" spans="1:13" x14ac:dyDescent="0.2">
      <c r="A17" t="s">
        <v>1919</v>
      </c>
      <c r="B17" t="s">
        <v>1920</v>
      </c>
      <c r="C17" t="s">
        <v>1921</v>
      </c>
      <c r="D17" t="s">
        <v>1922</v>
      </c>
      <c r="E17" t="s">
        <v>1923</v>
      </c>
      <c r="F17" t="s">
        <v>1924</v>
      </c>
      <c r="G17" t="s">
        <v>1925</v>
      </c>
      <c r="H17">
        <v>15.7</v>
      </c>
      <c r="J17">
        <v>2.48298533991604</v>
      </c>
      <c r="K17">
        <v>-3.2412785818020931</v>
      </c>
      <c r="L17">
        <v>-1.672744785985592</v>
      </c>
      <c r="M17">
        <v>1742.9245283018868</v>
      </c>
    </row>
    <row r="18" spans="1:13" x14ac:dyDescent="0.2">
      <c r="A18" t="s">
        <v>1919</v>
      </c>
      <c r="B18" t="s">
        <v>1920</v>
      </c>
      <c r="C18" t="s">
        <v>1921</v>
      </c>
      <c r="D18" t="s">
        <v>1922</v>
      </c>
      <c r="E18" t="s">
        <v>1923</v>
      </c>
      <c r="F18" t="s">
        <v>1924</v>
      </c>
      <c r="G18" t="s">
        <v>1925</v>
      </c>
      <c r="H18">
        <v>38.700000000000003</v>
      </c>
      <c r="J18">
        <v>3.0251673624728754</v>
      </c>
      <c r="K18">
        <v>-3.7865747959049774</v>
      </c>
      <c r="L18">
        <v>-1.8363535603985763</v>
      </c>
      <c r="M18">
        <v>6117.5115207373274</v>
      </c>
    </row>
    <row r="19" spans="1:13" x14ac:dyDescent="0.2">
      <c r="A19" t="s">
        <v>1919</v>
      </c>
      <c r="B19" t="s">
        <v>1920</v>
      </c>
      <c r="C19" t="s">
        <v>1921</v>
      </c>
      <c r="D19" t="s">
        <v>1922</v>
      </c>
      <c r="E19" t="s">
        <v>1923</v>
      </c>
      <c r="F19" t="s">
        <v>1924</v>
      </c>
      <c r="G19" t="s">
        <v>1925</v>
      </c>
      <c r="H19">
        <v>19.5</v>
      </c>
      <c r="J19">
        <v>1.3231340141516705</v>
      </c>
      <c r="K19">
        <v>-3.680475189205866</v>
      </c>
      <c r="L19">
        <v>-1.910268571619067</v>
      </c>
      <c r="M19">
        <v>4791.5407854984896</v>
      </c>
    </row>
    <row r="20" spans="1:13" x14ac:dyDescent="0.2">
      <c r="A20" t="s">
        <v>1919</v>
      </c>
      <c r="B20" t="s">
        <v>1920</v>
      </c>
      <c r="C20" t="s">
        <v>1921</v>
      </c>
      <c r="D20" t="s">
        <v>1922</v>
      </c>
      <c r="E20" t="s">
        <v>1923</v>
      </c>
      <c r="F20" t="s">
        <v>1924</v>
      </c>
      <c r="G20" t="s">
        <v>1925</v>
      </c>
      <c r="H20">
        <v>11.3</v>
      </c>
      <c r="J20">
        <v>1.3656651070387154</v>
      </c>
      <c r="K20">
        <v>-3.489489731962272</v>
      </c>
      <c r="L20">
        <v>-1.9135325431985146</v>
      </c>
      <c r="M20">
        <v>3086.666666666667</v>
      </c>
    </row>
    <row r="21" spans="1:13" x14ac:dyDescent="0.2">
      <c r="A21" t="s">
        <v>1919</v>
      </c>
      <c r="B21" t="s">
        <v>1920</v>
      </c>
      <c r="C21" t="s">
        <v>1921</v>
      </c>
      <c r="D21" t="s">
        <v>1922</v>
      </c>
      <c r="E21" t="s">
        <v>1923</v>
      </c>
      <c r="F21" t="s">
        <v>1924</v>
      </c>
      <c r="G21" t="s">
        <v>1925</v>
      </c>
      <c r="H21">
        <v>14.6</v>
      </c>
      <c r="J21">
        <v>1.3506302898646894</v>
      </c>
      <c r="K21">
        <v>-3.5956076730554849</v>
      </c>
      <c r="L21">
        <v>-1.9827048152439228</v>
      </c>
      <c r="M21">
        <v>3941.0112359550562</v>
      </c>
    </row>
    <row r="22" spans="1:13" x14ac:dyDescent="0.2">
      <c r="A22" t="s">
        <v>1919</v>
      </c>
      <c r="B22" t="s">
        <v>1920</v>
      </c>
      <c r="C22" t="s">
        <v>1921</v>
      </c>
      <c r="D22" t="s">
        <v>1922</v>
      </c>
      <c r="E22" t="s">
        <v>1923</v>
      </c>
      <c r="F22" t="s">
        <v>1924</v>
      </c>
      <c r="G22" t="s">
        <v>1925</v>
      </c>
      <c r="H22">
        <v>7.3</v>
      </c>
      <c r="J22">
        <v>1.5909415718722131</v>
      </c>
      <c r="K22">
        <v>-3.4294893785049236</v>
      </c>
      <c r="L22">
        <v>-1.8986049783000731</v>
      </c>
      <c r="M22">
        <v>2688.3720930232557</v>
      </c>
    </row>
    <row r="23" spans="1:13" x14ac:dyDescent="0.2">
      <c r="A23" t="s">
        <v>1919</v>
      </c>
      <c r="B23" t="s">
        <v>1920</v>
      </c>
      <c r="C23" t="s">
        <v>1921</v>
      </c>
      <c r="D23" t="s">
        <v>1922</v>
      </c>
      <c r="E23" t="s">
        <v>1923</v>
      </c>
      <c r="F23" t="s">
        <v>1924</v>
      </c>
      <c r="G23" t="s">
        <v>1925</v>
      </c>
      <c r="H23">
        <v>8.6</v>
      </c>
      <c r="J23">
        <v>1.0976618692849125</v>
      </c>
      <c r="K23">
        <v>-3.4753594085633757</v>
      </c>
      <c r="L23">
        <v>-1.9335579105794738</v>
      </c>
      <c r="M23">
        <v>2987.8542510121456</v>
      </c>
    </row>
    <row r="24" spans="1:13" x14ac:dyDescent="0.2">
      <c r="A24" t="s">
        <v>1919</v>
      </c>
      <c r="B24" t="s">
        <v>1920</v>
      </c>
      <c r="C24" t="s">
        <v>1921</v>
      </c>
      <c r="D24" t="s">
        <v>1922</v>
      </c>
      <c r="E24" t="s">
        <v>1923</v>
      </c>
      <c r="F24" t="s">
        <v>1924</v>
      </c>
      <c r="G24" t="s">
        <v>1926</v>
      </c>
      <c r="H24">
        <v>8.9600000000000009</v>
      </c>
      <c r="J24">
        <v>48.450977614419656</v>
      </c>
      <c r="K24">
        <v>-4.4672973196542989</v>
      </c>
      <c r="L24">
        <v>-2.8786012898843181</v>
      </c>
      <c r="M24">
        <v>29329.004329004329</v>
      </c>
    </row>
    <row r="25" spans="1:13" x14ac:dyDescent="0.2">
      <c r="A25" t="s">
        <v>1919</v>
      </c>
      <c r="B25" t="s">
        <v>1920</v>
      </c>
      <c r="C25" t="s">
        <v>1921</v>
      </c>
      <c r="D25" t="s">
        <v>1922</v>
      </c>
      <c r="E25" t="s">
        <v>1923</v>
      </c>
      <c r="F25" t="s">
        <v>1924</v>
      </c>
      <c r="G25" t="s">
        <v>1926</v>
      </c>
      <c r="H25">
        <v>13.3</v>
      </c>
      <c r="J25">
        <v>29.476541764702247</v>
      </c>
      <c r="K25">
        <v>-4.0252835370736184</v>
      </c>
      <c r="L25">
        <v>-2.4660979603586219</v>
      </c>
      <c r="M25">
        <v>10599.455040871935</v>
      </c>
    </row>
    <row r="26" spans="1:13" x14ac:dyDescent="0.2">
      <c r="A26" t="s">
        <v>1919</v>
      </c>
      <c r="B26" t="s">
        <v>1920</v>
      </c>
      <c r="C26" t="s">
        <v>1921</v>
      </c>
      <c r="D26" t="s">
        <v>1922</v>
      </c>
      <c r="E26" t="s">
        <v>1923</v>
      </c>
      <c r="F26" t="s">
        <v>1924</v>
      </c>
      <c r="G26" t="s">
        <v>1926</v>
      </c>
      <c r="H26">
        <v>8.17</v>
      </c>
      <c r="J26">
        <v>25.330733616242767</v>
      </c>
      <c r="K26">
        <v>-4.2049417321572982</v>
      </c>
      <c r="L26">
        <v>-2.589384865886414</v>
      </c>
      <c r="M26">
        <v>16030.30303030303</v>
      </c>
    </row>
    <row r="27" spans="1:13" x14ac:dyDescent="0.2">
      <c r="A27" t="s">
        <v>1919</v>
      </c>
      <c r="B27" t="s">
        <v>1920</v>
      </c>
      <c r="C27" t="s">
        <v>1921</v>
      </c>
      <c r="D27" t="s">
        <v>1922</v>
      </c>
      <c r="E27" t="s">
        <v>1923</v>
      </c>
      <c r="F27" t="s">
        <v>1924</v>
      </c>
      <c r="G27" t="s">
        <v>1926</v>
      </c>
      <c r="H27">
        <v>30.9</v>
      </c>
      <c r="J27">
        <v>6.6740500118321346</v>
      </c>
      <c r="K27">
        <v>-3.5965663828170062</v>
      </c>
      <c r="L27">
        <v>-2.0584309387080837</v>
      </c>
      <c r="M27">
        <v>3949.7206703910615</v>
      </c>
    </row>
    <row r="28" spans="1:13" x14ac:dyDescent="0.2">
      <c r="A28" t="s">
        <v>1919</v>
      </c>
      <c r="B28" t="s">
        <v>1920</v>
      </c>
      <c r="C28" t="s">
        <v>1921</v>
      </c>
      <c r="D28" t="s">
        <v>1922</v>
      </c>
      <c r="E28" t="s">
        <v>1923</v>
      </c>
      <c r="F28" t="s">
        <v>1924</v>
      </c>
      <c r="G28" t="s">
        <v>1926</v>
      </c>
      <c r="H28">
        <v>55.2</v>
      </c>
      <c r="J28">
        <v>10.055327648462107</v>
      </c>
      <c r="K28">
        <v>-3.6196950997842778</v>
      </c>
      <c r="L28">
        <v>-1.748159927334106</v>
      </c>
      <c r="M28">
        <v>4165.7681940700813</v>
      </c>
    </row>
    <row r="29" spans="1:13" x14ac:dyDescent="0.2">
      <c r="A29" t="s">
        <v>1927</v>
      </c>
      <c r="B29" t="s">
        <v>1928</v>
      </c>
      <c r="C29" t="s">
        <v>1929</v>
      </c>
      <c r="D29" t="s">
        <v>1922</v>
      </c>
      <c r="E29" t="s">
        <v>1923</v>
      </c>
      <c r="F29" t="s">
        <v>1924</v>
      </c>
      <c r="G29" t="s">
        <v>1930</v>
      </c>
      <c r="H29">
        <v>22.7</v>
      </c>
      <c r="J29">
        <v>161.22666533171548</v>
      </c>
      <c r="K29">
        <v>-3.9377050763914854</v>
      </c>
      <c r="L29">
        <v>-2.3505212454472346</v>
      </c>
      <c r="M29">
        <v>8663.7333333333336</v>
      </c>
    </row>
    <row r="30" spans="1:13" x14ac:dyDescent="0.2">
      <c r="A30" t="s">
        <v>1927</v>
      </c>
      <c r="B30" t="s">
        <v>1928</v>
      </c>
      <c r="C30" t="s">
        <v>1929</v>
      </c>
      <c r="D30" t="s">
        <v>1922</v>
      </c>
      <c r="E30" t="s">
        <v>1923</v>
      </c>
      <c r="F30" t="s">
        <v>1924</v>
      </c>
      <c r="G30" t="s">
        <v>1930</v>
      </c>
      <c r="H30">
        <v>20.8</v>
      </c>
      <c r="J30">
        <v>144.22864967100591</v>
      </c>
      <c r="L30">
        <v>-2.3860871818770377</v>
      </c>
    </row>
    <row r="31" spans="1:13" x14ac:dyDescent="0.2">
      <c r="A31" t="s">
        <v>1927</v>
      </c>
      <c r="B31" t="s">
        <v>1928</v>
      </c>
      <c r="C31" t="s">
        <v>1929</v>
      </c>
      <c r="D31" t="s">
        <v>1922</v>
      </c>
      <c r="E31" t="s">
        <v>1923</v>
      </c>
      <c r="F31" t="s">
        <v>1924</v>
      </c>
      <c r="G31" t="s">
        <v>1930</v>
      </c>
      <c r="H31">
        <v>7.3</v>
      </c>
      <c r="J31">
        <v>55.10009323504093</v>
      </c>
      <c r="L31">
        <v>-2.4503334864975757</v>
      </c>
    </row>
    <row r="32" spans="1:13" x14ac:dyDescent="0.2">
      <c r="A32" t="s">
        <v>1927</v>
      </c>
      <c r="B32" t="s">
        <v>1928</v>
      </c>
      <c r="C32" t="s">
        <v>1929</v>
      </c>
      <c r="D32" t="s">
        <v>1922</v>
      </c>
      <c r="E32" t="s">
        <v>1923</v>
      </c>
      <c r="F32" t="s">
        <v>1924</v>
      </c>
      <c r="G32" t="s">
        <v>1930</v>
      </c>
      <c r="H32">
        <v>42.7</v>
      </c>
      <c r="J32">
        <v>211.17062290761271</v>
      </c>
      <c r="K32">
        <v>-3.9075750778317353</v>
      </c>
      <c r="L32">
        <v>-2.1231551838678828</v>
      </c>
      <c r="M32">
        <v>8083.0465116279074</v>
      </c>
    </row>
    <row r="33" spans="1:13" x14ac:dyDescent="0.2">
      <c r="A33" t="s">
        <v>1927</v>
      </c>
      <c r="B33" t="s">
        <v>1928</v>
      </c>
      <c r="C33" t="s">
        <v>1929</v>
      </c>
      <c r="D33" t="s">
        <v>1922</v>
      </c>
      <c r="E33" t="s">
        <v>1923</v>
      </c>
      <c r="F33" t="s">
        <v>1924</v>
      </c>
      <c r="G33" t="s">
        <v>1930</v>
      </c>
      <c r="H33">
        <v>121.7</v>
      </c>
      <c r="J33">
        <v>27.389617415812445</v>
      </c>
      <c r="K33">
        <v>-3.5152809519560511</v>
      </c>
      <c r="L33">
        <v>-1.6381650938051207</v>
      </c>
      <c r="M33">
        <v>3275.5252525252527</v>
      </c>
    </row>
    <row r="34" spans="1:13" x14ac:dyDescent="0.2">
      <c r="A34" t="s">
        <v>1927</v>
      </c>
      <c r="B34" t="s">
        <v>1928</v>
      </c>
      <c r="C34" t="s">
        <v>1929</v>
      </c>
      <c r="D34" t="s">
        <v>1922</v>
      </c>
      <c r="E34" t="s">
        <v>1923</v>
      </c>
      <c r="F34" t="s">
        <v>1924</v>
      </c>
      <c r="G34" t="s">
        <v>1930</v>
      </c>
      <c r="H34">
        <v>36.869999999999997</v>
      </c>
      <c r="J34">
        <v>31.349293034533012</v>
      </c>
      <c r="L34">
        <v>-1.926645470625985</v>
      </c>
    </row>
    <row r="35" spans="1:13" x14ac:dyDescent="0.2">
      <c r="A35" t="s">
        <v>1927</v>
      </c>
      <c r="B35" t="s">
        <v>1928</v>
      </c>
      <c r="C35" t="s">
        <v>1929</v>
      </c>
      <c r="D35" t="s">
        <v>1922</v>
      </c>
      <c r="E35" t="s">
        <v>1923</v>
      </c>
      <c r="F35" t="s">
        <v>1924</v>
      </c>
      <c r="G35" t="s">
        <v>1930</v>
      </c>
      <c r="H35">
        <v>19</v>
      </c>
      <c r="J35">
        <v>77.052786228603935</v>
      </c>
      <c r="L35">
        <v>-2.226260639131278</v>
      </c>
    </row>
    <row r="36" spans="1:13" x14ac:dyDescent="0.2">
      <c r="A36" t="s">
        <v>1927</v>
      </c>
      <c r="B36" t="s">
        <v>1928</v>
      </c>
      <c r="C36" t="s">
        <v>1929</v>
      </c>
      <c r="D36" t="s">
        <v>1922</v>
      </c>
      <c r="E36" t="s">
        <v>1923</v>
      </c>
      <c r="F36" t="s">
        <v>1924</v>
      </c>
      <c r="G36" t="s">
        <v>1930</v>
      </c>
      <c r="H36">
        <v>20.16</v>
      </c>
      <c r="J36">
        <v>121.18944345973034</v>
      </c>
      <c r="L36">
        <v>-2.255296440427069</v>
      </c>
    </row>
    <row r="37" spans="1:13" x14ac:dyDescent="0.2">
      <c r="A37" t="s">
        <v>1927</v>
      </c>
      <c r="B37" t="s">
        <v>1928</v>
      </c>
      <c r="C37" t="s">
        <v>1929</v>
      </c>
      <c r="D37" t="s">
        <v>1922</v>
      </c>
      <c r="E37" t="s">
        <v>1923</v>
      </c>
      <c r="F37" t="s">
        <v>1924</v>
      </c>
      <c r="G37" t="s">
        <v>1930</v>
      </c>
      <c r="H37">
        <v>16.600000000000001</v>
      </c>
      <c r="J37">
        <v>46.503214905941462</v>
      </c>
      <c r="L37">
        <v>-2.2684426284603889</v>
      </c>
    </row>
    <row r="38" spans="1:13" x14ac:dyDescent="0.2">
      <c r="A38" t="s">
        <v>1927</v>
      </c>
      <c r="B38" t="s">
        <v>1928</v>
      </c>
      <c r="C38" t="s">
        <v>1929</v>
      </c>
      <c r="D38" t="s">
        <v>1922</v>
      </c>
      <c r="E38" t="s">
        <v>1923</v>
      </c>
      <c r="F38" t="s">
        <v>1924</v>
      </c>
      <c r="G38" t="s">
        <v>1931</v>
      </c>
      <c r="H38">
        <v>39.9</v>
      </c>
      <c r="J38">
        <v>85.52791341527481</v>
      </c>
      <c r="K38">
        <v>-3.8178228656462965</v>
      </c>
      <c r="L38">
        <v>-2.1928174890040704</v>
      </c>
      <c r="M38">
        <v>6573.8965517241377</v>
      </c>
    </row>
    <row r="39" spans="1:13" x14ac:dyDescent="0.2">
      <c r="A39" t="s">
        <v>1927</v>
      </c>
      <c r="B39" t="s">
        <v>1928</v>
      </c>
      <c r="C39" t="s">
        <v>1929</v>
      </c>
      <c r="D39" t="s">
        <v>1922</v>
      </c>
      <c r="E39" t="s">
        <v>1923</v>
      </c>
      <c r="F39" t="s">
        <v>1924</v>
      </c>
      <c r="G39" t="s">
        <v>1931</v>
      </c>
      <c r="H39">
        <v>92.8</v>
      </c>
      <c r="J39">
        <v>165.42045755211336</v>
      </c>
      <c r="K39">
        <v>-3.6905504615103588</v>
      </c>
      <c r="L39">
        <v>-2.0785568110271764</v>
      </c>
      <c r="M39">
        <v>4904.0000000000009</v>
      </c>
    </row>
    <row r="40" spans="1:13" x14ac:dyDescent="0.2">
      <c r="A40" t="s">
        <v>1927</v>
      </c>
      <c r="B40" t="s">
        <v>1928</v>
      </c>
      <c r="C40" t="s">
        <v>1929</v>
      </c>
      <c r="D40" t="s">
        <v>1922</v>
      </c>
      <c r="E40" t="s">
        <v>1923</v>
      </c>
      <c r="F40" t="s">
        <v>1924</v>
      </c>
      <c r="G40" t="s">
        <v>1931</v>
      </c>
      <c r="H40">
        <v>135.4</v>
      </c>
      <c r="J40">
        <v>189.52624084800922</v>
      </c>
      <c r="K40">
        <v>-3.7001030195283167</v>
      </c>
      <c r="L40">
        <v>-1.9932114850647336</v>
      </c>
      <c r="M40">
        <v>5013.0613496932519</v>
      </c>
    </row>
    <row r="41" spans="1:13" x14ac:dyDescent="0.2">
      <c r="A41" t="s">
        <v>1927</v>
      </c>
      <c r="B41" t="s">
        <v>1928</v>
      </c>
      <c r="C41" t="s">
        <v>1929</v>
      </c>
      <c r="D41" t="s">
        <v>1922</v>
      </c>
      <c r="E41" t="s">
        <v>1923</v>
      </c>
      <c r="F41" t="s">
        <v>1924</v>
      </c>
      <c r="G41" t="s">
        <v>1931</v>
      </c>
      <c r="H41">
        <v>61.8</v>
      </c>
      <c r="J41">
        <v>120.04855114799909</v>
      </c>
      <c r="K41">
        <v>-3.6479035608097141</v>
      </c>
      <c r="L41">
        <v>-2.1263594625389559</v>
      </c>
      <c r="M41">
        <v>4445.3254385964919</v>
      </c>
    </row>
    <row r="42" spans="1:13" x14ac:dyDescent="0.2">
      <c r="A42" t="s">
        <v>1927</v>
      </c>
      <c r="B42" t="s">
        <v>1928</v>
      </c>
      <c r="C42" t="s">
        <v>1929</v>
      </c>
      <c r="D42" t="s">
        <v>1922</v>
      </c>
      <c r="E42" t="s">
        <v>1923</v>
      </c>
      <c r="F42" t="s">
        <v>1924</v>
      </c>
      <c r="G42" t="s">
        <v>1931</v>
      </c>
      <c r="H42">
        <v>112</v>
      </c>
      <c r="J42">
        <v>143.38328997540856</v>
      </c>
      <c r="K42">
        <v>-3.5704691617116366</v>
      </c>
      <c r="L42">
        <v>-1.9459782689269978</v>
      </c>
      <c r="M42">
        <v>3719.3680981595094</v>
      </c>
    </row>
    <row r="43" spans="1:13" x14ac:dyDescent="0.2">
      <c r="A43" t="s">
        <v>1927</v>
      </c>
      <c r="B43" t="s">
        <v>1928</v>
      </c>
      <c r="C43" t="s">
        <v>1929</v>
      </c>
      <c r="D43" t="s">
        <v>1922</v>
      </c>
      <c r="E43" t="s">
        <v>1923</v>
      </c>
      <c r="F43" t="s">
        <v>1924</v>
      </c>
      <c r="G43" t="s">
        <v>1931</v>
      </c>
      <c r="H43">
        <v>49.5</v>
      </c>
      <c r="J43">
        <v>90.042074328808269</v>
      </c>
      <c r="K43">
        <v>-3.1197152615694077</v>
      </c>
      <c r="L43">
        <v>-1.9800722689396302</v>
      </c>
      <c r="M43">
        <v>1317.3927272727271</v>
      </c>
    </row>
    <row r="44" spans="1:13" x14ac:dyDescent="0.2">
      <c r="A44" t="s">
        <v>1927</v>
      </c>
      <c r="B44" t="s">
        <v>1928</v>
      </c>
      <c r="C44" t="s">
        <v>1929</v>
      </c>
      <c r="D44" t="s">
        <v>1922</v>
      </c>
      <c r="E44" t="s">
        <v>1923</v>
      </c>
      <c r="F44" t="s">
        <v>1924</v>
      </c>
      <c r="G44" t="s">
        <v>1931</v>
      </c>
      <c r="H44">
        <v>49.1</v>
      </c>
      <c r="J44">
        <v>102.796696221452</v>
      </c>
      <c r="K44">
        <v>-3.5353638115885584</v>
      </c>
      <c r="L44">
        <v>-2.0942483428877985</v>
      </c>
      <c r="M44">
        <v>3430.5504587155961</v>
      </c>
    </row>
    <row r="45" spans="1:13" x14ac:dyDescent="0.2">
      <c r="A45" t="s">
        <v>1927</v>
      </c>
      <c r="B45" t="s">
        <v>1928</v>
      </c>
      <c r="C45" t="s">
        <v>1929</v>
      </c>
      <c r="D45" t="s">
        <v>1922</v>
      </c>
      <c r="E45" t="s">
        <v>1923</v>
      </c>
      <c r="F45" t="s">
        <v>1924</v>
      </c>
      <c r="G45" t="s">
        <v>1931</v>
      </c>
      <c r="H45">
        <v>51.37</v>
      </c>
      <c r="J45">
        <v>92.956936810029816</v>
      </c>
      <c r="K45">
        <v>-3.7101460175737393</v>
      </c>
      <c r="L45">
        <v>-2.1040705800214674</v>
      </c>
      <c r="M45">
        <v>5130.3384615384612</v>
      </c>
    </row>
    <row r="46" spans="1:13" x14ac:dyDescent="0.2">
      <c r="A46" t="s">
        <v>1927</v>
      </c>
      <c r="B46" t="s">
        <v>1928</v>
      </c>
      <c r="C46" t="s">
        <v>1929</v>
      </c>
      <c r="D46" t="s">
        <v>1922</v>
      </c>
      <c r="E46" t="s">
        <v>1923</v>
      </c>
      <c r="F46" t="s">
        <v>1924</v>
      </c>
      <c r="G46" t="s">
        <v>1931</v>
      </c>
      <c r="H46">
        <v>50.3</v>
      </c>
      <c r="J46">
        <v>107.46524647665365</v>
      </c>
      <c r="K46">
        <v>-3.4257648072710234</v>
      </c>
      <c r="L46">
        <v>-2.0670701161916871</v>
      </c>
      <c r="M46">
        <v>2665.4148148148142</v>
      </c>
    </row>
    <row r="47" spans="1:13" x14ac:dyDescent="0.2">
      <c r="A47" t="s">
        <v>1927</v>
      </c>
      <c r="B47" t="s">
        <v>1928</v>
      </c>
      <c r="C47" t="s">
        <v>1929</v>
      </c>
      <c r="D47" t="s">
        <v>1922</v>
      </c>
      <c r="E47" t="s">
        <v>1923</v>
      </c>
      <c r="F47" t="s">
        <v>1924</v>
      </c>
      <c r="G47" t="s">
        <v>1931</v>
      </c>
      <c r="H47">
        <v>37.39</v>
      </c>
      <c r="J47">
        <v>81.964114048244312</v>
      </c>
      <c r="K47">
        <v>-3.9276017368901268</v>
      </c>
      <c r="L47">
        <v>-2.1236882979847795</v>
      </c>
      <c r="M47">
        <v>8464.5083333333332</v>
      </c>
    </row>
    <row r="48" spans="1:13" x14ac:dyDescent="0.2">
      <c r="A48" t="s">
        <v>1927</v>
      </c>
      <c r="B48" t="s">
        <v>1928</v>
      </c>
      <c r="C48" t="s">
        <v>1929</v>
      </c>
      <c r="D48" t="s">
        <v>1922</v>
      </c>
      <c r="E48" t="s">
        <v>1923</v>
      </c>
      <c r="F48" t="s">
        <v>1924</v>
      </c>
      <c r="G48" t="s">
        <v>1931</v>
      </c>
      <c r="H48">
        <v>27.3</v>
      </c>
      <c r="J48">
        <v>89.686806087556874</v>
      </c>
      <c r="K48">
        <v>-3.627247972020744</v>
      </c>
      <c r="L48">
        <v>-2.2296996531623994</v>
      </c>
      <c r="M48">
        <v>4238.8492537313432</v>
      </c>
    </row>
    <row r="49" spans="1:13" x14ac:dyDescent="0.2">
      <c r="A49" t="s">
        <v>1927</v>
      </c>
      <c r="B49" t="s">
        <v>1928</v>
      </c>
      <c r="C49" t="s">
        <v>1929</v>
      </c>
      <c r="D49" t="s">
        <v>1922</v>
      </c>
      <c r="E49" t="s">
        <v>1923</v>
      </c>
      <c r="F49" t="s">
        <v>1924</v>
      </c>
      <c r="G49" t="s">
        <v>1931</v>
      </c>
      <c r="H49">
        <v>36.409999999999997</v>
      </c>
      <c r="J49">
        <v>77.090665605940458</v>
      </c>
      <c r="K49">
        <v>-3.8579181521611829</v>
      </c>
      <c r="L49">
        <v>-2.1526896751950115</v>
      </c>
      <c r="M49">
        <v>7209.715909090909</v>
      </c>
    </row>
    <row r="50" spans="1:13" x14ac:dyDescent="0.2">
      <c r="A50" t="s">
        <v>1927</v>
      </c>
      <c r="B50" t="s">
        <v>1928</v>
      </c>
      <c r="C50" t="s">
        <v>1929</v>
      </c>
      <c r="D50" t="s">
        <v>1922</v>
      </c>
      <c r="E50" t="s">
        <v>1923</v>
      </c>
      <c r="F50" t="s">
        <v>1924</v>
      </c>
      <c r="G50" t="s">
        <v>1931</v>
      </c>
      <c r="H50">
        <v>28.6</v>
      </c>
      <c r="J50">
        <v>135.54052839260109</v>
      </c>
      <c r="K50">
        <v>-3.6741274198117577</v>
      </c>
      <c r="L50">
        <v>-2.2364808861481871</v>
      </c>
      <c r="M50">
        <v>4722.0156249999991</v>
      </c>
    </row>
    <row r="51" spans="1:13" x14ac:dyDescent="0.2">
      <c r="A51" t="s">
        <v>1927</v>
      </c>
      <c r="B51" t="s">
        <v>1928</v>
      </c>
      <c r="C51" t="s">
        <v>1929</v>
      </c>
      <c r="D51" t="s">
        <v>1922</v>
      </c>
      <c r="E51" t="s">
        <v>1923</v>
      </c>
      <c r="F51" t="s">
        <v>1924</v>
      </c>
      <c r="G51" t="s">
        <v>1931</v>
      </c>
      <c r="H51">
        <v>11.6</v>
      </c>
      <c r="J51">
        <v>124.04577520566144</v>
      </c>
      <c r="K51">
        <v>-3.6935934092158935</v>
      </c>
      <c r="L51">
        <v>-2.522916182846147</v>
      </c>
      <c r="M51">
        <v>4938.4812500000007</v>
      </c>
    </row>
    <row r="52" spans="1:13" x14ac:dyDescent="0.2">
      <c r="A52" t="s">
        <v>1927</v>
      </c>
      <c r="B52" t="s">
        <v>1928</v>
      </c>
      <c r="C52" t="s">
        <v>1929</v>
      </c>
      <c r="D52" t="s">
        <v>1922</v>
      </c>
      <c r="E52" t="s">
        <v>1923</v>
      </c>
      <c r="F52" t="s">
        <v>1924</v>
      </c>
      <c r="G52" t="s">
        <v>1931</v>
      </c>
      <c r="H52">
        <v>30.5</v>
      </c>
      <c r="J52">
        <v>94.897674869839719</v>
      </c>
      <c r="K52">
        <v>-3.5907074307231426</v>
      </c>
      <c r="L52">
        <v>-2.1318604735007973</v>
      </c>
      <c r="M52">
        <v>3896.7938461538461</v>
      </c>
    </row>
    <row r="53" spans="1:13" x14ac:dyDescent="0.2">
      <c r="A53" t="s">
        <v>1927</v>
      </c>
      <c r="B53" t="s">
        <v>1928</v>
      </c>
      <c r="C53" t="s">
        <v>1929</v>
      </c>
      <c r="D53" t="s">
        <v>1922</v>
      </c>
      <c r="E53" t="s">
        <v>1923</v>
      </c>
      <c r="F53" t="s">
        <v>1924</v>
      </c>
      <c r="G53" t="s">
        <v>1931</v>
      </c>
      <c r="H53">
        <v>79.8</v>
      </c>
      <c r="J53">
        <v>169.03633134775009</v>
      </c>
      <c r="K53">
        <v>-3.807020148854845</v>
      </c>
      <c r="L53">
        <v>-2.0669467896306131</v>
      </c>
      <c r="M53">
        <v>6412.393258426966</v>
      </c>
    </row>
    <row r="54" spans="1:13" x14ac:dyDescent="0.2">
      <c r="A54" t="s">
        <v>1927</v>
      </c>
      <c r="B54" t="s">
        <v>1928</v>
      </c>
      <c r="C54" t="s">
        <v>1929</v>
      </c>
      <c r="D54" t="s">
        <v>1922</v>
      </c>
      <c r="E54" t="s">
        <v>1923</v>
      </c>
      <c r="F54" t="s">
        <v>1924</v>
      </c>
      <c r="G54" t="s">
        <v>1931</v>
      </c>
      <c r="H54">
        <v>49.7</v>
      </c>
      <c r="J54">
        <v>120.51893267013719</v>
      </c>
      <c r="K54">
        <v>-3.9556386509397274</v>
      </c>
      <c r="L54">
        <v>-2.1530630250635672</v>
      </c>
      <c r="M54">
        <v>9028.9791666666679</v>
      </c>
    </row>
    <row r="55" spans="1:13" x14ac:dyDescent="0.2">
      <c r="A55" t="s">
        <v>1927</v>
      </c>
      <c r="B55" t="s">
        <v>1928</v>
      </c>
      <c r="C55" t="s">
        <v>1929</v>
      </c>
      <c r="D55" t="s">
        <v>1922</v>
      </c>
      <c r="E55" t="s">
        <v>1923</v>
      </c>
      <c r="F55" t="s">
        <v>1924</v>
      </c>
      <c r="G55" t="s">
        <v>1931</v>
      </c>
      <c r="H55">
        <v>17.100000000000001</v>
      </c>
      <c r="J55">
        <v>67.869204684740509</v>
      </c>
      <c r="K55">
        <v>-3.6415726204243617</v>
      </c>
      <c r="L55">
        <v>-2.2932138934495105</v>
      </c>
      <c r="M55">
        <v>4380.9936170212768</v>
      </c>
    </row>
    <row r="56" spans="1:13" x14ac:dyDescent="0.2">
      <c r="A56" t="s">
        <v>1927</v>
      </c>
      <c r="B56" t="s">
        <v>1928</v>
      </c>
      <c r="C56" t="s">
        <v>1929</v>
      </c>
      <c r="D56" t="s">
        <v>1922</v>
      </c>
      <c r="E56" t="s">
        <v>1923</v>
      </c>
      <c r="F56" t="s">
        <v>1924</v>
      </c>
      <c r="G56" t="s">
        <v>1931</v>
      </c>
      <c r="H56">
        <v>82.5</v>
      </c>
      <c r="J56">
        <v>138.20869263180944</v>
      </c>
      <c r="K56">
        <v>-3.7634965609627962</v>
      </c>
      <c r="L56">
        <v>-2.0373057431833037</v>
      </c>
      <c r="M56">
        <v>5800.9157894736845</v>
      </c>
    </row>
    <row r="57" spans="1:13" x14ac:dyDescent="0.2">
      <c r="A57" t="s">
        <v>1927</v>
      </c>
      <c r="B57" t="s">
        <v>1928</v>
      </c>
      <c r="C57" t="s">
        <v>1929</v>
      </c>
      <c r="D57" t="s">
        <v>1922</v>
      </c>
      <c r="E57" t="s">
        <v>1923</v>
      </c>
      <c r="F57" t="s">
        <v>1924</v>
      </c>
      <c r="G57" t="s">
        <v>1931</v>
      </c>
      <c r="H57">
        <v>39.9</v>
      </c>
      <c r="J57">
        <v>132.8654414697109</v>
      </c>
      <c r="K57">
        <v>-3.9426124108862295</v>
      </c>
      <c r="L57">
        <v>-2.0726929805589536</v>
      </c>
      <c r="M57">
        <v>8762.1848484848488</v>
      </c>
    </row>
    <row r="58" spans="1:13" x14ac:dyDescent="0.2">
      <c r="A58" t="s">
        <v>1927</v>
      </c>
      <c r="B58" t="s">
        <v>1928</v>
      </c>
      <c r="C58" t="s">
        <v>1929</v>
      </c>
      <c r="D58" t="s">
        <v>1922</v>
      </c>
      <c r="E58" t="s">
        <v>1923</v>
      </c>
      <c r="F58" t="s">
        <v>1924</v>
      </c>
      <c r="G58" t="s">
        <v>1931</v>
      </c>
      <c r="H58">
        <v>48.1</v>
      </c>
      <c r="J58">
        <v>117.28286852499575</v>
      </c>
      <c r="K58">
        <v>-3.9742755989658693</v>
      </c>
      <c r="L58">
        <v>-2.1067300394015849</v>
      </c>
      <c r="M58">
        <v>9424.875</v>
      </c>
    </row>
    <row r="59" spans="1:13" x14ac:dyDescent="0.2">
      <c r="A59" t="s">
        <v>1927</v>
      </c>
      <c r="B59" t="s">
        <v>1928</v>
      </c>
      <c r="C59" t="s">
        <v>1929</v>
      </c>
      <c r="D59" t="s">
        <v>1922</v>
      </c>
      <c r="E59" t="s">
        <v>1923</v>
      </c>
      <c r="F59" t="s">
        <v>1924</v>
      </c>
      <c r="G59" t="s">
        <v>1931</v>
      </c>
      <c r="H59">
        <v>48.1</v>
      </c>
      <c r="J59">
        <v>117.24047140666866</v>
      </c>
      <c r="K59">
        <v>-3.9477824036296472</v>
      </c>
      <c r="L59">
        <v>-2.1116453083169868</v>
      </c>
      <c r="M59">
        <v>8867.1162790697672</v>
      </c>
    </row>
    <row r="60" spans="1:13" x14ac:dyDescent="0.2">
      <c r="A60" t="s">
        <v>1927</v>
      </c>
      <c r="B60" t="s">
        <v>1928</v>
      </c>
      <c r="C60" t="s">
        <v>1929</v>
      </c>
      <c r="D60" t="s">
        <v>1922</v>
      </c>
      <c r="E60" t="s">
        <v>1923</v>
      </c>
      <c r="F60" t="s">
        <v>1924</v>
      </c>
      <c r="G60" t="s">
        <v>1931</v>
      </c>
      <c r="H60">
        <v>32</v>
      </c>
      <c r="J60">
        <v>119.61797307405209</v>
      </c>
      <c r="K60">
        <v>-3.2850149114999989</v>
      </c>
      <c r="L60">
        <v>-2.1567573144461147</v>
      </c>
      <c r="M60">
        <v>1927.5910958904112</v>
      </c>
    </row>
    <row r="61" spans="1:13" x14ac:dyDescent="0.2">
      <c r="A61" t="s">
        <v>1927</v>
      </c>
      <c r="B61" t="s">
        <v>1928</v>
      </c>
      <c r="C61" t="s">
        <v>1929</v>
      </c>
      <c r="D61" t="s">
        <v>1922</v>
      </c>
      <c r="E61" t="s">
        <v>1923</v>
      </c>
      <c r="F61" t="s">
        <v>1924</v>
      </c>
      <c r="G61" t="s">
        <v>1931</v>
      </c>
      <c r="H61">
        <v>25.8</v>
      </c>
      <c r="J61">
        <v>87.91101770899165</v>
      </c>
      <c r="K61">
        <v>-3.8623518969458726</v>
      </c>
      <c r="L61">
        <v>-2.2543363234907265</v>
      </c>
      <c r="M61">
        <v>7283.6974358974358</v>
      </c>
    </row>
    <row r="62" spans="1:13" x14ac:dyDescent="0.2">
      <c r="A62" t="s">
        <v>1927</v>
      </c>
      <c r="B62" t="s">
        <v>1928</v>
      </c>
      <c r="C62" t="s">
        <v>1929</v>
      </c>
      <c r="D62" t="s">
        <v>1922</v>
      </c>
      <c r="E62" t="s">
        <v>1923</v>
      </c>
      <c r="F62" t="s">
        <v>1924</v>
      </c>
      <c r="G62" t="s">
        <v>1931</v>
      </c>
      <c r="H62">
        <v>40.700000000000003</v>
      </c>
      <c r="J62">
        <v>117.36110896700976</v>
      </c>
      <c r="L62">
        <v>-2.2047863852447183</v>
      </c>
    </row>
    <row r="63" spans="1:13" x14ac:dyDescent="0.2">
      <c r="A63" t="s">
        <v>1927</v>
      </c>
      <c r="B63" t="s">
        <v>1928</v>
      </c>
      <c r="C63" t="s">
        <v>1929</v>
      </c>
      <c r="D63" t="s">
        <v>1922</v>
      </c>
      <c r="E63" t="s">
        <v>1923</v>
      </c>
      <c r="F63" t="s">
        <v>1924</v>
      </c>
      <c r="G63" t="s">
        <v>1931</v>
      </c>
      <c r="H63">
        <v>66.900000000000006</v>
      </c>
      <c r="J63">
        <v>197.93008426486247</v>
      </c>
      <c r="K63">
        <v>-3.7432736709569707</v>
      </c>
      <c r="L63">
        <v>-2.094174906016288</v>
      </c>
      <c r="M63">
        <v>5536.9891304347821</v>
      </c>
    </row>
    <row r="64" spans="1:13" x14ac:dyDescent="0.2">
      <c r="A64" t="s">
        <v>1927</v>
      </c>
      <c r="B64" t="s">
        <v>1928</v>
      </c>
      <c r="C64" t="s">
        <v>1929</v>
      </c>
      <c r="D64" t="s">
        <v>1922</v>
      </c>
      <c r="E64" t="s">
        <v>1923</v>
      </c>
      <c r="F64" t="s">
        <v>1924</v>
      </c>
      <c r="G64" t="s">
        <v>1931</v>
      </c>
      <c r="H64">
        <v>20.2</v>
      </c>
      <c r="J64">
        <v>106.17833093203221</v>
      </c>
      <c r="L64">
        <v>-2.3517044834104803</v>
      </c>
    </row>
    <row r="65" spans="1:13" x14ac:dyDescent="0.2">
      <c r="A65" t="s">
        <v>1927</v>
      </c>
      <c r="B65" t="s">
        <v>1928</v>
      </c>
      <c r="C65" t="s">
        <v>1929</v>
      </c>
      <c r="D65" t="s">
        <v>1922</v>
      </c>
      <c r="E65" t="s">
        <v>1923</v>
      </c>
      <c r="F65" t="s">
        <v>1924</v>
      </c>
      <c r="G65" t="s">
        <v>1931</v>
      </c>
      <c r="H65">
        <v>21</v>
      </c>
      <c r="J65">
        <v>87.994605794211779</v>
      </c>
      <c r="K65">
        <v>-3.7255162228644645</v>
      </c>
      <c r="L65">
        <v>-2.2286203103318658</v>
      </c>
      <c r="M65">
        <v>5315.1585365853662</v>
      </c>
    </row>
    <row r="66" spans="1:13" x14ac:dyDescent="0.2">
      <c r="A66" t="s">
        <v>1927</v>
      </c>
      <c r="B66" t="s">
        <v>1928</v>
      </c>
      <c r="C66" t="s">
        <v>1929</v>
      </c>
      <c r="D66" t="s">
        <v>1922</v>
      </c>
      <c r="E66" t="s">
        <v>1923</v>
      </c>
      <c r="F66" t="s">
        <v>1924</v>
      </c>
      <c r="G66" t="s">
        <v>1931</v>
      </c>
      <c r="H66">
        <v>39.799999999999997</v>
      </c>
      <c r="J66">
        <v>123.37493978550413</v>
      </c>
      <c r="K66">
        <v>-3.4848904258863413</v>
      </c>
      <c r="L66">
        <v>-2.1506253227776586</v>
      </c>
      <c r="M66">
        <v>3054.1504424778764</v>
      </c>
    </row>
    <row r="67" spans="1:13" x14ac:dyDescent="0.2">
      <c r="A67" t="s">
        <v>1927</v>
      </c>
      <c r="B67" t="s">
        <v>1928</v>
      </c>
      <c r="C67" t="s">
        <v>1929</v>
      </c>
      <c r="D67" t="s">
        <v>1922</v>
      </c>
      <c r="E67" t="s">
        <v>1923</v>
      </c>
      <c r="F67" t="s">
        <v>1924</v>
      </c>
      <c r="G67" t="s">
        <v>1931</v>
      </c>
      <c r="H67">
        <v>57.2</v>
      </c>
      <c r="J67">
        <v>112.18407618346629</v>
      </c>
      <c r="K67">
        <v>-3.5241741987656705</v>
      </c>
      <c r="L67">
        <v>-2.032396138937651</v>
      </c>
      <c r="M67">
        <v>3343.2911504424778</v>
      </c>
    </row>
    <row r="68" spans="1:13" x14ac:dyDescent="0.2">
      <c r="A68" t="s">
        <v>1927</v>
      </c>
      <c r="B68" t="s">
        <v>1928</v>
      </c>
      <c r="C68" t="s">
        <v>1929</v>
      </c>
      <c r="D68" t="s">
        <v>1922</v>
      </c>
      <c r="E68" t="s">
        <v>1923</v>
      </c>
      <c r="F68" t="s">
        <v>1924</v>
      </c>
      <c r="G68" t="s">
        <v>1931</v>
      </c>
      <c r="H68">
        <v>85</v>
      </c>
      <c r="J68">
        <v>140.68301764729875</v>
      </c>
      <c r="K68">
        <v>-3.2981903302191578</v>
      </c>
      <c r="L68">
        <v>-1.9979514373247307</v>
      </c>
      <c r="M68">
        <v>1986.9655172413793</v>
      </c>
    </row>
    <row r="69" spans="1:13" x14ac:dyDescent="0.2">
      <c r="A69" t="s">
        <v>1927</v>
      </c>
      <c r="B69" t="s">
        <v>1928</v>
      </c>
      <c r="C69" t="s">
        <v>1929</v>
      </c>
      <c r="D69" t="s">
        <v>1922</v>
      </c>
      <c r="E69" t="s">
        <v>1923</v>
      </c>
      <c r="F69" t="s">
        <v>1924</v>
      </c>
      <c r="G69" t="s">
        <v>1931</v>
      </c>
      <c r="H69">
        <v>28.6</v>
      </c>
      <c r="J69">
        <v>100.8969006244932</v>
      </c>
      <c r="L69">
        <v>-2.2555255167515358</v>
      </c>
    </row>
    <row r="70" spans="1:13" x14ac:dyDescent="0.2">
      <c r="A70" t="s">
        <v>1927</v>
      </c>
      <c r="B70" t="s">
        <v>1928</v>
      </c>
      <c r="C70" t="s">
        <v>1929</v>
      </c>
      <c r="D70" t="s">
        <v>1922</v>
      </c>
      <c r="E70" t="s">
        <v>1923</v>
      </c>
      <c r="F70" t="s">
        <v>1924</v>
      </c>
      <c r="G70" t="s">
        <v>1931</v>
      </c>
      <c r="H70">
        <v>60</v>
      </c>
      <c r="J70">
        <v>134.86082258559378</v>
      </c>
      <c r="K70">
        <v>-3.6370845993640746</v>
      </c>
      <c r="L70">
        <v>-2.0926621735319539</v>
      </c>
      <c r="M70">
        <v>4335.9533333333329</v>
      </c>
    </row>
    <row r="71" spans="1:13" x14ac:dyDescent="0.2">
      <c r="A71" t="s">
        <v>1927</v>
      </c>
      <c r="B71" t="s">
        <v>1928</v>
      </c>
      <c r="C71" t="s">
        <v>1929</v>
      </c>
      <c r="D71" t="s">
        <v>1922</v>
      </c>
      <c r="E71" t="s">
        <v>1923</v>
      </c>
      <c r="F71" t="s">
        <v>1924</v>
      </c>
      <c r="G71" t="s">
        <v>1931</v>
      </c>
      <c r="H71">
        <v>45.1</v>
      </c>
      <c r="J71">
        <v>130.98358549604853</v>
      </c>
      <c r="K71">
        <v>-3.4986997331146519</v>
      </c>
      <c r="L71">
        <v>-2.0740960560170567</v>
      </c>
      <c r="M71">
        <v>3152.8240384615383</v>
      </c>
    </row>
    <row r="72" spans="1:13" x14ac:dyDescent="0.2">
      <c r="A72" t="s">
        <v>1927</v>
      </c>
      <c r="B72" t="s">
        <v>1928</v>
      </c>
      <c r="C72" t="s">
        <v>1929</v>
      </c>
      <c r="D72" t="s">
        <v>1922</v>
      </c>
      <c r="E72" t="s">
        <v>1923</v>
      </c>
      <c r="F72" t="s">
        <v>1924</v>
      </c>
      <c r="G72" t="s">
        <v>1931</v>
      </c>
      <c r="H72">
        <v>45.2</v>
      </c>
      <c r="J72">
        <v>94.478692089925943</v>
      </c>
      <c r="K72">
        <v>-3.8311249755732462</v>
      </c>
      <c r="L72">
        <v>-2.1045294098782485</v>
      </c>
      <c r="M72">
        <v>6778.3653846153838</v>
      </c>
    </row>
    <row r="73" spans="1:13" x14ac:dyDescent="0.2">
      <c r="A73" t="s">
        <v>1927</v>
      </c>
      <c r="B73" t="s">
        <v>1928</v>
      </c>
      <c r="C73" t="s">
        <v>1929</v>
      </c>
      <c r="D73" t="s">
        <v>1922</v>
      </c>
      <c r="E73" t="s">
        <v>1923</v>
      </c>
      <c r="F73" t="s">
        <v>1924</v>
      </c>
      <c r="G73" t="s">
        <v>1931</v>
      </c>
      <c r="H73">
        <v>34.4</v>
      </c>
      <c r="J73">
        <v>102.77758714175589</v>
      </c>
      <c r="K73">
        <v>-3.568117758871832</v>
      </c>
      <c r="L73">
        <v>-2.1014313382131551</v>
      </c>
      <c r="M73">
        <v>3699.2847222222222</v>
      </c>
    </row>
    <row r="74" spans="1:13" x14ac:dyDescent="0.2">
      <c r="A74" t="s">
        <v>1927</v>
      </c>
      <c r="B74" t="s">
        <v>1928</v>
      </c>
      <c r="C74" t="s">
        <v>1929</v>
      </c>
      <c r="D74" t="s">
        <v>1922</v>
      </c>
      <c r="E74" t="s">
        <v>1923</v>
      </c>
      <c r="F74" t="s">
        <v>1924</v>
      </c>
      <c r="G74" t="s">
        <v>1931</v>
      </c>
      <c r="H74">
        <v>32.81</v>
      </c>
      <c r="J74">
        <v>114.48767858339747</v>
      </c>
      <c r="K74">
        <v>-3.71530444118333</v>
      </c>
      <c r="L74">
        <v>-2.1278410799136664</v>
      </c>
      <c r="M74">
        <v>5191.6384615384613</v>
      </c>
    </row>
    <row r="75" spans="1:13" x14ac:dyDescent="0.2">
      <c r="A75" t="s">
        <v>1927</v>
      </c>
      <c r="B75" t="s">
        <v>1928</v>
      </c>
      <c r="C75" t="s">
        <v>1929</v>
      </c>
      <c r="D75" t="s">
        <v>1922</v>
      </c>
      <c r="E75" t="s">
        <v>1923</v>
      </c>
      <c r="F75" t="s">
        <v>1924</v>
      </c>
      <c r="G75" t="s">
        <v>1931</v>
      </c>
      <c r="H75">
        <v>37.299999999999997</v>
      </c>
      <c r="J75">
        <v>127.01905130259465</v>
      </c>
      <c r="K75">
        <v>-3.723281483257332</v>
      </c>
      <c r="L75">
        <v>-2.1494420119409967</v>
      </c>
      <c r="M75">
        <v>5287.8786885245909</v>
      </c>
    </row>
    <row r="76" spans="1:13" x14ac:dyDescent="0.2">
      <c r="A76" t="s">
        <v>1927</v>
      </c>
      <c r="B76" t="s">
        <v>1928</v>
      </c>
      <c r="C76" t="s">
        <v>1929</v>
      </c>
      <c r="D76" t="s">
        <v>1922</v>
      </c>
      <c r="E76" t="s">
        <v>1923</v>
      </c>
      <c r="F76" t="s">
        <v>1924</v>
      </c>
      <c r="G76" t="s">
        <v>1931</v>
      </c>
      <c r="H76">
        <v>31.9</v>
      </c>
      <c r="J76">
        <v>141.53444004042274</v>
      </c>
      <c r="K76">
        <v>-3.6057784544631186</v>
      </c>
      <c r="L76">
        <v>-2.2490257481310905</v>
      </c>
      <c r="M76">
        <v>4034.3953488372094</v>
      </c>
    </row>
    <row r="77" spans="1:13" x14ac:dyDescent="0.2">
      <c r="A77" t="s">
        <v>1927</v>
      </c>
      <c r="B77" t="s">
        <v>1928</v>
      </c>
      <c r="C77" t="s">
        <v>1929</v>
      </c>
      <c r="D77" t="s">
        <v>1922</v>
      </c>
      <c r="E77" t="s">
        <v>1923</v>
      </c>
      <c r="F77" t="s">
        <v>1924</v>
      </c>
      <c r="G77" t="s">
        <v>1932</v>
      </c>
      <c r="H77">
        <v>139.6</v>
      </c>
      <c r="J77">
        <v>148.99284029201576</v>
      </c>
      <c r="K77">
        <v>-3.6689085365715157</v>
      </c>
      <c r="L77">
        <v>-1.9918351488692645</v>
      </c>
      <c r="M77">
        <v>4665.6111111111104</v>
      </c>
    </row>
    <row r="78" spans="1:13" x14ac:dyDescent="0.2">
      <c r="A78" t="s">
        <v>1927</v>
      </c>
      <c r="B78" t="s">
        <v>1928</v>
      </c>
      <c r="C78" t="s">
        <v>1929</v>
      </c>
      <c r="D78" t="s">
        <v>1922</v>
      </c>
      <c r="E78" t="s">
        <v>1923</v>
      </c>
      <c r="F78" t="s">
        <v>1924</v>
      </c>
      <c r="G78" t="s">
        <v>1932</v>
      </c>
      <c r="H78">
        <v>48.4</v>
      </c>
      <c r="J78">
        <v>88.799681774581785</v>
      </c>
      <c r="K78">
        <v>-3.3384635082540202</v>
      </c>
      <c r="L78">
        <v>-2.018446016474249</v>
      </c>
      <c r="M78">
        <v>2180.0352112676055</v>
      </c>
    </row>
    <row r="79" spans="1:13" x14ac:dyDescent="0.2">
      <c r="A79" t="s">
        <v>1927</v>
      </c>
      <c r="B79" t="s">
        <v>1928</v>
      </c>
      <c r="C79" t="s">
        <v>1929</v>
      </c>
      <c r="D79" t="s">
        <v>1922</v>
      </c>
      <c r="E79" t="s">
        <v>1923</v>
      </c>
      <c r="F79" t="s">
        <v>1924</v>
      </c>
      <c r="G79" t="s">
        <v>1932</v>
      </c>
      <c r="H79">
        <v>32.6</v>
      </c>
      <c r="J79">
        <v>113.92560571323928</v>
      </c>
      <c r="K79">
        <v>-3.3412306387703072</v>
      </c>
      <c r="L79">
        <v>-2.1511422744832021</v>
      </c>
      <c r="M79">
        <v>2193.9697674418603</v>
      </c>
    </row>
    <row r="80" spans="1:13" x14ac:dyDescent="0.2">
      <c r="A80" t="s">
        <v>1927</v>
      </c>
      <c r="B80" t="s">
        <v>1928</v>
      </c>
      <c r="C80" t="s">
        <v>1929</v>
      </c>
      <c r="D80" t="s">
        <v>1922</v>
      </c>
      <c r="E80" t="s">
        <v>1923</v>
      </c>
      <c r="F80" t="s">
        <v>1924</v>
      </c>
      <c r="G80" t="s">
        <v>1932</v>
      </c>
      <c r="H80">
        <v>180.6</v>
      </c>
      <c r="J80">
        <v>145.37189419915865</v>
      </c>
      <c r="K80">
        <v>-3.202932152414137</v>
      </c>
      <c r="L80">
        <v>-1.6837987389550804</v>
      </c>
      <c r="M80">
        <v>1595.6298507462684</v>
      </c>
    </row>
    <row r="81" spans="1:13" x14ac:dyDescent="0.2">
      <c r="A81" t="s">
        <v>1927</v>
      </c>
      <c r="B81" t="s">
        <v>1928</v>
      </c>
      <c r="C81" t="s">
        <v>1929</v>
      </c>
      <c r="D81" t="s">
        <v>1922</v>
      </c>
      <c r="E81" t="s">
        <v>1923</v>
      </c>
      <c r="F81" t="s">
        <v>1924</v>
      </c>
      <c r="G81" t="s">
        <v>1932</v>
      </c>
      <c r="H81">
        <v>89.7</v>
      </c>
      <c r="J81">
        <v>94.94639781619415</v>
      </c>
      <c r="K81">
        <v>-3.7037890674658236</v>
      </c>
      <c r="L81">
        <v>-1.9847254489732544</v>
      </c>
      <c r="M81">
        <v>5055.7904761904756</v>
      </c>
    </row>
    <row r="82" spans="1:13" x14ac:dyDescent="0.2">
      <c r="A82" t="s">
        <v>1927</v>
      </c>
      <c r="B82" t="s">
        <v>1928</v>
      </c>
      <c r="C82" t="s">
        <v>1929</v>
      </c>
      <c r="D82" t="s">
        <v>1922</v>
      </c>
      <c r="E82" t="s">
        <v>1923</v>
      </c>
      <c r="F82" t="s">
        <v>1924</v>
      </c>
      <c r="G82" t="s">
        <v>1932</v>
      </c>
      <c r="H82">
        <v>141</v>
      </c>
      <c r="J82">
        <v>101.8404473400366</v>
      </c>
      <c r="K82">
        <v>-3.8180738394572487</v>
      </c>
      <c r="L82">
        <v>-1.8307842589283665</v>
      </c>
      <c r="M82">
        <v>6577.696629213483</v>
      </c>
    </row>
    <row r="83" spans="1:13" x14ac:dyDescent="0.2">
      <c r="A83" t="s">
        <v>1927</v>
      </c>
      <c r="B83" t="s">
        <v>1928</v>
      </c>
      <c r="C83" t="s">
        <v>1929</v>
      </c>
      <c r="D83" t="s">
        <v>1922</v>
      </c>
      <c r="E83" t="s">
        <v>1923</v>
      </c>
      <c r="F83" t="s">
        <v>1924</v>
      </c>
      <c r="G83" t="s">
        <v>1932</v>
      </c>
      <c r="H83">
        <v>55.7</v>
      </c>
      <c r="J83">
        <v>98.64738442747155</v>
      </c>
      <c r="L83">
        <v>-2.0860145791067728</v>
      </c>
    </row>
    <row r="84" spans="1:13" x14ac:dyDescent="0.2">
      <c r="A84" t="s">
        <v>1927</v>
      </c>
      <c r="B84" t="s">
        <v>1928</v>
      </c>
      <c r="C84" t="s">
        <v>1929</v>
      </c>
      <c r="D84" t="s">
        <v>1922</v>
      </c>
      <c r="E84" t="s">
        <v>1923</v>
      </c>
      <c r="F84" t="s">
        <v>1924</v>
      </c>
      <c r="G84" t="s">
        <v>1932</v>
      </c>
      <c r="H84">
        <v>30.84</v>
      </c>
      <c r="J84">
        <v>57.371527942725372</v>
      </c>
      <c r="K84">
        <v>-3.8452607787121269</v>
      </c>
      <c r="L84">
        <v>-2.1001648518570479</v>
      </c>
      <c r="M84">
        <v>7002.6235294117641</v>
      </c>
    </row>
    <row r="85" spans="1:13" x14ac:dyDescent="0.2">
      <c r="A85" t="s">
        <v>1927</v>
      </c>
      <c r="B85" t="s">
        <v>1928</v>
      </c>
      <c r="C85" t="s">
        <v>1929</v>
      </c>
      <c r="D85" t="s">
        <v>1922</v>
      </c>
      <c r="E85" t="s">
        <v>1923</v>
      </c>
      <c r="F85" t="s">
        <v>1924</v>
      </c>
      <c r="G85" t="s">
        <v>1932</v>
      </c>
      <c r="H85">
        <v>40.299999999999997</v>
      </c>
      <c r="J85">
        <v>60.101967147361762</v>
      </c>
      <c r="K85">
        <v>-3.206497858356586</v>
      </c>
      <c r="L85">
        <v>-1.7679748471363865</v>
      </c>
      <c r="M85">
        <v>1608.7844444444443</v>
      </c>
    </row>
    <row r="86" spans="1:13" x14ac:dyDescent="0.2">
      <c r="A86" t="s">
        <v>1927</v>
      </c>
      <c r="B86" t="s">
        <v>1928</v>
      </c>
      <c r="C86" t="s">
        <v>1929</v>
      </c>
      <c r="D86" t="s">
        <v>1922</v>
      </c>
      <c r="E86" t="s">
        <v>1923</v>
      </c>
      <c r="F86" t="s">
        <v>1924</v>
      </c>
      <c r="G86" t="s">
        <v>1932</v>
      </c>
      <c r="H86">
        <v>34.299999999999997</v>
      </c>
      <c r="J86">
        <v>79.469200250017423</v>
      </c>
      <c r="L86">
        <v>-1.9589996486225623</v>
      </c>
    </row>
    <row r="87" spans="1:13" x14ac:dyDescent="0.2">
      <c r="A87" t="s">
        <v>1927</v>
      </c>
      <c r="B87" t="s">
        <v>1928</v>
      </c>
      <c r="C87" t="s">
        <v>1929</v>
      </c>
      <c r="D87" t="s">
        <v>1922</v>
      </c>
      <c r="E87" t="s">
        <v>1923</v>
      </c>
      <c r="F87" t="s">
        <v>1924</v>
      </c>
      <c r="G87" t="s">
        <v>1932</v>
      </c>
      <c r="H87">
        <v>236</v>
      </c>
      <c r="J87">
        <v>118.87529129142439</v>
      </c>
      <c r="K87">
        <v>-3.0999442424382551</v>
      </c>
      <c r="L87">
        <v>-1.7029997585126708</v>
      </c>
      <c r="M87">
        <v>1258.7637931034483</v>
      </c>
    </row>
    <row r="88" spans="1:13" x14ac:dyDescent="0.2">
      <c r="A88" t="s">
        <v>1927</v>
      </c>
      <c r="B88" t="s">
        <v>1928</v>
      </c>
      <c r="C88" t="s">
        <v>1929</v>
      </c>
      <c r="D88" t="s">
        <v>1922</v>
      </c>
      <c r="E88" t="s">
        <v>1923</v>
      </c>
      <c r="F88" t="s">
        <v>1924</v>
      </c>
      <c r="G88" t="s">
        <v>1932</v>
      </c>
      <c r="H88">
        <v>106.6</v>
      </c>
      <c r="J88">
        <v>169.22968438619759</v>
      </c>
      <c r="K88">
        <v>-3.4786402344281822</v>
      </c>
      <c r="L88">
        <v>-2.0947863193782008</v>
      </c>
      <c r="M88">
        <v>3010.5111111111105</v>
      </c>
    </row>
    <row r="89" spans="1:13" x14ac:dyDescent="0.2">
      <c r="A89" t="s">
        <v>1927</v>
      </c>
      <c r="B89" t="s">
        <v>1928</v>
      </c>
      <c r="C89" t="s">
        <v>1929</v>
      </c>
      <c r="D89" t="s">
        <v>1922</v>
      </c>
      <c r="E89" t="s">
        <v>1923</v>
      </c>
      <c r="F89" t="s">
        <v>1924</v>
      </c>
      <c r="G89" t="s">
        <v>1932</v>
      </c>
      <c r="H89">
        <v>90.9</v>
      </c>
      <c r="J89">
        <v>110.81402799087459</v>
      </c>
      <c r="K89">
        <v>-3.9204668328747481</v>
      </c>
      <c r="L89">
        <v>-1.9525937255180092</v>
      </c>
      <c r="M89">
        <v>8326.5833333333339</v>
      </c>
    </row>
    <row r="90" spans="1:13" x14ac:dyDescent="0.2">
      <c r="A90" t="s">
        <v>1927</v>
      </c>
      <c r="B90" t="s">
        <v>1928</v>
      </c>
      <c r="C90" t="s">
        <v>1929</v>
      </c>
      <c r="D90" t="s">
        <v>1922</v>
      </c>
      <c r="E90" t="s">
        <v>1923</v>
      </c>
      <c r="F90" t="s">
        <v>1924</v>
      </c>
      <c r="G90" t="s">
        <v>1932</v>
      </c>
      <c r="H90">
        <v>48.5</v>
      </c>
      <c r="J90">
        <v>79.412036063420885</v>
      </c>
      <c r="K90">
        <v>-2.8731077628152715</v>
      </c>
      <c r="L90">
        <v>-2.0531180634699364</v>
      </c>
      <c r="M90">
        <v>746.63400000000001</v>
      </c>
    </row>
    <row r="91" spans="1:13" x14ac:dyDescent="0.2">
      <c r="A91" t="s">
        <v>1927</v>
      </c>
      <c r="B91" t="s">
        <v>1928</v>
      </c>
      <c r="C91" t="s">
        <v>1929</v>
      </c>
      <c r="D91" t="s">
        <v>1922</v>
      </c>
      <c r="E91" t="s">
        <v>1923</v>
      </c>
      <c r="F91" t="s">
        <v>1924</v>
      </c>
      <c r="G91" t="s">
        <v>1932</v>
      </c>
      <c r="H91">
        <v>106.3</v>
      </c>
      <c r="J91">
        <v>99.942450218988654</v>
      </c>
      <c r="K91">
        <v>-3.4291148275990393</v>
      </c>
      <c r="L91">
        <v>-1.9575437693795341</v>
      </c>
      <c r="M91">
        <v>2686.054545454545</v>
      </c>
    </row>
    <row r="92" spans="1:13" x14ac:dyDescent="0.2">
      <c r="A92" t="s">
        <v>1927</v>
      </c>
      <c r="B92" t="s">
        <v>1928</v>
      </c>
      <c r="C92" t="s">
        <v>1929</v>
      </c>
      <c r="D92" t="s">
        <v>1922</v>
      </c>
      <c r="E92" t="s">
        <v>1923</v>
      </c>
      <c r="F92" t="s">
        <v>1924</v>
      </c>
      <c r="G92" t="s">
        <v>1932</v>
      </c>
      <c r="H92">
        <v>18.100000000000001</v>
      </c>
      <c r="J92">
        <v>46.519047300973952</v>
      </c>
      <c r="L92">
        <v>-2.2513894701479771</v>
      </c>
    </row>
    <row r="93" spans="1:13" x14ac:dyDescent="0.2">
      <c r="A93" t="s">
        <v>1927</v>
      </c>
      <c r="B93" t="s">
        <v>1928</v>
      </c>
      <c r="C93" t="s">
        <v>1929</v>
      </c>
      <c r="D93" t="s">
        <v>1922</v>
      </c>
      <c r="E93" t="s">
        <v>1923</v>
      </c>
      <c r="F93" t="s">
        <v>1924</v>
      </c>
      <c r="G93" t="s">
        <v>1932</v>
      </c>
      <c r="H93">
        <v>28.79</v>
      </c>
      <c r="J93">
        <v>64.533250784050068</v>
      </c>
      <c r="K93">
        <v>-2.9826423693865571</v>
      </c>
      <c r="L93">
        <v>-2.1673039941490475</v>
      </c>
      <c r="M93">
        <v>960.82074074074058</v>
      </c>
    </row>
    <row r="94" spans="1:13" x14ac:dyDescent="0.2">
      <c r="A94" t="s">
        <v>1927</v>
      </c>
      <c r="B94" t="s">
        <v>1928</v>
      </c>
      <c r="C94" t="s">
        <v>1929</v>
      </c>
      <c r="D94" t="s">
        <v>1922</v>
      </c>
      <c r="E94" t="s">
        <v>1923</v>
      </c>
      <c r="F94" t="s">
        <v>1924</v>
      </c>
      <c r="G94" t="s">
        <v>1932</v>
      </c>
      <c r="H94">
        <v>113.9</v>
      </c>
      <c r="J94">
        <v>104.97032506251406</v>
      </c>
      <c r="K94">
        <v>-3.3552272516467987</v>
      </c>
      <c r="L94">
        <v>-1.9426068172082707</v>
      </c>
      <c r="M94">
        <v>2265.8296296296294</v>
      </c>
    </row>
    <row r="95" spans="1:13" x14ac:dyDescent="0.2">
      <c r="A95" t="s">
        <v>1927</v>
      </c>
      <c r="B95" t="s">
        <v>1928</v>
      </c>
      <c r="C95" t="s">
        <v>1929</v>
      </c>
      <c r="D95" t="s">
        <v>1922</v>
      </c>
      <c r="E95" t="s">
        <v>1923</v>
      </c>
      <c r="F95" t="s">
        <v>1924</v>
      </c>
      <c r="G95" t="s">
        <v>1932</v>
      </c>
      <c r="H95">
        <v>60.9</v>
      </c>
      <c r="J95">
        <v>130.11742486496644</v>
      </c>
      <c r="K95">
        <v>-3.436517028522601</v>
      </c>
      <c r="L95">
        <v>-2.0105672970495485</v>
      </c>
      <c r="M95">
        <v>2732.2285714285713</v>
      </c>
    </row>
    <row r="96" spans="1:13" x14ac:dyDescent="0.2">
      <c r="A96" t="s">
        <v>1927</v>
      </c>
      <c r="B96" t="s">
        <v>1928</v>
      </c>
      <c r="C96" t="s">
        <v>1929</v>
      </c>
      <c r="D96" t="s">
        <v>1922</v>
      </c>
      <c r="E96" t="s">
        <v>1923</v>
      </c>
      <c r="F96" t="s">
        <v>1924</v>
      </c>
      <c r="G96" t="s">
        <v>1932</v>
      </c>
      <c r="H96">
        <v>39.049999999999997</v>
      </c>
      <c r="J96">
        <v>86.301167164830119</v>
      </c>
      <c r="K96">
        <v>-2.7374241859784649</v>
      </c>
      <c r="L96">
        <v>-2.065912849344667</v>
      </c>
      <c r="M96">
        <v>546.2911764705882</v>
      </c>
    </row>
    <row r="97" spans="1:13" x14ac:dyDescent="0.2">
      <c r="A97" t="s">
        <v>1927</v>
      </c>
      <c r="B97" t="s">
        <v>1928</v>
      </c>
      <c r="C97" t="s">
        <v>1929</v>
      </c>
      <c r="D97" t="s">
        <v>1922</v>
      </c>
      <c r="E97" t="s">
        <v>1923</v>
      </c>
      <c r="F97" t="s">
        <v>1924</v>
      </c>
      <c r="G97" t="s">
        <v>1932</v>
      </c>
      <c r="H97">
        <v>40.81</v>
      </c>
      <c r="J97">
        <v>76.692659092117694</v>
      </c>
      <c r="K97">
        <v>-3.2382867184468345</v>
      </c>
      <c r="L97">
        <v>-2.0441796318110734</v>
      </c>
      <c r="M97">
        <v>1730.95875</v>
      </c>
    </row>
    <row r="98" spans="1:13" x14ac:dyDescent="0.2">
      <c r="A98" t="s">
        <v>1927</v>
      </c>
      <c r="B98" t="s">
        <v>1928</v>
      </c>
      <c r="C98" t="s">
        <v>1929</v>
      </c>
      <c r="D98" t="s">
        <v>1922</v>
      </c>
      <c r="E98" t="s">
        <v>1923</v>
      </c>
      <c r="F98" t="s">
        <v>1924</v>
      </c>
      <c r="G98" t="s">
        <v>1932</v>
      </c>
      <c r="H98">
        <v>26.8</v>
      </c>
      <c r="J98">
        <v>57.109188217913427</v>
      </c>
      <c r="L98">
        <v>-2.0865457500961928</v>
      </c>
    </row>
    <row r="99" spans="1:13" x14ac:dyDescent="0.2">
      <c r="A99" t="s">
        <v>1927</v>
      </c>
      <c r="B99" t="s">
        <v>1928</v>
      </c>
      <c r="C99" t="s">
        <v>1929</v>
      </c>
      <c r="D99" t="s">
        <v>1922</v>
      </c>
      <c r="E99" t="s">
        <v>1923</v>
      </c>
      <c r="F99" t="s">
        <v>1924</v>
      </c>
      <c r="G99" t="s">
        <v>1932</v>
      </c>
      <c r="H99">
        <v>52.2</v>
      </c>
      <c r="J99">
        <v>102.95491110985226</v>
      </c>
      <c r="L99">
        <v>-2.0266224801204142</v>
      </c>
    </row>
    <row r="100" spans="1:13" x14ac:dyDescent="0.2">
      <c r="A100" t="s">
        <v>1927</v>
      </c>
      <c r="B100" t="s">
        <v>1928</v>
      </c>
      <c r="C100" t="s">
        <v>1929</v>
      </c>
      <c r="D100" t="s">
        <v>1922</v>
      </c>
      <c r="E100" t="s">
        <v>1923</v>
      </c>
      <c r="F100" t="s">
        <v>1924</v>
      </c>
      <c r="G100" t="s">
        <v>1933</v>
      </c>
      <c r="H100">
        <v>136.69999999999999</v>
      </c>
      <c r="J100">
        <v>182.60692223632705</v>
      </c>
      <c r="K100">
        <v>-3.0960174260392606</v>
      </c>
      <c r="L100">
        <v>-1.6291544700820662</v>
      </c>
      <c r="M100">
        <v>1247.4335664335665</v>
      </c>
    </row>
    <row r="101" spans="1:13" x14ac:dyDescent="0.2">
      <c r="A101" t="s">
        <v>1927</v>
      </c>
      <c r="B101" t="s">
        <v>1928</v>
      </c>
      <c r="C101" t="s">
        <v>1929</v>
      </c>
      <c r="D101" t="s">
        <v>1922</v>
      </c>
      <c r="E101" t="s">
        <v>1923</v>
      </c>
      <c r="F101" t="s">
        <v>1924</v>
      </c>
      <c r="G101" t="s">
        <v>1933</v>
      </c>
      <c r="H101">
        <v>110.1</v>
      </c>
      <c r="J101">
        <v>54.006751591416887</v>
      </c>
      <c r="K101">
        <v>-3.5439697999632158</v>
      </c>
      <c r="L101">
        <v>-1.5720545029043174</v>
      </c>
      <c r="M101">
        <v>3499.2083333333335</v>
      </c>
    </row>
    <row r="102" spans="1:13" x14ac:dyDescent="0.2">
      <c r="A102" t="s">
        <v>1927</v>
      </c>
      <c r="B102" t="s">
        <v>1928</v>
      </c>
      <c r="C102" t="s">
        <v>1929</v>
      </c>
      <c r="D102" t="s">
        <v>1922</v>
      </c>
      <c r="E102" t="s">
        <v>1923</v>
      </c>
      <c r="F102" t="s">
        <v>1924</v>
      </c>
      <c r="G102" t="s">
        <v>1933</v>
      </c>
      <c r="H102">
        <v>119.8</v>
      </c>
      <c r="J102">
        <v>155.89346716773366</v>
      </c>
      <c r="K102">
        <v>-3.1156319728777464</v>
      </c>
      <c r="L102">
        <v>-1.6388807646705712</v>
      </c>
      <c r="M102">
        <v>1305.0644897959182</v>
      </c>
    </row>
    <row r="103" spans="1:13" x14ac:dyDescent="0.2">
      <c r="A103" t="s">
        <v>1927</v>
      </c>
      <c r="B103" t="s">
        <v>1928</v>
      </c>
      <c r="C103" t="s">
        <v>1929</v>
      </c>
      <c r="D103" t="s">
        <v>1922</v>
      </c>
      <c r="E103" t="s">
        <v>1923</v>
      </c>
      <c r="F103" t="s">
        <v>1924</v>
      </c>
      <c r="G103" t="s">
        <v>1933</v>
      </c>
      <c r="H103">
        <v>33.5</v>
      </c>
      <c r="J103">
        <v>79.98827835984963</v>
      </c>
      <c r="K103">
        <v>-3.6147880506318883</v>
      </c>
      <c r="L103">
        <v>-2.094674458574882</v>
      </c>
      <c r="M103">
        <v>4118.9645161290318</v>
      </c>
    </row>
    <row r="104" spans="1:13" x14ac:dyDescent="0.2">
      <c r="A104" t="s">
        <v>1927</v>
      </c>
      <c r="B104" t="s">
        <v>1928</v>
      </c>
      <c r="C104" t="s">
        <v>1929</v>
      </c>
      <c r="D104" t="s">
        <v>1922</v>
      </c>
      <c r="E104" t="s">
        <v>1923</v>
      </c>
      <c r="F104" t="s">
        <v>1924</v>
      </c>
      <c r="G104" t="s">
        <v>1933</v>
      </c>
      <c r="H104">
        <v>39.200000000000003</v>
      </c>
      <c r="J104">
        <v>101.22004371226254</v>
      </c>
      <c r="K104">
        <v>-4.0237772579682636</v>
      </c>
      <c r="L104">
        <v>-2.1481806947492976</v>
      </c>
      <c r="M104">
        <v>10562.756249999999</v>
      </c>
    </row>
    <row r="105" spans="1:13" x14ac:dyDescent="0.2">
      <c r="A105" t="s">
        <v>1927</v>
      </c>
      <c r="B105" t="s">
        <v>1928</v>
      </c>
      <c r="C105" t="s">
        <v>1929</v>
      </c>
      <c r="D105" t="s">
        <v>1922</v>
      </c>
      <c r="E105" t="s">
        <v>1923</v>
      </c>
      <c r="F105" t="s">
        <v>1924</v>
      </c>
      <c r="G105" t="s">
        <v>1933</v>
      </c>
      <c r="H105">
        <v>142.69999999999999</v>
      </c>
      <c r="J105">
        <v>123.97989926343584</v>
      </c>
      <c r="K105">
        <v>-3.2672208227030257</v>
      </c>
      <c r="L105">
        <v>-1.5683744237562582</v>
      </c>
      <c r="M105">
        <v>1850.2091428571428</v>
      </c>
    </row>
    <row r="106" spans="1:13" x14ac:dyDescent="0.2">
      <c r="A106" t="s">
        <v>1927</v>
      </c>
      <c r="B106" t="s">
        <v>1928</v>
      </c>
      <c r="C106" t="s">
        <v>1929</v>
      </c>
      <c r="D106" t="s">
        <v>1922</v>
      </c>
      <c r="E106" t="s">
        <v>1923</v>
      </c>
      <c r="F106" t="s">
        <v>1924</v>
      </c>
      <c r="G106" t="s">
        <v>1933</v>
      </c>
      <c r="H106">
        <v>46.9</v>
      </c>
      <c r="J106">
        <v>114.60618822210765</v>
      </c>
      <c r="K106">
        <v>-3.7848051087595618</v>
      </c>
      <c r="L106">
        <v>-2.1093604826013213</v>
      </c>
      <c r="M106">
        <v>6092.6342668863263</v>
      </c>
    </row>
    <row r="107" spans="1:13" x14ac:dyDescent="0.2">
      <c r="A107" t="s">
        <v>1927</v>
      </c>
      <c r="B107" t="s">
        <v>1928</v>
      </c>
      <c r="C107" t="s">
        <v>1929</v>
      </c>
      <c r="D107" t="s">
        <v>1922</v>
      </c>
      <c r="E107" t="s">
        <v>1923</v>
      </c>
      <c r="F107" t="s">
        <v>1924</v>
      </c>
      <c r="G107" t="s">
        <v>1933</v>
      </c>
      <c r="H107">
        <v>166</v>
      </c>
      <c r="J107">
        <v>133.43163450345369</v>
      </c>
      <c r="K107">
        <v>-3.5276968054194184</v>
      </c>
      <c r="L107">
        <v>-1.6170382558690048</v>
      </c>
      <c r="M107">
        <v>3370.5192000000002</v>
      </c>
    </row>
    <row r="108" spans="1:13" x14ac:dyDescent="0.2">
      <c r="A108" t="s">
        <v>1927</v>
      </c>
      <c r="B108" t="s">
        <v>1928</v>
      </c>
      <c r="C108" t="s">
        <v>1929</v>
      </c>
      <c r="D108" t="s">
        <v>1922</v>
      </c>
      <c r="E108" t="s">
        <v>1923</v>
      </c>
      <c r="F108" t="s">
        <v>1924</v>
      </c>
      <c r="G108" t="s">
        <v>1933</v>
      </c>
      <c r="H108">
        <v>48.9</v>
      </c>
      <c r="J108">
        <v>153.84997230727754</v>
      </c>
      <c r="K108">
        <v>-3.3012647456647866</v>
      </c>
      <c r="L108">
        <v>-2.0724686783845581</v>
      </c>
      <c r="M108">
        <v>2001.0813559322035</v>
      </c>
    </row>
    <row r="109" spans="1:13" x14ac:dyDescent="0.2">
      <c r="A109" t="s">
        <v>1927</v>
      </c>
      <c r="B109" t="s">
        <v>1928</v>
      </c>
      <c r="C109" t="s">
        <v>1929</v>
      </c>
      <c r="D109" t="s">
        <v>1922</v>
      </c>
      <c r="E109" t="s">
        <v>1923</v>
      </c>
      <c r="F109" t="s">
        <v>1924</v>
      </c>
      <c r="G109" t="s">
        <v>1934</v>
      </c>
      <c r="H109">
        <v>134.30000000000001</v>
      </c>
      <c r="J109">
        <v>96.611849180956369</v>
      </c>
      <c r="K109">
        <v>-3.2599509749712827</v>
      </c>
      <c r="L109">
        <v>-1.6868371686063586</v>
      </c>
      <c r="M109">
        <v>1819.4954545454543</v>
      </c>
    </row>
    <row r="110" spans="1:13" x14ac:dyDescent="0.2">
      <c r="A110" t="s">
        <v>1927</v>
      </c>
      <c r="B110" t="s">
        <v>1928</v>
      </c>
      <c r="C110" t="s">
        <v>1929</v>
      </c>
      <c r="D110" t="s">
        <v>1922</v>
      </c>
      <c r="E110" t="s">
        <v>1923</v>
      </c>
      <c r="F110" t="s">
        <v>1924</v>
      </c>
      <c r="G110" t="s">
        <v>1934</v>
      </c>
      <c r="H110">
        <v>23.83</v>
      </c>
      <c r="J110">
        <v>86.902816106089446</v>
      </c>
      <c r="K110">
        <v>-3.5538514488760615</v>
      </c>
      <c r="L110">
        <v>-2.2217758447174267</v>
      </c>
      <c r="M110">
        <v>3579.7397058823526</v>
      </c>
    </row>
    <row r="111" spans="1:13" x14ac:dyDescent="0.2">
      <c r="A111" t="s">
        <v>1927</v>
      </c>
      <c r="B111" t="s">
        <v>1928</v>
      </c>
      <c r="C111" t="s">
        <v>1929</v>
      </c>
      <c r="D111" t="s">
        <v>1922</v>
      </c>
      <c r="E111" t="s">
        <v>1923</v>
      </c>
      <c r="F111" t="s">
        <v>1924</v>
      </c>
      <c r="G111" t="s">
        <v>1934</v>
      </c>
      <c r="H111">
        <v>56.1</v>
      </c>
      <c r="J111">
        <v>124.53278277453239</v>
      </c>
      <c r="K111">
        <v>-3.3276761553922474</v>
      </c>
      <c r="L111">
        <v>-2.0087367638315774</v>
      </c>
      <c r="M111">
        <v>2126.5527272727277</v>
      </c>
    </row>
    <row r="112" spans="1:13" x14ac:dyDescent="0.2">
      <c r="A112" t="s">
        <v>1927</v>
      </c>
      <c r="B112" t="s">
        <v>1928</v>
      </c>
      <c r="C112" t="s">
        <v>1929</v>
      </c>
      <c r="D112" t="s">
        <v>1922</v>
      </c>
      <c r="E112" t="s">
        <v>1923</v>
      </c>
      <c r="F112" t="s">
        <v>1924</v>
      </c>
      <c r="G112" t="s">
        <v>1934</v>
      </c>
      <c r="H112">
        <v>147.4</v>
      </c>
      <c r="J112">
        <v>73.068956808644572</v>
      </c>
      <c r="K112">
        <v>-3.1825596888608758</v>
      </c>
      <c r="L112">
        <v>-1.5826275880125509</v>
      </c>
      <c r="M112">
        <v>1522.5083700440528</v>
      </c>
    </row>
    <row r="113" spans="1:13" x14ac:dyDescent="0.2">
      <c r="A113" t="s">
        <v>1927</v>
      </c>
      <c r="B113" t="s">
        <v>1928</v>
      </c>
      <c r="C113" t="s">
        <v>1929</v>
      </c>
      <c r="D113" t="s">
        <v>1922</v>
      </c>
      <c r="E113" t="s">
        <v>1923</v>
      </c>
      <c r="F113" t="s">
        <v>1924</v>
      </c>
      <c r="G113" t="s">
        <v>1934</v>
      </c>
      <c r="H113">
        <v>111.2</v>
      </c>
      <c r="J113">
        <v>153.03818937454793</v>
      </c>
      <c r="K113">
        <v>-3.3489026149381136</v>
      </c>
      <c r="L113">
        <v>-1.8375566479075789</v>
      </c>
      <c r="M113">
        <v>2233.0714285714284</v>
      </c>
    </row>
    <row r="114" spans="1:13" x14ac:dyDescent="0.2">
      <c r="A114" t="s">
        <v>1927</v>
      </c>
      <c r="B114" t="s">
        <v>1928</v>
      </c>
      <c r="C114" t="s">
        <v>1929</v>
      </c>
      <c r="D114" t="s">
        <v>1922</v>
      </c>
      <c r="E114" t="s">
        <v>1923</v>
      </c>
      <c r="F114" t="s">
        <v>1924</v>
      </c>
      <c r="G114" t="s">
        <v>1934</v>
      </c>
      <c r="H114">
        <v>40.51</v>
      </c>
      <c r="J114">
        <v>96.779878505519548</v>
      </c>
      <c r="K114">
        <v>-3.333033472597712</v>
      </c>
      <c r="L114">
        <v>-1.9673945325809186</v>
      </c>
      <c r="M114">
        <v>2152.9476635514015</v>
      </c>
    </row>
    <row r="115" spans="1:13" x14ac:dyDescent="0.2">
      <c r="A115" t="s">
        <v>1927</v>
      </c>
      <c r="B115" t="s">
        <v>1928</v>
      </c>
      <c r="C115" t="s">
        <v>1929</v>
      </c>
      <c r="D115" t="s">
        <v>1922</v>
      </c>
      <c r="E115" t="s">
        <v>1923</v>
      </c>
      <c r="F115" t="s">
        <v>1924</v>
      </c>
      <c r="G115" t="s">
        <v>1934</v>
      </c>
      <c r="H115">
        <v>34.6</v>
      </c>
      <c r="J115">
        <v>35.638222535999475</v>
      </c>
      <c r="K115">
        <v>-3.032483116826882</v>
      </c>
      <c r="L115">
        <v>-1.8232178391714544</v>
      </c>
      <c r="M115">
        <v>1077.6633587786259</v>
      </c>
    </row>
    <row r="116" spans="1:13" x14ac:dyDescent="0.2">
      <c r="A116" t="s">
        <v>1927</v>
      </c>
      <c r="B116" t="s">
        <v>1928</v>
      </c>
      <c r="C116" t="s">
        <v>1929</v>
      </c>
      <c r="D116" t="s">
        <v>1922</v>
      </c>
      <c r="E116" t="s">
        <v>1923</v>
      </c>
      <c r="F116" t="s">
        <v>1924</v>
      </c>
      <c r="G116" t="s">
        <v>1934</v>
      </c>
      <c r="H116">
        <v>54.89</v>
      </c>
      <c r="J116">
        <v>128.18228473703215</v>
      </c>
      <c r="K116">
        <v>-3.144493189327628</v>
      </c>
      <c r="L116">
        <v>-1.8870524282455143</v>
      </c>
      <c r="M116">
        <v>1394.7397849462366</v>
      </c>
    </row>
    <row r="117" spans="1:13" x14ac:dyDescent="0.2">
      <c r="A117" t="s">
        <v>1927</v>
      </c>
      <c r="B117" t="s">
        <v>1928</v>
      </c>
      <c r="C117" t="s">
        <v>1929</v>
      </c>
      <c r="D117" t="s">
        <v>1922</v>
      </c>
      <c r="E117" t="s">
        <v>1923</v>
      </c>
      <c r="F117" t="s">
        <v>1924</v>
      </c>
      <c r="G117" t="s">
        <v>1934</v>
      </c>
      <c r="H117">
        <v>157.19999999999999</v>
      </c>
      <c r="J117">
        <v>91.294273245908798</v>
      </c>
      <c r="K117">
        <v>-3.1061085747694674</v>
      </c>
      <c r="L117">
        <v>-1.6191252066208781</v>
      </c>
      <c r="M117">
        <v>1276.7579617834394</v>
      </c>
    </row>
    <row r="118" spans="1:13" x14ac:dyDescent="0.2">
      <c r="A118" t="s">
        <v>1927</v>
      </c>
      <c r="B118" t="s">
        <v>1928</v>
      </c>
      <c r="C118" t="s">
        <v>1929</v>
      </c>
      <c r="D118" t="s">
        <v>1922</v>
      </c>
      <c r="E118" t="s">
        <v>1923</v>
      </c>
      <c r="F118" t="s">
        <v>1924</v>
      </c>
      <c r="G118" t="s">
        <v>1934</v>
      </c>
      <c r="H118">
        <v>196.6</v>
      </c>
      <c r="J118">
        <v>275.26127315133897</v>
      </c>
      <c r="K118">
        <v>-3.461591458761883</v>
      </c>
      <c r="L118">
        <v>-1.9003754645230702</v>
      </c>
      <c r="M118">
        <v>2894.6193353474323</v>
      </c>
    </row>
    <row r="119" spans="1:13" x14ac:dyDescent="0.2">
      <c r="A119" t="s">
        <v>1927</v>
      </c>
      <c r="B119" t="s">
        <v>1928</v>
      </c>
      <c r="C119" t="s">
        <v>1929</v>
      </c>
      <c r="D119" t="s">
        <v>1922</v>
      </c>
      <c r="E119" t="s">
        <v>1923</v>
      </c>
      <c r="F119" t="s">
        <v>1924</v>
      </c>
      <c r="G119" t="s">
        <v>1934</v>
      </c>
      <c r="H119">
        <v>33.9</v>
      </c>
      <c r="J119">
        <v>64.317627248600914</v>
      </c>
      <c r="K119">
        <v>-3.1967786675071093</v>
      </c>
      <c r="L119">
        <v>-1.9205111799438372</v>
      </c>
      <c r="M119">
        <v>1573.1809090909089</v>
      </c>
    </row>
    <row r="120" spans="1:13" x14ac:dyDescent="0.2">
      <c r="A120" t="s">
        <v>1927</v>
      </c>
      <c r="B120" t="s">
        <v>1928</v>
      </c>
      <c r="C120" t="s">
        <v>1929</v>
      </c>
      <c r="D120" t="s">
        <v>1922</v>
      </c>
      <c r="E120" t="s">
        <v>1923</v>
      </c>
      <c r="F120" t="s">
        <v>1924</v>
      </c>
      <c r="G120" t="s">
        <v>1934</v>
      </c>
      <c r="H120">
        <v>280</v>
      </c>
      <c r="J120">
        <v>93.489620460275802</v>
      </c>
      <c r="K120">
        <v>-3.1739436094530302</v>
      </c>
      <c r="L120">
        <v>-1.4682418038700507</v>
      </c>
      <c r="M120">
        <v>1492.6005917159764</v>
      </c>
    </row>
    <row r="121" spans="1:13" x14ac:dyDescent="0.2">
      <c r="A121" t="s">
        <v>1927</v>
      </c>
      <c r="B121" t="s">
        <v>1928</v>
      </c>
      <c r="C121" t="s">
        <v>1929</v>
      </c>
      <c r="D121" t="s">
        <v>1922</v>
      </c>
      <c r="E121" t="s">
        <v>1923</v>
      </c>
      <c r="F121" t="s">
        <v>1924</v>
      </c>
      <c r="G121" t="s">
        <v>1934</v>
      </c>
      <c r="H121">
        <v>125.3</v>
      </c>
      <c r="J121">
        <v>153.11463349718466</v>
      </c>
      <c r="K121">
        <v>-3.1624160142941382</v>
      </c>
      <c r="L121">
        <v>-1.8033437461714172</v>
      </c>
      <c r="M121">
        <v>1453.5032738095238</v>
      </c>
    </row>
    <row r="122" spans="1:13" x14ac:dyDescent="0.2">
      <c r="A122" t="s">
        <v>1927</v>
      </c>
      <c r="B122" t="s">
        <v>1928</v>
      </c>
      <c r="C122" t="s">
        <v>1929</v>
      </c>
      <c r="D122" t="s">
        <v>1922</v>
      </c>
      <c r="E122" t="s">
        <v>1923</v>
      </c>
      <c r="F122" t="s">
        <v>1924</v>
      </c>
      <c r="G122" t="s">
        <v>1934</v>
      </c>
      <c r="H122">
        <v>72.5</v>
      </c>
      <c r="J122">
        <v>84.700672836686039</v>
      </c>
      <c r="K122">
        <v>-3.2175071192111355</v>
      </c>
      <c r="L122">
        <v>-1.7711057624421784</v>
      </c>
      <c r="M122">
        <v>1650.0880503144654</v>
      </c>
    </row>
    <row r="123" spans="1:13" x14ac:dyDescent="0.2">
      <c r="A123" t="s">
        <v>1927</v>
      </c>
      <c r="B123" t="s">
        <v>1928</v>
      </c>
      <c r="C123" t="s">
        <v>1929</v>
      </c>
      <c r="D123" t="s">
        <v>1922</v>
      </c>
      <c r="E123" t="s">
        <v>1923</v>
      </c>
      <c r="F123" t="s">
        <v>1924</v>
      </c>
      <c r="G123" t="s">
        <v>1934</v>
      </c>
      <c r="H123">
        <v>37.5</v>
      </c>
      <c r="J123">
        <v>47.565101078368002</v>
      </c>
      <c r="K123">
        <v>-3.2267931683486775</v>
      </c>
      <c r="L123">
        <v>-1.8823347654013241</v>
      </c>
      <c r="M123">
        <v>1685.7499999999998</v>
      </c>
    </row>
    <row r="124" spans="1:13" x14ac:dyDescent="0.2">
      <c r="A124" t="s">
        <v>1927</v>
      </c>
      <c r="B124" t="s">
        <v>1928</v>
      </c>
      <c r="C124" t="s">
        <v>1929</v>
      </c>
      <c r="D124" t="s">
        <v>1922</v>
      </c>
      <c r="E124" t="s">
        <v>1923</v>
      </c>
      <c r="F124" t="s">
        <v>1924</v>
      </c>
      <c r="G124" t="s">
        <v>1934</v>
      </c>
      <c r="H124">
        <v>25.2</v>
      </c>
      <c r="J124">
        <v>65.627111810210465</v>
      </c>
      <c r="K124">
        <v>-3.2778960259230101</v>
      </c>
      <c r="L124">
        <v>-2.1143408758878213</v>
      </c>
      <c r="M124">
        <v>1896.2518867924528</v>
      </c>
    </row>
    <row r="125" spans="1:13" x14ac:dyDescent="0.2">
      <c r="A125" t="s">
        <v>1927</v>
      </c>
      <c r="B125" t="s">
        <v>1928</v>
      </c>
      <c r="C125" t="s">
        <v>1929</v>
      </c>
      <c r="D125" t="s">
        <v>1922</v>
      </c>
      <c r="E125" t="s">
        <v>1923</v>
      </c>
      <c r="F125" t="s">
        <v>1924</v>
      </c>
      <c r="G125" t="s">
        <v>1934</v>
      </c>
      <c r="H125">
        <v>49.7</v>
      </c>
      <c r="J125">
        <v>111.79330983877355</v>
      </c>
      <c r="K125">
        <v>-3.214035340150641</v>
      </c>
      <c r="L125">
        <v>-1.9830715078787868</v>
      </c>
      <c r="M125">
        <v>1636.9497206703911</v>
      </c>
    </row>
    <row r="126" spans="1:13" x14ac:dyDescent="0.2">
      <c r="A126" t="s">
        <v>1927</v>
      </c>
      <c r="B126" t="s">
        <v>1928</v>
      </c>
      <c r="C126" t="s">
        <v>1929</v>
      </c>
      <c r="D126" t="s">
        <v>1922</v>
      </c>
      <c r="E126" t="s">
        <v>1923</v>
      </c>
      <c r="F126" t="s">
        <v>1924</v>
      </c>
      <c r="G126" t="s">
        <v>1934</v>
      </c>
      <c r="H126">
        <v>132.4</v>
      </c>
      <c r="J126">
        <v>119.28516125270968</v>
      </c>
      <c r="K126">
        <v>-3.2051285228526472</v>
      </c>
      <c r="L126">
        <v>-1.6777971058054193</v>
      </c>
      <c r="M126">
        <v>1603.7199170124479</v>
      </c>
    </row>
    <row r="127" spans="1:13" x14ac:dyDescent="0.2">
      <c r="A127" t="s">
        <v>1927</v>
      </c>
      <c r="B127" t="s">
        <v>1928</v>
      </c>
      <c r="C127" t="s">
        <v>1929</v>
      </c>
      <c r="D127" t="s">
        <v>1922</v>
      </c>
      <c r="E127" t="s">
        <v>1923</v>
      </c>
      <c r="F127" t="s">
        <v>1924</v>
      </c>
      <c r="G127" t="s">
        <v>1934</v>
      </c>
      <c r="H127">
        <v>92.2</v>
      </c>
      <c r="J127">
        <v>181.55516279257688</v>
      </c>
      <c r="K127">
        <v>-3.1314347628570793</v>
      </c>
      <c r="L127">
        <v>-1.7840770839049729</v>
      </c>
      <c r="M127">
        <v>1353.4267716535435</v>
      </c>
    </row>
    <row r="128" spans="1:13" x14ac:dyDescent="0.2">
      <c r="A128" t="s">
        <v>1927</v>
      </c>
      <c r="B128" t="s">
        <v>1928</v>
      </c>
      <c r="C128" t="s">
        <v>1929</v>
      </c>
      <c r="D128" t="s">
        <v>1922</v>
      </c>
      <c r="E128" t="s">
        <v>1923</v>
      </c>
      <c r="F128" t="s">
        <v>1924</v>
      </c>
      <c r="G128" t="s">
        <v>1934</v>
      </c>
      <c r="H128">
        <v>30.38</v>
      </c>
      <c r="J128">
        <v>91.906170822143594</v>
      </c>
      <c r="K128">
        <v>-3.4244379269567911</v>
      </c>
      <c r="L128">
        <v>-2.0888881341551762</v>
      </c>
      <c r="M128">
        <v>2657.2837209302329</v>
      </c>
    </row>
    <row r="129" spans="1:13" x14ac:dyDescent="0.2">
      <c r="A129" t="s">
        <v>1927</v>
      </c>
      <c r="B129" t="s">
        <v>1928</v>
      </c>
      <c r="C129" t="s">
        <v>1929</v>
      </c>
      <c r="D129" t="s">
        <v>1922</v>
      </c>
      <c r="E129" t="s">
        <v>1923</v>
      </c>
      <c r="F129" t="s">
        <v>1924</v>
      </c>
      <c r="G129" t="s">
        <v>1934</v>
      </c>
      <c r="H129">
        <v>57</v>
      </c>
      <c r="J129">
        <v>134.00411282656094</v>
      </c>
      <c r="K129">
        <v>-3.2511778490733394</v>
      </c>
      <c r="L129">
        <v>-1.9382914402607068</v>
      </c>
      <c r="M129">
        <v>1783.1088235294119</v>
      </c>
    </row>
    <row r="130" spans="1:13" x14ac:dyDescent="0.2">
      <c r="A130" t="s">
        <v>1927</v>
      </c>
      <c r="B130" t="s">
        <v>1928</v>
      </c>
      <c r="C130" t="s">
        <v>1929</v>
      </c>
      <c r="D130" t="s">
        <v>1922</v>
      </c>
      <c r="E130" t="s">
        <v>1923</v>
      </c>
      <c r="F130" t="s">
        <v>1924</v>
      </c>
      <c r="G130" t="s">
        <v>1934</v>
      </c>
      <c r="H130">
        <v>192.4</v>
      </c>
      <c r="J130">
        <v>186.26727058099618</v>
      </c>
      <c r="K130">
        <v>-3.1636000276851832</v>
      </c>
      <c r="L130">
        <v>-1.6762657098325047</v>
      </c>
      <c r="M130">
        <v>1457.4713541666667</v>
      </c>
    </row>
    <row r="131" spans="1:13" x14ac:dyDescent="0.2">
      <c r="A131" t="s">
        <v>1927</v>
      </c>
      <c r="B131" t="s">
        <v>1928</v>
      </c>
      <c r="C131" t="s">
        <v>1929</v>
      </c>
      <c r="D131" t="s">
        <v>1922</v>
      </c>
      <c r="E131" t="s">
        <v>1923</v>
      </c>
      <c r="F131" t="s">
        <v>1924</v>
      </c>
      <c r="G131" t="s">
        <v>1934</v>
      </c>
      <c r="H131">
        <v>80.400000000000006</v>
      </c>
      <c r="J131">
        <v>155.05821715391107</v>
      </c>
      <c r="K131">
        <v>-3.2568949005717864</v>
      </c>
      <c r="L131">
        <v>-1.8843246634159743</v>
      </c>
      <c r="M131">
        <v>1806.7368421052633</v>
      </c>
    </row>
    <row r="132" spans="1:13" x14ac:dyDescent="0.2">
      <c r="A132" t="s">
        <v>1927</v>
      </c>
      <c r="B132" t="s">
        <v>1928</v>
      </c>
      <c r="C132" t="s">
        <v>1929</v>
      </c>
      <c r="D132" t="s">
        <v>1922</v>
      </c>
      <c r="E132" t="s">
        <v>1923</v>
      </c>
      <c r="F132" t="s">
        <v>1924</v>
      </c>
      <c r="G132" t="s">
        <v>1934</v>
      </c>
      <c r="H132">
        <v>43</v>
      </c>
      <c r="J132">
        <v>73.398505331924525</v>
      </c>
      <c r="K132">
        <v>-3.2054112347748478</v>
      </c>
      <c r="L132">
        <v>-1.8743874161162444</v>
      </c>
      <c r="M132">
        <v>1604.7642276422764</v>
      </c>
    </row>
    <row r="133" spans="1:13" x14ac:dyDescent="0.2">
      <c r="A133" t="s">
        <v>1927</v>
      </c>
      <c r="B133" t="s">
        <v>1928</v>
      </c>
      <c r="C133" t="s">
        <v>1929</v>
      </c>
      <c r="D133" t="s">
        <v>1922</v>
      </c>
      <c r="E133" t="s">
        <v>1923</v>
      </c>
      <c r="F133" t="s">
        <v>1924</v>
      </c>
      <c r="G133" t="s">
        <v>1934</v>
      </c>
      <c r="H133">
        <v>109</v>
      </c>
      <c r="J133">
        <v>76.466664605345372</v>
      </c>
      <c r="K133">
        <v>-3.1321943761321767</v>
      </c>
      <c r="L133">
        <v>-1.6690352396907311</v>
      </c>
      <c r="M133">
        <v>1355.7960869565218</v>
      </c>
    </row>
    <row r="134" spans="1:13" x14ac:dyDescent="0.2">
      <c r="A134" t="s">
        <v>1927</v>
      </c>
      <c r="B134" t="s">
        <v>1928</v>
      </c>
      <c r="C134" t="s">
        <v>1929</v>
      </c>
      <c r="D134" t="s">
        <v>1922</v>
      </c>
      <c r="E134" t="s">
        <v>1923</v>
      </c>
      <c r="F134" t="s">
        <v>1924</v>
      </c>
      <c r="G134" t="s">
        <v>1934</v>
      </c>
      <c r="H134">
        <v>35.299999999999997</v>
      </c>
      <c r="J134">
        <v>78.627423438496891</v>
      </c>
      <c r="K134">
        <v>-3.18340677893059</v>
      </c>
      <c r="L134">
        <v>-1.9654428946801166</v>
      </c>
      <c r="M134">
        <v>1525.4809160305342</v>
      </c>
    </row>
    <row r="135" spans="1:13" x14ac:dyDescent="0.2">
      <c r="A135" t="s">
        <v>1927</v>
      </c>
      <c r="B135" t="s">
        <v>1928</v>
      </c>
      <c r="C135" t="s">
        <v>1929</v>
      </c>
      <c r="D135" t="s">
        <v>1922</v>
      </c>
      <c r="E135" t="s">
        <v>1923</v>
      </c>
      <c r="F135" t="s">
        <v>1924</v>
      </c>
      <c r="G135" t="s">
        <v>1934</v>
      </c>
      <c r="H135">
        <v>108.6</v>
      </c>
      <c r="J135">
        <v>136.40895730634625</v>
      </c>
      <c r="K135">
        <v>-3.1831343122838303</v>
      </c>
      <c r="L135">
        <v>-1.7895962925149949</v>
      </c>
      <c r="M135">
        <v>1524.524163568773</v>
      </c>
    </row>
    <row r="136" spans="1:13" x14ac:dyDescent="0.2">
      <c r="A136" t="s">
        <v>1927</v>
      </c>
      <c r="B136" t="s">
        <v>1928</v>
      </c>
      <c r="C136" t="s">
        <v>1929</v>
      </c>
      <c r="D136" t="s">
        <v>1922</v>
      </c>
      <c r="E136" t="s">
        <v>1923</v>
      </c>
      <c r="F136" t="s">
        <v>1924</v>
      </c>
      <c r="G136" t="s">
        <v>1934</v>
      </c>
      <c r="H136">
        <v>174</v>
      </c>
      <c r="J136">
        <v>267.45941838349358</v>
      </c>
      <c r="K136">
        <v>-3.533203524036324</v>
      </c>
      <c r="L136">
        <v>-1.980864989559739</v>
      </c>
      <c r="M136">
        <v>3413.5284280936453</v>
      </c>
    </row>
    <row r="137" spans="1:13" x14ac:dyDescent="0.2">
      <c r="A137" t="s">
        <v>1927</v>
      </c>
      <c r="B137" t="s">
        <v>1928</v>
      </c>
      <c r="C137" t="s">
        <v>1929</v>
      </c>
      <c r="D137" t="s">
        <v>1922</v>
      </c>
      <c r="E137" t="s">
        <v>1923</v>
      </c>
      <c r="F137" t="s">
        <v>1924</v>
      </c>
      <c r="G137" t="s">
        <v>1934</v>
      </c>
      <c r="H137">
        <v>76.099999999999994</v>
      </c>
      <c r="J137">
        <v>113.24107266389098</v>
      </c>
      <c r="K137">
        <v>-3.383537234374745</v>
      </c>
      <c r="L137">
        <v>-1.8849538184807144</v>
      </c>
      <c r="M137">
        <v>2418.4506756756755</v>
      </c>
    </row>
    <row r="138" spans="1:13" x14ac:dyDescent="0.2">
      <c r="A138" t="s">
        <v>1927</v>
      </c>
      <c r="B138" t="s">
        <v>1928</v>
      </c>
      <c r="C138" t="s">
        <v>1929</v>
      </c>
      <c r="D138" t="s">
        <v>1922</v>
      </c>
      <c r="E138" t="s">
        <v>1923</v>
      </c>
      <c r="F138" t="s">
        <v>1924</v>
      </c>
      <c r="G138" t="s">
        <v>1934</v>
      </c>
      <c r="H138">
        <v>103.8</v>
      </c>
      <c r="J138">
        <v>148.93642119530006</v>
      </c>
      <c r="K138">
        <v>-3.1469422313712769</v>
      </c>
      <c r="L138">
        <v>-1.813106419318586</v>
      </c>
      <c r="M138">
        <v>1402.6271186440677</v>
      </c>
    </row>
    <row r="139" spans="1:13" x14ac:dyDescent="0.2">
      <c r="A139" t="s">
        <v>1927</v>
      </c>
      <c r="B139" t="s">
        <v>1928</v>
      </c>
      <c r="C139" t="s">
        <v>1929</v>
      </c>
      <c r="D139" t="s">
        <v>1922</v>
      </c>
      <c r="E139" t="s">
        <v>1923</v>
      </c>
      <c r="F139" t="s">
        <v>1924</v>
      </c>
      <c r="G139" t="s">
        <v>1934</v>
      </c>
      <c r="H139">
        <v>13.8</v>
      </c>
      <c r="J139">
        <v>71.03137439171978</v>
      </c>
      <c r="K139">
        <v>-3.4672399317125242</v>
      </c>
      <c r="L139">
        <v>-2.3322920602911266</v>
      </c>
      <c r="M139">
        <v>2932.5129032258064</v>
      </c>
    </row>
    <row r="140" spans="1:13" x14ac:dyDescent="0.2">
      <c r="A140" t="s">
        <v>1927</v>
      </c>
      <c r="B140" t="s">
        <v>1928</v>
      </c>
      <c r="C140" t="s">
        <v>1929</v>
      </c>
      <c r="D140" t="s">
        <v>1922</v>
      </c>
      <c r="E140" t="s">
        <v>1923</v>
      </c>
      <c r="F140" t="s">
        <v>1924</v>
      </c>
      <c r="G140" t="s">
        <v>1934</v>
      </c>
      <c r="H140">
        <v>72.8</v>
      </c>
      <c r="J140">
        <v>114.41608237687504</v>
      </c>
      <c r="K140">
        <v>-3.1712595994232511</v>
      </c>
      <c r="L140">
        <v>-1.8660600192769097</v>
      </c>
      <c r="M140">
        <v>1483.4045248868779</v>
      </c>
    </row>
    <row r="141" spans="1:13" x14ac:dyDescent="0.2">
      <c r="A141" t="s">
        <v>1927</v>
      </c>
      <c r="B141" t="s">
        <v>1928</v>
      </c>
      <c r="C141" t="s">
        <v>1929</v>
      </c>
      <c r="D141" t="s">
        <v>1922</v>
      </c>
      <c r="E141" t="s">
        <v>1923</v>
      </c>
      <c r="F141" t="s">
        <v>1924</v>
      </c>
      <c r="G141" t="s">
        <v>1934</v>
      </c>
      <c r="H141">
        <v>34.799999999999997</v>
      </c>
      <c r="J141">
        <v>38.134935609251983</v>
      </c>
      <c r="K141">
        <v>-3.1160292168794586</v>
      </c>
      <c r="L141">
        <v>-1.7737612326807073</v>
      </c>
      <c r="M141">
        <v>1306.2587628865979</v>
      </c>
    </row>
    <row r="142" spans="1:13" x14ac:dyDescent="0.2">
      <c r="A142" t="s">
        <v>1927</v>
      </c>
      <c r="B142" t="s">
        <v>1928</v>
      </c>
      <c r="C142" t="s">
        <v>1929</v>
      </c>
      <c r="D142" t="s">
        <v>1922</v>
      </c>
      <c r="E142" t="s">
        <v>1923</v>
      </c>
      <c r="F142" t="s">
        <v>1924</v>
      </c>
      <c r="G142" t="s">
        <v>1934</v>
      </c>
      <c r="H142">
        <v>73.7</v>
      </c>
      <c r="J142">
        <v>70.721144475524497</v>
      </c>
      <c r="K142">
        <v>-3.1171056820309917</v>
      </c>
      <c r="L142">
        <v>-1.729349448056539</v>
      </c>
      <c r="M142">
        <v>1309.5005405405404</v>
      </c>
    </row>
    <row r="143" spans="1:13" x14ac:dyDescent="0.2">
      <c r="A143" t="s">
        <v>1927</v>
      </c>
      <c r="B143" t="s">
        <v>1928</v>
      </c>
      <c r="C143" t="s">
        <v>1929</v>
      </c>
      <c r="D143" t="s">
        <v>1922</v>
      </c>
      <c r="E143" t="s">
        <v>1923</v>
      </c>
      <c r="F143" t="s">
        <v>1924</v>
      </c>
      <c r="G143" t="s">
        <v>1934</v>
      </c>
      <c r="H143">
        <v>100</v>
      </c>
      <c r="J143">
        <v>96.640786129492525</v>
      </c>
      <c r="K143">
        <v>-3.1763523542130554</v>
      </c>
      <c r="L143">
        <v>-1.6766936096248666</v>
      </c>
      <c r="M143">
        <v>1500.9020618556701</v>
      </c>
    </row>
    <row r="144" spans="1:13" x14ac:dyDescent="0.2">
      <c r="A144" t="s">
        <v>1927</v>
      </c>
      <c r="B144" t="s">
        <v>1928</v>
      </c>
      <c r="C144" t="s">
        <v>1929</v>
      </c>
      <c r="D144" t="s">
        <v>1922</v>
      </c>
      <c r="E144" t="s">
        <v>1923</v>
      </c>
      <c r="F144" t="s">
        <v>1924</v>
      </c>
      <c r="G144" t="s">
        <v>1934</v>
      </c>
      <c r="H144">
        <v>453.5</v>
      </c>
      <c r="J144">
        <v>144.71741508507375</v>
      </c>
      <c r="K144">
        <v>-3.2886905928362848</v>
      </c>
      <c r="L144">
        <v>-1.5195139676595673</v>
      </c>
      <c r="M144">
        <v>1943.9746300211414</v>
      </c>
    </row>
    <row r="145" spans="1:13" x14ac:dyDescent="0.2">
      <c r="A145" t="s">
        <v>1927</v>
      </c>
      <c r="B145" t="s">
        <v>1928</v>
      </c>
      <c r="C145" t="s">
        <v>1929</v>
      </c>
      <c r="D145" t="s">
        <v>1922</v>
      </c>
      <c r="E145" t="s">
        <v>1923</v>
      </c>
      <c r="F145" t="s">
        <v>1924</v>
      </c>
      <c r="G145" t="s">
        <v>1934</v>
      </c>
      <c r="H145">
        <v>128.19999999999999</v>
      </c>
      <c r="J145">
        <v>73.86265728735151</v>
      </c>
      <c r="K145">
        <v>-3.0195083891100527</v>
      </c>
      <c r="L145">
        <v>-1.6056025179111439</v>
      </c>
      <c r="M145">
        <v>1045.943894389439</v>
      </c>
    </row>
    <row r="146" spans="1:13" x14ac:dyDescent="0.2">
      <c r="A146" t="s">
        <v>1927</v>
      </c>
      <c r="B146" t="s">
        <v>1928</v>
      </c>
      <c r="C146" t="s">
        <v>1929</v>
      </c>
      <c r="D146" t="s">
        <v>1922</v>
      </c>
      <c r="E146" t="s">
        <v>1923</v>
      </c>
      <c r="F146" t="s">
        <v>1924</v>
      </c>
      <c r="G146" t="s">
        <v>1934</v>
      </c>
      <c r="H146">
        <v>16.5</v>
      </c>
      <c r="J146">
        <v>69.661381951977631</v>
      </c>
      <c r="K146">
        <v>-3.3999371922706794</v>
      </c>
      <c r="L146">
        <v>-2.2338418642756133</v>
      </c>
      <c r="M146">
        <v>2511.5231884057976</v>
      </c>
    </row>
    <row r="147" spans="1:13" x14ac:dyDescent="0.2">
      <c r="A147" t="s">
        <v>1927</v>
      </c>
      <c r="B147" t="s">
        <v>1928</v>
      </c>
      <c r="C147" t="s">
        <v>1929</v>
      </c>
      <c r="D147" t="s">
        <v>1922</v>
      </c>
      <c r="E147" t="s">
        <v>1923</v>
      </c>
      <c r="F147" t="s">
        <v>1924</v>
      </c>
      <c r="G147" t="s">
        <v>1934</v>
      </c>
      <c r="H147">
        <v>15.2</v>
      </c>
      <c r="J147">
        <v>56.734580441528159</v>
      </c>
      <c r="K147">
        <v>-3.5546163406005955</v>
      </c>
      <c r="L147">
        <v>-2.1873722694653703</v>
      </c>
      <c r="M147">
        <v>3586.05</v>
      </c>
    </row>
    <row r="148" spans="1:13" x14ac:dyDescent="0.2">
      <c r="A148" t="s">
        <v>1927</v>
      </c>
      <c r="B148" t="s">
        <v>1928</v>
      </c>
      <c r="C148" t="s">
        <v>1929</v>
      </c>
      <c r="D148" t="s">
        <v>1922</v>
      </c>
      <c r="E148" t="s">
        <v>1923</v>
      </c>
      <c r="F148" t="s">
        <v>1924</v>
      </c>
      <c r="G148" t="s">
        <v>1934</v>
      </c>
      <c r="H148">
        <v>163.30000000000001</v>
      </c>
      <c r="J148">
        <v>183.38352832812603</v>
      </c>
      <c r="K148">
        <v>-3.6108232763815349</v>
      </c>
      <c r="L148">
        <v>-1.9092296935361586</v>
      </c>
      <c r="M148">
        <v>4081.5326633165832</v>
      </c>
    </row>
    <row r="149" spans="1:13" x14ac:dyDescent="0.2">
      <c r="A149" t="s">
        <v>1927</v>
      </c>
      <c r="B149" t="s">
        <v>1928</v>
      </c>
      <c r="C149" t="s">
        <v>1929</v>
      </c>
      <c r="D149" t="s">
        <v>1922</v>
      </c>
      <c r="E149" t="s">
        <v>1923</v>
      </c>
      <c r="F149" t="s">
        <v>1924</v>
      </c>
      <c r="G149" t="s">
        <v>1934</v>
      </c>
      <c r="H149">
        <v>50.5</v>
      </c>
      <c r="J149">
        <v>119.90400026778468</v>
      </c>
      <c r="K149">
        <v>-3.4864304788544338</v>
      </c>
      <c r="L149">
        <v>-2.1355577126185938</v>
      </c>
      <c r="M149">
        <v>3065.0000000000005</v>
      </c>
    </row>
    <row r="150" spans="1:13" x14ac:dyDescent="0.2">
      <c r="A150" t="s">
        <v>1927</v>
      </c>
      <c r="B150" t="s">
        <v>1928</v>
      </c>
      <c r="C150" t="s">
        <v>1929</v>
      </c>
      <c r="D150" t="s">
        <v>1922</v>
      </c>
      <c r="E150" t="s">
        <v>1923</v>
      </c>
      <c r="F150" t="s">
        <v>1924</v>
      </c>
      <c r="G150" t="s">
        <v>1934</v>
      </c>
      <c r="H150">
        <v>97.5</v>
      </c>
      <c r="J150">
        <v>58.69503521638655</v>
      </c>
      <c r="K150">
        <v>-3.0352188527872905</v>
      </c>
      <c r="L150">
        <v>-1.5952134964188682</v>
      </c>
      <c r="M150">
        <v>1084.4732718894011</v>
      </c>
    </row>
    <row r="151" spans="1:13" x14ac:dyDescent="0.2">
      <c r="A151" t="s">
        <v>1927</v>
      </c>
      <c r="B151" t="s">
        <v>1928</v>
      </c>
      <c r="C151" t="s">
        <v>1929</v>
      </c>
      <c r="D151" t="s">
        <v>1922</v>
      </c>
      <c r="E151" t="s">
        <v>1923</v>
      </c>
      <c r="F151" t="s">
        <v>1924</v>
      </c>
      <c r="G151" t="s">
        <v>1934</v>
      </c>
      <c r="H151">
        <v>59.1</v>
      </c>
      <c r="J151">
        <v>64.711122611277446</v>
      </c>
      <c r="K151">
        <v>-3.1240142216765232</v>
      </c>
      <c r="L151">
        <v>-1.7381525346891269</v>
      </c>
      <c r="M151">
        <v>1330.4979865771811</v>
      </c>
    </row>
    <row r="152" spans="1:13" x14ac:dyDescent="0.2">
      <c r="A152" t="s">
        <v>1927</v>
      </c>
      <c r="B152" t="s">
        <v>1928</v>
      </c>
      <c r="C152" t="s">
        <v>1929</v>
      </c>
      <c r="D152" t="s">
        <v>1922</v>
      </c>
      <c r="E152" t="s">
        <v>1923</v>
      </c>
      <c r="F152" t="s">
        <v>1924</v>
      </c>
      <c r="G152" t="s">
        <v>1934</v>
      </c>
      <c r="H152">
        <v>24.7</v>
      </c>
      <c r="J152">
        <v>95.771284357430147</v>
      </c>
      <c r="K152">
        <v>-3.5730060008581268</v>
      </c>
      <c r="L152">
        <v>-2.2123925086219147</v>
      </c>
      <c r="M152">
        <v>3741.1575757575756</v>
      </c>
    </row>
    <row r="153" spans="1:13" x14ac:dyDescent="0.2">
      <c r="A153" t="s">
        <v>1927</v>
      </c>
      <c r="B153" t="s">
        <v>1928</v>
      </c>
      <c r="C153" t="s">
        <v>1929</v>
      </c>
      <c r="D153" t="s">
        <v>1922</v>
      </c>
      <c r="E153" t="s">
        <v>1923</v>
      </c>
      <c r="F153" t="s">
        <v>1924</v>
      </c>
      <c r="G153" t="s">
        <v>1934</v>
      </c>
      <c r="H153">
        <v>13.9</v>
      </c>
      <c r="J153">
        <v>68.068657445607528</v>
      </c>
      <c r="K153">
        <v>-3.5122646829701356</v>
      </c>
      <c r="L153">
        <v>-2.374181097695879</v>
      </c>
      <c r="M153">
        <v>3252.8548387096776</v>
      </c>
    </row>
    <row r="154" spans="1:13" x14ac:dyDescent="0.2">
      <c r="A154" t="s">
        <v>1927</v>
      </c>
      <c r="B154" t="s">
        <v>1928</v>
      </c>
      <c r="C154" t="s">
        <v>1929</v>
      </c>
      <c r="D154" t="s">
        <v>1922</v>
      </c>
      <c r="E154" t="s">
        <v>1923</v>
      </c>
      <c r="F154" t="s">
        <v>1924</v>
      </c>
      <c r="G154" t="s">
        <v>1934</v>
      </c>
      <c r="H154">
        <v>99.4</v>
      </c>
      <c r="J154">
        <v>196.19706391182751</v>
      </c>
      <c r="K154">
        <v>-3.5060260349178147</v>
      </c>
      <c r="L154">
        <v>-2.0655714496871971</v>
      </c>
      <c r="M154">
        <v>3206.4615384615386</v>
      </c>
    </row>
    <row r="155" spans="1:13" x14ac:dyDescent="0.2">
      <c r="A155" t="s">
        <v>1927</v>
      </c>
      <c r="B155" t="s">
        <v>1928</v>
      </c>
      <c r="C155" t="s">
        <v>1929</v>
      </c>
      <c r="D155" t="s">
        <v>1922</v>
      </c>
      <c r="E155" t="s">
        <v>1923</v>
      </c>
      <c r="F155" t="s">
        <v>1924</v>
      </c>
      <c r="G155" t="s">
        <v>1934</v>
      </c>
      <c r="H155">
        <v>65.8</v>
      </c>
      <c r="J155">
        <v>54.416327387172075</v>
      </c>
      <c r="K155">
        <v>-3.0606252918606449</v>
      </c>
      <c r="L155">
        <v>-1.7029121900900808</v>
      </c>
      <c r="M155">
        <v>1149.8079096045199</v>
      </c>
    </row>
    <row r="156" spans="1:13" x14ac:dyDescent="0.2">
      <c r="A156" t="s">
        <v>1927</v>
      </c>
      <c r="B156" t="s">
        <v>1928</v>
      </c>
      <c r="C156" t="s">
        <v>1929</v>
      </c>
      <c r="D156" t="s">
        <v>1922</v>
      </c>
      <c r="E156" t="s">
        <v>1923</v>
      </c>
      <c r="F156" t="s">
        <v>1924</v>
      </c>
      <c r="G156" t="s">
        <v>1934</v>
      </c>
      <c r="H156">
        <v>132.1</v>
      </c>
      <c r="J156">
        <v>89.679987646161379</v>
      </c>
      <c r="K156">
        <v>-3.1127555220650489</v>
      </c>
      <c r="L156">
        <v>-1.6325270239608956</v>
      </c>
      <c r="M156">
        <v>1296.4492537313433</v>
      </c>
    </row>
    <row r="157" spans="1:13" x14ac:dyDescent="0.2">
      <c r="A157" t="s">
        <v>1927</v>
      </c>
      <c r="B157" t="s">
        <v>1928</v>
      </c>
      <c r="C157" t="s">
        <v>1929</v>
      </c>
      <c r="D157" t="s">
        <v>1922</v>
      </c>
      <c r="E157" t="s">
        <v>1923</v>
      </c>
      <c r="F157" t="s">
        <v>1924</v>
      </c>
      <c r="G157" t="s">
        <v>1934</v>
      </c>
      <c r="H157">
        <v>50.1</v>
      </c>
      <c r="J157">
        <v>153.41461635289897</v>
      </c>
      <c r="K157">
        <v>-3.4892690149848344</v>
      </c>
      <c r="L157">
        <v>-2.0883306452739219</v>
      </c>
      <c r="M157">
        <v>3085.0983606557379</v>
      </c>
    </row>
    <row r="158" spans="1:13" x14ac:dyDescent="0.2">
      <c r="A158" t="s">
        <v>1927</v>
      </c>
      <c r="B158" t="s">
        <v>1928</v>
      </c>
      <c r="C158" t="s">
        <v>1929</v>
      </c>
      <c r="D158" t="s">
        <v>1922</v>
      </c>
      <c r="E158" t="s">
        <v>1923</v>
      </c>
      <c r="F158" t="s">
        <v>1924</v>
      </c>
      <c r="G158" t="s">
        <v>1934</v>
      </c>
      <c r="H158">
        <v>60.9</v>
      </c>
      <c r="J158">
        <v>48.078556317977615</v>
      </c>
      <c r="K158">
        <v>-3.1281218588180852</v>
      </c>
      <c r="L158">
        <v>-1.7203969474512317</v>
      </c>
      <c r="M158">
        <v>1343.141780821918</v>
      </c>
    </row>
    <row r="159" spans="1:13" x14ac:dyDescent="0.2">
      <c r="A159" t="s">
        <v>1927</v>
      </c>
      <c r="B159" t="s">
        <v>1928</v>
      </c>
      <c r="C159" t="s">
        <v>1929</v>
      </c>
      <c r="D159" t="s">
        <v>1922</v>
      </c>
      <c r="E159" t="s">
        <v>1923</v>
      </c>
      <c r="F159" t="s">
        <v>1924</v>
      </c>
      <c r="G159" t="s">
        <v>1934</v>
      </c>
      <c r="H159">
        <v>59.4</v>
      </c>
      <c r="J159">
        <v>110.21814202422465</v>
      </c>
      <c r="K159">
        <v>-3.2391147712457458</v>
      </c>
      <c r="L159">
        <v>-1.8568447990393064</v>
      </c>
      <c r="M159">
        <v>1734.2622516556291</v>
      </c>
    </row>
    <row r="160" spans="1:13" x14ac:dyDescent="0.2">
      <c r="A160" t="s">
        <v>1927</v>
      </c>
      <c r="B160" t="s">
        <v>1928</v>
      </c>
      <c r="C160" t="s">
        <v>1929</v>
      </c>
      <c r="D160" t="s">
        <v>1922</v>
      </c>
      <c r="E160" t="s">
        <v>1923</v>
      </c>
      <c r="F160" t="s">
        <v>1924</v>
      </c>
      <c r="G160" t="s">
        <v>1934</v>
      </c>
      <c r="H160">
        <v>30.3</v>
      </c>
      <c r="J160">
        <v>104.39763326676038</v>
      </c>
      <c r="K160">
        <v>-3.5409269599354092</v>
      </c>
      <c r="L160">
        <v>-2.2358116842602445</v>
      </c>
      <c r="M160">
        <v>3474.7771739130435</v>
      </c>
    </row>
    <row r="161" spans="1:13" x14ac:dyDescent="0.2">
      <c r="A161" t="s">
        <v>1927</v>
      </c>
      <c r="B161" t="s">
        <v>1928</v>
      </c>
      <c r="C161" t="s">
        <v>1929</v>
      </c>
      <c r="D161" t="s">
        <v>1922</v>
      </c>
      <c r="E161" t="s">
        <v>1923</v>
      </c>
      <c r="F161" t="s">
        <v>1924</v>
      </c>
      <c r="G161" t="s">
        <v>1934</v>
      </c>
      <c r="H161">
        <v>43.5</v>
      </c>
      <c r="J161">
        <v>97.663732782299462</v>
      </c>
      <c r="K161">
        <v>-3.5049935642995012</v>
      </c>
      <c r="L161">
        <v>-2.1164703307670725</v>
      </c>
      <c r="M161">
        <v>3198.8477064220183</v>
      </c>
    </row>
    <row r="162" spans="1:13" x14ac:dyDescent="0.2">
      <c r="A162" t="s">
        <v>1927</v>
      </c>
      <c r="B162" t="s">
        <v>1928</v>
      </c>
      <c r="C162" t="s">
        <v>1929</v>
      </c>
      <c r="D162" t="s">
        <v>1922</v>
      </c>
      <c r="E162" t="s">
        <v>1923</v>
      </c>
      <c r="F162" t="s">
        <v>1924</v>
      </c>
      <c r="G162" t="s">
        <v>1934</v>
      </c>
      <c r="H162">
        <v>24.5</v>
      </c>
      <c r="J162">
        <v>35.578272791744432</v>
      </c>
      <c r="K162">
        <v>-3.2482364556601979</v>
      </c>
      <c r="L162">
        <v>-1.9408416165082267</v>
      </c>
      <c r="M162">
        <v>1771.0729729729728</v>
      </c>
    </row>
    <row r="163" spans="1:13" x14ac:dyDescent="0.2">
      <c r="A163" t="s">
        <v>1927</v>
      </c>
      <c r="B163" t="s">
        <v>1928</v>
      </c>
      <c r="C163" t="s">
        <v>1929</v>
      </c>
      <c r="D163" t="s">
        <v>1922</v>
      </c>
      <c r="E163" t="s">
        <v>1923</v>
      </c>
      <c r="F163" t="s">
        <v>1924</v>
      </c>
      <c r="G163" t="s">
        <v>1934</v>
      </c>
      <c r="H163">
        <v>23</v>
      </c>
      <c r="J163">
        <v>82.759823956258998</v>
      </c>
      <c r="K163">
        <v>-3.3721147145065662</v>
      </c>
      <c r="L163">
        <v>-2.1819677962916519</v>
      </c>
      <c r="M163">
        <v>2355.6714285714284</v>
      </c>
    </row>
    <row r="164" spans="1:13" x14ac:dyDescent="0.2">
      <c r="A164" t="s">
        <v>1927</v>
      </c>
      <c r="B164" t="s">
        <v>1928</v>
      </c>
      <c r="C164" t="s">
        <v>1929</v>
      </c>
      <c r="D164" t="s">
        <v>1922</v>
      </c>
      <c r="E164" t="s">
        <v>1923</v>
      </c>
      <c r="F164" t="s">
        <v>1924</v>
      </c>
      <c r="G164" t="s">
        <v>1934</v>
      </c>
      <c r="H164">
        <v>64.400000000000006</v>
      </c>
      <c r="J164">
        <v>138.67219838216636</v>
      </c>
      <c r="K164">
        <v>-3.1257125942454116</v>
      </c>
      <c r="L164">
        <v>-1.8194008637297023</v>
      </c>
      <c r="M164">
        <v>1335.7112820512821</v>
      </c>
    </row>
    <row r="165" spans="1:13" x14ac:dyDescent="0.2">
      <c r="A165" t="s">
        <v>1927</v>
      </c>
      <c r="B165" t="s">
        <v>1928</v>
      </c>
      <c r="C165" t="s">
        <v>1929</v>
      </c>
      <c r="D165" t="s">
        <v>1922</v>
      </c>
      <c r="E165" t="s">
        <v>1923</v>
      </c>
      <c r="F165" t="s">
        <v>1924</v>
      </c>
      <c r="G165" t="s">
        <v>1934</v>
      </c>
      <c r="H165">
        <v>105.7</v>
      </c>
      <c r="J165">
        <v>165.13950792821609</v>
      </c>
      <c r="K165">
        <v>-3.3663101041475243</v>
      </c>
      <c r="L165">
        <v>-1.9439407266862154</v>
      </c>
      <c r="M165">
        <v>2324.3959183673469</v>
      </c>
    </row>
    <row r="166" spans="1:13" x14ac:dyDescent="0.2">
      <c r="A166" t="s">
        <v>1927</v>
      </c>
      <c r="B166" t="s">
        <v>1928</v>
      </c>
      <c r="C166" t="s">
        <v>1929</v>
      </c>
      <c r="D166" t="s">
        <v>1922</v>
      </c>
      <c r="E166" t="s">
        <v>1923</v>
      </c>
      <c r="F166" t="s">
        <v>1924</v>
      </c>
      <c r="G166" t="s">
        <v>1934</v>
      </c>
      <c r="H166">
        <v>65</v>
      </c>
      <c r="J166">
        <v>46.200855032449844</v>
      </c>
      <c r="K166">
        <v>-3.3332726757587485</v>
      </c>
      <c r="L166">
        <v>-1.8851871889805343</v>
      </c>
      <c r="M166">
        <v>2154.1338028169016</v>
      </c>
    </row>
    <row r="167" spans="1:13" x14ac:dyDescent="0.2">
      <c r="A167" t="s">
        <v>1927</v>
      </c>
      <c r="B167" t="s">
        <v>1928</v>
      </c>
      <c r="C167" t="s">
        <v>1929</v>
      </c>
      <c r="D167" t="s">
        <v>1922</v>
      </c>
      <c r="E167" t="s">
        <v>1923</v>
      </c>
      <c r="F167" t="s">
        <v>1924</v>
      </c>
      <c r="G167" t="s">
        <v>1934</v>
      </c>
      <c r="H167">
        <v>118.5</v>
      </c>
      <c r="J167">
        <v>72.184137371553334</v>
      </c>
      <c r="K167">
        <v>-3.3489332087517925</v>
      </c>
      <c r="L167">
        <v>-1.7104708550348382</v>
      </c>
      <c r="M167">
        <v>2233.2287425149698</v>
      </c>
    </row>
    <row r="168" spans="1:13" x14ac:dyDescent="0.2">
      <c r="A168" t="s">
        <v>1927</v>
      </c>
      <c r="B168" t="s">
        <v>1928</v>
      </c>
      <c r="C168" t="s">
        <v>1929</v>
      </c>
      <c r="D168" t="s">
        <v>1922</v>
      </c>
      <c r="E168" t="s">
        <v>1923</v>
      </c>
      <c r="F168" t="s">
        <v>1924</v>
      </c>
      <c r="G168" t="s">
        <v>1934</v>
      </c>
      <c r="H168">
        <v>93.9</v>
      </c>
      <c r="J168">
        <v>23.353699954377653</v>
      </c>
      <c r="K168">
        <v>-3.3011699431818302</v>
      </c>
      <c r="L168">
        <v>-1.7369435288065378</v>
      </c>
      <c r="M168">
        <v>2000.6445859872611</v>
      </c>
    </row>
    <row r="169" spans="1:13" x14ac:dyDescent="0.2">
      <c r="A169" t="s">
        <v>1927</v>
      </c>
      <c r="B169" t="s">
        <v>1928</v>
      </c>
      <c r="C169" t="s">
        <v>1929</v>
      </c>
      <c r="D169" t="s">
        <v>1922</v>
      </c>
      <c r="E169" t="s">
        <v>1923</v>
      </c>
      <c r="F169" t="s">
        <v>1924</v>
      </c>
      <c r="G169" t="s">
        <v>1935</v>
      </c>
      <c r="H169">
        <v>17.55</v>
      </c>
      <c r="J169">
        <v>24.475650752282878</v>
      </c>
      <c r="L169">
        <v>-1.9046338723075136</v>
      </c>
    </row>
    <row r="170" spans="1:13" x14ac:dyDescent="0.2">
      <c r="A170" t="s">
        <v>1927</v>
      </c>
      <c r="B170" t="s">
        <v>1928</v>
      </c>
      <c r="C170" t="s">
        <v>1929</v>
      </c>
      <c r="D170" t="s">
        <v>1922</v>
      </c>
      <c r="E170" t="s">
        <v>1923</v>
      </c>
      <c r="F170" t="s">
        <v>1924</v>
      </c>
      <c r="G170" t="s">
        <v>1935</v>
      </c>
      <c r="H170">
        <v>108.4</v>
      </c>
      <c r="J170">
        <v>98.269123163957929</v>
      </c>
      <c r="K170">
        <v>-3.4175491894466208</v>
      </c>
      <c r="L170">
        <v>-1.771150691781519</v>
      </c>
      <c r="M170">
        <v>2615.4666666666662</v>
      </c>
    </row>
    <row r="171" spans="1:13" x14ac:dyDescent="0.2">
      <c r="A171" t="s">
        <v>1927</v>
      </c>
      <c r="B171" t="s">
        <v>1928</v>
      </c>
      <c r="C171" t="s">
        <v>1929</v>
      </c>
      <c r="D171" t="s">
        <v>1922</v>
      </c>
      <c r="E171" t="s">
        <v>1923</v>
      </c>
      <c r="F171" t="s">
        <v>1924</v>
      </c>
      <c r="G171" t="s">
        <v>1935</v>
      </c>
      <c r="H171">
        <v>94</v>
      </c>
      <c r="J171">
        <v>115.86249485195886</v>
      </c>
      <c r="K171">
        <v>-3.2157331617002605</v>
      </c>
      <c r="L171">
        <v>-1.7293026828458267</v>
      </c>
      <c r="M171">
        <v>1643.3617021276596</v>
      </c>
    </row>
    <row r="172" spans="1:13" x14ac:dyDescent="0.2">
      <c r="A172" t="s">
        <v>1927</v>
      </c>
      <c r="B172" t="s">
        <v>1928</v>
      </c>
      <c r="C172" t="s">
        <v>1929</v>
      </c>
      <c r="D172" t="s">
        <v>1922</v>
      </c>
      <c r="E172" t="s">
        <v>1923</v>
      </c>
      <c r="F172" t="s">
        <v>1924</v>
      </c>
      <c r="G172" t="s">
        <v>1935</v>
      </c>
      <c r="H172">
        <v>92</v>
      </c>
      <c r="J172">
        <v>120.02139089713081</v>
      </c>
      <c r="K172">
        <v>-3.2502861381160399</v>
      </c>
      <c r="L172">
        <v>-1.742075884938364</v>
      </c>
      <c r="M172">
        <v>1779.4514285714288</v>
      </c>
    </row>
    <row r="173" spans="1:13" x14ac:dyDescent="0.2">
      <c r="A173" t="s">
        <v>1927</v>
      </c>
      <c r="B173" t="s">
        <v>1928</v>
      </c>
      <c r="C173" t="s">
        <v>1929</v>
      </c>
      <c r="D173" t="s">
        <v>1922</v>
      </c>
      <c r="E173" t="s">
        <v>1923</v>
      </c>
      <c r="F173" t="s">
        <v>1924</v>
      </c>
      <c r="G173" t="s">
        <v>1935</v>
      </c>
      <c r="H173">
        <v>171.3</v>
      </c>
      <c r="J173">
        <v>133.6538646890059</v>
      </c>
      <c r="K173">
        <v>-3.397683233718551</v>
      </c>
      <c r="L173">
        <v>-1.7267134145687884</v>
      </c>
      <c r="M173">
        <v>2498.5223214285711</v>
      </c>
    </row>
    <row r="174" spans="1:13" x14ac:dyDescent="0.2">
      <c r="A174" t="s">
        <v>1927</v>
      </c>
      <c r="B174" t="s">
        <v>1928</v>
      </c>
      <c r="C174" t="s">
        <v>1929</v>
      </c>
      <c r="D174" t="s">
        <v>1922</v>
      </c>
      <c r="E174" t="s">
        <v>1923</v>
      </c>
      <c r="F174" t="s">
        <v>1924</v>
      </c>
      <c r="G174" t="s">
        <v>1935</v>
      </c>
      <c r="H174">
        <v>3955</v>
      </c>
      <c r="J174">
        <v>412.81216239811545</v>
      </c>
      <c r="K174">
        <v>-3.3705762702079136</v>
      </c>
      <c r="L174">
        <v>-1.2977231689115571</v>
      </c>
      <c r="M174">
        <v>2347.3414634146347</v>
      </c>
    </row>
    <row r="175" spans="1:13" x14ac:dyDescent="0.2">
      <c r="A175" t="s">
        <v>1927</v>
      </c>
      <c r="B175" t="s">
        <v>1928</v>
      </c>
      <c r="C175" t="s">
        <v>1929</v>
      </c>
      <c r="D175" t="s">
        <v>1922</v>
      </c>
      <c r="E175" t="s">
        <v>1923</v>
      </c>
      <c r="F175" t="s">
        <v>1924</v>
      </c>
      <c r="G175" t="s">
        <v>1935</v>
      </c>
      <c r="H175">
        <v>90.2</v>
      </c>
      <c r="J175">
        <v>107.95765867569489</v>
      </c>
      <c r="K175">
        <v>-3.3784449608027067</v>
      </c>
      <c r="L175">
        <v>-1.7787927489964452</v>
      </c>
      <c r="M175">
        <v>2390.2589928057555</v>
      </c>
    </row>
    <row r="176" spans="1:13" x14ac:dyDescent="0.2">
      <c r="A176" t="s">
        <v>1927</v>
      </c>
      <c r="B176" t="s">
        <v>1928</v>
      </c>
      <c r="C176" t="s">
        <v>1929</v>
      </c>
      <c r="D176" t="s">
        <v>1922</v>
      </c>
      <c r="E176" t="s">
        <v>1923</v>
      </c>
      <c r="F176" t="s">
        <v>1924</v>
      </c>
      <c r="G176" t="s">
        <v>1935</v>
      </c>
      <c r="H176">
        <v>166.5</v>
      </c>
      <c r="J176">
        <v>160.25021309282869</v>
      </c>
      <c r="K176">
        <v>-3.0662140754712439</v>
      </c>
      <c r="L176">
        <v>-1.6371229597273005</v>
      </c>
      <c r="M176">
        <v>1164.7</v>
      </c>
    </row>
    <row r="177" spans="1:13" x14ac:dyDescent="0.2">
      <c r="A177" t="s">
        <v>1927</v>
      </c>
      <c r="B177" t="s">
        <v>1928</v>
      </c>
      <c r="C177" t="s">
        <v>1929</v>
      </c>
      <c r="D177" t="s">
        <v>1922</v>
      </c>
      <c r="E177" t="s">
        <v>1923</v>
      </c>
      <c r="F177" t="s">
        <v>1924</v>
      </c>
      <c r="G177" t="s">
        <v>1935</v>
      </c>
      <c r="H177">
        <v>108.1</v>
      </c>
      <c r="J177">
        <v>90.509517800633986</v>
      </c>
      <c r="K177">
        <v>-3.4663403968319875</v>
      </c>
      <c r="L177">
        <v>-1.8094070841446992</v>
      </c>
      <c r="M177">
        <v>2926.4452054794524</v>
      </c>
    </row>
    <row r="178" spans="1:13" x14ac:dyDescent="0.2">
      <c r="A178" t="s">
        <v>1927</v>
      </c>
      <c r="B178" t="s">
        <v>1928</v>
      </c>
      <c r="C178" t="s">
        <v>1929</v>
      </c>
      <c r="D178" t="s">
        <v>1922</v>
      </c>
      <c r="E178" t="s">
        <v>1923</v>
      </c>
      <c r="F178" t="s">
        <v>1924</v>
      </c>
      <c r="G178" t="s">
        <v>1935</v>
      </c>
      <c r="H178">
        <v>156.6</v>
      </c>
      <c r="J178">
        <v>96.88353536867865</v>
      </c>
      <c r="K178">
        <v>-3.3828714295010958</v>
      </c>
      <c r="L178">
        <v>-1.658297772129941</v>
      </c>
      <c r="M178">
        <v>2414.7458563535906</v>
      </c>
    </row>
    <row r="179" spans="1:13" x14ac:dyDescent="0.2">
      <c r="A179" t="s">
        <v>1927</v>
      </c>
      <c r="B179" t="s">
        <v>1928</v>
      </c>
      <c r="C179" t="s">
        <v>1929</v>
      </c>
      <c r="D179" t="s">
        <v>1922</v>
      </c>
      <c r="E179" t="s">
        <v>1923</v>
      </c>
      <c r="F179" t="s">
        <v>1924</v>
      </c>
      <c r="G179" t="s">
        <v>1935</v>
      </c>
      <c r="H179">
        <v>109.3</v>
      </c>
      <c r="J179">
        <v>75.778941844038798</v>
      </c>
      <c r="K179">
        <v>-3.4793825160114449</v>
      </c>
      <c r="L179">
        <v>-1.743206990982725</v>
      </c>
      <c r="M179">
        <v>3015.660975609756</v>
      </c>
    </row>
    <row r="180" spans="1:13" x14ac:dyDescent="0.2">
      <c r="A180" t="s">
        <v>1927</v>
      </c>
      <c r="B180" t="s">
        <v>1928</v>
      </c>
      <c r="C180" t="s">
        <v>1929</v>
      </c>
      <c r="D180" t="s">
        <v>1922</v>
      </c>
      <c r="E180" t="s">
        <v>1923</v>
      </c>
      <c r="F180" t="s">
        <v>1924</v>
      </c>
      <c r="G180" t="s">
        <v>1935</v>
      </c>
      <c r="H180">
        <v>161.30000000000001</v>
      </c>
      <c r="J180">
        <v>165.11288842259785</v>
      </c>
      <c r="K180">
        <v>-3.4854479117341772</v>
      </c>
      <c r="L180">
        <v>-1.738326336188607</v>
      </c>
      <c r="M180">
        <v>3058.073446327684</v>
      </c>
    </row>
    <row r="181" spans="1:13" x14ac:dyDescent="0.2">
      <c r="A181" t="s">
        <v>1927</v>
      </c>
      <c r="B181" t="s">
        <v>1928</v>
      </c>
      <c r="C181" t="s">
        <v>1929</v>
      </c>
      <c r="D181" t="s">
        <v>1922</v>
      </c>
      <c r="E181" t="s">
        <v>1923</v>
      </c>
      <c r="F181" t="s">
        <v>1924</v>
      </c>
      <c r="G181" t="s">
        <v>1935</v>
      </c>
      <c r="H181">
        <v>217</v>
      </c>
      <c r="J181">
        <v>203.23781234006287</v>
      </c>
      <c r="K181">
        <v>-3.207704451279088</v>
      </c>
      <c r="L181">
        <v>-1.582094796701744</v>
      </c>
      <c r="M181">
        <v>1613.2603174603175</v>
      </c>
    </row>
    <row r="182" spans="1:13" x14ac:dyDescent="0.2">
      <c r="A182" t="s">
        <v>1927</v>
      </c>
      <c r="B182" t="s">
        <v>1928</v>
      </c>
      <c r="C182" t="s">
        <v>1929</v>
      </c>
      <c r="D182" t="s">
        <v>1922</v>
      </c>
      <c r="E182" t="s">
        <v>1923</v>
      </c>
      <c r="F182" t="s">
        <v>1924</v>
      </c>
      <c r="G182" t="s">
        <v>1935</v>
      </c>
      <c r="H182">
        <v>191.4</v>
      </c>
      <c r="J182">
        <v>93.455609196022237</v>
      </c>
      <c r="K182">
        <v>-3.2141877999650621</v>
      </c>
      <c r="L182">
        <v>-1.6011514251348651</v>
      </c>
      <c r="M182">
        <v>1637.5244755244755</v>
      </c>
    </row>
    <row r="183" spans="1:13" x14ac:dyDescent="0.2">
      <c r="A183" t="s">
        <v>1927</v>
      </c>
      <c r="B183" t="s">
        <v>1928</v>
      </c>
      <c r="C183" t="s">
        <v>1929</v>
      </c>
      <c r="D183" t="s">
        <v>1922</v>
      </c>
      <c r="E183" t="s">
        <v>1923</v>
      </c>
      <c r="F183" t="s">
        <v>1924</v>
      </c>
      <c r="G183" t="s">
        <v>1935</v>
      </c>
      <c r="H183">
        <v>46.8</v>
      </c>
      <c r="J183">
        <v>49.434265685834589</v>
      </c>
      <c r="K183">
        <v>-3.2458995162703235</v>
      </c>
      <c r="L183">
        <v>-1.765916793966632</v>
      </c>
      <c r="M183">
        <v>1761.5684210526322</v>
      </c>
    </row>
    <row r="184" spans="1:13" x14ac:dyDescent="0.2">
      <c r="A184" t="s">
        <v>1927</v>
      </c>
      <c r="B184" t="s">
        <v>1928</v>
      </c>
      <c r="C184" t="s">
        <v>1929</v>
      </c>
      <c r="D184" t="s">
        <v>1922</v>
      </c>
      <c r="E184" t="s">
        <v>1923</v>
      </c>
      <c r="F184" t="s">
        <v>1924</v>
      </c>
      <c r="G184" t="s">
        <v>1935</v>
      </c>
      <c r="H184">
        <v>11.88</v>
      </c>
      <c r="J184">
        <v>3.7724182207129711</v>
      </c>
      <c r="L184">
        <v>-2.1873972648312421</v>
      </c>
    </row>
    <row r="185" spans="1:13" x14ac:dyDescent="0.2">
      <c r="A185" t="s">
        <v>1927</v>
      </c>
      <c r="B185" t="s">
        <v>1928</v>
      </c>
      <c r="C185" t="s">
        <v>1929</v>
      </c>
      <c r="D185" t="s">
        <v>1922</v>
      </c>
      <c r="E185" t="s">
        <v>1923</v>
      </c>
      <c r="F185" t="s">
        <v>1924</v>
      </c>
      <c r="G185" t="s">
        <v>1935</v>
      </c>
      <c r="H185">
        <v>21.94</v>
      </c>
      <c r="J185">
        <v>41.48316840411006</v>
      </c>
      <c r="L185">
        <v>-1.9980160107940073</v>
      </c>
    </row>
    <row r="186" spans="1:13" x14ac:dyDescent="0.2">
      <c r="A186" t="s">
        <v>1927</v>
      </c>
      <c r="B186" t="s">
        <v>1928</v>
      </c>
      <c r="C186" t="s">
        <v>1929</v>
      </c>
      <c r="D186" t="s">
        <v>1922</v>
      </c>
      <c r="E186" t="s">
        <v>1923</v>
      </c>
      <c r="F186" t="s">
        <v>1924</v>
      </c>
      <c r="G186" t="s">
        <v>1935</v>
      </c>
      <c r="H186">
        <v>2.5</v>
      </c>
      <c r="J186">
        <v>2.1760430782202311</v>
      </c>
      <c r="L186">
        <v>-2.6068111469189637</v>
      </c>
    </row>
    <row r="187" spans="1:13" x14ac:dyDescent="0.2">
      <c r="A187" t="s">
        <v>1927</v>
      </c>
      <c r="B187" t="s">
        <v>1928</v>
      </c>
      <c r="C187" t="s">
        <v>1929</v>
      </c>
      <c r="D187" t="s">
        <v>1922</v>
      </c>
      <c r="E187" t="s">
        <v>1923</v>
      </c>
      <c r="F187" t="s">
        <v>1924</v>
      </c>
      <c r="G187" t="s">
        <v>1935</v>
      </c>
      <c r="H187">
        <v>4</v>
      </c>
      <c r="J187">
        <v>1.8964329276934566</v>
      </c>
      <c r="L187">
        <v>-2.5333907080175515</v>
      </c>
    </row>
    <row r="188" spans="1:13" x14ac:dyDescent="0.2">
      <c r="A188" t="s">
        <v>1927</v>
      </c>
      <c r="B188" t="s">
        <v>1928</v>
      </c>
      <c r="C188" t="s">
        <v>1929</v>
      </c>
      <c r="D188" t="s">
        <v>1922</v>
      </c>
      <c r="E188" t="s">
        <v>1923</v>
      </c>
      <c r="F188" t="s">
        <v>1924</v>
      </c>
      <c r="G188" t="s">
        <v>1936</v>
      </c>
      <c r="J188">
        <v>19.913174126531413</v>
      </c>
    </row>
    <row r="189" spans="1:13" x14ac:dyDescent="0.2">
      <c r="A189" t="s">
        <v>1927</v>
      </c>
      <c r="B189" t="s">
        <v>1928</v>
      </c>
      <c r="C189" t="s">
        <v>1929</v>
      </c>
      <c r="D189" t="s">
        <v>1922</v>
      </c>
      <c r="E189" t="s">
        <v>1923</v>
      </c>
      <c r="F189" t="s">
        <v>1924</v>
      </c>
      <c r="G189" t="s">
        <v>1936</v>
      </c>
      <c r="H189">
        <v>7.64</v>
      </c>
      <c r="J189">
        <v>34.075455352090309</v>
      </c>
      <c r="K189">
        <v>-2.7636575598457904</v>
      </c>
      <c r="L189">
        <v>-2.04734623619101</v>
      </c>
      <c r="M189">
        <v>580.30666666666673</v>
      </c>
    </row>
    <row r="190" spans="1:13" x14ac:dyDescent="0.2">
      <c r="A190" t="s">
        <v>1927</v>
      </c>
      <c r="B190" t="s">
        <v>1928</v>
      </c>
      <c r="C190" t="s">
        <v>1929</v>
      </c>
      <c r="D190" t="s">
        <v>1922</v>
      </c>
      <c r="E190" t="s">
        <v>1923</v>
      </c>
      <c r="F190" t="s">
        <v>1924</v>
      </c>
      <c r="G190" t="s">
        <v>1936</v>
      </c>
      <c r="H190">
        <v>13.2</v>
      </c>
      <c r="J190">
        <v>43.375319776646663</v>
      </c>
      <c r="K190">
        <v>-2.8568606104948313</v>
      </c>
      <c r="L190">
        <v>-2.0132841939974848</v>
      </c>
      <c r="M190">
        <v>719.21810344827588</v>
      </c>
    </row>
    <row r="191" spans="1:13" x14ac:dyDescent="0.2">
      <c r="A191" t="s">
        <v>1927</v>
      </c>
      <c r="B191" t="s">
        <v>1928</v>
      </c>
      <c r="C191" t="s">
        <v>1929</v>
      </c>
      <c r="D191" t="s">
        <v>1922</v>
      </c>
      <c r="E191" t="s">
        <v>1923</v>
      </c>
      <c r="F191" t="s">
        <v>1924</v>
      </c>
      <c r="G191" t="s">
        <v>1936</v>
      </c>
      <c r="H191">
        <v>35.869999999999997</v>
      </c>
      <c r="J191">
        <v>85.931408148812977</v>
      </c>
      <c r="K191">
        <v>-2.9084746992425528</v>
      </c>
      <c r="L191">
        <v>-1.9446807489963089</v>
      </c>
      <c r="M191">
        <v>809.98075313807544</v>
      </c>
    </row>
    <row r="192" spans="1:13" x14ac:dyDescent="0.2">
      <c r="A192" t="s">
        <v>1927</v>
      </c>
      <c r="B192" t="s">
        <v>1928</v>
      </c>
      <c r="C192" t="s">
        <v>1929</v>
      </c>
      <c r="D192" t="s">
        <v>1922</v>
      </c>
      <c r="E192" t="s">
        <v>1923</v>
      </c>
      <c r="F192" t="s">
        <v>1924</v>
      </c>
      <c r="G192" t="s">
        <v>1936</v>
      </c>
      <c r="H192">
        <v>6.03</v>
      </c>
      <c r="J192">
        <v>34.980140161038804</v>
      </c>
      <c r="K192">
        <v>-2.8910868445181794</v>
      </c>
      <c r="L192">
        <v>-2.152612830690638</v>
      </c>
      <c r="M192">
        <v>778.19214814814779</v>
      </c>
    </row>
    <row r="193" spans="1:13" x14ac:dyDescent="0.2">
      <c r="A193" t="s">
        <v>1927</v>
      </c>
      <c r="B193" t="s">
        <v>1928</v>
      </c>
      <c r="C193" t="s">
        <v>1929</v>
      </c>
      <c r="D193" t="s">
        <v>1922</v>
      </c>
      <c r="E193" t="s">
        <v>1923</v>
      </c>
      <c r="F193" t="s">
        <v>1924</v>
      </c>
      <c r="G193" t="s">
        <v>1936</v>
      </c>
      <c r="H193">
        <v>53.8</v>
      </c>
      <c r="J193">
        <v>106.33225654123748</v>
      </c>
      <c r="K193">
        <v>-3.0835899360580266</v>
      </c>
      <c r="L193">
        <v>-1.9701809024931602</v>
      </c>
      <c r="M193">
        <v>1212.2437007874018</v>
      </c>
    </row>
    <row r="194" spans="1:13" x14ac:dyDescent="0.2">
      <c r="A194" t="s">
        <v>1927</v>
      </c>
      <c r="B194" t="s">
        <v>1928</v>
      </c>
      <c r="C194" t="s">
        <v>1929</v>
      </c>
      <c r="D194" t="s">
        <v>1922</v>
      </c>
      <c r="E194" t="s">
        <v>1923</v>
      </c>
      <c r="F194" t="s">
        <v>1924</v>
      </c>
      <c r="G194" t="s">
        <v>1936</v>
      </c>
      <c r="H194">
        <v>12.61</v>
      </c>
      <c r="J194">
        <v>81.679356147170807</v>
      </c>
      <c r="K194">
        <v>-2.9915804571743401</v>
      </c>
      <c r="L194">
        <v>-2.2037754412004062</v>
      </c>
      <c r="M194">
        <v>980.8000000000003</v>
      </c>
    </row>
    <row r="195" spans="1:13" x14ac:dyDescent="0.2">
      <c r="A195" t="s">
        <v>1927</v>
      </c>
      <c r="B195" t="s">
        <v>1928</v>
      </c>
      <c r="C195" t="s">
        <v>1929</v>
      </c>
      <c r="D195" t="s">
        <v>1922</v>
      </c>
      <c r="E195" t="s">
        <v>1923</v>
      </c>
      <c r="F195" t="s">
        <v>1924</v>
      </c>
      <c r="G195" t="s">
        <v>1936</v>
      </c>
      <c r="H195">
        <v>17.98</v>
      </c>
      <c r="J195">
        <v>72.367488263207434</v>
      </c>
      <c r="K195">
        <v>-2.9856592031380447</v>
      </c>
      <c r="L195">
        <v>-2.0225902872700448</v>
      </c>
      <c r="M195">
        <v>967.51833333333343</v>
      </c>
    </row>
    <row r="196" spans="1:13" x14ac:dyDescent="0.2">
      <c r="A196" t="s">
        <v>1927</v>
      </c>
      <c r="B196" t="s">
        <v>1928</v>
      </c>
      <c r="C196" t="s">
        <v>1929</v>
      </c>
      <c r="D196" t="s">
        <v>1922</v>
      </c>
      <c r="E196" t="s">
        <v>1923</v>
      </c>
      <c r="F196" t="s">
        <v>1924</v>
      </c>
      <c r="G196" t="s">
        <v>1936</v>
      </c>
      <c r="H196">
        <v>7.42</v>
      </c>
      <c r="J196">
        <v>43.864162499396926</v>
      </c>
      <c r="K196">
        <v>-3.1934994494935065</v>
      </c>
      <c r="L196">
        <v>-2.2432052457940008</v>
      </c>
      <c r="M196">
        <v>1561.3470588235293</v>
      </c>
    </row>
    <row r="197" spans="1:13" x14ac:dyDescent="0.2">
      <c r="A197" t="s">
        <v>1927</v>
      </c>
      <c r="B197" t="s">
        <v>1928</v>
      </c>
      <c r="C197" t="s">
        <v>1929</v>
      </c>
      <c r="D197" t="s">
        <v>1922</v>
      </c>
      <c r="E197" t="s">
        <v>1923</v>
      </c>
      <c r="F197" t="s">
        <v>1924</v>
      </c>
      <c r="G197" t="s">
        <v>1936</v>
      </c>
      <c r="H197">
        <v>7.86</v>
      </c>
      <c r="J197">
        <v>26.230505025161651</v>
      </c>
      <c r="K197">
        <v>-2.9546493387784771</v>
      </c>
      <c r="L197">
        <v>-2.1106154089579094</v>
      </c>
      <c r="M197">
        <v>900.8434782608698</v>
      </c>
    </row>
    <row r="198" spans="1:13" x14ac:dyDescent="0.2">
      <c r="A198" t="s">
        <v>1927</v>
      </c>
      <c r="B198" t="s">
        <v>1928</v>
      </c>
      <c r="C198" t="s">
        <v>1929</v>
      </c>
      <c r="D198" t="s">
        <v>1922</v>
      </c>
      <c r="E198" t="s">
        <v>1923</v>
      </c>
      <c r="F198" t="s">
        <v>1924</v>
      </c>
      <c r="G198" t="s">
        <v>1936</v>
      </c>
      <c r="H198">
        <v>8.57</v>
      </c>
      <c r="J198">
        <v>41.525799629825933</v>
      </c>
      <c r="K198">
        <v>-3.0567890440861825</v>
      </c>
      <c r="L198">
        <v>-2.2171613399253602</v>
      </c>
      <c r="M198">
        <v>1139.6960526315791</v>
      </c>
    </row>
    <row r="199" spans="1:13" x14ac:dyDescent="0.2">
      <c r="A199" t="s">
        <v>1927</v>
      </c>
      <c r="B199" t="s">
        <v>1928</v>
      </c>
      <c r="C199" t="s">
        <v>1929</v>
      </c>
      <c r="D199" t="s">
        <v>1922</v>
      </c>
      <c r="E199" t="s">
        <v>1923</v>
      </c>
      <c r="F199" t="s">
        <v>1924</v>
      </c>
      <c r="G199" t="s">
        <v>1936</v>
      </c>
      <c r="H199">
        <v>4.54</v>
      </c>
      <c r="J199">
        <v>35.507568534270149</v>
      </c>
      <c r="L199">
        <v>-2.0753379069658648</v>
      </c>
    </row>
    <row r="200" spans="1:13" x14ac:dyDescent="0.2">
      <c r="A200" t="s">
        <v>1927</v>
      </c>
      <c r="B200" t="s">
        <v>1928</v>
      </c>
      <c r="C200" t="s">
        <v>1929</v>
      </c>
      <c r="D200" t="s">
        <v>1922</v>
      </c>
      <c r="E200" t="s">
        <v>1923</v>
      </c>
      <c r="F200" t="s">
        <v>1924</v>
      </c>
      <c r="G200" t="s">
        <v>1936</v>
      </c>
      <c r="J200">
        <v>36.579500017839862</v>
      </c>
    </row>
    <row r="201" spans="1:13" x14ac:dyDescent="0.2">
      <c r="A201" t="s">
        <v>1927</v>
      </c>
      <c r="B201" t="s">
        <v>1928</v>
      </c>
      <c r="C201" t="s">
        <v>1929</v>
      </c>
      <c r="D201" t="s">
        <v>1922</v>
      </c>
      <c r="E201" t="s">
        <v>1923</v>
      </c>
      <c r="F201" t="s">
        <v>1924</v>
      </c>
      <c r="G201" t="s">
        <v>1936</v>
      </c>
      <c r="H201">
        <v>4.5</v>
      </c>
      <c r="J201">
        <v>44.116554456131837</v>
      </c>
      <c r="L201">
        <v>-2.2684739617082585</v>
      </c>
    </row>
    <row r="202" spans="1:13" x14ac:dyDescent="0.2">
      <c r="A202" t="s">
        <v>1927</v>
      </c>
      <c r="B202" t="s">
        <v>1928</v>
      </c>
      <c r="C202" t="s">
        <v>1929</v>
      </c>
      <c r="D202" t="s">
        <v>1922</v>
      </c>
      <c r="E202" t="s">
        <v>1923</v>
      </c>
      <c r="F202" t="s">
        <v>1924</v>
      </c>
      <c r="G202" t="s">
        <v>1936</v>
      </c>
      <c r="H202">
        <v>0.57999999999999996</v>
      </c>
      <c r="J202">
        <v>36.305089524937017</v>
      </c>
      <c r="L202">
        <v>-2.8887216118387156</v>
      </c>
    </row>
    <row r="203" spans="1:13" x14ac:dyDescent="0.2">
      <c r="A203" t="s">
        <v>1927</v>
      </c>
      <c r="B203" t="s">
        <v>1928</v>
      </c>
      <c r="C203" t="s">
        <v>1929</v>
      </c>
      <c r="D203" t="s">
        <v>1922</v>
      </c>
      <c r="E203" t="s">
        <v>1923</v>
      </c>
      <c r="F203" t="s">
        <v>1924</v>
      </c>
      <c r="G203" t="s">
        <v>1936</v>
      </c>
      <c r="J203">
        <v>20.002639239526758</v>
      </c>
    </row>
    <row r="204" spans="1:13" x14ac:dyDescent="0.2">
      <c r="A204" t="s">
        <v>1927</v>
      </c>
      <c r="B204" t="s">
        <v>1928</v>
      </c>
      <c r="C204" t="s">
        <v>1929</v>
      </c>
      <c r="D204" t="s">
        <v>1922</v>
      </c>
      <c r="E204" t="s">
        <v>1923</v>
      </c>
      <c r="F204" t="s">
        <v>1924</v>
      </c>
      <c r="G204" t="s">
        <v>1936</v>
      </c>
      <c r="J204">
        <v>38.824443456469588</v>
      </c>
    </row>
    <row r="205" spans="1:13" x14ac:dyDescent="0.2">
      <c r="A205" t="s">
        <v>1927</v>
      </c>
      <c r="B205" t="s">
        <v>1928</v>
      </c>
      <c r="C205" t="s">
        <v>1929</v>
      </c>
      <c r="D205" t="s">
        <v>1922</v>
      </c>
      <c r="E205" t="s">
        <v>1923</v>
      </c>
      <c r="F205" t="s">
        <v>1924</v>
      </c>
      <c r="G205" t="s">
        <v>1936</v>
      </c>
      <c r="H205">
        <v>0.69</v>
      </c>
      <c r="J205">
        <v>8.5531199478064046</v>
      </c>
      <c r="L205">
        <v>-2.2138448511877127</v>
      </c>
    </row>
    <row r="206" spans="1:13" x14ac:dyDescent="0.2">
      <c r="A206" t="s">
        <v>1927</v>
      </c>
      <c r="B206" t="s">
        <v>1928</v>
      </c>
      <c r="C206" t="s">
        <v>1929</v>
      </c>
      <c r="D206" t="s">
        <v>1922</v>
      </c>
      <c r="E206" t="s">
        <v>1923</v>
      </c>
      <c r="F206" t="s">
        <v>1924</v>
      </c>
      <c r="G206" t="s">
        <v>1936</v>
      </c>
      <c r="H206">
        <v>1.47</v>
      </c>
      <c r="J206">
        <v>29.207078509727211</v>
      </c>
      <c r="L206">
        <v>-2.6278672549342481</v>
      </c>
    </row>
    <row r="207" spans="1:13" x14ac:dyDescent="0.2">
      <c r="A207" t="s">
        <v>1927</v>
      </c>
      <c r="B207" t="s">
        <v>1928</v>
      </c>
      <c r="C207" t="s">
        <v>1929</v>
      </c>
      <c r="D207" t="s">
        <v>1922</v>
      </c>
      <c r="E207" t="s">
        <v>1923</v>
      </c>
      <c r="F207" t="s">
        <v>1924</v>
      </c>
      <c r="G207" t="s">
        <v>1936</v>
      </c>
      <c r="H207">
        <v>13.26</v>
      </c>
      <c r="J207">
        <v>38.269395688033093</v>
      </c>
      <c r="K207">
        <v>-2.9839248985863218</v>
      </c>
      <c r="L207">
        <v>-2.0424038485530875</v>
      </c>
      <c r="M207">
        <v>963.66236559139816</v>
      </c>
    </row>
    <row r="208" spans="1:13" x14ac:dyDescent="0.2">
      <c r="A208" t="s">
        <v>1927</v>
      </c>
      <c r="B208" t="s">
        <v>1928</v>
      </c>
      <c r="C208" t="s">
        <v>1929</v>
      </c>
      <c r="D208" t="s">
        <v>1922</v>
      </c>
      <c r="E208" t="s">
        <v>1923</v>
      </c>
      <c r="F208" t="s">
        <v>1924</v>
      </c>
      <c r="G208" t="s">
        <v>1936</v>
      </c>
      <c r="J208">
        <v>41.034228543434196</v>
      </c>
    </row>
    <row r="209" spans="1:13" x14ac:dyDescent="0.2">
      <c r="A209" t="s">
        <v>1927</v>
      </c>
      <c r="B209" t="s">
        <v>1928</v>
      </c>
      <c r="C209" t="s">
        <v>1929</v>
      </c>
      <c r="D209" t="s">
        <v>1922</v>
      </c>
      <c r="E209" t="s">
        <v>1923</v>
      </c>
      <c r="F209" t="s">
        <v>1924</v>
      </c>
      <c r="G209" t="s">
        <v>1936</v>
      </c>
      <c r="J209">
        <v>15.320354243241976</v>
      </c>
    </row>
    <row r="210" spans="1:13" x14ac:dyDescent="0.2">
      <c r="A210" t="s">
        <v>1927</v>
      </c>
      <c r="B210" t="s">
        <v>1928</v>
      </c>
      <c r="C210" t="s">
        <v>1929</v>
      </c>
      <c r="D210" t="s">
        <v>1922</v>
      </c>
      <c r="E210" t="s">
        <v>1923</v>
      </c>
      <c r="F210" t="s">
        <v>1924</v>
      </c>
      <c r="G210" t="s">
        <v>1936</v>
      </c>
      <c r="H210">
        <v>1.86</v>
      </c>
      <c r="J210">
        <v>37.524360404611812</v>
      </c>
      <c r="L210">
        <v>-2.1828869016935251</v>
      </c>
    </row>
    <row r="211" spans="1:13" x14ac:dyDescent="0.2">
      <c r="A211" t="s">
        <v>1927</v>
      </c>
      <c r="B211" t="s">
        <v>1928</v>
      </c>
      <c r="C211" t="s">
        <v>1929</v>
      </c>
      <c r="D211" t="s">
        <v>1922</v>
      </c>
      <c r="E211" t="s">
        <v>1923</v>
      </c>
      <c r="F211" t="s">
        <v>1924</v>
      </c>
      <c r="G211" t="s">
        <v>1936</v>
      </c>
      <c r="H211">
        <v>10</v>
      </c>
      <c r="J211">
        <v>35.771158144528798</v>
      </c>
      <c r="K211">
        <v>-2.9274172591901699</v>
      </c>
      <c r="L211">
        <v>-2.0484418035504044</v>
      </c>
      <c r="M211">
        <v>846.09135802469154</v>
      </c>
    </row>
    <row r="212" spans="1:13" x14ac:dyDescent="0.2">
      <c r="A212" t="s">
        <v>1927</v>
      </c>
      <c r="B212" t="s">
        <v>1928</v>
      </c>
      <c r="C212" t="s">
        <v>1929</v>
      </c>
      <c r="D212" t="s">
        <v>1922</v>
      </c>
      <c r="E212" t="s">
        <v>1923</v>
      </c>
      <c r="F212" t="s">
        <v>1924</v>
      </c>
      <c r="G212" t="s">
        <v>1936</v>
      </c>
      <c r="H212">
        <v>3.29</v>
      </c>
      <c r="J212">
        <v>43.961274929566919</v>
      </c>
      <c r="L212">
        <v>-2.2551258087729456</v>
      </c>
    </row>
    <row r="213" spans="1:13" x14ac:dyDescent="0.2">
      <c r="A213" t="s">
        <v>1927</v>
      </c>
      <c r="B213" t="s">
        <v>1928</v>
      </c>
      <c r="C213" t="s">
        <v>1929</v>
      </c>
      <c r="D213" t="s">
        <v>1922</v>
      </c>
      <c r="E213" t="s">
        <v>1923</v>
      </c>
      <c r="F213" t="s">
        <v>1924</v>
      </c>
      <c r="G213" t="s">
        <v>1936</v>
      </c>
      <c r="H213">
        <v>17.5</v>
      </c>
      <c r="J213">
        <v>54.743499306513655</v>
      </c>
      <c r="K213">
        <v>-3.2645817292380777</v>
      </c>
      <c r="L213">
        <v>-2.0729322967706234</v>
      </c>
      <c r="M213">
        <v>1839.0000000000005</v>
      </c>
    </row>
    <row r="214" spans="1:13" x14ac:dyDescent="0.2">
      <c r="A214" t="s">
        <v>1927</v>
      </c>
      <c r="B214" t="s">
        <v>1928</v>
      </c>
      <c r="C214" t="s">
        <v>1929</v>
      </c>
      <c r="D214" t="s">
        <v>1922</v>
      </c>
      <c r="E214" t="s">
        <v>1923</v>
      </c>
      <c r="F214" t="s">
        <v>1924</v>
      </c>
      <c r="G214" t="s">
        <v>1936</v>
      </c>
      <c r="H214">
        <v>8.5299999999999994</v>
      </c>
      <c r="J214">
        <v>34.72226463114761</v>
      </c>
      <c r="K214">
        <v>-1.8817188775681415</v>
      </c>
      <c r="L214">
        <v>-2.1270971992277588</v>
      </c>
      <c r="M214">
        <v>76.158586956521745</v>
      </c>
    </row>
    <row r="215" spans="1:13" x14ac:dyDescent="0.2">
      <c r="A215" t="s">
        <v>1927</v>
      </c>
      <c r="B215" t="s">
        <v>1928</v>
      </c>
      <c r="C215" t="s">
        <v>1929</v>
      </c>
      <c r="D215" t="s">
        <v>1922</v>
      </c>
      <c r="E215" t="s">
        <v>1923</v>
      </c>
      <c r="F215" t="s">
        <v>1924</v>
      </c>
      <c r="G215" t="s">
        <v>1936</v>
      </c>
      <c r="H215">
        <v>23.21</v>
      </c>
      <c r="J215">
        <v>84.493542394365477</v>
      </c>
      <c r="K215">
        <v>-3.0657441445162097</v>
      </c>
      <c r="L215">
        <v>-2.0769613853263138</v>
      </c>
      <c r="M215">
        <v>1163.4404109589043</v>
      </c>
    </row>
    <row r="216" spans="1:13" x14ac:dyDescent="0.2">
      <c r="A216" t="s">
        <v>1927</v>
      </c>
      <c r="B216" t="s">
        <v>1928</v>
      </c>
      <c r="C216" t="s">
        <v>1929</v>
      </c>
      <c r="D216" t="s">
        <v>1922</v>
      </c>
      <c r="E216" t="s">
        <v>1923</v>
      </c>
      <c r="F216" t="s">
        <v>1924</v>
      </c>
      <c r="G216" t="s">
        <v>1936</v>
      </c>
      <c r="H216">
        <v>33.700000000000003</v>
      </c>
      <c r="J216">
        <v>6.123858226752958</v>
      </c>
      <c r="L216">
        <v>-1.7987059600574129</v>
      </c>
    </row>
    <row r="217" spans="1:13" x14ac:dyDescent="0.2">
      <c r="A217" t="s">
        <v>1927</v>
      </c>
      <c r="B217" t="s">
        <v>1928</v>
      </c>
      <c r="C217" t="s">
        <v>1929</v>
      </c>
      <c r="D217" t="s">
        <v>1922</v>
      </c>
      <c r="E217" t="s">
        <v>1923</v>
      </c>
      <c r="F217" t="s">
        <v>1924</v>
      </c>
      <c r="G217" t="s">
        <v>1936</v>
      </c>
      <c r="H217">
        <v>8.2100000000000009</v>
      </c>
      <c r="J217">
        <v>53.56989313398963</v>
      </c>
      <c r="K217">
        <v>-3.399262430566881</v>
      </c>
      <c r="L217">
        <v>-2.4298525587519939</v>
      </c>
      <c r="M217">
        <v>2507.6240740740727</v>
      </c>
    </row>
    <row r="218" spans="1:13" x14ac:dyDescent="0.2">
      <c r="A218" t="s">
        <v>1927</v>
      </c>
      <c r="B218" t="s">
        <v>1928</v>
      </c>
      <c r="C218" t="s">
        <v>1929</v>
      </c>
      <c r="D218" t="s">
        <v>1922</v>
      </c>
      <c r="E218" t="s">
        <v>1923</v>
      </c>
      <c r="F218" t="s">
        <v>1924</v>
      </c>
      <c r="G218" t="s">
        <v>1936</v>
      </c>
      <c r="H218">
        <v>12.33</v>
      </c>
      <c r="J218">
        <v>36.594509543799873</v>
      </c>
      <c r="K218">
        <v>-2.8752908296745532</v>
      </c>
      <c r="L218">
        <v>-1.9363865311790249</v>
      </c>
      <c r="M218">
        <v>750.39655172413836</v>
      </c>
    </row>
    <row r="219" spans="1:13" x14ac:dyDescent="0.2">
      <c r="A219" t="s">
        <v>1927</v>
      </c>
      <c r="B219" t="s">
        <v>1928</v>
      </c>
      <c r="C219" t="s">
        <v>1929</v>
      </c>
      <c r="D219" t="s">
        <v>1922</v>
      </c>
      <c r="E219" t="s">
        <v>1923</v>
      </c>
      <c r="F219" t="s">
        <v>1924</v>
      </c>
      <c r="G219" t="s">
        <v>1936</v>
      </c>
      <c r="H219">
        <v>2</v>
      </c>
      <c r="J219">
        <v>96.673476373945789</v>
      </c>
      <c r="K219">
        <v>-2.8930812371328827</v>
      </c>
      <c r="L219">
        <v>-2.2931414834509307</v>
      </c>
      <c r="M219">
        <v>781.7740259740259</v>
      </c>
    </row>
    <row r="220" spans="1:13" x14ac:dyDescent="0.2">
      <c r="A220" t="s">
        <v>1927</v>
      </c>
      <c r="B220" t="s">
        <v>1928</v>
      </c>
      <c r="C220" t="s">
        <v>1929</v>
      </c>
      <c r="D220" t="s">
        <v>1922</v>
      </c>
      <c r="E220" t="s">
        <v>1923</v>
      </c>
      <c r="F220" t="s">
        <v>1924</v>
      </c>
      <c r="G220" t="s">
        <v>1936</v>
      </c>
      <c r="H220">
        <v>6.2</v>
      </c>
      <c r="J220">
        <v>55.217351655392953</v>
      </c>
      <c r="K220">
        <v>-2.5750446332096537</v>
      </c>
      <c r="L220">
        <v>-2.7945330186465664</v>
      </c>
      <c r="M220">
        <v>375.8760317460318</v>
      </c>
    </row>
    <row r="221" spans="1:13" x14ac:dyDescent="0.2">
      <c r="A221" t="s">
        <v>1927</v>
      </c>
      <c r="B221" t="s">
        <v>1928</v>
      </c>
      <c r="C221" t="s">
        <v>1929</v>
      </c>
      <c r="D221" t="s">
        <v>1922</v>
      </c>
      <c r="E221" t="s">
        <v>1923</v>
      </c>
      <c r="F221" t="s">
        <v>1924</v>
      </c>
      <c r="G221" t="s">
        <v>1936</v>
      </c>
      <c r="H221">
        <v>3.53</v>
      </c>
      <c r="J221">
        <v>55.915738844424098</v>
      </c>
      <c r="K221">
        <v>-3.082038981793922</v>
      </c>
      <c r="L221">
        <v>-2.3185126336963724</v>
      </c>
      <c r="M221">
        <v>1207.9222520107235</v>
      </c>
    </row>
    <row r="222" spans="1:13" x14ac:dyDescent="0.2">
      <c r="A222" t="s">
        <v>1927</v>
      </c>
      <c r="B222" t="s">
        <v>1928</v>
      </c>
      <c r="C222" t="s">
        <v>1929</v>
      </c>
      <c r="D222" t="s">
        <v>1922</v>
      </c>
      <c r="E222" t="s">
        <v>1923</v>
      </c>
      <c r="F222" t="s">
        <v>1924</v>
      </c>
      <c r="G222" t="s">
        <v>1936</v>
      </c>
      <c r="H222">
        <v>9.2899999999999991</v>
      </c>
      <c r="J222">
        <v>31.552571175995929</v>
      </c>
      <c r="K222">
        <v>-2.9991482194980335</v>
      </c>
      <c r="L222">
        <v>-2.0498520049698641</v>
      </c>
      <c r="M222">
        <v>998.04062499999941</v>
      </c>
    </row>
    <row r="223" spans="1:13" x14ac:dyDescent="0.2">
      <c r="A223" t="s">
        <v>1927</v>
      </c>
      <c r="B223" t="s">
        <v>1928</v>
      </c>
      <c r="C223" t="s">
        <v>1929</v>
      </c>
      <c r="D223" t="s">
        <v>1922</v>
      </c>
      <c r="E223" t="s">
        <v>1923</v>
      </c>
      <c r="F223" t="s">
        <v>1924</v>
      </c>
      <c r="G223" t="s">
        <v>1936</v>
      </c>
      <c r="H223">
        <v>9.27</v>
      </c>
      <c r="J223">
        <v>30.275554042828809</v>
      </c>
      <c r="K223">
        <v>-2.8410716055322998</v>
      </c>
      <c r="L223">
        <v>-2.001403214409438</v>
      </c>
      <c r="M223">
        <v>693.54014598540141</v>
      </c>
    </row>
    <row r="224" spans="1:13" x14ac:dyDescent="0.2">
      <c r="A224" t="s">
        <v>1927</v>
      </c>
      <c r="B224" t="s">
        <v>1928</v>
      </c>
      <c r="C224" t="s">
        <v>1929</v>
      </c>
      <c r="D224" t="s">
        <v>1922</v>
      </c>
      <c r="E224" t="s">
        <v>1923</v>
      </c>
      <c r="F224" t="s">
        <v>1924</v>
      </c>
      <c r="G224" t="s">
        <v>1936</v>
      </c>
      <c r="H224">
        <v>2.57</v>
      </c>
      <c r="J224">
        <v>26.663017292618775</v>
      </c>
      <c r="L224">
        <v>-2.1475740785743636</v>
      </c>
    </row>
    <row r="225" spans="1:13" x14ac:dyDescent="0.2">
      <c r="A225" t="s">
        <v>1937</v>
      </c>
      <c r="B225" t="s">
        <v>1938</v>
      </c>
      <c r="C225" t="s">
        <v>1186</v>
      </c>
      <c r="D225" t="s">
        <v>1922</v>
      </c>
      <c r="E225" t="s">
        <v>1923</v>
      </c>
      <c r="F225" t="s">
        <v>1924</v>
      </c>
      <c r="G225" t="s">
        <v>1939</v>
      </c>
      <c r="H225">
        <v>19.3</v>
      </c>
      <c r="J225">
        <v>5.9425454795562747</v>
      </c>
      <c r="K225">
        <v>-3.526187186867574</v>
      </c>
      <c r="L225">
        <v>-2.0731387905660368</v>
      </c>
      <c r="M225">
        <v>3358.8235294117644</v>
      </c>
    </row>
    <row r="226" spans="1:13" x14ac:dyDescent="0.2">
      <c r="A226" t="s">
        <v>1937</v>
      </c>
      <c r="B226" t="s">
        <v>1938</v>
      </c>
      <c r="C226" t="s">
        <v>1186</v>
      </c>
      <c r="D226" t="s">
        <v>1922</v>
      </c>
      <c r="E226" t="s">
        <v>1923</v>
      </c>
      <c r="F226" t="s">
        <v>1924</v>
      </c>
      <c r="G226" t="s">
        <v>1939</v>
      </c>
      <c r="H226">
        <v>28.6</v>
      </c>
      <c r="J226">
        <v>5.06758198603778</v>
      </c>
      <c r="K226">
        <v>-3.3501578315449478</v>
      </c>
      <c r="L226">
        <v>-2.004381508715154</v>
      </c>
      <c r="M226">
        <v>2239.5348837209303</v>
      </c>
    </row>
    <row r="227" spans="1:13" x14ac:dyDescent="0.2">
      <c r="A227" t="s">
        <v>1937</v>
      </c>
      <c r="B227" t="s">
        <v>1938</v>
      </c>
      <c r="C227" t="s">
        <v>1186</v>
      </c>
      <c r="D227" t="s">
        <v>1922</v>
      </c>
      <c r="E227" t="s">
        <v>1923</v>
      </c>
      <c r="F227" t="s">
        <v>1924</v>
      </c>
      <c r="G227" t="s">
        <v>1939</v>
      </c>
      <c r="H227">
        <v>9.67</v>
      </c>
      <c r="J227">
        <v>22.139572278700548</v>
      </c>
      <c r="K227">
        <v>-3.164683243386452</v>
      </c>
      <c r="L227">
        <v>-2.1334992787427751</v>
      </c>
      <c r="M227">
        <v>1461.1111111111111</v>
      </c>
    </row>
    <row r="228" spans="1:13" x14ac:dyDescent="0.2">
      <c r="A228" t="s">
        <v>1937</v>
      </c>
      <c r="B228" t="s">
        <v>1938</v>
      </c>
      <c r="C228" t="s">
        <v>1186</v>
      </c>
      <c r="D228" t="s">
        <v>1922</v>
      </c>
      <c r="E228" t="s">
        <v>1923</v>
      </c>
      <c r="F228" t="s">
        <v>1924</v>
      </c>
      <c r="G228" t="s">
        <v>1939</v>
      </c>
      <c r="H228">
        <v>9.91</v>
      </c>
      <c r="J228">
        <v>14.505644547612857</v>
      </c>
      <c r="K228">
        <v>-3.0431516769589391</v>
      </c>
      <c r="L228">
        <v>-2.0962960451438453</v>
      </c>
      <c r="M228">
        <v>1104.4642857142856</v>
      </c>
    </row>
    <row r="229" spans="1:13" x14ac:dyDescent="0.2">
      <c r="A229" t="s">
        <v>1937</v>
      </c>
      <c r="B229" t="s">
        <v>1938</v>
      </c>
      <c r="C229" t="s">
        <v>1186</v>
      </c>
      <c r="D229" t="s">
        <v>1922</v>
      </c>
      <c r="E229" t="s">
        <v>1923</v>
      </c>
      <c r="F229" t="s">
        <v>1924</v>
      </c>
      <c r="G229" t="s">
        <v>1939</v>
      </c>
      <c r="H229">
        <v>11.7</v>
      </c>
      <c r="J229">
        <v>2.8246864445169266</v>
      </c>
      <c r="K229">
        <v>-3.7366308127662231</v>
      </c>
      <c r="L229">
        <v>-2.1999238680623168</v>
      </c>
      <c r="M229">
        <v>5452.9411764705883</v>
      </c>
    </row>
    <row r="230" spans="1:13" x14ac:dyDescent="0.2">
      <c r="A230" t="s">
        <v>1937</v>
      </c>
      <c r="B230" t="s">
        <v>1938</v>
      </c>
      <c r="C230" t="s">
        <v>1186</v>
      </c>
      <c r="D230" t="s">
        <v>1922</v>
      </c>
      <c r="E230" t="s">
        <v>1923</v>
      </c>
      <c r="F230" t="s">
        <v>1924</v>
      </c>
      <c r="G230" t="s">
        <v>1939</v>
      </c>
      <c r="H230">
        <v>12.2</v>
      </c>
      <c r="J230">
        <v>18.427051361381817</v>
      </c>
      <c r="K230">
        <v>-3.0890611039211855</v>
      </c>
      <c r="L230">
        <v>-2.1298060716112448</v>
      </c>
      <c r="M230">
        <v>1227.6119402985073</v>
      </c>
    </row>
    <row r="231" spans="1:13" x14ac:dyDescent="0.2">
      <c r="A231" t="s">
        <v>1937</v>
      </c>
      <c r="B231" t="s">
        <v>1938</v>
      </c>
      <c r="C231" t="s">
        <v>1186</v>
      </c>
      <c r="D231" t="s">
        <v>1922</v>
      </c>
      <c r="E231" t="s">
        <v>1923</v>
      </c>
      <c r="F231" t="s">
        <v>1924</v>
      </c>
      <c r="G231" t="s">
        <v>1939</v>
      </c>
      <c r="H231">
        <v>12.5</v>
      </c>
      <c r="J231">
        <v>13.299001210070234</v>
      </c>
      <c r="K231">
        <v>-2.9740509027928774</v>
      </c>
      <c r="L231">
        <v>-2.0532321488405021</v>
      </c>
      <c r="M231">
        <v>942</v>
      </c>
    </row>
    <row r="232" spans="1:13" x14ac:dyDescent="0.2">
      <c r="A232" t="s">
        <v>1937</v>
      </c>
      <c r="B232" t="s">
        <v>1938</v>
      </c>
      <c r="C232" t="s">
        <v>1186</v>
      </c>
      <c r="D232" t="s">
        <v>1922</v>
      </c>
      <c r="E232" t="s">
        <v>1923</v>
      </c>
      <c r="F232" t="s">
        <v>1924</v>
      </c>
      <c r="G232" t="s">
        <v>1939</v>
      </c>
      <c r="H232">
        <v>16.3</v>
      </c>
      <c r="J232">
        <v>11.332858675621875</v>
      </c>
      <c r="K232">
        <v>-2.6925899076982431</v>
      </c>
      <c r="L232">
        <v>-1.7637035319978349</v>
      </c>
      <c r="M232">
        <v>492.70833333333337</v>
      </c>
    </row>
    <row r="233" spans="1:13" x14ac:dyDescent="0.2">
      <c r="A233" t="s">
        <v>1937</v>
      </c>
      <c r="B233" t="s">
        <v>1938</v>
      </c>
      <c r="C233" t="s">
        <v>1186</v>
      </c>
      <c r="D233" t="s">
        <v>1922</v>
      </c>
      <c r="E233" t="s">
        <v>1923</v>
      </c>
      <c r="F233" t="s">
        <v>1924</v>
      </c>
      <c r="G233" t="s">
        <v>1939</v>
      </c>
      <c r="H233">
        <v>17.5</v>
      </c>
      <c r="J233">
        <v>18.170825803019696</v>
      </c>
      <c r="K233">
        <v>-3.0571525595889621</v>
      </c>
      <c r="L233">
        <v>-1.9040196223420653</v>
      </c>
      <c r="M233">
        <v>1140.6504065040651</v>
      </c>
    </row>
    <row r="234" spans="1:13" x14ac:dyDescent="0.2">
      <c r="A234" t="s">
        <v>1937</v>
      </c>
      <c r="B234" t="s">
        <v>1938</v>
      </c>
      <c r="C234" t="s">
        <v>1186</v>
      </c>
      <c r="D234" t="s">
        <v>1922</v>
      </c>
      <c r="E234" t="s">
        <v>1923</v>
      </c>
      <c r="F234" t="s">
        <v>1924</v>
      </c>
      <c r="G234" t="s">
        <v>1939</v>
      </c>
      <c r="H234">
        <v>18.399999999999999</v>
      </c>
      <c r="J234">
        <v>15.570618843721169</v>
      </c>
      <c r="K234">
        <v>-2.8399223697912936</v>
      </c>
      <c r="L234">
        <v>-1.8868584078375112</v>
      </c>
      <c r="M234">
        <v>691.70731707317077</v>
      </c>
    </row>
    <row r="235" spans="1:13" x14ac:dyDescent="0.2">
      <c r="A235" t="s">
        <v>1937</v>
      </c>
      <c r="B235" t="s">
        <v>1938</v>
      </c>
      <c r="C235" t="s">
        <v>1186</v>
      </c>
      <c r="D235" t="s">
        <v>1922</v>
      </c>
      <c r="E235" t="s">
        <v>1923</v>
      </c>
      <c r="F235" t="s">
        <v>1924</v>
      </c>
      <c r="G235" t="s">
        <v>1939</v>
      </c>
      <c r="H235">
        <v>20.8</v>
      </c>
      <c r="J235">
        <v>15.728275367833644</v>
      </c>
      <c r="K235">
        <v>-2.7051303130408373</v>
      </c>
      <c r="L235">
        <v>-1.7884675188596197</v>
      </c>
      <c r="M235">
        <v>507.14285714285717</v>
      </c>
    </row>
    <row r="236" spans="1:13" x14ac:dyDescent="0.2">
      <c r="A236" t="s">
        <v>1937</v>
      </c>
      <c r="B236" t="s">
        <v>1938</v>
      </c>
      <c r="C236" t="s">
        <v>1186</v>
      </c>
      <c r="D236" t="s">
        <v>1922</v>
      </c>
      <c r="E236" t="s">
        <v>1923</v>
      </c>
      <c r="F236" t="s">
        <v>1924</v>
      </c>
      <c r="G236" t="s">
        <v>1939</v>
      </c>
      <c r="H236">
        <v>19.7</v>
      </c>
      <c r="J236">
        <v>1.9537939284822063</v>
      </c>
      <c r="K236">
        <v>-3.3698503271824523</v>
      </c>
      <c r="L236">
        <v>-1.9561976933016505</v>
      </c>
      <c r="M236">
        <v>2343.4210526315787</v>
      </c>
    </row>
    <row r="237" spans="1:13" x14ac:dyDescent="0.2">
      <c r="A237" t="s">
        <v>1937</v>
      </c>
      <c r="B237" t="s">
        <v>1938</v>
      </c>
      <c r="C237" t="s">
        <v>1186</v>
      </c>
      <c r="D237" t="s">
        <v>1922</v>
      </c>
      <c r="E237" t="s">
        <v>1923</v>
      </c>
      <c r="F237" t="s">
        <v>1924</v>
      </c>
      <c r="G237" t="s">
        <v>1939</v>
      </c>
      <c r="H237">
        <v>8.94</v>
      </c>
      <c r="J237">
        <v>23.152307768256968</v>
      </c>
      <c r="K237">
        <v>-3.2452595086802525</v>
      </c>
      <c r="L237">
        <v>-2.1860165925748154</v>
      </c>
      <c r="M237">
        <v>1758.9743589743589</v>
      </c>
    </row>
    <row r="238" spans="1:13" x14ac:dyDescent="0.2">
      <c r="A238" t="s">
        <v>1937</v>
      </c>
      <c r="B238" t="s">
        <v>1938</v>
      </c>
      <c r="C238" t="s">
        <v>1186</v>
      </c>
      <c r="D238" t="s">
        <v>1922</v>
      </c>
      <c r="E238" t="s">
        <v>1923</v>
      </c>
      <c r="F238" t="s">
        <v>1924</v>
      </c>
      <c r="G238" t="s">
        <v>1939</v>
      </c>
      <c r="H238">
        <v>9.8000000000000007</v>
      </c>
      <c r="J238">
        <v>35.372557997546792</v>
      </c>
      <c r="K238">
        <v>-3.5912171248443627</v>
      </c>
      <c r="L238">
        <v>-2.463313909272324</v>
      </c>
      <c r="M238">
        <v>3901.3698630136987</v>
      </c>
    </row>
    <row r="239" spans="1:13" x14ac:dyDescent="0.2">
      <c r="A239" t="s">
        <v>1937</v>
      </c>
      <c r="B239" t="s">
        <v>1938</v>
      </c>
      <c r="C239" t="s">
        <v>1186</v>
      </c>
      <c r="D239" t="s">
        <v>1922</v>
      </c>
      <c r="E239" t="s">
        <v>1923</v>
      </c>
      <c r="F239" t="s">
        <v>1924</v>
      </c>
      <c r="G239" t="s">
        <v>1939</v>
      </c>
      <c r="H239">
        <v>10.8</v>
      </c>
      <c r="J239">
        <v>15.626566972393796</v>
      </c>
      <c r="K239">
        <v>-3.0391399484485602</v>
      </c>
      <c r="L239">
        <v>-2.0956213044010084</v>
      </c>
      <c r="M239">
        <v>1094.3089430894308</v>
      </c>
    </row>
    <row r="240" spans="1:13" x14ac:dyDescent="0.2">
      <c r="A240" t="s">
        <v>1937</v>
      </c>
      <c r="B240" t="s">
        <v>1938</v>
      </c>
      <c r="C240" t="s">
        <v>1186</v>
      </c>
      <c r="D240" t="s">
        <v>1922</v>
      </c>
      <c r="E240" t="s">
        <v>1923</v>
      </c>
      <c r="F240" t="s">
        <v>1924</v>
      </c>
      <c r="G240" t="s">
        <v>1939</v>
      </c>
      <c r="H240">
        <v>13.2</v>
      </c>
      <c r="J240">
        <v>15.028105476623683</v>
      </c>
      <c r="K240">
        <v>-2.9013576572841862</v>
      </c>
      <c r="L240">
        <v>-1.9766833784875701</v>
      </c>
      <c r="M240">
        <v>796.81528662420374</v>
      </c>
    </row>
    <row r="241" spans="1:13" x14ac:dyDescent="0.2">
      <c r="A241" t="s">
        <v>1937</v>
      </c>
      <c r="B241" t="s">
        <v>1938</v>
      </c>
      <c r="C241" t="s">
        <v>1186</v>
      </c>
      <c r="D241" t="s">
        <v>1922</v>
      </c>
      <c r="E241" t="s">
        <v>1923</v>
      </c>
      <c r="F241" t="s">
        <v>1924</v>
      </c>
      <c r="G241" t="s">
        <v>1939</v>
      </c>
      <c r="H241">
        <v>13.4</v>
      </c>
      <c r="J241">
        <v>18.094776232700081</v>
      </c>
      <c r="K241">
        <v>-3.0732869676616321</v>
      </c>
      <c r="L241">
        <v>-2.0797210776670418</v>
      </c>
      <c r="M241">
        <v>1183.8235294117646</v>
      </c>
    </row>
    <row r="242" spans="1:13" x14ac:dyDescent="0.2">
      <c r="A242" t="s">
        <v>1937</v>
      </c>
      <c r="B242" t="s">
        <v>1938</v>
      </c>
      <c r="C242" t="s">
        <v>1186</v>
      </c>
      <c r="D242" t="s">
        <v>1922</v>
      </c>
      <c r="E242" t="s">
        <v>1923</v>
      </c>
      <c r="F242" t="s">
        <v>1924</v>
      </c>
      <c r="G242" t="s">
        <v>1939</v>
      </c>
      <c r="H242">
        <v>14.1</v>
      </c>
      <c r="J242">
        <v>15.720350009906712</v>
      </c>
      <c r="K242">
        <v>-2.9024393584329471</v>
      </c>
      <c r="L242">
        <v>-1.9759367169251503</v>
      </c>
      <c r="M242">
        <v>798.80239520958082</v>
      </c>
    </row>
    <row r="243" spans="1:13" x14ac:dyDescent="0.2">
      <c r="A243" t="s">
        <v>1937</v>
      </c>
      <c r="B243" t="s">
        <v>1938</v>
      </c>
      <c r="C243" t="s">
        <v>1186</v>
      </c>
      <c r="D243" t="s">
        <v>1922</v>
      </c>
      <c r="E243" t="s">
        <v>1923</v>
      </c>
      <c r="F243" t="s">
        <v>1924</v>
      </c>
      <c r="G243" t="s">
        <v>1939</v>
      </c>
      <c r="H243">
        <v>15.7</v>
      </c>
      <c r="J243">
        <v>12.765899784921798</v>
      </c>
      <c r="K243">
        <v>-2.8508887188951522</v>
      </c>
      <c r="L243">
        <v>-1.8281753348981926</v>
      </c>
      <c r="M243">
        <v>709.39597315436242</v>
      </c>
    </row>
    <row r="244" spans="1:13" x14ac:dyDescent="0.2">
      <c r="A244" t="s">
        <v>1937</v>
      </c>
      <c r="B244" t="s">
        <v>1938</v>
      </c>
      <c r="C244" t="s">
        <v>1186</v>
      </c>
      <c r="D244" t="s">
        <v>1922</v>
      </c>
      <c r="E244" t="s">
        <v>1923</v>
      </c>
      <c r="F244" t="s">
        <v>1924</v>
      </c>
      <c r="G244" t="s">
        <v>1939</v>
      </c>
      <c r="H244">
        <v>16.399999999999999</v>
      </c>
      <c r="J244">
        <v>13.346400461689722</v>
      </c>
      <c r="K244">
        <v>-2.7579478642953568</v>
      </c>
      <c r="L244">
        <v>-1.8149456227841578</v>
      </c>
      <c r="M244">
        <v>572.72727272727275</v>
      </c>
    </row>
    <row r="245" spans="1:13" x14ac:dyDescent="0.2">
      <c r="A245" t="s">
        <v>1937</v>
      </c>
      <c r="B245" t="s">
        <v>1938</v>
      </c>
      <c r="C245" t="s">
        <v>1186</v>
      </c>
      <c r="D245" t="s">
        <v>1922</v>
      </c>
      <c r="E245" t="s">
        <v>1923</v>
      </c>
      <c r="F245" t="s">
        <v>1924</v>
      </c>
      <c r="G245" t="s">
        <v>1939</v>
      </c>
      <c r="H245">
        <v>17.600000000000001</v>
      </c>
      <c r="J245">
        <v>11.28729346012998</v>
      </c>
      <c r="K245">
        <v>-2.6406997526503759</v>
      </c>
      <c r="L245">
        <v>-1.7434919478843869</v>
      </c>
      <c r="M245">
        <v>437.21973094170403</v>
      </c>
    </row>
    <row r="246" spans="1:13" x14ac:dyDescent="0.2">
      <c r="A246" t="s">
        <v>1937</v>
      </c>
      <c r="B246" t="s">
        <v>1938</v>
      </c>
      <c r="C246" t="s">
        <v>1186</v>
      </c>
      <c r="D246" t="s">
        <v>1922</v>
      </c>
      <c r="E246" t="s">
        <v>1923</v>
      </c>
      <c r="F246" t="s">
        <v>1924</v>
      </c>
      <c r="G246" t="s">
        <v>1940</v>
      </c>
      <c r="H246">
        <v>2.58</v>
      </c>
      <c r="J246">
        <v>1.9002236599653308</v>
      </c>
      <c r="K246">
        <v>-3.338818556553381</v>
      </c>
      <c r="L246">
        <v>-2.2696215314123571</v>
      </c>
      <c r="M246">
        <v>2181.818181818182</v>
      </c>
    </row>
    <row r="247" spans="1:13" x14ac:dyDescent="0.2">
      <c r="A247" t="s">
        <v>1937</v>
      </c>
      <c r="B247" t="s">
        <v>1938</v>
      </c>
      <c r="C247" t="s">
        <v>1186</v>
      </c>
      <c r="D247" t="s">
        <v>1922</v>
      </c>
      <c r="E247" t="s">
        <v>1923</v>
      </c>
      <c r="F247" t="s">
        <v>1924</v>
      </c>
      <c r="G247" t="s">
        <v>1940</v>
      </c>
      <c r="H247">
        <v>5.42</v>
      </c>
      <c r="J247">
        <v>4.0442730415244421</v>
      </c>
      <c r="K247">
        <v>-3.1975562131535367</v>
      </c>
      <c r="L247">
        <v>-2.1625269309511683</v>
      </c>
      <c r="M247">
        <v>1576</v>
      </c>
    </row>
    <row r="248" spans="1:13" x14ac:dyDescent="0.2">
      <c r="A248" t="s">
        <v>1937</v>
      </c>
      <c r="B248" t="s">
        <v>1938</v>
      </c>
      <c r="C248" t="s">
        <v>1186</v>
      </c>
      <c r="D248" t="s">
        <v>1922</v>
      </c>
      <c r="E248" t="s">
        <v>1923</v>
      </c>
      <c r="F248" t="s">
        <v>1924</v>
      </c>
      <c r="G248" t="s">
        <v>1940</v>
      </c>
      <c r="H248">
        <v>6.45</v>
      </c>
      <c r="J248">
        <v>3.0139498174519566</v>
      </c>
      <c r="K248">
        <v>-2.9030899869919438</v>
      </c>
      <c r="L248">
        <v>-2.0891654669542259</v>
      </c>
      <c r="M248">
        <v>800</v>
      </c>
    </row>
    <row r="249" spans="1:13" x14ac:dyDescent="0.2">
      <c r="A249" t="s">
        <v>1937</v>
      </c>
      <c r="B249" t="s">
        <v>1938</v>
      </c>
      <c r="C249" t="s">
        <v>1186</v>
      </c>
      <c r="D249" t="s">
        <v>1922</v>
      </c>
      <c r="E249" t="s">
        <v>1923</v>
      </c>
      <c r="F249" t="s">
        <v>1924</v>
      </c>
      <c r="G249" t="s">
        <v>1940</v>
      </c>
      <c r="H249">
        <v>7.25</v>
      </c>
      <c r="J249">
        <v>2.5780788580322795</v>
      </c>
      <c r="K249">
        <v>-2.8582288733891197</v>
      </c>
      <c r="L249">
        <v>-2.0806762371345759</v>
      </c>
      <c r="M249">
        <v>721.48760330578511</v>
      </c>
    </row>
    <row r="250" spans="1:13" x14ac:dyDescent="0.2">
      <c r="A250" t="s">
        <v>1937</v>
      </c>
      <c r="B250" t="s">
        <v>1938</v>
      </c>
      <c r="C250" t="s">
        <v>1186</v>
      </c>
      <c r="D250" t="s">
        <v>1922</v>
      </c>
      <c r="E250" t="s">
        <v>1923</v>
      </c>
      <c r="F250" t="s">
        <v>1924</v>
      </c>
      <c r="G250" t="s">
        <v>1940</v>
      </c>
      <c r="H250">
        <v>12.2</v>
      </c>
      <c r="J250">
        <v>7.671830371613332</v>
      </c>
      <c r="K250">
        <v>-2.7003686995285836</v>
      </c>
      <c r="L250">
        <v>-1.8835218130717517</v>
      </c>
      <c r="M250">
        <v>501.61290322580641</v>
      </c>
    </row>
    <row r="251" spans="1:13" x14ac:dyDescent="0.2">
      <c r="A251" t="s">
        <v>1937</v>
      </c>
      <c r="B251" t="s">
        <v>1938</v>
      </c>
      <c r="C251" t="s">
        <v>1186</v>
      </c>
      <c r="D251" t="s">
        <v>1922</v>
      </c>
      <c r="E251" t="s">
        <v>1923</v>
      </c>
      <c r="F251" t="s">
        <v>1924</v>
      </c>
      <c r="G251" t="s">
        <v>1940</v>
      </c>
      <c r="H251">
        <v>13.3</v>
      </c>
      <c r="J251">
        <v>11.263102674852941</v>
      </c>
      <c r="K251">
        <v>-2.274877277062493</v>
      </c>
      <c r="L251">
        <v>-1.5146376159875514</v>
      </c>
      <c r="M251">
        <v>188.3116883116883</v>
      </c>
    </row>
    <row r="252" spans="1:13" x14ac:dyDescent="0.2">
      <c r="A252" t="s">
        <v>1937</v>
      </c>
      <c r="B252" t="s">
        <v>1938</v>
      </c>
      <c r="C252" t="s">
        <v>1186</v>
      </c>
      <c r="D252" t="s">
        <v>1922</v>
      </c>
      <c r="E252" t="s">
        <v>1923</v>
      </c>
      <c r="F252" t="s">
        <v>1924</v>
      </c>
      <c r="G252" t="s">
        <v>1940</v>
      </c>
      <c r="H252">
        <v>14.9</v>
      </c>
      <c r="J252">
        <v>13.903493333979901</v>
      </c>
      <c r="K252">
        <v>-2.3366061499251773</v>
      </c>
      <c r="L252">
        <v>-1.6213017782468957</v>
      </c>
      <c r="M252">
        <v>217.07317073170731</v>
      </c>
    </row>
    <row r="253" spans="1:13" x14ac:dyDescent="0.2">
      <c r="A253" t="s">
        <v>1937</v>
      </c>
      <c r="B253" t="s">
        <v>1938</v>
      </c>
      <c r="C253" t="s">
        <v>1186</v>
      </c>
      <c r="D253" t="s">
        <v>1922</v>
      </c>
      <c r="E253" t="s">
        <v>1923</v>
      </c>
      <c r="F253" t="s">
        <v>1924</v>
      </c>
      <c r="G253" t="s">
        <v>1940</v>
      </c>
      <c r="H253">
        <v>15</v>
      </c>
      <c r="J253">
        <v>12.529350759231813</v>
      </c>
      <c r="K253">
        <v>-2.3424226808222062</v>
      </c>
      <c r="L253">
        <v>-1.5976951859255124</v>
      </c>
      <c r="M253">
        <v>219.99999999999997</v>
      </c>
    </row>
    <row r="254" spans="1:13" x14ac:dyDescent="0.2">
      <c r="A254" t="s">
        <v>1937</v>
      </c>
      <c r="B254" t="s">
        <v>1938</v>
      </c>
      <c r="C254" t="s">
        <v>1186</v>
      </c>
      <c r="D254" t="s">
        <v>1922</v>
      </c>
      <c r="E254" t="s">
        <v>1923</v>
      </c>
      <c r="F254" t="s">
        <v>1924</v>
      </c>
      <c r="G254" t="s">
        <v>1940</v>
      </c>
      <c r="H254">
        <v>41.5</v>
      </c>
      <c r="J254">
        <v>38.336009410736438</v>
      </c>
      <c r="K254">
        <v>-2.5977529033130522</v>
      </c>
      <c r="L254">
        <v>-1.1615483945457319</v>
      </c>
      <c r="M254">
        <v>396.05263157894734</v>
      </c>
    </row>
    <row r="255" spans="1:13" x14ac:dyDescent="0.2">
      <c r="A255" t="s">
        <v>1937</v>
      </c>
      <c r="B255" t="s">
        <v>1938</v>
      </c>
      <c r="C255" t="s">
        <v>1186</v>
      </c>
      <c r="D255" t="s">
        <v>1922</v>
      </c>
      <c r="E255" t="s">
        <v>1923</v>
      </c>
      <c r="F255" t="s">
        <v>1924</v>
      </c>
      <c r="G255" t="s">
        <v>1940</v>
      </c>
      <c r="H255">
        <v>46.7</v>
      </c>
      <c r="J255">
        <v>33.043687282767834</v>
      </c>
      <c r="K255">
        <v>-2.5353818651651832</v>
      </c>
      <c r="L255">
        <v>-1.1714163540456946</v>
      </c>
      <c r="M255">
        <v>343.06930693069307</v>
      </c>
    </row>
    <row r="256" spans="1:13" x14ac:dyDescent="0.2">
      <c r="A256" t="s">
        <v>1937</v>
      </c>
      <c r="B256" t="s">
        <v>1938</v>
      </c>
      <c r="C256" t="s">
        <v>1186</v>
      </c>
      <c r="D256" t="s">
        <v>1922</v>
      </c>
      <c r="E256" t="s">
        <v>1923</v>
      </c>
      <c r="F256" t="s">
        <v>1924</v>
      </c>
      <c r="G256" t="s">
        <v>1940</v>
      </c>
      <c r="H256">
        <v>51</v>
      </c>
      <c r="J256">
        <v>38.116010923162143</v>
      </c>
      <c r="K256">
        <v>-2.4501455631124802</v>
      </c>
      <c r="L256">
        <v>-1.1191523440710558</v>
      </c>
      <c r="M256">
        <v>281.93277310924373</v>
      </c>
    </row>
    <row r="257" spans="1:13" x14ac:dyDescent="0.2">
      <c r="A257" t="s">
        <v>1937</v>
      </c>
      <c r="B257" t="s">
        <v>1938</v>
      </c>
      <c r="C257" t="s">
        <v>1186</v>
      </c>
      <c r="D257" t="s">
        <v>1922</v>
      </c>
      <c r="E257" t="s">
        <v>1923</v>
      </c>
      <c r="F257" t="s">
        <v>1924</v>
      </c>
      <c r="G257" t="s">
        <v>1940</v>
      </c>
      <c r="H257">
        <v>9.3800000000000008</v>
      </c>
      <c r="J257">
        <v>3.029383214917273</v>
      </c>
      <c r="K257">
        <v>-2.723189982012665</v>
      </c>
      <c r="L257">
        <v>-1.8845260520038181</v>
      </c>
      <c r="M257">
        <v>528.67647058823525</v>
      </c>
    </row>
    <row r="258" spans="1:13" x14ac:dyDescent="0.2">
      <c r="A258" t="s">
        <v>1937</v>
      </c>
      <c r="B258" t="s">
        <v>1938</v>
      </c>
      <c r="C258" t="s">
        <v>1186</v>
      </c>
      <c r="D258" t="s">
        <v>1922</v>
      </c>
      <c r="E258" t="s">
        <v>1923</v>
      </c>
      <c r="F258" t="s">
        <v>1924</v>
      </c>
      <c r="G258" t="s">
        <v>1940</v>
      </c>
      <c r="H258">
        <v>2.89</v>
      </c>
      <c r="J258">
        <v>1.8002027381331014</v>
      </c>
      <c r="K258">
        <v>-2.939213519074205</v>
      </c>
      <c r="L258">
        <v>-2.1685117563461711</v>
      </c>
      <c r="M258">
        <v>869.38775510204084</v>
      </c>
    </row>
    <row r="259" spans="1:13" x14ac:dyDescent="0.2">
      <c r="A259" t="s">
        <v>1937</v>
      </c>
      <c r="B259" t="s">
        <v>1938</v>
      </c>
      <c r="C259" t="s">
        <v>1186</v>
      </c>
      <c r="D259" t="s">
        <v>1922</v>
      </c>
      <c r="E259" t="s">
        <v>1923</v>
      </c>
      <c r="F259" t="s">
        <v>1924</v>
      </c>
      <c r="G259" t="s">
        <v>1940</v>
      </c>
      <c r="H259">
        <v>3.33</v>
      </c>
      <c r="J259">
        <v>2.2588139149842417</v>
      </c>
      <c r="K259">
        <v>-3.0877505631697719</v>
      </c>
      <c r="L259">
        <v>-2.2280641613450265</v>
      </c>
      <c r="M259">
        <v>1223.9130434782608</v>
      </c>
    </row>
    <row r="260" spans="1:13" x14ac:dyDescent="0.2">
      <c r="A260" t="s">
        <v>1937</v>
      </c>
      <c r="B260" t="s">
        <v>1938</v>
      </c>
      <c r="C260" t="s">
        <v>1186</v>
      </c>
      <c r="D260" t="s">
        <v>1922</v>
      </c>
      <c r="E260" t="s">
        <v>1923</v>
      </c>
      <c r="F260" t="s">
        <v>1924</v>
      </c>
      <c r="G260" t="s">
        <v>1940</v>
      </c>
      <c r="H260">
        <v>5.27</v>
      </c>
      <c r="J260">
        <v>1.7093852588426857</v>
      </c>
      <c r="K260">
        <v>-2.8699216237392888</v>
      </c>
      <c r="L260">
        <v>-2.0775299342410349</v>
      </c>
      <c r="M260">
        <v>741.17647058823536</v>
      </c>
    </row>
    <row r="261" spans="1:13" x14ac:dyDescent="0.2">
      <c r="A261" t="s">
        <v>1937</v>
      </c>
      <c r="B261" t="s">
        <v>1938</v>
      </c>
      <c r="C261" t="s">
        <v>1186</v>
      </c>
      <c r="D261" t="s">
        <v>1922</v>
      </c>
      <c r="E261" t="s">
        <v>1923</v>
      </c>
      <c r="F261" t="s">
        <v>1924</v>
      </c>
      <c r="G261" t="s">
        <v>1940</v>
      </c>
      <c r="H261">
        <v>6.18</v>
      </c>
      <c r="J261">
        <v>1.8684030402578395</v>
      </c>
      <c r="K261">
        <v>-2.9429614990296358</v>
      </c>
      <c r="L261">
        <v>-2.1110144162619138</v>
      </c>
      <c r="M261">
        <v>876.92307692307691</v>
      </c>
    </row>
    <row r="262" spans="1:13" x14ac:dyDescent="0.2">
      <c r="A262" t="s">
        <v>1937</v>
      </c>
      <c r="B262" t="s">
        <v>1938</v>
      </c>
      <c r="C262" t="s">
        <v>1186</v>
      </c>
      <c r="D262" t="s">
        <v>1922</v>
      </c>
      <c r="E262" t="s">
        <v>1923</v>
      </c>
      <c r="F262" t="s">
        <v>1924</v>
      </c>
      <c r="G262" t="s">
        <v>1940</v>
      </c>
      <c r="H262">
        <v>6.42</v>
      </c>
      <c r="J262">
        <v>2.666250366467116</v>
      </c>
      <c r="K262">
        <v>-2.8005629182564262</v>
      </c>
      <c r="L262">
        <v>-2.0224116678727828</v>
      </c>
      <c r="M262">
        <v>631.77570093457939</v>
      </c>
    </row>
    <row r="263" spans="1:13" x14ac:dyDescent="0.2">
      <c r="A263" t="s">
        <v>1937</v>
      </c>
      <c r="B263" t="s">
        <v>1938</v>
      </c>
      <c r="C263" t="s">
        <v>1186</v>
      </c>
      <c r="D263" t="s">
        <v>1922</v>
      </c>
      <c r="E263" t="s">
        <v>1923</v>
      </c>
      <c r="F263" t="s">
        <v>1924</v>
      </c>
      <c r="G263" t="s">
        <v>1940</v>
      </c>
      <c r="H263">
        <v>6.65</v>
      </c>
      <c r="J263">
        <v>1.8310350961463679</v>
      </c>
      <c r="K263">
        <v>-2.9925070095346076</v>
      </c>
      <c r="L263">
        <v>-2.050498956512294</v>
      </c>
      <c r="M263">
        <v>982.8947368421052</v>
      </c>
    </row>
    <row r="264" spans="1:13" x14ac:dyDescent="0.2">
      <c r="A264" t="s">
        <v>1937</v>
      </c>
      <c r="B264" t="s">
        <v>1938</v>
      </c>
      <c r="C264" t="s">
        <v>1186</v>
      </c>
      <c r="D264" t="s">
        <v>1922</v>
      </c>
      <c r="E264" t="s">
        <v>1923</v>
      </c>
      <c r="F264" t="s">
        <v>1924</v>
      </c>
      <c r="G264" t="s">
        <v>1940</v>
      </c>
      <c r="H264">
        <v>7.01</v>
      </c>
      <c r="J264">
        <v>2.7915628664048366</v>
      </c>
      <c r="K264">
        <v>-2.9270172911226822</v>
      </c>
      <c r="L264">
        <v>-1.8874792471399109</v>
      </c>
      <c r="M264">
        <v>845.3125</v>
      </c>
    </row>
    <row r="265" spans="1:13" x14ac:dyDescent="0.2">
      <c r="A265" t="s">
        <v>1937</v>
      </c>
      <c r="B265" t="s">
        <v>1938</v>
      </c>
      <c r="C265" t="s">
        <v>1186</v>
      </c>
      <c r="D265" t="s">
        <v>1922</v>
      </c>
      <c r="E265" t="s">
        <v>1923</v>
      </c>
      <c r="F265" t="s">
        <v>1924</v>
      </c>
      <c r="G265" t="s">
        <v>1940</v>
      </c>
      <c r="H265">
        <v>7.71</v>
      </c>
      <c r="J265">
        <v>2.8195894935974755</v>
      </c>
      <c r="K265">
        <v>-2.7770614267705831</v>
      </c>
      <c r="L265">
        <v>-2.0138586896867121</v>
      </c>
      <c r="M265">
        <v>598.4962406015037</v>
      </c>
    </row>
    <row r="266" spans="1:13" x14ac:dyDescent="0.2">
      <c r="A266" t="s">
        <v>1937</v>
      </c>
      <c r="B266" t="s">
        <v>1938</v>
      </c>
      <c r="C266" t="s">
        <v>1186</v>
      </c>
      <c r="D266" t="s">
        <v>1922</v>
      </c>
      <c r="E266" t="s">
        <v>1923</v>
      </c>
      <c r="F266" t="s">
        <v>1924</v>
      </c>
      <c r="G266" t="s">
        <v>1940</v>
      </c>
      <c r="H266">
        <v>10.3</v>
      </c>
      <c r="J266">
        <v>2.9726807218340543</v>
      </c>
      <c r="K266">
        <v>-2.6000194496794258</v>
      </c>
      <c r="L266">
        <v>-1.7913022076301781</v>
      </c>
      <c r="M266">
        <v>398.125</v>
      </c>
    </row>
    <row r="267" spans="1:13" x14ac:dyDescent="0.2">
      <c r="A267" t="s">
        <v>1937</v>
      </c>
      <c r="B267" t="s">
        <v>1938</v>
      </c>
      <c r="C267" t="s">
        <v>1186</v>
      </c>
      <c r="D267" t="s">
        <v>1922</v>
      </c>
      <c r="E267" t="s">
        <v>1923</v>
      </c>
      <c r="F267" t="s">
        <v>1924</v>
      </c>
      <c r="G267" t="s">
        <v>1940</v>
      </c>
      <c r="H267">
        <v>12</v>
      </c>
      <c r="J267">
        <v>16.377261864626245</v>
      </c>
      <c r="K267">
        <v>-2.3220038174375599</v>
      </c>
      <c r="L267">
        <v>-1.5261238000934847</v>
      </c>
      <c r="M267">
        <v>209.89583333333334</v>
      </c>
    </row>
    <row r="268" spans="1:13" x14ac:dyDescent="0.2">
      <c r="A268" t="s">
        <v>1937</v>
      </c>
      <c r="B268" t="s">
        <v>1938</v>
      </c>
      <c r="C268" t="s">
        <v>1186</v>
      </c>
      <c r="D268" t="s">
        <v>1922</v>
      </c>
      <c r="E268" t="s">
        <v>1923</v>
      </c>
      <c r="F268" t="s">
        <v>1924</v>
      </c>
      <c r="G268" t="s">
        <v>1940</v>
      </c>
      <c r="H268">
        <v>13</v>
      </c>
      <c r="J268">
        <v>5.4084854460687959</v>
      </c>
      <c r="K268">
        <v>-2.8385381585729781</v>
      </c>
      <c r="L268">
        <v>-1.9341098208087724</v>
      </c>
      <c r="M268">
        <v>689.50617283950612</v>
      </c>
    </row>
    <row r="269" spans="1:13" x14ac:dyDescent="0.2">
      <c r="A269" t="s">
        <v>1937</v>
      </c>
      <c r="B269" t="s">
        <v>1938</v>
      </c>
      <c r="C269" t="s">
        <v>1186</v>
      </c>
      <c r="D269" t="s">
        <v>1922</v>
      </c>
      <c r="E269" t="s">
        <v>1923</v>
      </c>
      <c r="F269" t="s">
        <v>1924</v>
      </c>
      <c r="G269" t="s">
        <v>1940</v>
      </c>
      <c r="H269">
        <v>14</v>
      </c>
      <c r="J269">
        <v>12.303657705190851</v>
      </c>
      <c r="K269">
        <v>-2.3451791430637767</v>
      </c>
      <c r="L269">
        <v>-1.6089842307168332</v>
      </c>
      <c r="M269">
        <v>221.40077821011675</v>
      </c>
    </row>
    <row r="270" spans="1:13" x14ac:dyDescent="0.2">
      <c r="A270" t="s">
        <v>1937</v>
      </c>
      <c r="B270" t="s">
        <v>1938</v>
      </c>
      <c r="C270" t="s">
        <v>1186</v>
      </c>
      <c r="D270" t="s">
        <v>1922</v>
      </c>
      <c r="E270" t="s">
        <v>1923</v>
      </c>
      <c r="F270" t="s">
        <v>1924</v>
      </c>
      <c r="G270" t="s">
        <v>1940</v>
      </c>
      <c r="H270">
        <v>14.4</v>
      </c>
      <c r="J270">
        <v>11.951205887028339</v>
      </c>
      <c r="K270">
        <v>-2.3575553018752236</v>
      </c>
      <c r="L270">
        <v>-1.5812098523548423</v>
      </c>
      <c r="M270">
        <v>227.80082987551867</v>
      </c>
    </row>
    <row r="271" spans="1:13" x14ac:dyDescent="0.2">
      <c r="A271" t="s">
        <v>1937</v>
      </c>
      <c r="B271" t="s">
        <v>1938</v>
      </c>
      <c r="C271" t="s">
        <v>1186</v>
      </c>
      <c r="D271" t="s">
        <v>1922</v>
      </c>
      <c r="E271" t="s">
        <v>1923</v>
      </c>
      <c r="F271" t="s">
        <v>1924</v>
      </c>
      <c r="G271" t="s">
        <v>1940</v>
      </c>
      <c r="H271">
        <v>14.4</v>
      </c>
      <c r="J271">
        <v>3.7343580812661292</v>
      </c>
      <c r="K271">
        <v>-2.5103621878583415</v>
      </c>
      <c r="L271">
        <v>-1.773603622632923</v>
      </c>
      <c r="M271">
        <v>323.86363636363637</v>
      </c>
    </row>
    <row r="272" spans="1:13" x14ac:dyDescent="0.2">
      <c r="A272" t="s">
        <v>1937</v>
      </c>
      <c r="B272" t="s">
        <v>1938</v>
      </c>
      <c r="C272" t="s">
        <v>1186</v>
      </c>
      <c r="D272" t="s">
        <v>1922</v>
      </c>
      <c r="E272" t="s">
        <v>1923</v>
      </c>
      <c r="F272" t="s">
        <v>1924</v>
      </c>
      <c r="G272" t="s">
        <v>1940</v>
      </c>
      <c r="H272">
        <v>17.8</v>
      </c>
      <c r="J272">
        <v>18.369149590958486</v>
      </c>
      <c r="K272">
        <v>-2.4492456944015224</v>
      </c>
      <c r="L272">
        <v>-1.6002262328741725</v>
      </c>
      <c r="M272">
        <v>281.34920634920633</v>
      </c>
    </row>
    <row r="273" spans="1:13" x14ac:dyDescent="0.2">
      <c r="A273" t="s">
        <v>1937</v>
      </c>
      <c r="B273" t="s">
        <v>1938</v>
      </c>
      <c r="C273" t="s">
        <v>1186</v>
      </c>
      <c r="D273" t="s">
        <v>1922</v>
      </c>
      <c r="E273" t="s">
        <v>1923</v>
      </c>
      <c r="F273" t="s">
        <v>1924</v>
      </c>
      <c r="G273" t="s">
        <v>1940</v>
      </c>
      <c r="H273">
        <v>18.399999999999999</v>
      </c>
      <c r="J273">
        <v>21.950032491356218</v>
      </c>
      <c r="K273">
        <v>-2.4081391736473186</v>
      </c>
      <c r="L273">
        <v>-1.4486727200844061</v>
      </c>
      <c r="M273">
        <v>255.94059405940592</v>
      </c>
    </row>
    <row r="274" spans="1:13" x14ac:dyDescent="0.2">
      <c r="A274" t="s">
        <v>1937</v>
      </c>
      <c r="B274" t="s">
        <v>1938</v>
      </c>
      <c r="C274" t="s">
        <v>1186</v>
      </c>
      <c r="D274" t="s">
        <v>1922</v>
      </c>
      <c r="E274" t="s">
        <v>1923</v>
      </c>
      <c r="F274" t="s">
        <v>1924</v>
      </c>
      <c r="G274" t="s">
        <v>1940</v>
      </c>
      <c r="H274">
        <v>18.899999999999999</v>
      </c>
      <c r="J274">
        <v>16.258224084149823</v>
      </c>
      <c r="K274">
        <v>-2.3453234533557556</v>
      </c>
      <c r="L274">
        <v>-1.5630162432009542</v>
      </c>
      <c r="M274">
        <v>221.47435897435898</v>
      </c>
    </row>
    <row r="275" spans="1:13" x14ac:dyDescent="0.2">
      <c r="A275" t="s">
        <v>1937</v>
      </c>
      <c r="B275" t="s">
        <v>1938</v>
      </c>
      <c r="C275" t="s">
        <v>1186</v>
      </c>
      <c r="D275" t="s">
        <v>1922</v>
      </c>
      <c r="E275" t="s">
        <v>1923</v>
      </c>
      <c r="F275" t="s">
        <v>1924</v>
      </c>
      <c r="G275" t="s">
        <v>1940</v>
      </c>
      <c r="H275">
        <v>26.5</v>
      </c>
      <c r="J275">
        <v>2.3200974407429973</v>
      </c>
      <c r="K275">
        <v>-2.3553510565384967</v>
      </c>
      <c r="L275">
        <v>-1.4749306095608687</v>
      </c>
      <c r="M275">
        <v>226.64756446991402</v>
      </c>
    </row>
    <row r="276" spans="1:13" x14ac:dyDescent="0.2">
      <c r="A276" t="s">
        <v>1937</v>
      </c>
      <c r="B276" t="s">
        <v>1938</v>
      </c>
      <c r="C276" t="s">
        <v>1186</v>
      </c>
      <c r="D276" t="s">
        <v>1922</v>
      </c>
      <c r="E276" t="s">
        <v>1923</v>
      </c>
      <c r="F276" t="s">
        <v>1924</v>
      </c>
      <c r="G276" t="s">
        <v>1940</v>
      </c>
      <c r="H276">
        <v>37.4</v>
      </c>
      <c r="J276">
        <v>24.796021085615319</v>
      </c>
      <c r="K276">
        <v>-2.4671513596358894</v>
      </c>
      <c r="L276">
        <v>-1.2653476197071456</v>
      </c>
      <c r="M276">
        <v>293.19148936170211</v>
      </c>
    </row>
    <row r="277" spans="1:13" x14ac:dyDescent="0.2">
      <c r="A277" t="s">
        <v>1937</v>
      </c>
      <c r="B277" t="s">
        <v>1938</v>
      </c>
      <c r="C277" t="s">
        <v>1186</v>
      </c>
      <c r="D277" t="s">
        <v>1922</v>
      </c>
      <c r="E277" t="s">
        <v>1923</v>
      </c>
      <c r="F277" t="s">
        <v>1924</v>
      </c>
      <c r="G277" t="s">
        <v>1940</v>
      </c>
      <c r="H277">
        <v>42.4</v>
      </c>
      <c r="J277">
        <v>30.936388378075819</v>
      </c>
      <c r="K277">
        <v>-2.3909202087489101</v>
      </c>
      <c r="L277">
        <v>-1.1383026981662814</v>
      </c>
      <c r="M277">
        <v>245.99156118143458</v>
      </c>
    </row>
    <row r="278" spans="1:13" x14ac:dyDescent="0.2">
      <c r="A278" t="s">
        <v>1937</v>
      </c>
      <c r="B278" t="s">
        <v>1938</v>
      </c>
      <c r="C278" t="s">
        <v>1186</v>
      </c>
      <c r="D278" t="s">
        <v>1922</v>
      </c>
      <c r="E278" t="s">
        <v>1923</v>
      </c>
      <c r="F278" t="s">
        <v>1924</v>
      </c>
      <c r="G278" t="s">
        <v>1940</v>
      </c>
      <c r="H278">
        <v>45.3</v>
      </c>
      <c r="J278">
        <v>29.089712074876459</v>
      </c>
      <c r="K278">
        <v>-2.5129153483521591</v>
      </c>
      <c r="L278">
        <v>-1.1446188762695533</v>
      </c>
      <c r="M278">
        <v>325.7731958762887</v>
      </c>
    </row>
    <row r="279" spans="1:13" x14ac:dyDescent="0.2">
      <c r="A279" t="s">
        <v>1937</v>
      </c>
      <c r="B279" t="s">
        <v>1938</v>
      </c>
      <c r="C279" t="s">
        <v>1186</v>
      </c>
      <c r="D279" t="s">
        <v>1922</v>
      </c>
      <c r="E279" t="s">
        <v>1923</v>
      </c>
      <c r="F279" t="s">
        <v>1924</v>
      </c>
      <c r="G279" t="s">
        <v>1940</v>
      </c>
      <c r="H279">
        <v>46</v>
      </c>
      <c r="J279">
        <v>31.997159154420636</v>
      </c>
      <c r="K279">
        <v>-2.4743681901475765</v>
      </c>
      <c r="L279">
        <v>-1.1358928137636948</v>
      </c>
      <c r="M279">
        <v>298.10426540284362</v>
      </c>
    </row>
    <row r="280" spans="1:13" x14ac:dyDescent="0.2">
      <c r="A280" t="s">
        <v>1937</v>
      </c>
      <c r="B280" t="s">
        <v>1938</v>
      </c>
      <c r="C280" t="s">
        <v>1186</v>
      </c>
      <c r="D280" t="s">
        <v>1922</v>
      </c>
      <c r="E280" t="s">
        <v>1923</v>
      </c>
      <c r="F280" t="s">
        <v>1924</v>
      </c>
      <c r="G280" t="s">
        <v>1940</v>
      </c>
      <c r="H280">
        <v>47</v>
      </c>
      <c r="J280">
        <v>50.344047425649933</v>
      </c>
      <c r="K280">
        <v>-2.4923803468728751</v>
      </c>
      <c r="L280">
        <v>-1.2369229962754387</v>
      </c>
      <c r="M280">
        <v>310.72796934865903</v>
      </c>
    </row>
    <row r="281" spans="1:13" x14ac:dyDescent="0.2">
      <c r="A281" t="s">
        <v>1937</v>
      </c>
      <c r="B281" t="s">
        <v>1938</v>
      </c>
      <c r="C281" t="s">
        <v>1186</v>
      </c>
      <c r="D281" t="s">
        <v>1922</v>
      </c>
      <c r="E281" t="s">
        <v>1923</v>
      </c>
      <c r="F281" t="s">
        <v>1924</v>
      </c>
      <c r="G281" t="s">
        <v>1940</v>
      </c>
      <c r="H281">
        <v>54</v>
      </c>
      <c r="J281">
        <v>40.296452233123951</v>
      </c>
      <c r="K281">
        <v>-2.5440680443502757</v>
      </c>
      <c r="L281">
        <v>-1.1845862874974138</v>
      </c>
      <c r="M281">
        <v>350</v>
      </c>
    </row>
    <row r="282" spans="1:13" x14ac:dyDescent="0.2">
      <c r="A282" t="s">
        <v>1937</v>
      </c>
      <c r="B282" t="s">
        <v>1938</v>
      </c>
      <c r="C282" t="s">
        <v>1186</v>
      </c>
      <c r="D282" t="s">
        <v>1922</v>
      </c>
      <c r="E282" t="s">
        <v>1923</v>
      </c>
      <c r="F282" t="s">
        <v>1924</v>
      </c>
      <c r="G282" t="s">
        <v>1941</v>
      </c>
      <c r="H282">
        <v>12.4</v>
      </c>
      <c r="J282">
        <v>54.266525055775247</v>
      </c>
      <c r="K282">
        <v>-2.8119578128428473</v>
      </c>
      <c r="L282">
        <v>-1.73972542675055</v>
      </c>
      <c r="M282">
        <v>648.57142857142856</v>
      </c>
    </row>
    <row r="283" spans="1:13" x14ac:dyDescent="0.2">
      <c r="A283" t="s">
        <v>1937</v>
      </c>
      <c r="B283" t="s">
        <v>1938</v>
      </c>
      <c r="C283" t="s">
        <v>1186</v>
      </c>
      <c r="D283" t="s">
        <v>1922</v>
      </c>
      <c r="E283" t="s">
        <v>1923</v>
      </c>
      <c r="F283" t="s">
        <v>1924</v>
      </c>
      <c r="G283" t="s">
        <v>1941</v>
      </c>
      <c r="H283">
        <v>13.2</v>
      </c>
      <c r="J283">
        <v>31.376471424766816</v>
      </c>
      <c r="K283">
        <v>-2.6411480023739631</v>
      </c>
      <c r="L283">
        <v>-1.6849269269525504</v>
      </c>
      <c r="M283">
        <v>437.67123287671234</v>
      </c>
    </row>
    <row r="284" spans="1:13" x14ac:dyDescent="0.2">
      <c r="A284" t="s">
        <v>1937</v>
      </c>
      <c r="B284" t="s">
        <v>1938</v>
      </c>
      <c r="C284" t="s">
        <v>1186</v>
      </c>
      <c r="D284" t="s">
        <v>1922</v>
      </c>
      <c r="E284" t="s">
        <v>1923</v>
      </c>
      <c r="F284" t="s">
        <v>1924</v>
      </c>
      <c r="G284" t="s">
        <v>1941</v>
      </c>
      <c r="H284">
        <v>13.7</v>
      </c>
      <c r="J284">
        <v>30.764584837103005</v>
      </c>
      <c r="K284">
        <v>-2.5808393114652146</v>
      </c>
      <c r="L284">
        <v>-1.682164847437603</v>
      </c>
      <c r="M284">
        <v>380.92485549132948</v>
      </c>
    </row>
    <row r="285" spans="1:13" x14ac:dyDescent="0.2">
      <c r="A285" t="s">
        <v>1937</v>
      </c>
      <c r="B285" t="s">
        <v>1938</v>
      </c>
      <c r="C285" t="s">
        <v>1186</v>
      </c>
      <c r="D285" t="s">
        <v>1922</v>
      </c>
      <c r="E285" t="s">
        <v>1923</v>
      </c>
      <c r="F285" t="s">
        <v>1924</v>
      </c>
      <c r="G285" t="s">
        <v>1941</v>
      </c>
      <c r="H285">
        <v>14.1</v>
      </c>
      <c r="J285">
        <v>26.790331629039763</v>
      </c>
      <c r="K285">
        <v>-2.5767038575890457</v>
      </c>
      <c r="L285">
        <v>-1.7619384960845967</v>
      </c>
      <c r="M285">
        <v>377.31481481481478</v>
      </c>
    </row>
    <row r="286" spans="1:13" x14ac:dyDescent="0.2">
      <c r="A286" t="s">
        <v>1937</v>
      </c>
      <c r="B286" t="s">
        <v>1938</v>
      </c>
      <c r="C286" t="s">
        <v>1186</v>
      </c>
      <c r="D286" t="s">
        <v>1922</v>
      </c>
      <c r="E286" t="s">
        <v>1923</v>
      </c>
      <c r="F286" t="s">
        <v>1924</v>
      </c>
      <c r="G286" t="s">
        <v>1941</v>
      </c>
      <c r="H286">
        <v>14.4</v>
      </c>
      <c r="J286">
        <v>30.152267269936662</v>
      </c>
      <c r="K286">
        <v>-2.6673795985308737</v>
      </c>
      <c r="L286">
        <v>-1.7900504736833514</v>
      </c>
      <c r="M286">
        <v>464.9214659685864</v>
      </c>
    </row>
    <row r="287" spans="1:13" x14ac:dyDescent="0.2">
      <c r="A287" t="s">
        <v>1937</v>
      </c>
      <c r="B287" t="s">
        <v>1938</v>
      </c>
      <c r="C287" t="s">
        <v>1186</v>
      </c>
      <c r="D287" t="s">
        <v>1922</v>
      </c>
      <c r="E287" t="s">
        <v>1923</v>
      </c>
      <c r="F287" t="s">
        <v>1924</v>
      </c>
      <c r="G287" t="s">
        <v>1941</v>
      </c>
      <c r="H287">
        <v>17.100000000000001</v>
      </c>
      <c r="J287">
        <v>30.863129707145667</v>
      </c>
      <c r="K287">
        <v>-2.5036016897570454</v>
      </c>
      <c r="L287">
        <v>-1.7193118992699714</v>
      </c>
      <c r="M287">
        <v>318.86120996441281</v>
      </c>
    </row>
    <row r="288" spans="1:13" x14ac:dyDescent="0.2">
      <c r="A288" t="s">
        <v>1937</v>
      </c>
      <c r="B288" t="s">
        <v>1938</v>
      </c>
      <c r="C288" t="s">
        <v>1186</v>
      </c>
      <c r="D288" t="s">
        <v>1922</v>
      </c>
      <c r="E288" t="s">
        <v>1923</v>
      </c>
      <c r="F288" t="s">
        <v>1924</v>
      </c>
      <c r="G288" t="s">
        <v>1941</v>
      </c>
      <c r="H288">
        <v>19.399999999999999</v>
      </c>
      <c r="J288">
        <v>41.294375494615743</v>
      </c>
      <c r="K288">
        <v>-2.6047828496634358</v>
      </c>
      <c r="L288">
        <v>-1.5183782440536611</v>
      </c>
      <c r="M288">
        <v>402.51572327044022</v>
      </c>
    </row>
    <row r="289" spans="1:13" x14ac:dyDescent="0.2">
      <c r="A289" t="s">
        <v>1937</v>
      </c>
      <c r="B289" t="s">
        <v>1938</v>
      </c>
      <c r="C289" t="s">
        <v>1186</v>
      </c>
      <c r="D289" t="s">
        <v>1922</v>
      </c>
      <c r="E289" t="s">
        <v>1923</v>
      </c>
      <c r="F289" t="s">
        <v>1924</v>
      </c>
      <c r="G289" t="s">
        <v>1941</v>
      </c>
      <c r="H289">
        <v>27.9</v>
      </c>
      <c r="J289">
        <v>37.031970799948425</v>
      </c>
      <c r="K289">
        <v>-2.5152963017802512</v>
      </c>
      <c r="L289">
        <v>-1.2628166968611152</v>
      </c>
      <c r="M289">
        <v>327.56410256410254</v>
      </c>
    </row>
    <row r="290" spans="1:13" x14ac:dyDescent="0.2">
      <c r="A290" t="s">
        <v>1937</v>
      </c>
      <c r="B290" t="s">
        <v>1938</v>
      </c>
      <c r="C290" t="s">
        <v>1186</v>
      </c>
      <c r="D290" t="s">
        <v>1922</v>
      </c>
      <c r="E290" t="s">
        <v>1923</v>
      </c>
      <c r="F290" t="s">
        <v>1924</v>
      </c>
      <c r="G290" t="s">
        <v>1941</v>
      </c>
      <c r="H290">
        <v>9.5</v>
      </c>
      <c r="J290">
        <v>21.660497889252035</v>
      </c>
      <c r="K290">
        <v>-2.5748347730113199</v>
      </c>
      <c r="L290">
        <v>-1.7554736598177216</v>
      </c>
      <c r="M290">
        <v>375.69444444444446</v>
      </c>
    </row>
    <row r="291" spans="1:13" x14ac:dyDescent="0.2">
      <c r="A291" t="s">
        <v>1937</v>
      </c>
      <c r="B291" t="s">
        <v>1938</v>
      </c>
      <c r="C291" t="s">
        <v>1186</v>
      </c>
      <c r="D291" t="s">
        <v>1922</v>
      </c>
      <c r="E291" t="s">
        <v>1923</v>
      </c>
      <c r="F291" t="s">
        <v>1924</v>
      </c>
      <c r="G291" t="s">
        <v>1941</v>
      </c>
      <c r="H291">
        <v>11.9</v>
      </c>
      <c r="J291">
        <v>22.122896526430814</v>
      </c>
      <c r="K291">
        <v>-2.6438203591512166</v>
      </c>
      <c r="L291">
        <v>-1.7750992737905358</v>
      </c>
      <c r="M291">
        <v>440.3726708074534</v>
      </c>
    </row>
    <row r="292" spans="1:13" x14ac:dyDescent="0.2">
      <c r="A292" t="s">
        <v>1937</v>
      </c>
      <c r="B292" t="s">
        <v>1938</v>
      </c>
      <c r="C292" t="s">
        <v>1186</v>
      </c>
      <c r="D292" t="s">
        <v>1922</v>
      </c>
      <c r="E292" t="s">
        <v>1923</v>
      </c>
      <c r="F292" t="s">
        <v>1924</v>
      </c>
      <c r="G292" t="s">
        <v>1941</v>
      </c>
      <c r="H292">
        <v>12</v>
      </c>
      <c r="J292">
        <v>27.782859735454856</v>
      </c>
      <c r="K292">
        <v>-2.5834674252759777</v>
      </c>
      <c r="L292">
        <v>-1.7423322823571483</v>
      </c>
      <c r="M292">
        <v>383.23699421965318</v>
      </c>
    </row>
    <row r="293" spans="1:13" x14ac:dyDescent="0.2">
      <c r="A293" t="s">
        <v>1937</v>
      </c>
      <c r="B293" t="s">
        <v>1938</v>
      </c>
      <c r="C293" t="s">
        <v>1186</v>
      </c>
      <c r="D293" t="s">
        <v>1922</v>
      </c>
      <c r="E293" t="s">
        <v>1923</v>
      </c>
      <c r="F293" t="s">
        <v>1924</v>
      </c>
      <c r="G293" t="s">
        <v>1941</v>
      </c>
      <c r="H293">
        <v>13.5</v>
      </c>
      <c r="J293">
        <v>25.92833869698628</v>
      </c>
      <c r="K293">
        <v>-2.5741622568651628</v>
      </c>
      <c r="L293">
        <v>-1.7882207620552675</v>
      </c>
      <c r="M293">
        <v>375.11312217194569</v>
      </c>
    </row>
    <row r="294" spans="1:13" x14ac:dyDescent="0.2">
      <c r="A294" t="s">
        <v>1937</v>
      </c>
      <c r="B294" t="s">
        <v>1938</v>
      </c>
      <c r="C294" t="s">
        <v>1186</v>
      </c>
      <c r="D294" t="s">
        <v>1922</v>
      </c>
      <c r="E294" t="s">
        <v>1923</v>
      </c>
      <c r="F294" t="s">
        <v>1924</v>
      </c>
      <c r="G294" t="s">
        <v>1941</v>
      </c>
      <c r="H294">
        <v>13.9</v>
      </c>
      <c r="J294">
        <v>28.620066711454907</v>
      </c>
      <c r="K294">
        <v>-2.5755524408482517</v>
      </c>
      <c r="L294">
        <v>-1.7112912415469854</v>
      </c>
      <c r="M294">
        <v>376.31578947368422</v>
      </c>
    </row>
    <row r="295" spans="1:13" x14ac:dyDescent="0.2">
      <c r="A295" t="s">
        <v>1937</v>
      </c>
      <c r="B295" t="s">
        <v>1938</v>
      </c>
      <c r="C295" t="s">
        <v>1186</v>
      </c>
      <c r="D295" t="s">
        <v>1922</v>
      </c>
      <c r="E295" t="s">
        <v>1923</v>
      </c>
      <c r="F295" t="s">
        <v>1924</v>
      </c>
      <c r="G295" t="s">
        <v>1941</v>
      </c>
      <c r="H295">
        <v>18.100000000000001</v>
      </c>
      <c r="J295">
        <v>31.535774730782798</v>
      </c>
      <c r="K295">
        <v>-2.6141687656483357</v>
      </c>
      <c r="L295">
        <v>-1.581799472505014</v>
      </c>
      <c r="M295">
        <v>411.30952380952385</v>
      </c>
    </row>
    <row r="296" spans="1:13" x14ac:dyDescent="0.2">
      <c r="A296" t="s">
        <v>1937</v>
      </c>
      <c r="B296" t="s">
        <v>1938</v>
      </c>
      <c r="C296" t="s">
        <v>1186</v>
      </c>
      <c r="D296" t="s">
        <v>1922</v>
      </c>
      <c r="E296" t="s">
        <v>1923</v>
      </c>
      <c r="F296" t="s">
        <v>1924</v>
      </c>
      <c r="G296" t="s">
        <v>1941</v>
      </c>
      <c r="H296">
        <v>20.399999999999999</v>
      </c>
      <c r="J296">
        <v>26.300162666695421</v>
      </c>
      <c r="K296">
        <v>-2.6105682586388115</v>
      </c>
      <c r="L296">
        <v>-1.4439528914670079</v>
      </c>
      <c r="M296">
        <v>407.91366906474821</v>
      </c>
    </row>
    <row r="297" spans="1:13" x14ac:dyDescent="0.2">
      <c r="A297" t="s">
        <v>1937</v>
      </c>
      <c r="B297" t="s">
        <v>1938</v>
      </c>
      <c r="C297" t="s">
        <v>1186</v>
      </c>
      <c r="D297" t="s">
        <v>1922</v>
      </c>
      <c r="E297" t="s">
        <v>1923</v>
      </c>
      <c r="F297" t="s">
        <v>1924</v>
      </c>
      <c r="G297" t="s">
        <v>1941</v>
      </c>
      <c r="H297">
        <v>21.3</v>
      </c>
      <c r="J297">
        <v>23.156683812044157</v>
      </c>
      <c r="K297">
        <v>-2.4268491187118255</v>
      </c>
      <c r="L297">
        <v>-1.587020231773532</v>
      </c>
      <c r="M297">
        <v>267.20779220779218</v>
      </c>
    </row>
    <row r="298" spans="1:13" x14ac:dyDescent="0.2">
      <c r="A298" t="s">
        <v>1937</v>
      </c>
      <c r="B298" t="s">
        <v>1938</v>
      </c>
      <c r="C298" t="s">
        <v>1186</v>
      </c>
      <c r="D298" t="s">
        <v>1922</v>
      </c>
      <c r="E298" t="s">
        <v>1923</v>
      </c>
      <c r="F298" t="s">
        <v>1924</v>
      </c>
      <c r="G298" t="s">
        <v>1941</v>
      </c>
      <c r="H298">
        <v>26.5</v>
      </c>
      <c r="J298">
        <v>46.87837520603442</v>
      </c>
      <c r="K298">
        <v>-2.5245459046478005</v>
      </c>
      <c r="L298">
        <v>-1.2944246290654544</v>
      </c>
      <c r="M298">
        <v>334.61538461538458</v>
      </c>
    </row>
    <row r="299" spans="1:13" x14ac:dyDescent="0.2">
      <c r="A299" t="s">
        <v>1937</v>
      </c>
      <c r="B299" t="s">
        <v>1938</v>
      </c>
      <c r="C299" t="s">
        <v>1186</v>
      </c>
      <c r="D299" t="s">
        <v>1922</v>
      </c>
      <c r="E299" t="s">
        <v>1923</v>
      </c>
      <c r="F299" t="s">
        <v>1924</v>
      </c>
      <c r="G299" t="s">
        <v>1941</v>
      </c>
      <c r="H299">
        <v>34.799999999999997</v>
      </c>
      <c r="J299">
        <v>52.932326321225119</v>
      </c>
      <c r="K299">
        <v>-2.5196194843405784</v>
      </c>
      <c r="L299">
        <v>-1.3084540137431881</v>
      </c>
      <c r="M299">
        <v>330.84112149532706</v>
      </c>
    </row>
    <row r="300" spans="1:13" x14ac:dyDescent="0.2">
      <c r="A300" t="s">
        <v>1937</v>
      </c>
      <c r="B300" t="s">
        <v>1938</v>
      </c>
      <c r="C300" t="s">
        <v>1186</v>
      </c>
      <c r="D300" t="s">
        <v>1922</v>
      </c>
      <c r="E300" t="s">
        <v>1923</v>
      </c>
      <c r="F300" t="s">
        <v>1924</v>
      </c>
      <c r="G300" t="s">
        <v>1941</v>
      </c>
      <c r="H300">
        <v>36</v>
      </c>
      <c r="J300">
        <v>44.365445524830463</v>
      </c>
      <c r="K300">
        <v>-2.5250448070368452</v>
      </c>
      <c r="L300">
        <v>-1.2240148113728639</v>
      </c>
      <c r="M300">
        <v>335</v>
      </c>
    </row>
    <row r="301" spans="1:13" x14ac:dyDescent="0.2">
      <c r="A301" t="s">
        <v>1937</v>
      </c>
      <c r="B301" t="s">
        <v>1938</v>
      </c>
      <c r="C301" t="s">
        <v>1186</v>
      </c>
      <c r="D301" t="s">
        <v>1922</v>
      </c>
      <c r="E301" t="s">
        <v>1923</v>
      </c>
      <c r="F301" t="s">
        <v>1924</v>
      </c>
      <c r="G301" t="s">
        <v>1941</v>
      </c>
      <c r="H301">
        <v>36.1</v>
      </c>
      <c r="J301">
        <v>38.983818401922584</v>
      </c>
      <c r="K301">
        <v>-2.5361118098216342</v>
      </c>
      <c r="L301">
        <v>-1.2362831827851608</v>
      </c>
      <c r="M301">
        <v>343.64640883977899</v>
      </c>
    </row>
    <row r="302" spans="1:13" x14ac:dyDescent="0.2">
      <c r="A302" t="s">
        <v>1937</v>
      </c>
      <c r="B302" t="s">
        <v>1938</v>
      </c>
      <c r="C302" t="s">
        <v>1186</v>
      </c>
      <c r="D302" t="s">
        <v>1922</v>
      </c>
      <c r="E302" t="s">
        <v>1923</v>
      </c>
      <c r="F302" t="s">
        <v>1924</v>
      </c>
      <c r="G302" t="s">
        <v>1942</v>
      </c>
      <c r="H302">
        <v>6.23</v>
      </c>
      <c r="J302">
        <v>14.248066748342563</v>
      </c>
      <c r="K302">
        <v>-2.5828497327749074</v>
      </c>
      <c r="L302">
        <v>-1.8053950254145181</v>
      </c>
      <c r="M302">
        <v>382.69230769230768</v>
      </c>
    </row>
    <row r="303" spans="1:13" x14ac:dyDescent="0.2">
      <c r="A303" t="s">
        <v>1937</v>
      </c>
      <c r="B303" t="s">
        <v>1938</v>
      </c>
      <c r="C303" t="s">
        <v>1186</v>
      </c>
      <c r="D303" t="s">
        <v>1922</v>
      </c>
      <c r="E303" t="s">
        <v>1923</v>
      </c>
      <c r="F303" t="s">
        <v>1924</v>
      </c>
      <c r="G303" t="s">
        <v>1942</v>
      </c>
      <c r="H303">
        <v>7.63</v>
      </c>
      <c r="J303">
        <v>5.7847367451662342</v>
      </c>
      <c r="K303">
        <v>-3.2561877730540876</v>
      </c>
      <c r="L303">
        <v>-2.2712903263896487</v>
      </c>
      <c r="M303">
        <v>1803.7974683544303</v>
      </c>
    </row>
    <row r="304" spans="1:13" x14ac:dyDescent="0.2">
      <c r="A304" t="s">
        <v>1937</v>
      </c>
      <c r="B304" t="s">
        <v>1938</v>
      </c>
      <c r="C304" t="s">
        <v>1186</v>
      </c>
      <c r="D304" t="s">
        <v>1922</v>
      </c>
      <c r="E304" t="s">
        <v>1923</v>
      </c>
      <c r="F304" t="s">
        <v>1924</v>
      </c>
      <c r="G304" t="s">
        <v>1942</v>
      </c>
      <c r="H304">
        <v>8.7799999999999994</v>
      </c>
      <c r="J304">
        <v>38.149056692099322</v>
      </c>
      <c r="K304">
        <v>-2.8576065857315642</v>
      </c>
      <c r="L304">
        <v>-1.8585947419756301</v>
      </c>
      <c r="M304">
        <v>720.4545454545455</v>
      </c>
    </row>
    <row r="305" spans="1:13" x14ac:dyDescent="0.2">
      <c r="A305" t="s">
        <v>1937</v>
      </c>
      <c r="B305" t="s">
        <v>1938</v>
      </c>
      <c r="C305" t="s">
        <v>1186</v>
      </c>
      <c r="D305" t="s">
        <v>1922</v>
      </c>
      <c r="E305" t="s">
        <v>1923</v>
      </c>
      <c r="F305" t="s">
        <v>1924</v>
      </c>
      <c r="G305" t="s">
        <v>1942</v>
      </c>
      <c r="H305">
        <v>8.89</v>
      </c>
      <c r="J305">
        <v>28.459664783888105</v>
      </c>
      <c r="K305">
        <v>-2.7168815936447208</v>
      </c>
      <c r="L305">
        <v>-1.7457034379633549</v>
      </c>
      <c r="M305">
        <v>521.0526315789474</v>
      </c>
    </row>
    <row r="306" spans="1:13" x14ac:dyDescent="0.2">
      <c r="A306" t="s">
        <v>1937</v>
      </c>
      <c r="B306" t="s">
        <v>1938</v>
      </c>
      <c r="C306" t="s">
        <v>1186</v>
      </c>
      <c r="D306" t="s">
        <v>1922</v>
      </c>
      <c r="E306" t="s">
        <v>1923</v>
      </c>
      <c r="F306" t="s">
        <v>1924</v>
      </c>
      <c r="G306" t="s">
        <v>1942</v>
      </c>
      <c r="H306">
        <v>9.69</v>
      </c>
      <c r="J306">
        <v>15.122541695933716</v>
      </c>
      <c r="K306">
        <v>-2.3943057240169434</v>
      </c>
      <c r="L306">
        <v>-1.691283175669728</v>
      </c>
      <c r="M306">
        <v>247.91666666666669</v>
      </c>
    </row>
    <row r="307" spans="1:13" x14ac:dyDescent="0.2">
      <c r="A307" t="s">
        <v>1937</v>
      </c>
      <c r="B307" t="s">
        <v>1938</v>
      </c>
      <c r="C307" t="s">
        <v>1186</v>
      </c>
      <c r="D307" t="s">
        <v>1922</v>
      </c>
      <c r="E307" t="s">
        <v>1923</v>
      </c>
      <c r="F307" t="s">
        <v>1924</v>
      </c>
      <c r="G307" t="s">
        <v>1942</v>
      </c>
      <c r="H307">
        <v>9.7100000000000009</v>
      </c>
      <c r="J307">
        <v>40.083304292523152</v>
      </c>
      <c r="K307">
        <v>-2.932829289517866</v>
      </c>
      <c r="L307">
        <v>-1.9323817938761061</v>
      </c>
      <c r="M307">
        <v>856.70103092783506</v>
      </c>
    </row>
    <row r="308" spans="1:13" x14ac:dyDescent="0.2">
      <c r="A308" t="s">
        <v>1937</v>
      </c>
      <c r="B308" t="s">
        <v>1938</v>
      </c>
      <c r="C308" t="s">
        <v>1186</v>
      </c>
      <c r="D308" t="s">
        <v>1922</v>
      </c>
      <c r="E308" t="s">
        <v>1923</v>
      </c>
      <c r="F308" t="s">
        <v>1924</v>
      </c>
      <c r="G308" t="s">
        <v>1942</v>
      </c>
      <c r="H308">
        <v>10.199999999999999</v>
      </c>
      <c r="J308">
        <v>42.613075089835164</v>
      </c>
      <c r="K308">
        <v>-3.2074536027229787</v>
      </c>
      <c r="L308">
        <v>-2.0621762910815171</v>
      </c>
      <c r="M308">
        <v>1612.3287671232877</v>
      </c>
    </row>
    <row r="309" spans="1:13" x14ac:dyDescent="0.2">
      <c r="A309" t="s">
        <v>1937</v>
      </c>
      <c r="B309" t="s">
        <v>1938</v>
      </c>
      <c r="C309" t="s">
        <v>1186</v>
      </c>
      <c r="D309" t="s">
        <v>1922</v>
      </c>
      <c r="E309" t="s">
        <v>1923</v>
      </c>
      <c r="F309" t="s">
        <v>1924</v>
      </c>
      <c r="G309" t="s">
        <v>1942</v>
      </c>
      <c r="H309">
        <v>10.7</v>
      </c>
      <c r="J309">
        <v>20.871471188475354</v>
      </c>
      <c r="K309">
        <v>-2.4615161813890865</v>
      </c>
      <c r="L309">
        <v>-1.6625813250821506</v>
      </c>
      <c r="M309">
        <v>289.41176470588238</v>
      </c>
    </row>
    <row r="310" spans="1:13" x14ac:dyDescent="0.2">
      <c r="A310" t="s">
        <v>1937</v>
      </c>
      <c r="B310" t="s">
        <v>1938</v>
      </c>
      <c r="C310" t="s">
        <v>1186</v>
      </c>
      <c r="D310" t="s">
        <v>1922</v>
      </c>
      <c r="E310" t="s">
        <v>1923</v>
      </c>
      <c r="F310" t="s">
        <v>1924</v>
      </c>
      <c r="G310" t="s">
        <v>1942</v>
      </c>
      <c r="H310">
        <v>10.8</v>
      </c>
      <c r="J310">
        <v>14.396674637522889</v>
      </c>
      <c r="K310">
        <v>-2.3463192441502914</v>
      </c>
      <c r="L310">
        <v>-1.6783834735542413</v>
      </c>
      <c r="M310">
        <v>221.98275862068968</v>
      </c>
    </row>
    <row r="311" spans="1:13" x14ac:dyDescent="0.2">
      <c r="A311" t="s">
        <v>1937</v>
      </c>
      <c r="B311" t="s">
        <v>1938</v>
      </c>
      <c r="C311" t="s">
        <v>1186</v>
      </c>
      <c r="D311" t="s">
        <v>1922</v>
      </c>
      <c r="E311" t="s">
        <v>1923</v>
      </c>
      <c r="F311" t="s">
        <v>1924</v>
      </c>
      <c r="G311" t="s">
        <v>1942</v>
      </c>
      <c r="H311">
        <v>11.8</v>
      </c>
      <c r="J311">
        <v>10.375538450686911</v>
      </c>
      <c r="K311">
        <v>-2.3182890011054869</v>
      </c>
      <c r="L311">
        <v>-1.5927599682500002</v>
      </c>
      <c r="M311">
        <v>208.1081081081081</v>
      </c>
    </row>
    <row r="312" spans="1:13" x14ac:dyDescent="0.2">
      <c r="A312" t="s">
        <v>1937</v>
      </c>
      <c r="B312" t="s">
        <v>1938</v>
      </c>
      <c r="C312" t="s">
        <v>1186</v>
      </c>
      <c r="D312" t="s">
        <v>1922</v>
      </c>
      <c r="E312" t="s">
        <v>1923</v>
      </c>
      <c r="F312" t="s">
        <v>1924</v>
      </c>
      <c r="G312" t="s">
        <v>1942</v>
      </c>
      <c r="H312">
        <v>11.8</v>
      </c>
      <c r="J312">
        <v>53.389623076926469</v>
      </c>
      <c r="K312">
        <v>-3.2233661264398608</v>
      </c>
      <c r="L312">
        <v>-2.054574106125679</v>
      </c>
      <c r="M312">
        <v>1672.5</v>
      </c>
    </row>
    <row r="313" spans="1:13" x14ac:dyDescent="0.2">
      <c r="A313" t="s">
        <v>1937</v>
      </c>
      <c r="B313" t="s">
        <v>1938</v>
      </c>
      <c r="C313" t="s">
        <v>1186</v>
      </c>
      <c r="D313" t="s">
        <v>1922</v>
      </c>
      <c r="E313" t="s">
        <v>1923</v>
      </c>
      <c r="F313" t="s">
        <v>1924</v>
      </c>
      <c r="G313" t="s">
        <v>1942</v>
      </c>
      <c r="H313">
        <v>12.7</v>
      </c>
      <c r="J313">
        <v>14.073015704037864</v>
      </c>
      <c r="K313">
        <v>-2.3682536705331114</v>
      </c>
      <c r="L313">
        <v>-1.6146979679113174</v>
      </c>
      <c r="M313">
        <v>233.48214285714283</v>
      </c>
    </row>
    <row r="314" spans="1:13" x14ac:dyDescent="0.2">
      <c r="A314" t="s">
        <v>1937</v>
      </c>
      <c r="B314" t="s">
        <v>1938</v>
      </c>
      <c r="C314" t="s">
        <v>1186</v>
      </c>
      <c r="D314" t="s">
        <v>1922</v>
      </c>
      <c r="E314" t="s">
        <v>1923</v>
      </c>
      <c r="F314" t="s">
        <v>1924</v>
      </c>
      <c r="G314" t="s">
        <v>1942</v>
      </c>
      <c r="H314">
        <v>13.3</v>
      </c>
      <c r="J314">
        <v>13.77946025218022</v>
      </c>
      <c r="K314">
        <v>-2.3277775315097284</v>
      </c>
      <c r="L314">
        <v>-1.5913157168813721</v>
      </c>
      <c r="M314">
        <v>212.70491803278688</v>
      </c>
    </row>
    <row r="315" spans="1:13" x14ac:dyDescent="0.2">
      <c r="A315" t="s">
        <v>1937</v>
      </c>
      <c r="B315" t="s">
        <v>1938</v>
      </c>
      <c r="C315" t="s">
        <v>1186</v>
      </c>
      <c r="D315" t="s">
        <v>1922</v>
      </c>
      <c r="E315" t="s">
        <v>1923</v>
      </c>
      <c r="F315" t="s">
        <v>1924</v>
      </c>
      <c r="G315" t="s">
        <v>1942</v>
      </c>
      <c r="H315">
        <v>17.100000000000001</v>
      </c>
      <c r="J315">
        <v>9.358016306567233</v>
      </c>
      <c r="K315">
        <v>-2.1695463313712056</v>
      </c>
      <c r="L315">
        <v>-1.4307048149974941</v>
      </c>
      <c r="M315">
        <v>147.75641025641025</v>
      </c>
    </row>
    <row r="316" spans="1:13" x14ac:dyDescent="0.2">
      <c r="A316" t="s">
        <v>1937</v>
      </c>
      <c r="B316" t="s">
        <v>1938</v>
      </c>
      <c r="C316" t="s">
        <v>1186</v>
      </c>
      <c r="D316" t="s">
        <v>1922</v>
      </c>
      <c r="E316" t="s">
        <v>1923</v>
      </c>
      <c r="F316" t="s">
        <v>1924</v>
      </c>
      <c r="G316" t="s">
        <v>1942</v>
      </c>
      <c r="H316">
        <v>24.1</v>
      </c>
      <c r="J316">
        <v>1.6986139203153359</v>
      </c>
      <c r="K316">
        <v>-2.9453125500166197</v>
      </c>
      <c r="L316">
        <v>-1.8686468768883751</v>
      </c>
      <c r="M316">
        <v>881.68316831683171</v>
      </c>
    </row>
    <row r="317" spans="1:13" x14ac:dyDescent="0.2">
      <c r="A317" t="s">
        <v>1937</v>
      </c>
      <c r="B317" t="s">
        <v>1938</v>
      </c>
      <c r="C317" t="s">
        <v>1186</v>
      </c>
      <c r="D317" t="s">
        <v>1922</v>
      </c>
      <c r="E317" t="s">
        <v>1923</v>
      </c>
      <c r="F317" t="s">
        <v>1924</v>
      </c>
      <c r="G317" t="s">
        <v>1942</v>
      </c>
      <c r="H317">
        <v>24.5</v>
      </c>
      <c r="J317">
        <v>10.393587381611125</v>
      </c>
      <c r="K317">
        <v>-2.9241117987933563</v>
      </c>
      <c r="L317">
        <v>-1.9276426676884897</v>
      </c>
      <c r="M317">
        <v>839.67611336032382</v>
      </c>
    </row>
    <row r="318" spans="1:13" x14ac:dyDescent="0.2">
      <c r="A318" t="s">
        <v>1937</v>
      </c>
      <c r="B318" t="s">
        <v>1938</v>
      </c>
      <c r="C318" t="s">
        <v>1186</v>
      </c>
      <c r="D318" t="s">
        <v>1922</v>
      </c>
      <c r="E318" t="s">
        <v>1923</v>
      </c>
      <c r="F318" t="s">
        <v>1924</v>
      </c>
      <c r="G318" t="s">
        <v>1942</v>
      </c>
      <c r="H318">
        <v>8.39</v>
      </c>
      <c r="J318">
        <v>31.436221175590042</v>
      </c>
      <c r="K318">
        <v>-2.879269889890407</v>
      </c>
      <c r="L318">
        <v>-1.9048979357066196</v>
      </c>
      <c r="M318">
        <v>757.30337078651689</v>
      </c>
    </row>
    <row r="319" spans="1:13" x14ac:dyDescent="0.2">
      <c r="A319" t="s">
        <v>1937</v>
      </c>
      <c r="B319" t="s">
        <v>1938</v>
      </c>
      <c r="C319" t="s">
        <v>1186</v>
      </c>
      <c r="D319" t="s">
        <v>1922</v>
      </c>
      <c r="E319" t="s">
        <v>1923</v>
      </c>
      <c r="F319" t="s">
        <v>1924</v>
      </c>
      <c r="G319" t="s">
        <v>1942</v>
      </c>
      <c r="H319">
        <v>7.02</v>
      </c>
      <c r="J319">
        <v>22.13322809426662</v>
      </c>
      <c r="K319">
        <v>-2.6092385759550858</v>
      </c>
      <c r="L319">
        <v>-1.7840907628952187</v>
      </c>
      <c r="M319">
        <v>406.66666666666663</v>
      </c>
    </row>
    <row r="320" spans="1:13" x14ac:dyDescent="0.2">
      <c r="A320" t="s">
        <v>1937</v>
      </c>
      <c r="B320" t="s">
        <v>1938</v>
      </c>
      <c r="C320" t="s">
        <v>1186</v>
      </c>
      <c r="D320" t="s">
        <v>1922</v>
      </c>
      <c r="E320" t="s">
        <v>1923</v>
      </c>
      <c r="F320" t="s">
        <v>1924</v>
      </c>
      <c r="G320" t="s">
        <v>1942</v>
      </c>
      <c r="H320">
        <v>7.37</v>
      </c>
      <c r="J320">
        <v>28.106192299904706</v>
      </c>
      <c r="K320">
        <v>-2.7395218480275125</v>
      </c>
      <c r="L320">
        <v>-1.8451822137681599</v>
      </c>
      <c r="M320">
        <v>548.936170212766</v>
      </c>
    </row>
    <row r="321" spans="1:13" x14ac:dyDescent="0.2">
      <c r="A321" t="s">
        <v>1937</v>
      </c>
      <c r="B321" t="s">
        <v>1938</v>
      </c>
      <c r="C321" t="s">
        <v>1186</v>
      </c>
      <c r="D321" t="s">
        <v>1922</v>
      </c>
      <c r="E321" t="s">
        <v>1923</v>
      </c>
      <c r="F321" t="s">
        <v>1924</v>
      </c>
      <c r="G321" t="s">
        <v>1942</v>
      </c>
      <c r="H321">
        <v>7.46</v>
      </c>
      <c r="J321">
        <v>23.730763646394017</v>
      </c>
      <c r="K321">
        <v>-2.7119349815003866</v>
      </c>
      <c r="L321">
        <v>-1.8348313486252676</v>
      </c>
      <c r="M321">
        <v>515.15151515151513</v>
      </c>
    </row>
    <row r="322" spans="1:13" x14ac:dyDescent="0.2">
      <c r="A322" t="s">
        <v>1937</v>
      </c>
      <c r="B322" t="s">
        <v>1938</v>
      </c>
      <c r="C322" t="s">
        <v>1186</v>
      </c>
      <c r="D322" t="s">
        <v>1922</v>
      </c>
      <c r="E322" t="s">
        <v>1923</v>
      </c>
      <c r="F322" t="s">
        <v>1924</v>
      </c>
      <c r="G322" t="s">
        <v>1942</v>
      </c>
      <c r="H322">
        <v>8.1</v>
      </c>
      <c r="J322">
        <v>21.599291609191919</v>
      </c>
      <c r="K322">
        <v>-2.6020599913279625</v>
      </c>
      <c r="L322">
        <v>-1.7064121971544848</v>
      </c>
      <c r="M322">
        <v>400</v>
      </c>
    </row>
    <row r="323" spans="1:13" x14ac:dyDescent="0.2">
      <c r="A323" t="s">
        <v>1937</v>
      </c>
      <c r="B323" t="s">
        <v>1938</v>
      </c>
      <c r="C323" t="s">
        <v>1186</v>
      </c>
      <c r="D323" t="s">
        <v>1922</v>
      </c>
      <c r="E323" t="s">
        <v>1923</v>
      </c>
      <c r="F323" t="s">
        <v>1924</v>
      </c>
      <c r="G323" t="s">
        <v>1942</v>
      </c>
      <c r="H323">
        <v>8.7200000000000006</v>
      </c>
      <c r="J323">
        <v>20.162906476270578</v>
      </c>
      <c r="K323">
        <v>-2.4791554246301155</v>
      </c>
      <c r="L323">
        <v>-1.6909272840806049</v>
      </c>
      <c r="M323">
        <v>301.40845070422534</v>
      </c>
    </row>
    <row r="324" spans="1:13" x14ac:dyDescent="0.2">
      <c r="A324" t="s">
        <v>1937</v>
      </c>
      <c r="B324" t="s">
        <v>1938</v>
      </c>
      <c r="C324" t="s">
        <v>1186</v>
      </c>
      <c r="D324" t="s">
        <v>1922</v>
      </c>
      <c r="E324" t="s">
        <v>1923</v>
      </c>
      <c r="F324" t="s">
        <v>1924</v>
      </c>
      <c r="G324" t="s">
        <v>1942</v>
      </c>
      <c r="H324">
        <v>8.77</v>
      </c>
      <c r="J324">
        <v>28.955459400459894</v>
      </c>
      <c r="K324">
        <v>-2.7399716093400337</v>
      </c>
      <c r="L324">
        <v>-1.8012933897566359</v>
      </c>
      <c r="M324">
        <v>549.50495049504946</v>
      </c>
    </row>
    <row r="325" spans="1:13" x14ac:dyDescent="0.2">
      <c r="A325" t="s">
        <v>1937</v>
      </c>
      <c r="B325" t="s">
        <v>1938</v>
      </c>
      <c r="C325" t="s">
        <v>1186</v>
      </c>
      <c r="D325" t="s">
        <v>1922</v>
      </c>
      <c r="E325" t="s">
        <v>1923</v>
      </c>
      <c r="F325" t="s">
        <v>1924</v>
      </c>
      <c r="G325" t="s">
        <v>1942</v>
      </c>
      <c r="H325">
        <v>9.06</v>
      </c>
      <c r="J325">
        <v>14.413914275903675</v>
      </c>
      <c r="K325">
        <v>-2.4453646586001758</v>
      </c>
      <c r="L325">
        <v>-1.6813610592778243</v>
      </c>
      <c r="M325">
        <v>278.84615384615381</v>
      </c>
    </row>
    <row r="326" spans="1:13" x14ac:dyDescent="0.2">
      <c r="A326" t="s">
        <v>1937</v>
      </c>
      <c r="B326" t="s">
        <v>1938</v>
      </c>
      <c r="C326" t="s">
        <v>1186</v>
      </c>
      <c r="D326" t="s">
        <v>1922</v>
      </c>
      <c r="E326" t="s">
        <v>1923</v>
      </c>
      <c r="F326" t="s">
        <v>1924</v>
      </c>
      <c r="G326" t="s">
        <v>1942</v>
      </c>
      <c r="H326">
        <v>9.15</v>
      </c>
      <c r="J326">
        <v>3.3851603245698367</v>
      </c>
      <c r="K326">
        <v>-2.8600480580911665</v>
      </c>
      <c r="L326">
        <v>-2.0889586621950094</v>
      </c>
      <c r="M326">
        <v>724.51612903225805</v>
      </c>
    </row>
    <row r="327" spans="1:13" x14ac:dyDescent="0.2">
      <c r="A327" t="s">
        <v>1937</v>
      </c>
      <c r="B327" t="s">
        <v>1938</v>
      </c>
      <c r="C327" t="s">
        <v>1186</v>
      </c>
      <c r="D327" t="s">
        <v>1922</v>
      </c>
      <c r="E327" t="s">
        <v>1923</v>
      </c>
      <c r="F327" t="s">
        <v>1924</v>
      </c>
      <c r="G327" t="s">
        <v>1942</v>
      </c>
      <c r="H327">
        <v>9.17</v>
      </c>
      <c r="J327">
        <v>16.042899886806474</v>
      </c>
      <c r="K327">
        <v>-2.4886558004583477</v>
      </c>
      <c r="L327">
        <v>-1.7331123408201765</v>
      </c>
      <c r="M327">
        <v>308.07453416149065</v>
      </c>
    </row>
    <row r="328" spans="1:13" x14ac:dyDescent="0.2">
      <c r="A328" t="s">
        <v>1937</v>
      </c>
      <c r="B328" t="s">
        <v>1938</v>
      </c>
      <c r="C328" t="s">
        <v>1186</v>
      </c>
      <c r="D328" t="s">
        <v>1922</v>
      </c>
      <c r="E328" t="s">
        <v>1923</v>
      </c>
      <c r="F328" t="s">
        <v>1924</v>
      </c>
      <c r="G328" t="s">
        <v>1942</v>
      </c>
      <c r="H328">
        <v>9.23</v>
      </c>
      <c r="J328">
        <v>43.176541504639772</v>
      </c>
      <c r="K328">
        <v>-3.0823512928371315</v>
      </c>
      <c r="L328">
        <v>-2.076190984132313</v>
      </c>
      <c r="M328">
        <v>1208.7912087912086</v>
      </c>
    </row>
    <row r="329" spans="1:13" x14ac:dyDescent="0.2">
      <c r="A329" t="s">
        <v>1937</v>
      </c>
      <c r="B329" t="s">
        <v>1938</v>
      </c>
      <c r="C329" t="s">
        <v>1186</v>
      </c>
      <c r="D329" t="s">
        <v>1922</v>
      </c>
      <c r="E329" t="s">
        <v>1923</v>
      </c>
      <c r="F329" t="s">
        <v>1924</v>
      </c>
      <c r="G329" t="s">
        <v>1942</v>
      </c>
      <c r="H329">
        <v>9.34</v>
      </c>
      <c r="J329">
        <v>14.301759862484969</v>
      </c>
      <c r="K329">
        <v>-2.4366268004543379</v>
      </c>
      <c r="L329">
        <v>-1.6731058002560941</v>
      </c>
      <c r="M329">
        <v>273.29192546583852</v>
      </c>
    </row>
    <row r="330" spans="1:13" x14ac:dyDescent="0.2">
      <c r="A330" t="s">
        <v>1937</v>
      </c>
      <c r="B330" t="s">
        <v>1938</v>
      </c>
      <c r="C330" t="s">
        <v>1186</v>
      </c>
      <c r="D330" t="s">
        <v>1922</v>
      </c>
      <c r="E330" t="s">
        <v>1923</v>
      </c>
      <c r="F330" t="s">
        <v>1924</v>
      </c>
      <c r="G330" t="s">
        <v>1942</v>
      </c>
      <c r="H330">
        <v>9.56</v>
      </c>
      <c r="J330">
        <v>12.785192505955685</v>
      </c>
      <c r="K330">
        <v>-2.441595828091232</v>
      </c>
      <c r="L330">
        <v>-1.7016871840977317</v>
      </c>
      <c r="M330">
        <v>276.43678160919541</v>
      </c>
    </row>
    <row r="331" spans="1:13" x14ac:dyDescent="0.2">
      <c r="A331" t="s">
        <v>1937</v>
      </c>
      <c r="B331" t="s">
        <v>1938</v>
      </c>
      <c r="C331" t="s">
        <v>1186</v>
      </c>
      <c r="D331" t="s">
        <v>1922</v>
      </c>
      <c r="E331" t="s">
        <v>1923</v>
      </c>
      <c r="F331" t="s">
        <v>1924</v>
      </c>
      <c r="G331" t="s">
        <v>1942</v>
      </c>
      <c r="H331">
        <v>9.7899999999999991</v>
      </c>
      <c r="J331">
        <v>15.032750536294703</v>
      </c>
      <c r="K331">
        <v>-2.463844843707669</v>
      </c>
      <c r="L331">
        <v>-1.6633938500748227</v>
      </c>
      <c r="M331">
        <v>290.96774193548384</v>
      </c>
    </row>
    <row r="332" spans="1:13" x14ac:dyDescent="0.2">
      <c r="A332" t="s">
        <v>1937</v>
      </c>
      <c r="B332" t="s">
        <v>1938</v>
      </c>
      <c r="C332" t="s">
        <v>1186</v>
      </c>
      <c r="D332" t="s">
        <v>1922</v>
      </c>
      <c r="E332" t="s">
        <v>1923</v>
      </c>
      <c r="F332" t="s">
        <v>1924</v>
      </c>
      <c r="G332" t="s">
        <v>1942</v>
      </c>
      <c r="H332">
        <v>9.84</v>
      </c>
      <c r="J332">
        <v>25.861203441540869</v>
      </c>
      <c r="K332">
        <v>-2.6584364578989317</v>
      </c>
      <c r="L332">
        <v>-1.6697627332502325</v>
      </c>
      <c r="M332">
        <v>455.44554455445547</v>
      </c>
    </row>
    <row r="333" spans="1:13" x14ac:dyDescent="0.2">
      <c r="A333" t="s">
        <v>1937</v>
      </c>
      <c r="B333" t="s">
        <v>1938</v>
      </c>
      <c r="C333" t="s">
        <v>1186</v>
      </c>
      <c r="D333" t="s">
        <v>1922</v>
      </c>
      <c r="E333" t="s">
        <v>1923</v>
      </c>
      <c r="F333" t="s">
        <v>1924</v>
      </c>
      <c r="G333" t="s">
        <v>1942</v>
      </c>
      <c r="H333">
        <v>9.85</v>
      </c>
      <c r="J333">
        <v>21.311394581004812</v>
      </c>
      <c r="K333">
        <v>-2.5729576096236553</v>
      </c>
      <c r="L333">
        <v>-1.7098551476210497</v>
      </c>
      <c r="M333">
        <v>374.07407407407408</v>
      </c>
    </row>
    <row r="334" spans="1:13" x14ac:dyDescent="0.2">
      <c r="A334" t="s">
        <v>1937</v>
      </c>
      <c r="B334" t="s">
        <v>1938</v>
      </c>
      <c r="C334" t="s">
        <v>1186</v>
      </c>
      <c r="D334" t="s">
        <v>1922</v>
      </c>
      <c r="E334" t="s">
        <v>1923</v>
      </c>
      <c r="F334" t="s">
        <v>1924</v>
      </c>
      <c r="G334" t="s">
        <v>1942</v>
      </c>
      <c r="H334">
        <v>9.9499999999999993</v>
      </c>
      <c r="J334">
        <v>12.007549502441812</v>
      </c>
      <c r="K334">
        <v>-2.3712644200854123</v>
      </c>
      <c r="L334">
        <v>-1.6475991886033665</v>
      </c>
      <c r="M334">
        <v>235.10638297872342</v>
      </c>
    </row>
    <row r="335" spans="1:13" x14ac:dyDescent="0.2">
      <c r="A335" t="s">
        <v>1937</v>
      </c>
      <c r="B335" t="s">
        <v>1938</v>
      </c>
      <c r="C335" t="s">
        <v>1186</v>
      </c>
      <c r="D335" t="s">
        <v>1922</v>
      </c>
      <c r="E335" t="s">
        <v>1923</v>
      </c>
      <c r="F335" t="s">
        <v>1924</v>
      </c>
      <c r="G335" t="s">
        <v>1942</v>
      </c>
      <c r="H335">
        <v>10.1</v>
      </c>
      <c r="J335">
        <v>15.94443731584194</v>
      </c>
      <c r="K335">
        <v>-2.4086638740638109</v>
      </c>
      <c r="L335">
        <v>-1.649855168095318</v>
      </c>
      <c r="M335">
        <v>256.25</v>
      </c>
    </row>
    <row r="336" spans="1:13" x14ac:dyDescent="0.2">
      <c r="A336" t="s">
        <v>1937</v>
      </c>
      <c r="B336" t="s">
        <v>1938</v>
      </c>
      <c r="C336" t="s">
        <v>1186</v>
      </c>
      <c r="D336" t="s">
        <v>1922</v>
      </c>
      <c r="E336" t="s">
        <v>1923</v>
      </c>
      <c r="F336" t="s">
        <v>1924</v>
      </c>
      <c r="G336" t="s">
        <v>1942</v>
      </c>
      <c r="H336">
        <v>10.4</v>
      </c>
      <c r="J336">
        <v>14.486527146955044</v>
      </c>
      <c r="K336">
        <v>-2.4142219732472316</v>
      </c>
      <c r="L336">
        <v>-1.6476086362573452</v>
      </c>
      <c r="M336">
        <v>259.55056179775278</v>
      </c>
    </row>
    <row r="337" spans="1:13" x14ac:dyDescent="0.2">
      <c r="A337" t="s">
        <v>1937</v>
      </c>
      <c r="B337" t="s">
        <v>1938</v>
      </c>
      <c r="C337" t="s">
        <v>1186</v>
      </c>
      <c r="D337" t="s">
        <v>1922</v>
      </c>
      <c r="E337" t="s">
        <v>1923</v>
      </c>
      <c r="F337" t="s">
        <v>1924</v>
      </c>
      <c r="G337" t="s">
        <v>1942</v>
      </c>
      <c r="H337">
        <v>10.4</v>
      </c>
      <c r="J337">
        <v>20.309147922156651</v>
      </c>
      <c r="K337">
        <v>-2.4906517721691976</v>
      </c>
      <c r="L337">
        <v>-1.6722755198248398</v>
      </c>
      <c r="M337">
        <v>309.49367088607596</v>
      </c>
    </row>
    <row r="338" spans="1:13" x14ac:dyDescent="0.2">
      <c r="A338" t="s">
        <v>1937</v>
      </c>
      <c r="B338" t="s">
        <v>1938</v>
      </c>
      <c r="C338" t="s">
        <v>1186</v>
      </c>
      <c r="D338" t="s">
        <v>1922</v>
      </c>
      <c r="E338" t="s">
        <v>1923</v>
      </c>
      <c r="F338" t="s">
        <v>1924</v>
      </c>
      <c r="G338" t="s">
        <v>1942</v>
      </c>
      <c r="H338">
        <v>10.8</v>
      </c>
      <c r="J338">
        <v>13.48439338862007</v>
      </c>
      <c r="K338">
        <v>-2.3561275124787997</v>
      </c>
      <c r="L338">
        <v>-1.6386741024487677</v>
      </c>
      <c r="M338">
        <v>227.05314009661836</v>
      </c>
    </row>
    <row r="339" spans="1:13" x14ac:dyDescent="0.2">
      <c r="A339" t="s">
        <v>1937</v>
      </c>
      <c r="B339" t="s">
        <v>1938</v>
      </c>
      <c r="C339" t="s">
        <v>1186</v>
      </c>
      <c r="D339" t="s">
        <v>1922</v>
      </c>
      <c r="E339" t="s">
        <v>1923</v>
      </c>
      <c r="F339" t="s">
        <v>1924</v>
      </c>
      <c r="G339" t="s">
        <v>1942</v>
      </c>
      <c r="H339">
        <v>10.9</v>
      </c>
      <c r="J339">
        <v>16.651441559977702</v>
      </c>
      <c r="K339">
        <v>-2.4228635911269389</v>
      </c>
      <c r="L339">
        <v>-1.670994402194089</v>
      </c>
      <c r="M339">
        <v>264.76683937823833</v>
      </c>
    </row>
    <row r="340" spans="1:13" x14ac:dyDescent="0.2">
      <c r="A340" t="s">
        <v>1937</v>
      </c>
      <c r="B340" t="s">
        <v>1938</v>
      </c>
      <c r="C340" t="s">
        <v>1186</v>
      </c>
      <c r="D340" t="s">
        <v>1922</v>
      </c>
      <c r="E340" t="s">
        <v>1923</v>
      </c>
      <c r="F340" t="s">
        <v>1924</v>
      </c>
      <c r="G340" t="s">
        <v>1942</v>
      </c>
      <c r="H340">
        <v>11.2</v>
      </c>
      <c r="J340">
        <v>13.689490072988182</v>
      </c>
      <c r="K340">
        <v>-2.2416930662489651</v>
      </c>
      <c r="L340">
        <v>-1.5560870234709279</v>
      </c>
      <c r="M340">
        <v>174.45887445887445</v>
      </c>
    </row>
    <row r="341" spans="1:13" x14ac:dyDescent="0.2">
      <c r="A341" t="s">
        <v>1937</v>
      </c>
      <c r="B341" t="s">
        <v>1938</v>
      </c>
      <c r="C341" t="s">
        <v>1186</v>
      </c>
      <c r="D341" t="s">
        <v>1922</v>
      </c>
      <c r="E341" t="s">
        <v>1923</v>
      </c>
      <c r="F341" t="s">
        <v>1924</v>
      </c>
      <c r="G341" t="s">
        <v>1942</v>
      </c>
      <c r="H341">
        <v>11.3</v>
      </c>
      <c r="J341">
        <v>18.085039531491962</v>
      </c>
      <c r="K341">
        <v>-2.4433257513119591</v>
      </c>
      <c r="L341">
        <v>-1.6620889143650381</v>
      </c>
      <c r="M341">
        <v>277.54010695187162</v>
      </c>
    </row>
    <row r="342" spans="1:13" x14ac:dyDescent="0.2">
      <c r="A342" t="s">
        <v>1937</v>
      </c>
      <c r="B342" t="s">
        <v>1938</v>
      </c>
      <c r="C342" t="s">
        <v>1186</v>
      </c>
      <c r="D342" t="s">
        <v>1922</v>
      </c>
      <c r="E342" t="s">
        <v>1923</v>
      </c>
      <c r="F342" t="s">
        <v>1924</v>
      </c>
      <c r="G342" t="s">
        <v>1942</v>
      </c>
      <c r="H342">
        <v>11.5</v>
      </c>
      <c r="J342">
        <v>15.59387366723602</v>
      </c>
      <c r="K342">
        <v>-2.4737805114626332</v>
      </c>
      <c r="L342">
        <v>-1.6536319193916214</v>
      </c>
      <c r="M342">
        <v>297.70114942528738</v>
      </c>
    </row>
    <row r="343" spans="1:13" x14ac:dyDescent="0.2">
      <c r="A343" t="s">
        <v>1937</v>
      </c>
      <c r="B343" t="s">
        <v>1938</v>
      </c>
      <c r="C343" t="s">
        <v>1186</v>
      </c>
      <c r="D343" t="s">
        <v>1922</v>
      </c>
      <c r="E343" t="s">
        <v>1923</v>
      </c>
      <c r="F343" t="s">
        <v>1924</v>
      </c>
      <c r="G343" t="s">
        <v>1942</v>
      </c>
      <c r="H343">
        <v>11.7</v>
      </c>
      <c r="J343">
        <v>14.546782756905216</v>
      </c>
      <c r="K343">
        <v>-2.3168581272849784</v>
      </c>
      <c r="L343">
        <v>-1.6085077478787049</v>
      </c>
      <c r="M343">
        <v>207.42358078602621</v>
      </c>
    </row>
    <row r="344" spans="1:13" x14ac:dyDescent="0.2">
      <c r="A344" t="s">
        <v>1937</v>
      </c>
      <c r="B344" t="s">
        <v>1938</v>
      </c>
      <c r="C344" t="s">
        <v>1186</v>
      </c>
      <c r="D344" t="s">
        <v>1922</v>
      </c>
      <c r="E344" t="s">
        <v>1923</v>
      </c>
      <c r="F344" t="s">
        <v>1924</v>
      </c>
      <c r="G344" t="s">
        <v>1942</v>
      </c>
      <c r="H344">
        <v>12.2</v>
      </c>
      <c r="J344">
        <v>19.177223206909801</v>
      </c>
      <c r="K344">
        <v>-2.4334123268342567</v>
      </c>
      <c r="L344">
        <v>-1.6212103454231881</v>
      </c>
      <c r="M344">
        <v>271.27659574468089</v>
      </c>
    </row>
    <row r="345" spans="1:13" x14ac:dyDescent="0.2">
      <c r="A345" t="s">
        <v>1937</v>
      </c>
      <c r="B345" t="s">
        <v>1938</v>
      </c>
      <c r="C345" t="s">
        <v>1186</v>
      </c>
      <c r="D345" t="s">
        <v>1922</v>
      </c>
      <c r="E345" t="s">
        <v>1923</v>
      </c>
      <c r="F345" t="s">
        <v>1924</v>
      </c>
      <c r="G345" t="s">
        <v>1942</v>
      </c>
      <c r="H345">
        <v>12.8</v>
      </c>
      <c r="J345">
        <v>13.605801374904196</v>
      </c>
      <c r="K345">
        <v>-2.3240139025846709</v>
      </c>
      <c r="L345">
        <v>-1.5785317689543952</v>
      </c>
      <c r="M345">
        <v>210.86956521739131</v>
      </c>
    </row>
    <row r="346" spans="1:13" x14ac:dyDescent="0.2">
      <c r="A346" t="s">
        <v>1937</v>
      </c>
      <c r="B346" t="s">
        <v>1938</v>
      </c>
      <c r="C346" t="s">
        <v>1186</v>
      </c>
      <c r="D346" t="s">
        <v>1922</v>
      </c>
      <c r="E346" t="s">
        <v>1923</v>
      </c>
      <c r="F346" t="s">
        <v>1924</v>
      </c>
      <c r="G346" t="s">
        <v>1942</v>
      </c>
      <c r="H346">
        <v>13.6</v>
      </c>
      <c r="J346">
        <v>12.665855733709344</v>
      </c>
      <c r="K346">
        <v>-2.3509642999720444</v>
      </c>
      <c r="L346">
        <v>-1.594002348658339</v>
      </c>
      <c r="M346">
        <v>224.36974789915968</v>
      </c>
    </row>
    <row r="347" spans="1:13" x14ac:dyDescent="0.2">
      <c r="A347" t="s">
        <v>1937</v>
      </c>
      <c r="B347" t="s">
        <v>1938</v>
      </c>
      <c r="C347" t="s">
        <v>1186</v>
      </c>
      <c r="D347" t="s">
        <v>1922</v>
      </c>
      <c r="E347" t="s">
        <v>1923</v>
      </c>
      <c r="F347" t="s">
        <v>1924</v>
      </c>
      <c r="G347" t="s">
        <v>1942</v>
      </c>
      <c r="H347">
        <v>14.1</v>
      </c>
      <c r="J347">
        <v>3.5151498054122672</v>
      </c>
      <c r="K347">
        <v>-2.7516212028445945</v>
      </c>
      <c r="L347">
        <v>-1.9545846083005769</v>
      </c>
      <c r="M347">
        <v>564.44444444444446</v>
      </c>
    </row>
    <row r="348" spans="1:13" x14ac:dyDescent="0.2">
      <c r="A348" t="s">
        <v>1937</v>
      </c>
      <c r="B348" t="s">
        <v>1938</v>
      </c>
      <c r="C348" t="s">
        <v>1186</v>
      </c>
      <c r="D348" t="s">
        <v>1922</v>
      </c>
      <c r="E348" t="s">
        <v>1923</v>
      </c>
      <c r="F348" t="s">
        <v>1924</v>
      </c>
      <c r="G348" t="s">
        <v>1942</v>
      </c>
      <c r="H348">
        <v>15.2</v>
      </c>
      <c r="J348">
        <v>15.480132274331135</v>
      </c>
      <c r="K348">
        <v>-2.286356489056045</v>
      </c>
      <c r="L348">
        <v>-1.583079396705116</v>
      </c>
      <c r="M348">
        <v>193.35548172757476</v>
      </c>
    </row>
    <row r="349" spans="1:13" x14ac:dyDescent="0.2">
      <c r="A349" t="s">
        <v>1937</v>
      </c>
      <c r="B349" t="s">
        <v>1938</v>
      </c>
      <c r="C349" t="s">
        <v>1186</v>
      </c>
      <c r="D349" t="s">
        <v>1922</v>
      </c>
      <c r="E349" t="s">
        <v>1923</v>
      </c>
      <c r="F349" t="s">
        <v>1924</v>
      </c>
      <c r="G349" t="s">
        <v>1942</v>
      </c>
      <c r="H349">
        <v>32.9</v>
      </c>
      <c r="J349">
        <v>36.367538077160503</v>
      </c>
      <c r="K349">
        <v>-2.2707366358343779</v>
      </c>
      <c r="L349">
        <v>-1.5048198418677461</v>
      </c>
      <c r="M349">
        <v>186.52482269503548</v>
      </c>
    </row>
    <row r="350" spans="1:13" x14ac:dyDescent="0.2">
      <c r="A350" t="s">
        <v>1937</v>
      </c>
      <c r="B350" t="s">
        <v>1938</v>
      </c>
      <c r="C350" t="s">
        <v>1186</v>
      </c>
      <c r="D350" t="s">
        <v>1922</v>
      </c>
      <c r="E350" t="s">
        <v>1923</v>
      </c>
      <c r="F350" t="s">
        <v>1924</v>
      </c>
      <c r="G350" t="s">
        <v>1943</v>
      </c>
      <c r="H350">
        <v>14.9</v>
      </c>
      <c r="J350">
        <v>11.524801789449807</v>
      </c>
      <c r="K350">
        <v>-2.586165181377317</v>
      </c>
      <c r="L350">
        <v>-1.6170988956209675</v>
      </c>
      <c r="M350">
        <v>385.625</v>
      </c>
    </row>
    <row r="351" spans="1:13" x14ac:dyDescent="0.2">
      <c r="A351" t="s">
        <v>1937</v>
      </c>
      <c r="B351" t="s">
        <v>1938</v>
      </c>
      <c r="C351" t="s">
        <v>1186</v>
      </c>
      <c r="D351" t="s">
        <v>1922</v>
      </c>
      <c r="E351" t="s">
        <v>1923</v>
      </c>
      <c r="F351" t="s">
        <v>1924</v>
      </c>
      <c r="G351" t="s">
        <v>1943</v>
      </c>
      <c r="H351">
        <v>15.3</v>
      </c>
      <c r="J351">
        <v>14.509703584031392</v>
      </c>
      <c r="K351">
        <v>-2.6346040412750225</v>
      </c>
      <c r="L351">
        <v>-1.6288895577505931</v>
      </c>
      <c r="M351">
        <v>431.12582781456956</v>
      </c>
    </row>
    <row r="352" spans="1:13" x14ac:dyDescent="0.2">
      <c r="A352" t="s">
        <v>1937</v>
      </c>
      <c r="B352" t="s">
        <v>1938</v>
      </c>
      <c r="C352" t="s">
        <v>1186</v>
      </c>
      <c r="D352" t="s">
        <v>1922</v>
      </c>
      <c r="E352" t="s">
        <v>1923</v>
      </c>
      <c r="F352" t="s">
        <v>1924</v>
      </c>
      <c r="G352" t="s">
        <v>1943</v>
      </c>
      <c r="H352">
        <v>16.7</v>
      </c>
      <c r="J352">
        <v>23.628789073478025</v>
      </c>
      <c r="K352">
        <v>-2.723022164675323</v>
      </c>
      <c r="L352">
        <v>-1.6586681856229895</v>
      </c>
      <c r="M352">
        <v>528.47222222222229</v>
      </c>
    </row>
    <row r="353" spans="1:13" x14ac:dyDescent="0.2">
      <c r="A353" t="s">
        <v>1937</v>
      </c>
      <c r="B353" t="s">
        <v>1938</v>
      </c>
      <c r="C353" t="s">
        <v>1186</v>
      </c>
      <c r="D353" t="s">
        <v>1922</v>
      </c>
      <c r="E353" t="s">
        <v>1923</v>
      </c>
      <c r="F353" t="s">
        <v>1924</v>
      </c>
      <c r="G353" t="s">
        <v>1943</v>
      </c>
      <c r="H353">
        <v>16.7</v>
      </c>
      <c r="J353">
        <v>18.81867704264139</v>
      </c>
      <c r="K353">
        <v>-2.7093563963392175</v>
      </c>
      <c r="L353">
        <v>-1.682539577600868</v>
      </c>
      <c r="M353">
        <v>512.10191082802544</v>
      </c>
    </row>
    <row r="354" spans="1:13" x14ac:dyDescent="0.2">
      <c r="A354" t="s">
        <v>1937</v>
      </c>
      <c r="B354" t="s">
        <v>1938</v>
      </c>
      <c r="C354" t="s">
        <v>1186</v>
      </c>
      <c r="D354" t="s">
        <v>1922</v>
      </c>
      <c r="E354" t="s">
        <v>1923</v>
      </c>
      <c r="F354" t="s">
        <v>1924</v>
      </c>
      <c r="G354" t="s">
        <v>1943</v>
      </c>
      <c r="H354">
        <v>17.3</v>
      </c>
      <c r="J354">
        <v>16.089822194840096</v>
      </c>
      <c r="K354">
        <v>-2.6419315033656545</v>
      </c>
      <c r="L354">
        <v>-1.5970099985913209</v>
      </c>
      <c r="M354">
        <v>438.46153846153845</v>
      </c>
    </row>
    <row r="355" spans="1:13" x14ac:dyDescent="0.2">
      <c r="A355" t="s">
        <v>1937</v>
      </c>
      <c r="B355" t="s">
        <v>1938</v>
      </c>
      <c r="C355" t="s">
        <v>1186</v>
      </c>
      <c r="D355" t="s">
        <v>1922</v>
      </c>
      <c r="E355" t="s">
        <v>1923</v>
      </c>
      <c r="F355" t="s">
        <v>1924</v>
      </c>
      <c r="G355" t="s">
        <v>1943</v>
      </c>
      <c r="H355">
        <v>18</v>
      </c>
      <c r="J355">
        <v>3.8001697137161665</v>
      </c>
      <c r="K355">
        <v>-2.9832413816007946</v>
      </c>
      <c r="L355">
        <v>-1.9759421428592949</v>
      </c>
      <c r="M355">
        <v>962.1468926553672</v>
      </c>
    </row>
    <row r="356" spans="1:13" x14ac:dyDescent="0.2">
      <c r="A356" t="s">
        <v>1937</v>
      </c>
      <c r="B356" t="s">
        <v>1938</v>
      </c>
      <c r="C356" t="s">
        <v>1186</v>
      </c>
      <c r="D356" t="s">
        <v>1922</v>
      </c>
      <c r="E356" t="s">
        <v>1923</v>
      </c>
      <c r="F356" t="s">
        <v>1924</v>
      </c>
      <c r="G356" t="s">
        <v>1943</v>
      </c>
      <c r="H356">
        <v>19.5</v>
      </c>
      <c r="J356">
        <v>10.937269387849389</v>
      </c>
      <c r="K356">
        <v>-2.496426409915049</v>
      </c>
      <c r="L356">
        <v>-1.5488144793747374</v>
      </c>
      <c r="M356">
        <v>313.63636363636363</v>
      </c>
    </row>
    <row r="357" spans="1:13" x14ac:dyDescent="0.2">
      <c r="A357" t="s">
        <v>1937</v>
      </c>
      <c r="B357" t="s">
        <v>1938</v>
      </c>
      <c r="C357" t="s">
        <v>1186</v>
      </c>
      <c r="D357" t="s">
        <v>1922</v>
      </c>
      <c r="E357" t="s">
        <v>1923</v>
      </c>
      <c r="F357" t="s">
        <v>1924</v>
      </c>
      <c r="G357" t="s">
        <v>1943</v>
      </c>
      <c r="H357">
        <v>22.8</v>
      </c>
      <c r="J357">
        <v>11.266715884770873</v>
      </c>
      <c r="K357">
        <v>-2.5842930463109899</v>
      </c>
      <c r="L357">
        <v>-1.6011065453206399</v>
      </c>
      <c r="M357">
        <v>383.96624472573836</v>
      </c>
    </row>
    <row r="358" spans="1:13" x14ac:dyDescent="0.2">
      <c r="A358" t="s">
        <v>1937</v>
      </c>
      <c r="B358" t="s">
        <v>1938</v>
      </c>
      <c r="C358" t="s">
        <v>1186</v>
      </c>
      <c r="D358" t="s">
        <v>1922</v>
      </c>
      <c r="E358" t="s">
        <v>1923</v>
      </c>
      <c r="F358" t="s">
        <v>1924</v>
      </c>
      <c r="G358" t="s">
        <v>1943</v>
      </c>
      <c r="H358">
        <v>23.4</v>
      </c>
      <c r="J358">
        <v>12.415211892909984</v>
      </c>
      <c r="K358">
        <v>-2.5289934036480242</v>
      </c>
      <c r="L358">
        <v>-1.5879123402666702</v>
      </c>
      <c r="M358">
        <v>338.05970149253727</v>
      </c>
    </row>
    <row r="359" spans="1:13" x14ac:dyDescent="0.2">
      <c r="A359" t="s">
        <v>1937</v>
      </c>
      <c r="B359" t="s">
        <v>1938</v>
      </c>
      <c r="C359" t="s">
        <v>1186</v>
      </c>
      <c r="D359" t="s">
        <v>1922</v>
      </c>
      <c r="E359" t="s">
        <v>1923</v>
      </c>
      <c r="F359" t="s">
        <v>1924</v>
      </c>
      <c r="G359" t="s">
        <v>1943</v>
      </c>
      <c r="H359">
        <v>23.9</v>
      </c>
      <c r="J359">
        <v>9.3196890478474934</v>
      </c>
      <c r="K359">
        <v>-2.5415386575737742</v>
      </c>
      <c r="L359">
        <v>-1.5540758637290155</v>
      </c>
      <c r="M359">
        <v>347.96747967479678</v>
      </c>
    </row>
    <row r="360" spans="1:13" x14ac:dyDescent="0.2">
      <c r="A360" t="s">
        <v>1937</v>
      </c>
      <c r="B360" t="s">
        <v>1938</v>
      </c>
      <c r="C360" t="s">
        <v>1186</v>
      </c>
      <c r="D360" t="s">
        <v>1922</v>
      </c>
      <c r="E360" t="s">
        <v>1923</v>
      </c>
      <c r="F360" t="s">
        <v>1924</v>
      </c>
      <c r="G360" t="s">
        <v>1943</v>
      </c>
      <c r="H360">
        <v>24.3</v>
      </c>
      <c r="J360">
        <v>12.689366216575317</v>
      </c>
      <c r="K360">
        <v>-2.5111511981498258</v>
      </c>
      <c r="L360">
        <v>-1.5632954873719016</v>
      </c>
      <c r="M360">
        <v>324.45255474452551</v>
      </c>
    </row>
    <row r="361" spans="1:13" x14ac:dyDescent="0.2">
      <c r="A361" t="s">
        <v>1937</v>
      </c>
      <c r="B361" t="s">
        <v>1938</v>
      </c>
      <c r="C361" t="s">
        <v>1186</v>
      </c>
      <c r="D361" t="s">
        <v>1922</v>
      </c>
      <c r="E361" t="s">
        <v>1923</v>
      </c>
      <c r="F361" t="s">
        <v>1924</v>
      </c>
      <c r="G361" t="s">
        <v>1943</v>
      </c>
      <c r="H361">
        <v>24.7</v>
      </c>
      <c r="J361">
        <v>12.658603210104587</v>
      </c>
      <c r="K361">
        <v>-2.5323203015131792</v>
      </c>
      <c r="L361">
        <v>-1.5757859952942694</v>
      </c>
      <c r="M361">
        <v>340.65934065934067</v>
      </c>
    </row>
    <row r="362" spans="1:13" x14ac:dyDescent="0.2">
      <c r="A362" t="s">
        <v>1937</v>
      </c>
      <c r="B362" t="s">
        <v>1938</v>
      </c>
      <c r="C362" t="s">
        <v>1186</v>
      </c>
      <c r="D362" t="s">
        <v>1922</v>
      </c>
      <c r="E362" t="s">
        <v>1923</v>
      </c>
      <c r="F362" t="s">
        <v>1924</v>
      </c>
      <c r="G362" t="s">
        <v>1943</v>
      </c>
      <c r="H362">
        <v>24.8</v>
      </c>
      <c r="J362">
        <v>12.598626700961102</v>
      </c>
      <c r="K362">
        <v>-2.5383098485592543</v>
      </c>
      <c r="L362">
        <v>-1.5941072760523993</v>
      </c>
      <c r="M362">
        <v>345.39007092198585</v>
      </c>
    </row>
    <row r="363" spans="1:13" x14ac:dyDescent="0.2">
      <c r="A363" t="s">
        <v>1937</v>
      </c>
      <c r="B363" t="s">
        <v>1938</v>
      </c>
      <c r="C363" t="s">
        <v>1186</v>
      </c>
      <c r="D363" t="s">
        <v>1922</v>
      </c>
      <c r="E363" t="s">
        <v>1923</v>
      </c>
      <c r="F363" t="s">
        <v>1924</v>
      </c>
      <c r="G363" t="s">
        <v>1943</v>
      </c>
      <c r="H363">
        <v>25</v>
      </c>
      <c r="J363">
        <v>14.553384663282273</v>
      </c>
      <c r="K363">
        <v>-2.5478404414192872</v>
      </c>
      <c r="L363">
        <v>-1.568201724066995</v>
      </c>
      <c r="M363">
        <v>353.05343511450383</v>
      </c>
    </row>
    <row r="364" spans="1:13" x14ac:dyDescent="0.2">
      <c r="A364" t="s">
        <v>1937</v>
      </c>
      <c r="B364" t="s">
        <v>1938</v>
      </c>
      <c r="C364" t="s">
        <v>1186</v>
      </c>
      <c r="D364" t="s">
        <v>1922</v>
      </c>
      <c r="E364" t="s">
        <v>1923</v>
      </c>
      <c r="F364" t="s">
        <v>1924</v>
      </c>
      <c r="G364" t="s">
        <v>1943</v>
      </c>
      <c r="H364">
        <v>25.3</v>
      </c>
      <c r="J364">
        <v>5.097087041279746</v>
      </c>
      <c r="K364">
        <v>-2.783065117243289</v>
      </c>
      <c r="L364">
        <v>-1.7761439431632073</v>
      </c>
      <c r="M364">
        <v>606.82730923694771</v>
      </c>
    </row>
    <row r="365" spans="1:13" x14ac:dyDescent="0.2">
      <c r="A365" t="s">
        <v>1937</v>
      </c>
      <c r="B365" t="s">
        <v>1938</v>
      </c>
      <c r="C365" t="s">
        <v>1186</v>
      </c>
      <c r="D365" t="s">
        <v>1922</v>
      </c>
      <c r="E365" t="s">
        <v>1923</v>
      </c>
      <c r="F365" t="s">
        <v>1924</v>
      </c>
      <c r="G365" t="s">
        <v>1943</v>
      </c>
      <c r="H365">
        <v>10</v>
      </c>
      <c r="J365">
        <v>2.1143933174154159</v>
      </c>
      <c r="K365">
        <v>-3.198085552761849</v>
      </c>
      <c r="L365">
        <v>-2.0845762779343309</v>
      </c>
      <c r="M365">
        <v>1577.922077922078</v>
      </c>
    </row>
    <row r="366" spans="1:13" x14ac:dyDescent="0.2">
      <c r="A366" t="s">
        <v>1937</v>
      </c>
      <c r="B366" t="s">
        <v>1938</v>
      </c>
      <c r="C366" t="s">
        <v>1186</v>
      </c>
      <c r="D366" t="s">
        <v>1922</v>
      </c>
      <c r="E366" t="s">
        <v>1923</v>
      </c>
      <c r="F366" t="s">
        <v>1924</v>
      </c>
      <c r="G366" t="s">
        <v>1943</v>
      </c>
      <c r="H366">
        <v>18.3</v>
      </c>
      <c r="J366">
        <v>17.495496095672756</v>
      </c>
      <c r="K366">
        <v>-2.6325796458922257</v>
      </c>
      <c r="L366">
        <v>-1.6301999441468709</v>
      </c>
      <c r="M366">
        <v>429.12087912087912</v>
      </c>
    </row>
    <row r="367" spans="1:13" x14ac:dyDescent="0.2">
      <c r="A367" t="s">
        <v>1937</v>
      </c>
      <c r="B367" t="s">
        <v>1938</v>
      </c>
      <c r="C367" t="s">
        <v>1186</v>
      </c>
      <c r="D367" t="s">
        <v>1922</v>
      </c>
      <c r="E367" t="s">
        <v>1923</v>
      </c>
      <c r="F367" t="s">
        <v>1924</v>
      </c>
      <c r="G367" t="s">
        <v>1943</v>
      </c>
      <c r="H367">
        <v>19.100000000000001</v>
      </c>
      <c r="J367">
        <v>9.6655738589880649</v>
      </c>
      <c r="K367">
        <v>-2.5655909741256342</v>
      </c>
      <c r="L367">
        <v>-1.6629555078260443</v>
      </c>
      <c r="M367">
        <v>367.78242677824267</v>
      </c>
    </row>
    <row r="368" spans="1:13" x14ac:dyDescent="0.2">
      <c r="A368" t="s">
        <v>1937</v>
      </c>
      <c r="B368" t="s">
        <v>1938</v>
      </c>
      <c r="C368" t="s">
        <v>1186</v>
      </c>
      <c r="D368" t="s">
        <v>1922</v>
      </c>
      <c r="E368" t="s">
        <v>1923</v>
      </c>
      <c r="F368" t="s">
        <v>1924</v>
      </c>
      <c r="G368" t="s">
        <v>1943</v>
      </c>
      <c r="H368">
        <v>19.600000000000001</v>
      </c>
      <c r="J368">
        <v>9.2350325008969634</v>
      </c>
      <c r="K368">
        <v>-2.5720252850301204</v>
      </c>
      <c r="L368">
        <v>-1.6162289475221736</v>
      </c>
      <c r="M368">
        <v>373.27188940092168</v>
      </c>
    </row>
    <row r="369" spans="1:13" x14ac:dyDescent="0.2">
      <c r="A369" t="s">
        <v>1937</v>
      </c>
      <c r="B369" t="s">
        <v>1938</v>
      </c>
      <c r="C369" t="s">
        <v>1186</v>
      </c>
      <c r="D369" t="s">
        <v>1922</v>
      </c>
      <c r="E369" t="s">
        <v>1923</v>
      </c>
      <c r="F369" t="s">
        <v>1924</v>
      </c>
      <c r="G369" t="s">
        <v>1943</v>
      </c>
      <c r="H369">
        <v>19.899999999999999</v>
      </c>
      <c r="J369">
        <v>9.8488647708624217</v>
      </c>
      <c r="K369">
        <v>-2.5754570977805398</v>
      </c>
      <c r="L369">
        <v>-1.6249088844189936</v>
      </c>
      <c r="M369">
        <v>376.23318385650225</v>
      </c>
    </row>
    <row r="370" spans="1:13" x14ac:dyDescent="0.2">
      <c r="A370" t="s">
        <v>1937</v>
      </c>
      <c r="B370" t="s">
        <v>1938</v>
      </c>
      <c r="C370" t="s">
        <v>1186</v>
      </c>
      <c r="D370" t="s">
        <v>1922</v>
      </c>
      <c r="E370" t="s">
        <v>1923</v>
      </c>
      <c r="F370" t="s">
        <v>1924</v>
      </c>
      <c r="G370" t="s">
        <v>1943</v>
      </c>
      <c r="H370">
        <v>21</v>
      </c>
      <c r="J370">
        <v>3.7168963945725952</v>
      </c>
      <c r="K370">
        <v>-2.8854810419337489</v>
      </c>
      <c r="L370">
        <v>-1.7422386944929993</v>
      </c>
      <c r="M370">
        <v>768.21192052980132</v>
      </c>
    </row>
    <row r="371" spans="1:13" x14ac:dyDescent="0.2">
      <c r="A371" t="s">
        <v>1937</v>
      </c>
      <c r="B371" t="s">
        <v>1938</v>
      </c>
      <c r="C371" t="s">
        <v>1186</v>
      </c>
      <c r="D371" t="s">
        <v>1922</v>
      </c>
      <c r="E371" t="s">
        <v>1923</v>
      </c>
      <c r="F371" t="s">
        <v>1924</v>
      </c>
      <c r="G371" t="s">
        <v>1943</v>
      </c>
      <c r="H371">
        <v>21.4</v>
      </c>
      <c r="J371">
        <v>10.496852066257969</v>
      </c>
      <c r="K371">
        <v>-2.5417254253425861</v>
      </c>
      <c r="L371">
        <v>-1.589709552941533</v>
      </c>
      <c r="M371">
        <v>348.11715481171547</v>
      </c>
    </row>
    <row r="372" spans="1:13" x14ac:dyDescent="0.2">
      <c r="A372" t="s">
        <v>1937</v>
      </c>
      <c r="B372" t="s">
        <v>1938</v>
      </c>
      <c r="C372" t="s">
        <v>1186</v>
      </c>
      <c r="D372" t="s">
        <v>1922</v>
      </c>
      <c r="E372" t="s">
        <v>1923</v>
      </c>
      <c r="F372" t="s">
        <v>1924</v>
      </c>
      <c r="G372" t="s">
        <v>1943</v>
      </c>
      <c r="H372">
        <v>23.9</v>
      </c>
      <c r="J372">
        <v>12.832263160909116</v>
      </c>
      <c r="K372">
        <v>-2.5386176142261192</v>
      </c>
      <c r="L372">
        <v>-1.5616202540595254</v>
      </c>
      <c r="M372">
        <v>345.6349206349206</v>
      </c>
    </row>
    <row r="373" spans="1:13" x14ac:dyDescent="0.2">
      <c r="A373" t="s">
        <v>1937</v>
      </c>
      <c r="B373" t="s">
        <v>1938</v>
      </c>
      <c r="C373" t="s">
        <v>1186</v>
      </c>
      <c r="D373" t="s">
        <v>1922</v>
      </c>
      <c r="E373" t="s">
        <v>1923</v>
      </c>
      <c r="F373" t="s">
        <v>1924</v>
      </c>
      <c r="G373" t="s">
        <v>1943</v>
      </c>
      <c r="H373">
        <v>25.2</v>
      </c>
      <c r="J373">
        <v>12.855939715988816</v>
      </c>
      <c r="K373">
        <v>-2.4973246408079492</v>
      </c>
      <c r="L373">
        <v>-1.5208057366574723</v>
      </c>
      <c r="M373">
        <v>314.28571428571428</v>
      </c>
    </row>
    <row r="374" spans="1:13" x14ac:dyDescent="0.2">
      <c r="A374" t="s">
        <v>1937</v>
      </c>
      <c r="B374" t="s">
        <v>1938</v>
      </c>
      <c r="C374" t="s">
        <v>1186</v>
      </c>
      <c r="D374" t="s">
        <v>1922</v>
      </c>
      <c r="E374" t="s">
        <v>1923</v>
      </c>
      <c r="F374" t="s">
        <v>1924</v>
      </c>
      <c r="G374" t="s">
        <v>1943</v>
      </c>
      <c r="H374">
        <v>25.9</v>
      </c>
      <c r="J374">
        <v>7.1822084546167719</v>
      </c>
      <c r="K374">
        <v>-2.8578805021593787</v>
      </c>
      <c r="L374">
        <v>-1.7870034189003332</v>
      </c>
      <c r="M374">
        <v>720.90909090909088</v>
      </c>
    </row>
    <row r="375" spans="1:13" x14ac:dyDescent="0.2">
      <c r="A375" t="s">
        <v>1937</v>
      </c>
      <c r="B375" t="s">
        <v>1938</v>
      </c>
      <c r="C375" t="s">
        <v>1186</v>
      </c>
      <c r="D375" t="s">
        <v>1922</v>
      </c>
      <c r="E375" t="s">
        <v>1923</v>
      </c>
      <c r="F375" t="s">
        <v>1924</v>
      </c>
      <c r="G375" t="s">
        <v>1943</v>
      </c>
      <c r="H375">
        <v>26.3</v>
      </c>
      <c r="J375">
        <v>11.117065621506612</v>
      </c>
      <c r="K375">
        <v>-2.6138667820463053</v>
      </c>
      <c r="L375">
        <v>-1.5987447501764855</v>
      </c>
      <c r="M375">
        <v>411.02362204724409</v>
      </c>
    </row>
    <row r="376" spans="1:13" x14ac:dyDescent="0.2">
      <c r="A376" t="s">
        <v>1937</v>
      </c>
      <c r="B376" t="s">
        <v>1938</v>
      </c>
      <c r="C376" t="s">
        <v>1186</v>
      </c>
      <c r="D376" t="s">
        <v>1922</v>
      </c>
      <c r="E376" t="s">
        <v>1923</v>
      </c>
      <c r="F376" t="s">
        <v>1924</v>
      </c>
      <c r="G376" t="s">
        <v>1943</v>
      </c>
      <c r="H376">
        <v>27.8</v>
      </c>
      <c r="J376">
        <v>12.334481532827299</v>
      </c>
      <c r="K376">
        <v>-2.5832925473753594</v>
      </c>
      <c r="L376">
        <v>-1.5641293880883502</v>
      </c>
      <c r="M376">
        <v>383.08270676691728</v>
      </c>
    </row>
    <row r="377" spans="1:13" x14ac:dyDescent="0.2">
      <c r="A377" t="s">
        <v>1937</v>
      </c>
      <c r="B377" t="s">
        <v>1938</v>
      </c>
      <c r="C377" t="s">
        <v>1186</v>
      </c>
      <c r="D377" t="s">
        <v>1922</v>
      </c>
      <c r="E377" t="s">
        <v>1923</v>
      </c>
      <c r="F377" t="s">
        <v>1924</v>
      </c>
      <c r="G377" t="s">
        <v>1943</v>
      </c>
      <c r="H377">
        <v>28.1</v>
      </c>
      <c r="J377">
        <v>11.7125175283514</v>
      </c>
      <c r="K377">
        <v>-2.6100582741459424</v>
      </c>
      <c r="L377">
        <v>-1.5911042342432704</v>
      </c>
      <c r="M377">
        <v>407.43494423791822</v>
      </c>
    </row>
    <row r="378" spans="1:13" x14ac:dyDescent="0.2">
      <c r="A378" t="s">
        <v>1937</v>
      </c>
      <c r="B378" t="s">
        <v>1938</v>
      </c>
      <c r="C378" t="s">
        <v>1186</v>
      </c>
      <c r="D378" t="s">
        <v>1922</v>
      </c>
      <c r="E378" t="s">
        <v>1923</v>
      </c>
      <c r="F378" t="s">
        <v>1924</v>
      </c>
      <c r="G378" t="s">
        <v>1943</v>
      </c>
      <c r="H378">
        <v>30.3</v>
      </c>
      <c r="J378">
        <v>14.328599107798226</v>
      </c>
      <c r="K378">
        <v>-2.5512816993922365</v>
      </c>
      <c r="L378">
        <v>-1.5322370687888875</v>
      </c>
      <c r="M378">
        <v>355.86206896551727</v>
      </c>
    </row>
    <row r="379" spans="1:13" x14ac:dyDescent="0.2">
      <c r="A379" t="s">
        <v>1937</v>
      </c>
      <c r="B379" t="s">
        <v>1938</v>
      </c>
      <c r="C379" t="s">
        <v>1186</v>
      </c>
      <c r="D379" t="s">
        <v>1922</v>
      </c>
      <c r="E379" t="s">
        <v>1923</v>
      </c>
      <c r="F379" t="s">
        <v>1924</v>
      </c>
      <c r="G379" t="s">
        <v>1943</v>
      </c>
      <c r="H379">
        <v>31</v>
      </c>
      <c r="J379">
        <v>16.178471355226044</v>
      </c>
      <c r="K379">
        <v>-2.548355290241509</v>
      </c>
      <c r="L379">
        <v>-1.5163860841664674</v>
      </c>
      <c r="M379">
        <v>353.47222222222223</v>
      </c>
    </row>
    <row r="380" spans="1:13" x14ac:dyDescent="0.2">
      <c r="A380" t="s">
        <v>1937</v>
      </c>
      <c r="B380" t="s">
        <v>1938</v>
      </c>
      <c r="C380" t="s">
        <v>1186</v>
      </c>
      <c r="D380" t="s">
        <v>1922</v>
      </c>
      <c r="E380" t="s">
        <v>1923</v>
      </c>
      <c r="F380" t="s">
        <v>1924</v>
      </c>
      <c r="G380" t="s">
        <v>1943</v>
      </c>
      <c r="H380">
        <v>37</v>
      </c>
      <c r="J380">
        <v>17.978022373115053</v>
      </c>
      <c r="K380">
        <v>-2.6477019626747889</v>
      </c>
      <c r="L380">
        <v>-1.529749346927155</v>
      </c>
      <c r="M380">
        <v>444.3262411347518</v>
      </c>
    </row>
    <row r="381" spans="1:13" x14ac:dyDescent="0.2">
      <c r="A381" t="s">
        <v>1937</v>
      </c>
      <c r="B381" t="s">
        <v>1938</v>
      </c>
      <c r="C381" t="s">
        <v>1186</v>
      </c>
      <c r="D381" t="s">
        <v>1922</v>
      </c>
      <c r="E381" t="s">
        <v>1923</v>
      </c>
      <c r="F381" t="s">
        <v>1924</v>
      </c>
      <c r="G381" t="s">
        <v>1943</v>
      </c>
      <c r="H381">
        <v>41.3</v>
      </c>
      <c r="J381">
        <v>2.8530742151783377</v>
      </c>
      <c r="K381">
        <v>-2.7937774144171463</v>
      </c>
      <c r="L381">
        <v>-1.6870298850918481</v>
      </c>
      <c r="M381">
        <v>621.98142414860683</v>
      </c>
    </row>
    <row r="382" spans="1:13" x14ac:dyDescent="0.2">
      <c r="A382" t="s">
        <v>1937</v>
      </c>
      <c r="B382" t="s">
        <v>1938</v>
      </c>
      <c r="C382" t="s">
        <v>1186</v>
      </c>
      <c r="D382" t="s">
        <v>1922</v>
      </c>
      <c r="E382" t="s">
        <v>1923</v>
      </c>
      <c r="F382" t="s">
        <v>1924</v>
      </c>
      <c r="G382" t="s">
        <v>1943</v>
      </c>
      <c r="H382">
        <v>41.7</v>
      </c>
      <c r="J382">
        <v>4.8417806705809339</v>
      </c>
      <c r="K382">
        <v>-2.8246442101834299</v>
      </c>
      <c r="L382">
        <v>-1.6743301711878353</v>
      </c>
      <c r="M382">
        <v>667.79661016949149</v>
      </c>
    </row>
    <row r="383" spans="1:13" x14ac:dyDescent="0.2">
      <c r="A383" t="s">
        <v>1937</v>
      </c>
      <c r="B383" t="s">
        <v>1938</v>
      </c>
      <c r="C383" t="s">
        <v>1186</v>
      </c>
      <c r="D383" t="s">
        <v>1922</v>
      </c>
      <c r="E383" t="s">
        <v>1923</v>
      </c>
      <c r="F383" t="s">
        <v>1924</v>
      </c>
      <c r="G383" t="s">
        <v>1943</v>
      </c>
      <c r="H383">
        <v>43.4</v>
      </c>
      <c r="J383">
        <v>5.9516760170550231</v>
      </c>
      <c r="K383">
        <v>-3.0494136948888118</v>
      </c>
      <c r="L383">
        <v>-1.9129832275940526</v>
      </c>
      <c r="M383">
        <v>1120.5047318611987</v>
      </c>
    </row>
    <row r="384" spans="1:13" x14ac:dyDescent="0.2">
      <c r="A384" t="s">
        <v>1937</v>
      </c>
      <c r="B384" t="s">
        <v>1938</v>
      </c>
      <c r="C384" t="s">
        <v>1186</v>
      </c>
      <c r="D384" t="s">
        <v>1922</v>
      </c>
      <c r="E384" t="s">
        <v>1923</v>
      </c>
      <c r="F384" t="s">
        <v>1924</v>
      </c>
      <c r="G384" t="s">
        <v>1944</v>
      </c>
      <c r="H384">
        <v>10.4</v>
      </c>
      <c r="J384">
        <v>2.9456473340240952</v>
      </c>
      <c r="K384">
        <v>-3.5253393438279943</v>
      </c>
      <c r="L384">
        <v>-2.1517586810154015</v>
      </c>
      <c r="M384">
        <v>3352.2727272727275</v>
      </c>
    </row>
    <row r="385" spans="1:13" x14ac:dyDescent="0.2">
      <c r="A385" t="s">
        <v>1937</v>
      </c>
      <c r="B385" t="s">
        <v>1938</v>
      </c>
      <c r="C385" t="s">
        <v>1186</v>
      </c>
      <c r="D385" t="s">
        <v>1922</v>
      </c>
      <c r="E385" t="s">
        <v>1923</v>
      </c>
      <c r="F385" t="s">
        <v>1924</v>
      </c>
      <c r="G385" t="s">
        <v>1944</v>
      </c>
      <c r="H385">
        <v>5.68</v>
      </c>
      <c r="J385">
        <v>2.5358941136025925</v>
      </c>
      <c r="K385">
        <v>-3.9637878273455551</v>
      </c>
      <c r="L385">
        <v>-2.3855307506902177</v>
      </c>
      <c r="M385">
        <v>9200</v>
      </c>
    </row>
    <row r="386" spans="1:13" x14ac:dyDescent="0.2">
      <c r="A386" t="s">
        <v>1937</v>
      </c>
      <c r="B386" t="s">
        <v>1938</v>
      </c>
      <c r="C386" t="s">
        <v>1186</v>
      </c>
      <c r="D386" t="s">
        <v>1922</v>
      </c>
      <c r="E386" t="s">
        <v>1923</v>
      </c>
      <c r="F386" t="s">
        <v>1924</v>
      </c>
      <c r="G386" t="s">
        <v>1944</v>
      </c>
      <c r="H386">
        <v>7.13</v>
      </c>
      <c r="J386">
        <v>1.848932155535518</v>
      </c>
      <c r="K386">
        <v>-3.9245142303369667</v>
      </c>
      <c r="L386">
        <v>-2.4138473813073076</v>
      </c>
      <c r="M386">
        <v>8404.545454545454</v>
      </c>
    </row>
    <row r="387" spans="1:13" x14ac:dyDescent="0.2">
      <c r="A387" t="s">
        <v>1937</v>
      </c>
      <c r="B387" t="s">
        <v>1938</v>
      </c>
      <c r="C387" t="s">
        <v>1186</v>
      </c>
      <c r="D387" t="s">
        <v>1922</v>
      </c>
      <c r="E387" t="s">
        <v>1923</v>
      </c>
      <c r="F387" t="s">
        <v>1924</v>
      </c>
      <c r="G387" t="s">
        <v>1944</v>
      </c>
      <c r="H387">
        <v>10.8</v>
      </c>
      <c r="J387">
        <v>13.554470116226485</v>
      </c>
      <c r="K387">
        <v>-2.9995822082583969</v>
      </c>
      <c r="L387">
        <v>-1.9831917920702276</v>
      </c>
      <c r="M387">
        <v>999.03846153846155</v>
      </c>
    </row>
    <row r="388" spans="1:13" x14ac:dyDescent="0.2">
      <c r="A388" t="s">
        <v>1937</v>
      </c>
      <c r="B388" t="s">
        <v>1938</v>
      </c>
      <c r="C388" t="s">
        <v>1186</v>
      </c>
      <c r="D388" t="s">
        <v>1922</v>
      </c>
      <c r="E388" t="s">
        <v>1923</v>
      </c>
      <c r="F388" t="s">
        <v>1924</v>
      </c>
      <c r="G388" t="s">
        <v>1944</v>
      </c>
      <c r="H388">
        <v>11.2</v>
      </c>
      <c r="J388">
        <v>10.441894106650009</v>
      </c>
      <c r="K388">
        <v>-2.760777154314221</v>
      </c>
      <c r="L388">
        <v>-1.8450980400142569</v>
      </c>
      <c r="M388">
        <v>576.47058823529403</v>
      </c>
    </row>
    <row r="389" spans="1:13" x14ac:dyDescent="0.2">
      <c r="A389" t="s">
        <v>1937</v>
      </c>
      <c r="B389" t="s">
        <v>1938</v>
      </c>
      <c r="C389" t="s">
        <v>1186</v>
      </c>
      <c r="D389" t="s">
        <v>1922</v>
      </c>
      <c r="E389" t="s">
        <v>1923</v>
      </c>
      <c r="F389" t="s">
        <v>1924</v>
      </c>
      <c r="G389" t="s">
        <v>1944</v>
      </c>
      <c r="H389">
        <v>12.1</v>
      </c>
      <c r="J389">
        <v>8.478320378528986</v>
      </c>
      <c r="K389">
        <v>-2.674280856297528</v>
      </c>
      <c r="L389">
        <v>-1.7733390739258503</v>
      </c>
      <c r="M389">
        <v>472.36842105263156</v>
      </c>
    </row>
    <row r="390" spans="1:13" x14ac:dyDescent="0.2">
      <c r="A390" t="s">
        <v>1937</v>
      </c>
      <c r="B390" t="s">
        <v>1938</v>
      </c>
      <c r="C390" t="s">
        <v>1186</v>
      </c>
      <c r="D390" t="s">
        <v>1922</v>
      </c>
      <c r="E390" t="s">
        <v>1923</v>
      </c>
      <c r="F390" t="s">
        <v>1924</v>
      </c>
      <c r="G390" t="s">
        <v>1944</v>
      </c>
      <c r="H390">
        <v>12.1</v>
      </c>
      <c r="J390">
        <v>10.26355208953524</v>
      </c>
      <c r="K390">
        <v>-2.8406789511942119</v>
      </c>
      <c r="L390">
        <v>-1.8616973018337186</v>
      </c>
      <c r="M390">
        <v>692.91338582677167</v>
      </c>
    </row>
    <row r="391" spans="1:13" x14ac:dyDescent="0.2">
      <c r="A391" t="s">
        <v>1937</v>
      </c>
      <c r="B391" t="s">
        <v>1938</v>
      </c>
      <c r="C391" t="s">
        <v>1186</v>
      </c>
      <c r="D391" t="s">
        <v>1922</v>
      </c>
      <c r="E391" t="s">
        <v>1923</v>
      </c>
      <c r="F391" t="s">
        <v>1924</v>
      </c>
      <c r="G391" t="s">
        <v>1944</v>
      </c>
      <c r="H391">
        <v>13.5</v>
      </c>
      <c r="J391">
        <v>10.410177989992709</v>
      </c>
      <c r="K391">
        <v>-2.8131682991109357</v>
      </c>
      <c r="L391">
        <v>-1.800105826271694</v>
      </c>
      <c r="M391">
        <v>650.38167938931292</v>
      </c>
    </row>
    <row r="392" spans="1:13" x14ac:dyDescent="0.2">
      <c r="A392" t="s">
        <v>1937</v>
      </c>
      <c r="B392" t="s">
        <v>1938</v>
      </c>
      <c r="C392" t="s">
        <v>1186</v>
      </c>
      <c r="D392" t="s">
        <v>1922</v>
      </c>
      <c r="E392" t="s">
        <v>1923</v>
      </c>
      <c r="F392" t="s">
        <v>1924</v>
      </c>
      <c r="G392" t="s">
        <v>1944</v>
      </c>
      <c r="H392">
        <v>13.5</v>
      </c>
      <c r="J392">
        <v>13.837027743108306</v>
      </c>
      <c r="K392">
        <v>-2.845913616745781</v>
      </c>
      <c r="L392">
        <v>-1.8974234361955473</v>
      </c>
      <c r="M392">
        <v>701.31578947368416</v>
      </c>
    </row>
    <row r="393" spans="1:13" x14ac:dyDescent="0.2">
      <c r="A393" t="s">
        <v>1937</v>
      </c>
      <c r="B393" t="s">
        <v>1938</v>
      </c>
      <c r="C393" t="s">
        <v>1186</v>
      </c>
      <c r="D393" t="s">
        <v>1922</v>
      </c>
      <c r="E393" t="s">
        <v>1923</v>
      </c>
      <c r="F393" t="s">
        <v>1924</v>
      </c>
      <c r="G393" t="s">
        <v>1944</v>
      </c>
      <c r="H393">
        <v>13.7</v>
      </c>
      <c r="J393">
        <v>12.363889262328195</v>
      </c>
      <c r="K393">
        <v>-2.8555728229089747</v>
      </c>
      <c r="L393">
        <v>-1.9175093427069905</v>
      </c>
      <c r="M393">
        <v>717.08860759493666</v>
      </c>
    </row>
    <row r="394" spans="1:13" x14ac:dyDescent="0.2">
      <c r="A394" t="s">
        <v>1937</v>
      </c>
      <c r="B394" t="s">
        <v>1938</v>
      </c>
      <c r="C394" t="s">
        <v>1186</v>
      </c>
      <c r="D394" t="s">
        <v>1922</v>
      </c>
      <c r="E394" t="s">
        <v>1923</v>
      </c>
      <c r="F394" t="s">
        <v>1924</v>
      </c>
      <c r="G394" t="s">
        <v>1944</v>
      </c>
      <c r="H394">
        <v>14</v>
      </c>
      <c r="J394">
        <v>14.797884182861388</v>
      </c>
      <c r="K394">
        <v>-2.7781512503836439</v>
      </c>
      <c r="L394">
        <v>-1.8495071589193119</v>
      </c>
      <c r="M394">
        <v>600</v>
      </c>
    </row>
    <row r="395" spans="1:13" x14ac:dyDescent="0.2">
      <c r="A395" t="s">
        <v>1937</v>
      </c>
      <c r="B395" t="s">
        <v>1938</v>
      </c>
      <c r="C395" t="s">
        <v>1186</v>
      </c>
      <c r="D395" t="s">
        <v>1922</v>
      </c>
      <c r="E395" t="s">
        <v>1923</v>
      </c>
      <c r="F395" t="s">
        <v>1924</v>
      </c>
      <c r="G395" t="s">
        <v>1944</v>
      </c>
      <c r="H395">
        <v>14.1</v>
      </c>
      <c r="J395">
        <v>13.703631066743361</v>
      </c>
      <c r="K395">
        <v>-2.855032608539688</v>
      </c>
      <c r="L395">
        <v>-1.8581018402673648</v>
      </c>
      <c r="M395">
        <v>716.19718309859161</v>
      </c>
    </row>
    <row r="396" spans="1:13" x14ac:dyDescent="0.2">
      <c r="A396" t="s">
        <v>1937</v>
      </c>
      <c r="B396" t="s">
        <v>1938</v>
      </c>
      <c r="C396" t="s">
        <v>1186</v>
      </c>
      <c r="D396" t="s">
        <v>1922</v>
      </c>
      <c r="E396" t="s">
        <v>1923</v>
      </c>
      <c r="F396" t="s">
        <v>1924</v>
      </c>
      <c r="G396" t="s">
        <v>1944</v>
      </c>
      <c r="H396">
        <v>14.3</v>
      </c>
      <c r="J396">
        <v>13.98770689898819</v>
      </c>
      <c r="K396">
        <v>-2.9042434922700755</v>
      </c>
      <c r="L396">
        <v>-1.8981265674603935</v>
      </c>
      <c r="M396">
        <v>802.12765957446811</v>
      </c>
    </row>
    <row r="397" spans="1:13" x14ac:dyDescent="0.2">
      <c r="A397" t="s">
        <v>1937</v>
      </c>
      <c r="B397" t="s">
        <v>1938</v>
      </c>
      <c r="C397" t="s">
        <v>1186</v>
      </c>
      <c r="D397" t="s">
        <v>1922</v>
      </c>
      <c r="E397" t="s">
        <v>1923</v>
      </c>
      <c r="F397" t="s">
        <v>1924</v>
      </c>
      <c r="G397" t="s">
        <v>1944</v>
      </c>
      <c r="H397">
        <v>15.1</v>
      </c>
      <c r="J397">
        <v>11.259694058906637</v>
      </c>
      <c r="K397">
        <v>-2.6463460548224265</v>
      </c>
      <c r="L397">
        <v>-1.6978180289075311</v>
      </c>
      <c r="M397">
        <v>442.94117647058823</v>
      </c>
    </row>
    <row r="398" spans="1:13" x14ac:dyDescent="0.2">
      <c r="A398" t="s">
        <v>1937</v>
      </c>
      <c r="B398" t="s">
        <v>1938</v>
      </c>
      <c r="C398" t="s">
        <v>1186</v>
      </c>
      <c r="D398" t="s">
        <v>1922</v>
      </c>
      <c r="E398" t="s">
        <v>1923</v>
      </c>
      <c r="F398" t="s">
        <v>1924</v>
      </c>
      <c r="G398" t="s">
        <v>1944</v>
      </c>
      <c r="H398">
        <v>15.7</v>
      </c>
      <c r="J398">
        <v>11.166533580970214</v>
      </c>
      <c r="K398">
        <v>-2.7199268739211995</v>
      </c>
      <c r="L398">
        <v>-1.7744472238208597</v>
      </c>
      <c r="M398">
        <v>524.71910112359546</v>
      </c>
    </row>
    <row r="399" spans="1:13" x14ac:dyDescent="0.2">
      <c r="A399" t="s">
        <v>1937</v>
      </c>
      <c r="B399" t="s">
        <v>1938</v>
      </c>
      <c r="C399" t="s">
        <v>1186</v>
      </c>
      <c r="D399" t="s">
        <v>1922</v>
      </c>
      <c r="E399" t="s">
        <v>1923</v>
      </c>
      <c r="F399" t="s">
        <v>1924</v>
      </c>
      <c r="G399" t="s">
        <v>1944</v>
      </c>
      <c r="H399">
        <v>16</v>
      </c>
      <c r="J399">
        <v>13.217893148858098</v>
      </c>
      <c r="K399">
        <v>-2.8454955635952413</v>
      </c>
      <c r="L399">
        <v>-1.8345001792937781</v>
      </c>
      <c r="M399">
        <v>700.64102564102564</v>
      </c>
    </row>
    <row r="400" spans="1:13" x14ac:dyDescent="0.2">
      <c r="A400" t="s">
        <v>1937</v>
      </c>
      <c r="B400" t="s">
        <v>1938</v>
      </c>
      <c r="C400" t="s">
        <v>1186</v>
      </c>
      <c r="D400" t="s">
        <v>1922</v>
      </c>
      <c r="E400" t="s">
        <v>1923</v>
      </c>
      <c r="F400" t="s">
        <v>1924</v>
      </c>
      <c r="G400" t="s">
        <v>1944</v>
      </c>
      <c r="H400">
        <v>16.600000000000001</v>
      </c>
      <c r="J400">
        <v>14.419624129175368</v>
      </c>
      <c r="K400">
        <v>-2.7670785275579082</v>
      </c>
      <c r="L400">
        <v>-1.8302716682214026</v>
      </c>
      <c r="M400">
        <v>584.89583333333337</v>
      </c>
    </row>
    <row r="401" spans="1:13" x14ac:dyDescent="0.2">
      <c r="A401" t="s">
        <v>1937</v>
      </c>
      <c r="B401" t="s">
        <v>1938</v>
      </c>
      <c r="C401" t="s">
        <v>1186</v>
      </c>
      <c r="D401" t="s">
        <v>1922</v>
      </c>
      <c r="E401" t="s">
        <v>1923</v>
      </c>
      <c r="F401" t="s">
        <v>1924</v>
      </c>
      <c r="G401" t="s">
        <v>1944</v>
      </c>
      <c r="H401">
        <v>17</v>
      </c>
      <c r="J401">
        <v>14.969489159379631</v>
      </c>
      <c r="K401">
        <v>-2.9424242432620256</v>
      </c>
      <c r="L401">
        <v>-1.8851615902960259</v>
      </c>
      <c r="M401">
        <v>875.83892617449669</v>
      </c>
    </row>
    <row r="402" spans="1:13" x14ac:dyDescent="0.2">
      <c r="A402" t="s">
        <v>1937</v>
      </c>
      <c r="B402" t="s">
        <v>1938</v>
      </c>
      <c r="C402" t="s">
        <v>1186</v>
      </c>
      <c r="D402" t="s">
        <v>1922</v>
      </c>
      <c r="E402" t="s">
        <v>1923</v>
      </c>
      <c r="F402" t="s">
        <v>1924</v>
      </c>
      <c r="G402" t="s">
        <v>1944</v>
      </c>
      <c r="H402">
        <v>17.8</v>
      </c>
      <c r="J402">
        <v>14.002889938464101</v>
      </c>
      <c r="K402">
        <v>-2.7833476568463968</v>
      </c>
      <c r="L402">
        <v>-1.7882001596408088</v>
      </c>
      <c r="M402">
        <v>607.22222222222217</v>
      </c>
    </row>
    <row r="403" spans="1:13" x14ac:dyDescent="0.2">
      <c r="A403" t="s">
        <v>1937</v>
      </c>
      <c r="B403" t="s">
        <v>1938</v>
      </c>
      <c r="C403" t="s">
        <v>1186</v>
      </c>
      <c r="D403" t="s">
        <v>1922</v>
      </c>
      <c r="E403" t="s">
        <v>1923</v>
      </c>
      <c r="F403" t="s">
        <v>1924</v>
      </c>
      <c r="G403" t="s">
        <v>1944</v>
      </c>
      <c r="H403">
        <v>17.899999999999999</v>
      </c>
      <c r="J403">
        <v>13.957329554107591</v>
      </c>
      <c r="K403">
        <v>-2.6865733976732948</v>
      </c>
      <c r="L403">
        <v>-1.7325734431031086</v>
      </c>
      <c r="M403">
        <v>485.92964824120605</v>
      </c>
    </row>
    <row r="404" spans="1:13" x14ac:dyDescent="0.2">
      <c r="A404" t="s">
        <v>1937</v>
      </c>
      <c r="B404" t="s">
        <v>1938</v>
      </c>
      <c r="C404" t="s">
        <v>1186</v>
      </c>
      <c r="D404" t="s">
        <v>1922</v>
      </c>
      <c r="E404" t="s">
        <v>1923</v>
      </c>
      <c r="F404" t="s">
        <v>1924</v>
      </c>
      <c r="G404" t="s">
        <v>1944</v>
      </c>
      <c r="H404">
        <v>17.899999999999999</v>
      </c>
      <c r="J404">
        <v>20.276686718801642</v>
      </c>
      <c r="K404">
        <v>-2.8944503321187751</v>
      </c>
      <c r="L404">
        <v>-1.8590812453527885</v>
      </c>
      <c r="M404">
        <v>784.24242424242425</v>
      </c>
    </row>
    <row r="405" spans="1:13" x14ac:dyDescent="0.2">
      <c r="A405" t="s">
        <v>1937</v>
      </c>
      <c r="B405" t="s">
        <v>1938</v>
      </c>
      <c r="C405" t="s">
        <v>1186</v>
      </c>
      <c r="D405" t="s">
        <v>1922</v>
      </c>
      <c r="E405" t="s">
        <v>1923</v>
      </c>
      <c r="F405" t="s">
        <v>1924</v>
      </c>
      <c r="G405" t="s">
        <v>1944</v>
      </c>
      <c r="H405">
        <v>18.2</v>
      </c>
      <c r="J405">
        <v>13.12524992102658</v>
      </c>
      <c r="K405">
        <v>-2.7334138295389159</v>
      </c>
      <c r="L405">
        <v>-1.7498042457270853</v>
      </c>
      <c r="M405">
        <v>541.26984126984132</v>
      </c>
    </row>
    <row r="406" spans="1:13" x14ac:dyDescent="0.2">
      <c r="A406" t="s">
        <v>1937</v>
      </c>
      <c r="B406" t="s">
        <v>1938</v>
      </c>
      <c r="C406" t="s">
        <v>1186</v>
      </c>
      <c r="D406" t="s">
        <v>1922</v>
      </c>
      <c r="E406" t="s">
        <v>1923</v>
      </c>
      <c r="F406" t="s">
        <v>1924</v>
      </c>
      <c r="G406" t="s">
        <v>1944</v>
      </c>
      <c r="H406">
        <v>19.600000000000001</v>
      </c>
      <c r="J406">
        <v>11.336283994203589</v>
      </c>
      <c r="K406">
        <v>-2.5694215786986061</v>
      </c>
      <c r="L406">
        <v>-1.6215577810272406</v>
      </c>
      <c r="M406">
        <v>371.04072398190044</v>
      </c>
    </row>
    <row r="407" spans="1:13" x14ac:dyDescent="0.2">
      <c r="A407" t="s">
        <v>1937</v>
      </c>
      <c r="B407" t="s">
        <v>1938</v>
      </c>
      <c r="C407" t="s">
        <v>1186</v>
      </c>
      <c r="D407" t="s">
        <v>1922</v>
      </c>
      <c r="E407" t="s">
        <v>1923</v>
      </c>
      <c r="F407" t="s">
        <v>1924</v>
      </c>
      <c r="G407" t="s">
        <v>1944</v>
      </c>
      <c r="H407">
        <v>19.7</v>
      </c>
      <c r="J407">
        <v>16.811921225640155</v>
      </c>
      <c r="K407">
        <v>-2.8290587547811392</v>
      </c>
      <c r="L407">
        <v>-1.8290587547811392</v>
      </c>
      <c r="M407">
        <v>674.61928934010155</v>
      </c>
    </row>
    <row r="408" spans="1:13" x14ac:dyDescent="0.2">
      <c r="A408" t="s">
        <v>1937</v>
      </c>
      <c r="B408" t="s">
        <v>1938</v>
      </c>
      <c r="C408" t="s">
        <v>1186</v>
      </c>
      <c r="D408" t="s">
        <v>1922</v>
      </c>
      <c r="E408" t="s">
        <v>1923</v>
      </c>
      <c r="F408" t="s">
        <v>1924</v>
      </c>
      <c r="G408" t="s">
        <v>1944</v>
      </c>
      <c r="H408">
        <v>19.899999999999999</v>
      </c>
      <c r="J408">
        <v>11.131470945580428</v>
      </c>
      <c r="K408">
        <v>-2.4308360672752261</v>
      </c>
      <c r="L408">
        <v>-1.5193728172042489</v>
      </c>
      <c r="M408">
        <v>269.67213114754099</v>
      </c>
    </row>
    <row r="409" spans="1:13" x14ac:dyDescent="0.2">
      <c r="A409" t="s">
        <v>1937</v>
      </c>
      <c r="B409" t="s">
        <v>1938</v>
      </c>
      <c r="C409" t="s">
        <v>1186</v>
      </c>
      <c r="D409" t="s">
        <v>1922</v>
      </c>
      <c r="E409" t="s">
        <v>1923</v>
      </c>
      <c r="F409" t="s">
        <v>1924</v>
      </c>
      <c r="G409" t="s">
        <v>1944</v>
      </c>
      <c r="H409">
        <v>23.9</v>
      </c>
      <c r="J409">
        <v>17.013476691730784</v>
      </c>
      <c r="K409">
        <v>-2.7584071921878865</v>
      </c>
      <c r="L409">
        <v>-1.7022285859736681</v>
      </c>
      <c r="M409">
        <v>573.33333333333326</v>
      </c>
    </row>
    <row r="410" spans="1:13" x14ac:dyDescent="0.2">
      <c r="A410" t="s">
        <v>1937</v>
      </c>
      <c r="B410" t="s">
        <v>1938</v>
      </c>
      <c r="C410" t="s">
        <v>1186</v>
      </c>
      <c r="D410" t="s">
        <v>1922</v>
      </c>
      <c r="E410" t="s">
        <v>1923</v>
      </c>
      <c r="F410" t="s">
        <v>1924</v>
      </c>
      <c r="G410" t="s">
        <v>1944</v>
      </c>
      <c r="H410">
        <v>26.5</v>
      </c>
      <c r="J410">
        <v>11.786216440100501</v>
      </c>
      <c r="K410">
        <v>-2.6767839464909029</v>
      </c>
      <c r="L410">
        <v>-1.6566585937299128</v>
      </c>
      <c r="M410">
        <v>475.09881422924906</v>
      </c>
    </row>
    <row r="411" spans="1:13" x14ac:dyDescent="0.2">
      <c r="A411" t="s">
        <v>1937</v>
      </c>
      <c r="B411" t="s">
        <v>1938</v>
      </c>
      <c r="C411" t="s">
        <v>1186</v>
      </c>
      <c r="D411" t="s">
        <v>1922</v>
      </c>
      <c r="E411" t="s">
        <v>1923</v>
      </c>
      <c r="F411" t="s">
        <v>1924</v>
      </c>
      <c r="G411" t="s">
        <v>1944</v>
      </c>
      <c r="H411">
        <v>7.27</v>
      </c>
      <c r="J411">
        <v>12.308625833968703</v>
      </c>
      <c r="K411">
        <v>-2.9262702207013405</v>
      </c>
      <c r="L411">
        <v>-1.820610665514794</v>
      </c>
      <c r="M411">
        <v>843.85964912280713</v>
      </c>
    </row>
    <row r="412" spans="1:13" x14ac:dyDescent="0.2">
      <c r="A412" t="s">
        <v>1937</v>
      </c>
      <c r="B412" t="s">
        <v>1938</v>
      </c>
      <c r="C412" t="s">
        <v>1186</v>
      </c>
      <c r="D412" t="s">
        <v>1922</v>
      </c>
      <c r="E412" t="s">
        <v>1923</v>
      </c>
      <c r="F412" t="s">
        <v>1924</v>
      </c>
      <c r="G412" t="s">
        <v>1944</v>
      </c>
      <c r="H412">
        <v>8.11</v>
      </c>
      <c r="J412">
        <v>2.2899509797769375</v>
      </c>
      <c r="K412">
        <v>-3.7837448168941057</v>
      </c>
      <c r="L412">
        <v>-2.3060877268419371</v>
      </c>
      <c r="M412">
        <v>6077.7777777777774</v>
      </c>
    </row>
    <row r="413" spans="1:13" x14ac:dyDescent="0.2">
      <c r="A413" t="s">
        <v>1937</v>
      </c>
      <c r="B413" t="s">
        <v>1938</v>
      </c>
      <c r="C413" t="s">
        <v>1186</v>
      </c>
      <c r="D413" t="s">
        <v>1922</v>
      </c>
      <c r="E413" t="s">
        <v>1923</v>
      </c>
      <c r="F413" t="s">
        <v>1924</v>
      </c>
      <c r="G413" t="s">
        <v>1944</v>
      </c>
      <c r="H413">
        <v>9.6999999999999993</v>
      </c>
      <c r="J413">
        <v>3.3541262514546539</v>
      </c>
      <c r="K413">
        <v>-2.86600587797136</v>
      </c>
      <c r="L413">
        <v>-2.1045434254309781</v>
      </c>
      <c r="M413">
        <v>734.52380952380952</v>
      </c>
    </row>
    <row r="414" spans="1:13" x14ac:dyDescent="0.2">
      <c r="A414" t="s">
        <v>1937</v>
      </c>
      <c r="B414" t="s">
        <v>1938</v>
      </c>
      <c r="C414" t="s">
        <v>1186</v>
      </c>
      <c r="D414" t="s">
        <v>1922</v>
      </c>
      <c r="E414" t="s">
        <v>1923</v>
      </c>
      <c r="F414" t="s">
        <v>1924</v>
      </c>
      <c r="G414" t="s">
        <v>1944</v>
      </c>
      <c r="H414">
        <v>10.3</v>
      </c>
      <c r="J414">
        <v>31.348491842696887</v>
      </c>
      <c r="K414">
        <v>-3.8169038393756605</v>
      </c>
      <c r="L414">
        <v>-2.5444293041647321</v>
      </c>
      <c r="M414">
        <v>6559.9999999999991</v>
      </c>
    </row>
    <row r="415" spans="1:13" x14ac:dyDescent="0.2">
      <c r="A415" t="s">
        <v>1937</v>
      </c>
      <c r="B415" t="s">
        <v>1938</v>
      </c>
      <c r="C415" t="s">
        <v>1186</v>
      </c>
      <c r="D415" t="s">
        <v>1922</v>
      </c>
      <c r="E415" t="s">
        <v>1923</v>
      </c>
      <c r="F415" t="s">
        <v>1924</v>
      </c>
      <c r="G415" t="s">
        <v>1944</v>
      </c>
      <c r="H415">
        <v>11.4</v>
      </c>
      <c r="J415">
        <v>14.018190831469832</v>
      </c>
      <c r="K415">
        <v>-2.9855348676932243</v>
      </c>
      <c r="L415">
        <v>-1.9930880055836699</v>
      </c>
      <c r="M415">
        <v>967.24137931034488</v>
      </c>
    </row>
    <row r="416" spans="1:13" x14ac:dyDescent="0.2">
      <c r="A416" t="s">
        <v>1937</v>
      </c>
      <c r="B416" t="s">
        <v>1938</v>
      </c>
      <c r="C416" t="s">
        <v>1186</v>
      </c>
      <c r="D416" t="s">
        <v>1922</v>
      </c>
      <c r="E416" t="s">
        <v>1923</v>
      </c>
      <c r="F416" t="s">
        <v>1924</v>
      </c>
      <c r="G416" t="s">
        <v>1944</v>
      </c>
      <c r="H416">
        <v>12</v>
      </c>
      <c r="J416">
        <v>9.0535208028982392</v>
      </c>
      <c r="K416">
        <v>-2.5837016164342668</v>
      </c>
      <c r="L416">
        <v>-1.6834973176798114</v>
      </c>
      <c r="M416">
        <v>383.44370860927154</v>
      </c>
    </row>
    <row r="417" spans="1:13" x14ac:dyDescent="0.2">
      <c r="A417" t="s">
        <v>1937</v>
      </c>
      <c r="B417" t="s">
        <v>1938</v>
      </c>
      <c r="C417" t="s">
        <v>1186</v>
      </c>
      <c r="D417" t="s">
        <v>1922</v>
      </c>
      <c r="E417" t="s">
        <v>1923</v>
      </c>
      <c r="F417" t="s">
        <v>1924</v>
      </c>
      <c r="G417" t="s">
        <v>1944</v>
      </c>
      <c r="H417">
        <v>12.2</v>
      </c>
      <c r="J417">
        <v>16.569270531429694</v>
      </c>
      <c r="K417">
        <v>-2.9483279017332986</v>
      </c>
      <c r="L417">
        <v>-1.922665911412162</v>
      </c>
      <c r="M417">
        <v>887.82608695652186</v>
      </c>
    </row>
    <row r="418" spans="1:13" x14ac:dyDescent="0.2">
      <c r="A418" t="s">
        <v>1937</v>
      </c>
      <c r="B418" t="s">
        <v>1938</v>
      </c>
      <c r="C418" t="s">
        <v>1186</v>
      </c>
      <c r="D418" t="s">
        <v>1922</v>
      </c>
      <c r="E418" t="s">
        <v>1923</v>
      </c>
      <c r="F418" t="s">
        <v>1924</v>
      </c>
      <c r="G418" t="s">
        <v>1944</v>
      </c>
      <c r="H418">
        <v>13.5</v>
      </c>
      <c r="J418">
        <v>46.401401262404022</v>
      </c>
      <c r="K418">
        <v>-4.0157517362632369</v>
      </c>
      <c r="L418">
        <v>-2.6778096572664851</v>
      </c>
      <c r="M418">
        <v>10369.354838709678</v>
      </c>
    </row>
    <row r="419" spans="1:13" x14ac:dyDescent="0.2">
      <c r="A419" t="s">
        <v>1937</v>
      </c>
      <c r="B419" t="s">
        <v>1938</v>
      </c>
      <c r="C419" t="s">
        <v>1186</v>
      </c>
      <c r="D419" t="s">
        <v>1922</v>
      </c>
      <c r="E419" t="s">
        <v>1923</v>
      </c>
      <c r="F419" t="s">
        <v>1924</v>
      </c>
      <c r="G419" t="s">
        <v>1944</v>
      </c>
      <c r="H419">
        <v>14</v>
      </c>
      <c r="J419">
        <v>49.523842941803451</v>
      </c>
      <c r="K419">
        <v>-3.9006495966221375</v>
      </c>
      <c r="L419">
        <v>-2.5179495545068367</v>
      </c>
      <c r="M419">
        <v>7955.1724137931042</v>
      </c>
    </row>
    <row r="420" spans="1:13" x14ac:dyDescent="0.2">
      <c r="A420" t="s">
        <v>1937</v>
      </c>
      <c r="B420" t="s">
        <v>1938</v>
      </c>
      <c r="C420" t="s">
        <v>1186</v>
      </c>
      <c r="D420" t="s">
        <v>1922</v>
      </c>
      <c r="E420" t="s">
        <v>1923</v>
      </c>
      <c r="F420" t="s">
        <v>1924</v>
      </c>
      <c r="G420" t="s">
        <v>1944</v>
      </c>
      <c r="H420">
        <v>14.9</v>
      </c>
      <c r="J420">
        <v>8.8310587454713154</v>
      </c>
      <c r="K420">
        <v>-2.5458370670891224</v>
      </c>
      <c r="L420">
        <v>-1.6156888473631428</v>
      </c>
      <c r="M420">
        <v>351.42857142857144</v>
      </c>
    </row>
    <row r="421" spans="1:13" x14ac:dyDescent="0.2">
      <c r="A421" t="s">
        <v>1937</v>
      </c>
      <c r="B421" t="s">
        <v>1938</v>
      </c>
      <c r="C421" t="s">
        <v>1186</v>
      </c>
      <c r="D421" t="s">
        <v>1922</v>
      </c>
      <c r="E421" t="s">
        <v>1923</v>
      </c>
      <c r="F421" t="s">
        <v>1924</v>
      </c>
      <c r="G421" t="s">
        <v>1944</v>
      </c>
      <c r="H421">
        <v>14.9</v>
      </c>
      <c r="J421">
        <v>12.290491854183424</v>
      </c>
      <c r="K421">
        <v>-2.8427652081817851</v>
      </c>
      <c r="L421">
        <v>-1.8736989224254361</v>
      </c>
      <c r="M421">
        <v>696.25</v>
      </c>
    </row>
    <row r="422" spans="1:13" x14ac:dyDescent="0.2">
      <c r="A422" t="s">
        <v>1937</v>
      </c>
      <c r="B422" t="s">
        <v>1938</v>
      </c>
      <c r="C422" t="s">
        <v>1186</v>
      </c>
      <c r="D422" t="s">
        <v>1922</v>
      </c>
      <c r="E422" t="s">
        <v>1923</v>
      </c>
      <c r="F422" t="s">
        <v>1924</v>
      </c>
      <c r="G422" t="s">
        <v>1944</v>
      </c>
      <c r="H422">
        <v>15.2</v>
      </c>
      <c r="J422">
        <v>9.4511931136165686</v>
      </c>
      <c r="K422">
        <v>-2.4795273244855407</v>
      </c>
      <c r="L422">
        <v>-1.5529562416440745</v>
      </c>
      <c r="M422">
        <v>301.66666666666669</v>
      </c>
    </row>
    <row r="423" spans="1:13" x14ac:dyDescent="0.2">
      <c r="A423" t="s">
        <v>1937</v>
      </c>
      <c r="B423" t="s">
        <v>1938</v>
      </c>
      <c r="C423" t="s">
        <v>1186</v>
      </c>
      <c r="D423" t="s">
        <v>1922</v>
      </c>
      <c r="E423" t="s">
        <v>1923</v>
      </c>
      <c r="F423" t="s">
        <v>1924</v>
      </c>
      <c r="G423" t="s">
        <v>1944</v>
      </c>
      <c r="H423">
        <v>15.3</v>
      </c>
      <c r="J423">
        <v>53.145610135589266</v>
      </c>
      <c r="K423">
        <v>-4.0567174534988713</v>
      </c>
      <c r="L423">
        <v>-2.6573558576920391</v>
      </c>
      <c r="M423">
        <v>11395.081967213115</v>
      </c>
    </row>
    <row r="424" spans="1:13" x14ac:dyDescent="0.2">
      <c r="A424" t="s">
        <v>1937</v>
      </c>
      <c r="B424" t="s">
        <v>1938</v>
      </c>
      <c r="C424" t="s">
        <v>1186</v>
      </c>
      <c r="D424" t="s">
        <v>1922</v>
      </c>
      <c r="E424" t="s">
        <v>1923</v>
      </c>
      <c r="F424" t="s">
        <v>1924</v>
      </c>
      <c r="G424" t="s">
        <v>1944</v>
      </c>
      <c r="H424">
        <v>15.7</v>
      </c>
      <c r="J424">
        <v>14.542904322834517</v>
      </c>
      <c r="K424">
        <v>-2.8092866593091377</v>
      </c>
      <c r="L424">
        <v>-1.7836487222948614</v>
      </c>
      <c r="M424">
        <v>644.59459459459458</v>
      </c>
    </row>
    <row r="425" spans="1:13" x14ac:dyDescent="0.2">
      <c r="A425" t="s">
        <v>1937</v>
      </c>
      <c r="B425" t="s">
        <v>1938</v>
      </c>
      <c r="C425" t="s">
        <v>1186</v>
      </c>
      <c r="D425" t="s">
        <v>1922</v>
      </c>
      <c r="E425" t="s">
        <v>1923</v>
      </c>
      <c r="F425" t="s">
        <v>1924</v>
      </c>
      <c r="G425" t="s">
        <v>1944</v>
      </c>
      <c r="H425">
        <v>16.100000000000001</v>
      </c>
      <c r="J425">
        <v>16.431738978892266</v>
      </c>
      <c r="K425">
        <v>-2.8167806527397747</v>
      </c>
      <c r="L425">
        <v>-1.8454832236154737</v>
      </c>
      <c r="M425">
        <v>655.81395348837214</v>
      </c>
    </row>
    <row r="426" spans="1:13" x14ac:dyDescent="0.2">
      <c r="A426" t="s">
        <v>1937</v>
      </c>
      <c r="B426" t="s">
        <v>1938</v>
      </c>
      <c r="C426" t="s">
        <v>1186</v>
      </c>
      <c r="D426" t="s">
        <v>1922</v>
      </c>
      <c r="E426" t="s">
        <v>1923</v>
      </c>
      <c r="F426" t="s">
        <v>1924</v>
      </c>
      <c r="G426" t="s">
        <v>1944</v>
      </c>
      <c r="H426">
        <v>16.2</v>
      </c>
      <c r="J426">
        <v>50.398583023789342</v>
      </c>
      <c r="K426">
        <v>-4.1197375429224925</v>
      </c>
      <c r="L426">
        <v>-2.709563077833443</v>
      </c>
      <c r="M426">
        <v>13174.603174603175</v>
      </c>
    </row>
    <row r="427" spans="1:13" x14ac:dyDescent="0.2">
      <c r="A427" t="s">
        <v>1937</v>
      </c>
      <c r="B427" t="s">
        <v>1938</v>
      </c>
      <c r="C427" t="s">
        <v>1186</v>
      </c>
      <c r="D427" t="s">
        <v>1922</v>
      </c>
      <c r="E427" t="s">
        <v>1923</v>
      </c>
      <c r="F427" t="s">
        <v>1924</v>
      </c>
      <c r="G427" t="s">
        <v>1944</v>
      </c>
      <c r="H427">
        <v>17.399999999999999</v>
      </c>
      <c r="J427">
        <v>53.770493985544704</v>
      </c>
      <c r="K427">
        <v>-4.1206261520298053</v>
      </c>
      <c r="L427">
        <v>-2.6794174532007875</v>
      </c>
      <c r="M427">
        <v>13201.587301587302</v>
      </c>
    </row>
    <row r="428" spans="1:13" x14ac:dyDescent="0.2">
      <c r="A428" t="s">
        <v>1937</v>
      </c>
      <c r="B428" t="s">
        <v>1938</v>
      </c>
      <c r="C428" t="s">
        <v>1186</v>
      </c>
      <c r="D428" t="s">
        <v>1922</v>
      </c>
      <c r="E428" t="s">
        <v>1923</v>
      </c>
      <c r="F428" t="s">
        <v>1924</v>
      </c>
      <c r="G428" t="s">
        <v>1944</v>
      </c>
      <c r="H428">
        <v>17.5</v>
      </c>
      <c r="J428">
        <v>17.957405262866622</v>
      </c>
      <c r="K428">
        <v>-2.90848501887865</v>
      </c>
      <c r="L428">
        <v>-1.8415382292480365</v>
      </c>
      <c r="M428">
        <v>810</v>
      </c>
    </row>
    <row r="429" spans="1:13" x14ac:dyDescent="0.2">
      <c r="A429" t="s">
        <v>1937</v>
      </c>
      <c r="B429" t="s">
        <v>1938</v>
      </c>
      <c r="C429" t="s">
        <v>1186</v>
      </c>
      <c r="D429" t="s">
        <v>1922</v>
      </c>
      <c r="E429" t="s">
        <v>1923</v>
      </c>
      <c r="F429" t="s">
        <v>1924</v>
      </c>
      <c r="G429" t="s">
        <v>1944</v>
      </c>
      <c r="H429">
        <v>17.7</v>
      </c>
      <c r="J429">
        <v>13.428340818139031</v>
      </c>
      <c r="K429">
        <v>-2.6539943222347251</v>
      </c>
      <c r="L429">
        <v>-1.6731927842759322</v>
      </c>
      <c r="M429">
        <v>450.81081081081078</v>
      </c>
    </row>
    <row r="430" spans="1:13" x14ac:dyDescent="0.2">
      <c r="A430" t="s">
        <v>1937</v>
      </c>
      <c r="B430" t="s">
        <v>1938</v>
      </c>
      <c r="C430" t="s">
        <v>1186</v>
      </c>
      <c r="D430" t="s">
        <v>1922</v>
      </c>
      <c r="E430" t="s">
        <v>1923</v>
      </c>
      <c r="F430" t="s">
        <v>1924</v>
      </c>
      <c r="G430" t="s">
        <v>1944</v>
      </c>
      <c r="H430">
        <v>18</v>
      </c>
      <c r="J430">
        <v>12.019210439626276</v>
      </c>
      <c r="K430">
        <v>-2.7314992291629387</v>
      </c>
      <c r="L430">
        <v>-1.7728919143211639</v>
      </c>
      <c r="M430">
        <v>538.88888888888891</v>
      </c>
    </row>
    <row r="431" spans="1:13" x14ac:dyDescent="0.2">
      <c r="A431" t="s">
        <v>1937</v>
      </c>
      <c r="B431" t="s">
        <v>1938</v>
      </c>
      <c r="C431" t="s">
        <v>1186</v>
      </c>
      <c r="D431" t="s">
        <v>1922</v>
      </c>
      <c r="E431" t="s">
        <v>1923</v>
      </c>
      <c r="F431" t="s">
        <v>1924</v>
      </c>
      <c r="G431" t="s">
        <v>1944</v>
      </c>
      <c r="H431">
        <v>18.399999999999999</v>
      </c>
      <c r="J431">
        <v>15.166388072093209</v>
      </c>
      <c r="K431">
        <v>-2.8276741480975165</v>
      </c>
      <c r="L431">
        <v>-1.8132763273968742</v>
      </c>
      <c r="M431">
        <v>672.47191011235952</v>
      </c>
    </row>
    <row r="432" spans="1:13" x14ac:dyDescent="0.2">
      <c r="A432" t="s">
        <v>1937</v>
      </c>
      <c r="B432" t="s">
        <v>1938</v>
      </c>
      <c r="C432" t="s">
        <v>1186</v>
      </c>
      <c r="D432" t="s">
        <v>1922</v>
      </c>
      <c r="E432" t="s">
        <v>1923</v>
      </c>
      <c r="F432" t="s">
        <v>1924</v>
      </c>
      <c r="G432" t="s">
        <v>1944</v>
      </c>
      <c r="H432">
        <v>19.5</v>
      </c>
      <c r="J432">
        <v>2.890946493023336</v>
      </c>
      <c r="K432">
        <v>-3.1161648123007946</v>
      </c>
      <c r="L432">
        <v>-1.9564639694332828</v>
      </c>
      <c r="M432">
        <v>1306.6666666666665</v>
      </c>
    </row>
    <row r="433" spans="1:13" x14ac:dyDescent="0.2">
      <c r="A433" t="s">
        <v>1937</v>
      </c>
      <c r="B433" t="s">
        <v>1938</v>
      </c>
      <c r="C433" t="s">
        <v>1186</v>
      </c>
      <c r="D433" t="s">
        <v>1922</v>
      </c>
      <c r="E433" t="s">
        <v>1923</v>
      </c>
      <c r="F433" t="s">
        <v>1924</v>
      </c>
      <c r="G433" t="s">
        <v>1944</v>
      </c>
      <c r="H433">
        <v>19.8</v>
      </c>
      <c r="J433">
        <v>11.387717388896405</v>
      </c>
      <c r="K433">
        <v>-2.512852614170384</v>
      </c>
      <c r="L433">
        <v>-1.5982044664837214</v>
      </c>
      <c r="M433">
        <v>325.72614107883817</v>
      </c>
    </row>
    <row r="434" spans="1:13" x14ac:dyDescent="0.2">
      <c r="A434" t="s">
        <v>1937</v>
      </c>
      <c r="B434" t="s">
        <v>1938</v>
      </c>
      <c r="C434" t="s">
        <v>1186</v>
      </c>
      <c r="D434" t="s">
        <v>1922</v>
      </c>
      <c r="E434" t="s">
        <v>1923</v>
      </c>
      <c r="F434" t="s">
        <v>1924</v>
      </c>
      <c r="G434" t="s">
        <v>1944</v>
      </c>
      <c r="H434">
        <v>20.7</v>
      </c>
      <c r="J434">
        <v>60.899343021842924</v>
      </c>
      <c r="K434">
        <v>-4.1230457334498167</v>
      </c>
      <c r="L434">
        <v>-2.6703982481133552</v>
      </c>
      <c r="M434">
        <v>13275.342465753425</v>
      </c>
    </row>
    <row r="435" spans="1:13" x14ac:dyDescent="0.2">
      <c r="A435" t="s">
        <v>1937</v>
      </c>
      <c r="B435" t="s">
        <v>1938</v>
      </c>
      <c r="C435" t="s">
        <v>1186</v>
      </c>
      <c r="D435" t="s">
        <v>1922</v>
      </c>
      <c r="E435" t="s">
        <v>1923</v>
      </c>
      <c r="F435" t="s">
        <v>1924</v>
      </c>
      <c r="G435" t="s">
        <v>1944</v>
      </c>
      <c r="H435">
        <v>21.1</v>
      </c>
      <c r="J435">
        <v>17.115486659079178</v>
      </c>
      <c r="K435">
        <v>-2.8233369245590079</v>
      </c>
      <c r="L435">
        <v>-1.7778080702141441</v>
      </c>
      <c r="M435">
        <v>665.78947368421052</v>
      </c>
    </row>
    <row r="436" spans="1:13" x14ac:dyDescent="0.2">
      <c r="A436" t="s">
        <v>1937</v>
      </c>
      <c r="B436" t="s">
        <v>1938</v>
      </c>
      <c r="C436" t="s">
        <v>1186</v>
      </c>
      <c r="D436" t="s">
        <v>1922</v>
      </c>
      <c r="E436" t="s">
        <v>1923</v>
      </c>
      <c r="F436" t="s">
        <v>1924</v>
      </c>
      <c r="G436" t="s">
        <v>1944</v>
      </c>
      <c r="H436">
        <v>21.6</v>
      </c>
      <c r="J436">
        <v>18.182608739793462</v>
      </c>
      <c r="K436">
        <v>-2.7895398393130564</v>
      </c>
      <c r="L436">
        <v>-1.7710564336190431</v>
      </c>
      <c r="M436">
        <v>615.94202898550725</v>
      </c>
    </row>
    <row r="437" spans="1:13" x14ac:dyDescent="0.2">
      <c r="A437" t="s">
        <v>1937</v>
      </c>
      <c r="B437" t="s">
        <v>1938</v>
      </c>
      <c r="C437" t="s">
        <v>1186</v>
      </c>
      <c r="D437" t="s">
        <v>1922</v>
      </c>
      <c r="E437" t="s">
        <v>1923</v>
      </c>
      <c r="F437" t="s">
        <v>1924</v>
      </c>
      <c r="G437" t="s">
        <v>1944</v>
      </c>
      <c r="H437">
        <v>21.7</v>
      </c>
      <c r="J437">
        <v>13.88467585416789</v>
      </c>
      <c r="K437">
        <v>-2.5526220170289196</v>
      </c>
      <c r="L437">
        <v>-1.590910629190494</v>
      </c>
      <c r="M437">
        <v>356.96202531645571</v>
      </c>
    </row>
    <row r="438" spans="1:13" x14ac:dyDescent="0.2">
      <c r="A438" t="s">
        <v>1937</v>
      </c>
      <c r="B438" t="s">
        <v>1938</v>
      </c>
      <c r="C438" t="s">
        <v>1186</v>
      </c>
      <c r="D438" t="s">
        <v>1922</v>
      </c>
      <c r="E438" t="s">
        <v>1923</v>
      </c>
      <c r="F438" t="s">
        <v>1924</v>
      </c>
      <c r="G438" t="s">
        <v>1944</v>
      </c>
      <c r="H438">
        <v>21.8</v>
      </c>
      <c r="J438">
        <v>77.06003244940635</v>
      </c>
      <c r="K438">
        <v>-4.0536488579280627</v>
      </c>
      <c r="L438">
        <v>-2.7195137381061003</v>
      </c>
      <c r="M438">
        <v>11314.851485148514</v>
      </c>
    </row>
    <row r="439" spans="1:13" x14ac:dyDescent="0.2">
      <c r="A439" t="s">
        <v>1937</v>
      </c>
      <c r="B439" t="s">
        <v>1938</v>
      </c>
      <c r="C439" t="s">
        <v>1186</v>
      </c>
      <c r="D439" t="s">
        <v>1922</v>
      </c>
      <c r="E439" t="s">
        <v>1923</v>
      </c>
      <c r="F439" t="s">
        <v>1924</v>
      </c>
      <c r="G439" t="s">
        <v>1944</v>
      </c>
      <c r="H439">
        <v>22.1</v>
      </c>
      <c r="J439">
        <v>15.694435531016165</v>
      </c>
      <c r="K439">
        <v>-2.7338472927950579</v>
      </c>
      <c r="L439">
        <v>-1.7549430040008469</v>
      </c>
      <c r="M439">
        <v>541.81034482758628</v>
      </c>
    </row>
    <row r="440" spans="1:13" x14ac:dyDescent="0.2">
      <c r="A440" t="s">
        <v>1937</v>
      </c>
      <c r="B440" t="s">
        <v>1938</v>
      </c>
      <c r="C440" t="s">
        <v>1186</v>
      </c>
      <c r="D440" t="s">
        <v>1922</v>
      </c>
      <c r="E440" t="s">
        <v>1923</v>
      </c>
      <c r="F440" t="s">
        <v>1924</v>
      </c>
      <c r="G440" t="s">
        <v>1944</v>
      </c>
      <c r="H440">
        <v>22.6</v>
      </c>
      <c r="J440">
        <v>12.424553543224881</v>
      </c>
      <c r="K440">
        <v>-2.6864359311552071</v>
      </c>
      <c r="L440">
        <v>-1.6978154768987055</v>
      </c>
      <c r="M440">
        <v>485.77586206896552</v>
      </c>
    </row>
    <row r="441" spans="1:13" x14ac:dyDescent="0.2">
      <c r="A441" t="s">
        <v>1937</v>
      </c>
      <c r="B441" t="s">
        <v>1938</v>
      </c>
      <c r="C441" t="s">
        <v>1186</v>
      </c>
      <c r="D441" t="s">
        <v>1922</v>
      </c>
      <c r="E441" t="s">
        <v>1923</v>
      </c>
      <c r="F441" t="s">
        <v>1924</v>
      </c>
      <c r="G441" t="s">
        <v>1944</v>
      </c>
      <c r="H441">
        <v>24</v>
      </c>
      <c r="J441">
        <v>16.740998704386627</v>
      </c>
      <c r="K441">
        <v>-2.8059297322703065</v>
      </c>
      <c r="L441">
        <v>-1.7621782244072302</v>
      </c>
      <c r="M441">
        <v>639.63133640552996</v>
      </c>
    </row>
    <row r="442" spans="1:13" x14ac:dyDescent="0.2">
      <c r="A442" t="s">
        <v>1937</v>
      </c>
      <c r="B442" t="s">
        <v>1938</v>
      </c>
      <c r="C442" t="s">
        <v>1186</v>
      </c>
      <c r="D442" t="s">
        <v>1922</v>
      </c>
      <c r="E442" t="s">
        <v>1923</v>
      </c>
      <c r="F442" t="s">
        <v>1924</v>
      </c>
      <c r="G442" t="s">
        <v>1944</v>
      </c>
      <c r="H442">
        <v>24.4</v>
      </c>
      <c r="J442">
        <v>14.230686274728747</v>
      </c>
      <c r="K442">
        <v>-2.7069319768913878</v>
      </c>
      <c r="L442">
        <v>-1.6755680077457809</v>
      </c>
      <c r="M442">
        <v>509.25110132158591</v>
      </c>
    </row>
    <row r="443" spans="1:13" x14ac:dyDescent="0.2">
      <c r="A443" t="s">
        <v>1937</v>
      </c>
      <c r="B443" t="s">
        <v>1938</v>
      </c>
      <c r="C443" t="s">
        <v>1186</v>
      </c>
      <c r="D443" t="s">
        <v>1922</v>
      </c>
      <c r="E443" t="s">
        <v>1923</v>
      </c>
      <c r="F443" t="s">
        <v>1924</v>
      </c>
      <c r="G443" t="s">
        <v>1944</v>
      </c>
      <c r="H443">
        <v>24.4</v>
      </c>
      <c r="J443">
        <v>17.610360737970506</v>
      </c>
      <c r="K443">
        <v>-2.7546357835569428</v>
      </c>
      <c r="L443">
        <v>-1.7364618146283564</v>
      </c>
      <c r="M443">
        <v>568.37606837606836</v>
      </c>
    </row>
    <row r="444" spans="1:13" x14ac:dyDescent="0.2">
      <c r="A444" t="s">
        <v>1937</v>
      </c>
      <c r="B444" t="s">
        <v>1938</v>
      </c>
      <c r="C444" t="s">
        <v>1186</v>
      </c>
      <c r="D444" t="s">
        <v>1922</v>
      </c>
      <c r="E444" t="s">
        <v>1923</v>
      </c>
      <c r="F444" t="s">
        <v>1924</v>
      </c>
      <c r="G444" t="s">
        <v>1944</v>
      </c>
      <c r="H444">
        <v>24.7</v>
      </c>
      <c r="J444">
        <v>16.595403522532564</v>
      </c>
      <c r="K444">
        <v>-2.6904122007007536</v>
      </c>
      <c r="L444">
        <v>-1.6886503545444669</v>
      </c>
      <c r="M444">
        <v>490.2439024390244</v>
      </c>
    </row>
    <row r="445" spans="1:13" x14ac:dyDescent="0.2">
      <c r="A445" t="s">
        <v>1937</v>
      </c>
      <c r="B445" t="s">
        <v>1938</v>
      </c>
      <c r="C445" t="s">
        <v>1186</v>
      </c>
      <c r="D445" t="s">
        <v>1922</v>
      </c>
      <c r="E445" t="s">
        <v>1923</v>
      </c>
      <c r="F445" t="s">
        <v>1924</v>
      </c>
      <c r="G445" t="s">
        <v>1944</v>
      </c>
      <c r="H445">
        <v>26.2</v>
      </c>
      <c r="J445">
        <v>17.665812000156556</v>
      </c>
      <c r="K445">
        <v>-2.7069589240872451</v>
      </c>
      <c r="L445">
        <v>-1.6634059787776039</v>
      </c>
      <c r="M445">
        <v>509.28270042194089</v>
      </c>
    </row>
    <row r="446" spans="1:13" x14ac:dyDescent="0.2">
      <c r="A446" t="s">
        <v>1937</v>
      </c>
      <c r="B446" t="s">
        <v>1938</v>
      </c>
      <c r="C446" t="s">
        <v>1186</v>
      </c>
      <c r="D446" t="s">
        <v>1922</v>
      </c>
      <c r="E446" t="s">
        <v>1923</v>
      </c>
      <c r="F446" t="s">
        <v>1924</v>
      </c>
      <c r="G446" t="s">
        <v>1944</v>
      </c>
      <c r="H446">
        <v>27.6</v>
      </c>
      <c r="J446">
        <v>2.6480381551489334</v>
      </c>
      <c r="K446">
        <v>-3.3580577199626265</v>
      </c>
      <c r="L446">
        <v>-1.885631586451344</v>
      </c>
      <c r="M446">
        <v>2280.6451612903224</v>
      </c>
    </row>
    <row r="447" spans="1:13" x14ac:dyDescent="0.2">
      <c r="A447" t="s">
        <v>1937</v>
      </c>
      <c r="B447" t="s">
        <v>1938</v>
      </c>
      <c r="C447" t="s">
        <v>1186</v>
      </c>
      <c r="D447" t="s">
        <v>1922</v>
      </c>
      <c r="E447" t="s">
        <v>1923</v>
      </c>
      <c r="F447" t="s">
        <v>1924</v>
      </c>
      <c r="G447" t="s">
        <v>1944</v>
      </c>
      <c r="H447">
        <v>42</v>
      </c>
      <c r="J447">
        <v>4.5728594668072358</v>
      </c>
      <c r="K447">
        <v>-3.3772192973505692</v>
      </c>
      <c r="L447">
        <v>-1.9994826747668186</v>
      </c>
      <c r="M447">
        <v>2383.5227272727275</v>
      </c>
    </row>
    <row r="448" spans="1:13" x14ac:dyDescent="0.2">
      <c r="A448" t="s">
        <v>1945</v>
      </c>
      <c r="B448" t="s">
        <v>1946</v>
      </c>
      <c r="C448" t="s">
        <v>1947</v>
      </c>
      <c r="D448" t="s">
        <v>1922</v>
      </c>
      <c r="E448" t="s">
        <v>1923</v>
      </c>
      <c r="F448" t="s">
        <v>1924</v>
      </c>
      <c r="G448" t="s">
        <v>1948</v>
      </c>
      <c r="H448">
        <v>69.900000000000006</v>
      </c>
      <c r="I448">
        <v>18.14659347755893</v>
      </c>
      <c r="J448">
        <v>65.018110999805629</v>
      </c>
      <c r="K448">
        <v>-3.6362142675622682</v>
      </c>
      <c r="L448">
        <v>-1.8331297769748118</v>
      </c>
      <c r="M448">
        <v>4327.272727272727</v>
      </c>
    </row>
    <row r="449" spans="1:13" x14ac:dyDescent="0.2">
      <c r="A449" t="s">
        <v>1945</v>
      </c>
      <c r="B449" t="s">
        <v>1946</v>
      </c>
      <c r="C449" t="s">
        <v>1947</v>
      </c>
      <c r="D449" t="s">
        <v>1922</v>
      </c>
      <c r="E449" t="s">
        <v>1923</v>
      </c>
      <c r="F449" t="s">
        <v>1924</v>
      </c>
      <c r="G449" t="s">
        <v>1948</v>
      </c>
      <c r="H449">
        <v>82.9</v>
      </c>
      <c r="I449">
        <v>12.237649338069099</v>
      </c>
      <c r="J449">
        <v>37.181497221903314</v>
      </c>
      <c r="K449">
        <v>-4.071882007306125</v>
      </c>
      <c r="L449">
        <v>-2.0283887401475518</v>
      </c>
      <c r="M449">
        <v>11800</v>
      </c>
    </row>
    <row r="450" spans="1:13" x14ac:dyDescent="0.2">
      <c r="A450" t="s">
        <v>1945</v>
      </c>
      <c r="B450" t="s">
        <v>1946</v>
      </c>
      <c r="C450" t="s">
        <v>1947</v>
      </c>
      <c r="D450" t="s">
        <v>1922</v>
      </c>
      <c r="E450" t="s">
        <v>1923</v>
      </c>
      <c r="F450" t="s">
        <v>1924</v>
      </c>
      <c r="G450" t="s">
        <v>1948</v>
      </c>
      <c r="H450">
        <v>81</v>
      </c>
      <c r="I450">
        <v>18.695511785598967</v>
      </c>
      <c r="J450">
        <v>63.772898114317776</v>
      </c>
      <c r="K450">
        <v>-3.7106184473300137</v>
      </c>
      <c r="L450">
        <v>-1.8149706531565359</v>
      </c>
      <c r="M450">
        <v>5135.9223300970871</v>
      </c>
    </row>
    <row r="451" spans="1:13" x14ac:dyDescent="0.2">
      <c r="A451" t="s">
        <v>1945</v>
      </c>
      <c r="B451" t="s">
        <v>1946</v>
      </c>
      <c r="C451" t="s">
        <v>1947</v>
      </c>
      <c r="D451" t="s">
        <v>1922</v>
      </c>
      <c r="E451" t="s">
        <v>1923</v>
      </c>
      <c r="F451" t="s">
        <v>1924</v>
      </c>
      <c r="G451" t="s">
        <v>1948</v>
      </c>
      <c r="H451">
        <v>46.2</v>
      </c>
      <c r="I451">
        <v>26.509525347110106</v>
      </c>
      <c r="J451">
        <v>93.660535440428006</v>
      </c>
      <c r="K451">
        <v>-3.8361431973613302</v>
      </c>
      <c r="L451">
        <v>-2.1305426141262984</v>
      </c>
      <c r="M451">
        <v>6857.1428571428569</v>
      </c>
    </row>
    <row r="452" spans="1:13" x14ac:dyDescent="0.2">
      <c r="A452" t="s">
        <v>1945</v>
      </c>
      <c r="B452" t="s">
        <v>1946</v>
      </c>
      <c r="C452" t="s">
        <v>1947</v>
      </c>
      <c r="D452" t="s">
        <v>1922</v>
      </c>
      <c r="E452" t="s">
        <v>1923</v>
      </c>
      <c r="F452" t="s">
        <v>1924</v>
      </c>
      <c r="G452" t="s">
        <v>1948</v>
      </c>
      <c r="H452">
        <v>214</v>
      </c>
      <c r="I452">
        <v>7.3942525024216987</v>
      </c>
      <c r="J452">
        <v>27.098844835531573</v>
      </c>
      <c r="K452">
        <v>-3.6030549390297981</v>
      </c>
      <c r="L452">
        <v>-1.3100676636212309</v>
      </c>
      <c r="M452">
        <v>4009.1743119266052</v>
      </c>
    </row>
    <row r="453" spans="1:13" x14ac:dyDescent="0.2">
      <c r="A453" t="s">
        <v>1945</v>
      </c>
      <c r="B453" t="s">
        <v>1946</v>
      </c>
      <c r="C453" t="s">
        <v>1947</v>
      </c>
      <c r="D453" t="s">
        <v>1922</v>
      </c>
      <c r="E453" t="s">
        <v>1923</v>
      </c>
      <c r="F453" t="s">
        <v>1924</v>
      </c>
      <c r="G453" t="s">
        <v>1948</v>
      </c>
      <c r="H453">
        <v>85.3</v>
      </c>
      <c r="I453">
        <v>12.592831772683242</v>
      </c>
      <c r="J453">
        <v>40.405044973615723</v>
      </c>
      <c r="K453">
        <v>-3.1804560644581312</v>
      </c>
      <c r="L453">
        <v>-1.7680209731684957</v>
      </c>
      <c r="M453">
        <v>1515.1515151515152</v>
      </c>
    </row>
    <row r="454" spans="1:13" x14ac:dyDescent="0.2">
      <c r="A454" t="s">
        <v>1945</v>
      </c>
      <c r="B454" t="s">
        <v>1946</v>
      </c>
      <c r="C454" t="s">
        <v>1947</v>
      </c>
      <c r="D454" t="s">
        <v>1922</v>
      </c>
      <c r="E454" t="s">
        <v>1923</v>
      </c>
      <c r="F454" t="s">
        <v>1924</v>
      </c>
      <c r="G454" t="s">
        <v>1948</v>
      </c>
      <c r="H454">
        <v>133</v>
      </c>
      <c r="I454">
        <v>14.239586696803359</v>
      </c>
      <c r="J454">
        <v>50.887689308798258</v>
      </c>
      <c r="K454">
        <v>-3.5981415182921168</v>
      </c>
      <c r="L454">
        <v>-1.6970063484726141</v>
      </c>
      <c r="M454">
        <v>3964.0718562874254</v>
      </c>
    </row>
    <row r="455" spans="1:13" x14ac:dyDescent="0.2">
      <c r="A455" t="s">
        <v>1945</v>
      </c>
      <c r="B455" t="s">
        <v>1946</v>
      </c>
      <c r="C455" t="s">
        <v>1947</v>
      </c>
      <c r="D455" t="s">
        <v>1922</v>
      </c>
      <c r="E455" t="s">
        <v>1923</v>
      </c>
      <c r="F455" t="s">
        <v>1924</v>
      </c>
      <c r="G455" t="s">
        <v>1948</v>
      </c>
      <c r="H455">
        <v>1480</v>
      </c>
      <c r="I455">
        <v>27.187600904100744</v>
      </c>
      <c r="J455">
        <v>107.89061908924634</v>
      </c>
      <c r="K455">
        <v>-3.7269987279362624</v>
      </c>
      <c r="L455">
        <v>-1.2891307723642735</v>
      </c>
      <c r="M455">
        <v>5333.333333333333</v>
      </c>
    </row>
    <row r="456" spans="1:13" x14ac:dyDescent="0.2">
      <c r="A456" t="s">
        <v>1945</v>
      </c>
      <c r="B456" t="s">
        <v>1946</v>
      </c>
      <c r="C456" t="s">
        <v>1947</v>
      </c>
      <c r="D456" t="s">
        <v>1922</v>
      </c>
      <c r="E456" t="s">
        <v>1923</v>
      </c>
      <c r="F456" t="s">
        <v>1924</v>
      </c>
      <c r="G456" t="s">
        <v>1948</v>
      </c>
      <c r="H456">
        <v>600</v>
      </c>
      <c r="I456">
        <v>24.152405553761707</v>
      </c>
      <c r="J456">
        <v>98.379916155182542</v>
      </c>
      <c r="K456">
        <v>-3.7876680441374941</v>
      </c>
      <c r="L456">
        <v>-1.5293447875295694</v>
      </c>
      <c r="M456">
        <v>6132.9305135951663</v>
      </c>
    </row>
    <row r="457" spans="1:13" x14ac:dyDescent="0.2">
      <c r="A457" t="s">
        <v>1945</v>
      </c>
      <c r="B457" t="s">
        <v>1946</v>
      </c>
      <c r="C457" t="s">
        <v>1947</v>
      </c>
      <c r="D457" t="s">
        <v>1922</v>
      </c>
      <c r="E457" t="s">
        <v>1923</v>
      </c>
      <c r="F457" t="s">
        <v>1924</v>
      </c>
      <c r="G457" t="s">
        <v>1948</v>
      </c>
      <c r="H457">
        <v>159.80000000000001</v>
      </c>
      <c r="I457">
        <v>29.383274136260898</v>
      </c>
      <c r="J457">
        <v>100.49259076509114</v>
      </c>
      <c r="K457">
        <v>-4.2655576775017625</v>
      </c>
      <c r="L457">
        <v>-2.0705810742857071</v>
      </c>
      <c r="M457">
        <v>18431.372549019608</v>
      </c>
    </row>
    <row r="458" spans="1:13" x14ac:dyDescent="0.2">
      <c r="A458" t="s">
        <v>1945</v>
      </c>
      <c r="B458" t="s">
        <v>1946</v>
      </c>
      <c r="C458" t="s">
        <v>1947</v>
      </c>
      <c r="D458" t="s">
        <v>1922</v>
      </c>
      <c r="E458" t="s">
        <v>1923</v>
      </c>
      <c r="F458" t="s">
        <v>1924</v>
      </c>
      <c r="G458" t="s">
        <v>1948</v>
      </c>
      <c r="H458">
        <v>86.2</v>
      </c>
      <c r="I458">
        <v>6.6193090087181146</v>
      </c>
      <c r="J458">
        <v>24.642175849578784</v>
      </c>
      <c r="K458">
        <v>-4.4628339636192571</v>
      </c>
      <c r="L458">
        <v>-1.841193918163698</v>
      </c>
      <c r="M458">
        <v>29029.126213592233</v>
      </c>
    </row>
    <row r="459" spans="1:13" x14ac:dyDescent="0.2">
      <c r="A459" t="s">
        <v>1945</v>
      </c>
      <c r="B459" t="s">
        <v>1946</v>
      </c>
      <c r="C459" t="s">
        <v>1947</v>
      </c>
      <c r="D459" t="s">
        <v>1922</v>
      </c>
      <c r="E459" t="s">
        <v>1923</v>
      </c>
      <c r="F459" t="s">
        <v>1924</v>
      </c>
      <c r="G459" t="s">
        <v>1948</v>
      </c>
      <c r="H459">
        <v>88.8</v>
      </c>
      <c r="I459">
        <v>25.831449790119471</v>
      </c>
      <c r="J459">
        <v>86.253585567214856</v>
      </c>
      <c r="K459">
        <v>-3.9109479999260808</v>
      </c>
      <c r="L459">
        <v>-1.9119250407923927</v>
      </c>
      <c r="M459">
        <v>8146.0674157303365</v>
      </c>
    </row>
    <row r="460" spans="1:13" x14ac:dyDescent="0.2">
      <c r="A460" t="s">
        <v>1945</v>
      </c>
      <c r="B460" t="s">
        <v>1946</v>
      </c>
      <c r="C460" t="s">
        <v>1947</v>
      </c>
      <c r="D460" t="s">
        <v>1922</v>
      </c>
      <c r="E460" t="s">
        <v>1923</v>
      </c>
      <c r="F460" t="s">
        <v>1924</v>
      </c>
      <c r="G460" t="s">
        <v>1948</v>
      </c>
      <c r="H460">
        <v>193</v>
      </c>
      <c r="I460">
        <v>9.1055860510171129</v>
      </c>
      <c r="J460">
        <v>32.125308306627659</v>
      </c>
      <c r="K460">
        <v>-4.0972043501808972</v>
      </c>
      <c r="L460">
        <v>-1.5824990528152678</v>
      </c>
      <c r="M460">
        <v>12508.474576271186</v>
      </c>
    </row>
    <row r="461" spans="1:13" x14ac:dyDescent="0.2">
      <c r="A461" t="s">
        <v>1945</v>
      </c>
      <c r="B461" t="s">
        <v>1946</v>
      </c>
      <c r="C461" t="s">
        <v>1947</v>
      </c>
      <c r="D461" t="s">
        <v>1922</v>
      </c>
      <c r="E461" t="s">
        <v>1923</v>
      </c>
      <c r="F461" t="s">
        <v>1924</v>
      </c>
      <c r="G461" t="s">
        <v>1948</v>
      </c>
      <c r="H461">
        <v>76.599999999999994</v>
      </c>
      <c r="I461">
        <v>21.666128511462706</v>
      </c>
      <c r="J461">
        <v>69.693801831341077</v>
      </c>
      <c r="K461">
        <v>-4.0744780965470229</v>
      </c>
      <c r="L461">
        <v>-2.1357179120462386</v>
      </c>
      <c r="M461">
        <v>11870.748299319728</v>
      </c>
    </row>
    <row r="462" spans="1:13" x14ac:dyDescent="0.2">
      <c r="A462" t="s">
        <v>1945</v>
      </c>
      <c r="B462" t="s">
        <v>1946</v>
      </c>
      <c r="C462" t="s">
        <v>1947</v>
      </c>
      <c r="D462" t="s">
        <v>1922</v>
      </c>
      <c r="E462" t="s">
        <v>1923</v>
      </c>
      <c r="F462" t="s">
        <v>1924</v>
      </c>
      <c r="G462" t="s">
        <v>1948</v>
      </c>
      <c r="H462">
        <v>340</v>
      </c>
      <c r="I462">
        <v>13.400064578624475</v>
      </c>
      <c r="J462">
        <v>48.13212801141421</v>
      </c>
      <c r="K462">
        <v>-4.0288263261787058</v>
      </c>
      <c r="L462">
        <v>-1.5059475808983684</v>
      </c>
      <c r="M462">
        <v>10686.274509803921</v>
      </c>
    </row>
    <row r="463" spans="1:13" x14ac:dyDescent="0.2">
      <c r="A463" t="s">
        <v>1945</v>
      </c>
      <c r="B463" t="s">
        <v>1946</v>
      </c>
      <c r="C463" t="s">
        <v>1947</v>
      </c>
      <c r="D463" t="s">
        <v>1922</v>
      </c>
      <c r="E463" t="s">
        <v>1923</v>
      </c>
      <c r="F463" t="s">
        <v>1924</v>
      </c>
      <c r="G463" t="s">
        <v>1948</v>
      </c>
      <c r="H463">
        <v>102.2</v>
      </c>
      <c r="I463">
        <v>14.853083629318697</v>
      </c>
      <c r="J463">
        <v>56.583837751444442</v>
      </c>
      <c r="K463">
        <v>-3.8253444264894729</v>
      </c>
      <c r="L463">
        <v>-1.9948704779839486</v>
      </c>
      <c r="M463">
        <v>6688.7417218543042</v>
      </c>
    </row>
    <row r="464" spans="1:13" x14ac:dyDescent="0.2">
      <c r="A464" t="s">
        <v>1945</v>
      </c>
      <c r="B464" t="s">
        <v>1946</v>
      </c>
      <c r="C464" t="s">
        <v>1947</v>
      </c>
      <c r="D464" t="s">
        <v>1922</v>
      </c>
      <c r="E464" t="s">
        <v>1923</v>
      </c>
      <c r="F464" t="s">
        <v>1924</v>
      </c>
      <c r="G464" t="s">
        <v>1948</v>
      </c>
      <c r="H464">
        <v>125</v>
      </c>
      <c r="I464">
        <v>20.697449144333227</v>
      </c>
      <c r="J464">
        <v>71.842327651559231</v>
      </c>
      <c r="K464">
        <v>-3.6766936096248664</v>
      </c>
      <c r="L464">
        <v>-1.6732052817790453</v>
      </c>
      <c r="M464">
        <v>4750</v>
      </c>
    </row>
    <row r="465" spans="1:13" x14ac:dyDescent="0.2">
      <c r="A465" t="s">
        <v>1945</v>
      </c>
      <c r="B465" t="s">
        <v>1946</v>
      </c>
      <c r="C465" t="s">
        <v>1947</v>
      </c>
      <c r="D465" t="s">
        <v>1922</v>
      </c>
      <c r="E465" t="s">
        <v>1923</v>
      </c>
      <c r="F465" t="s">
        <v>1924</v>
      </c>
      <c r="G465" t="s">
        <v>1948</v>
      </c>
      <c r="H465">
        <v>590</v>
      </c>
      <c r="I465">
        <v>29.383274136260898</v>
      </c>
      <c r="J465">
        <v>107.57502057583021</v>
      </c>
      <c r="K465">
        <v>-3.6766936096248664</v>
      </c>
      <c r="L465">
        <v>-1.4109915763026284</v>
      </c>
      <c r="M465">
        <v>4750</v>
      </c>
    </row>
    <row r="466" spans="1:13" x14ac:dyDescent="0.2">
      <c r="A466" t="s">
        <v>1945</v>
      </c>
      <c r="B466" t="s">
        <v>1946</v>
      </c>
      <c r="C466" t="s">
        <v>1947</v>
      </c>
      <c r="D466" t="s">
        <v>1922</v>
      </c>
      <c r="E466" t="s">
        <v>1923</v>
      </c>
      <c r="F466" t="s">
        <v>1924</v>
      </c>
      <c r="G466" t="s">
        <v>1948</v>
      </c>
      <c r="H466">
        <v>185</v>
      </c>
      <c r="I466">
        <v>29.060381013884406</v>
      </c>
      <c r="J466">
        <v>95.682124148631004</v>
      </c>
      <c r="K466">
        <v>-3.1014576407587771</v>
      </c>
      <c r="L466">
        <v>-1.5901607680282546</v>
      </c>
      <c r="M466">
        <v>1263.1578947368421</v>
      </c>
    </row>
    <row r="467" spans="1:13" x14ac:dyDescent="0.2">
      <c r="A467" t="s">
        <v>1949</v>
      </c>
      <c r="B467" t="s">
        <v>1928</v>
      </c>
      <c r="C467" t="s">
        <v>1186</v>
      </c>
      <c r="D467" t="s">
        <v>1922</v>
      </c>
      <c r="E467" t="s">
        <v>1923</v>
      </c>
      <c r="F467" t="s">
        <v>1924</v>
      </c>
      <c r="G467" t="s">
        <v>1950</v>
      </c>
      <c r="H467">
        <v>16.600000000000001</v>
      </c>
      <c r="I467">
        <v>1.5789473684210527</v>
      </c>
      <c r="J467">
        <v>8.5909430931293613</v>
      </c>
      <c r="K467">
        <v>-3.7066568330023095</v>
      </c>
      <c r="L467">
        <v>-2.2347367719684552</v>
      </c>
      <c r="M467">
        <v>5089.2857142857138</v>
      </c>
    </row>
    <row r="468" spans="1:13" x14ac:dyDescent="0.2">
      <c r="A468" t="s">
        <v>1949</v>
      </c>
      <c r="B468" t="s">
        <v>1928</v>
      </c>
      <c r="C468" t="s">
        <v>1186</v>
      </c>
      <c r="D468" t="s">
        <v>1922</v>
      </c>
      <c r="E468" t="s">
        <v>1923</v>
      </c>
      <c r="F468" t="s">
        <v>1924</v>
      </c>
      <c r="G468" t="s">
        <v>1950</v>
      </c>
      <c r="H468">
        <v>38.799999999999997</v>
      </c>
      <c r="I468">
        <v>2.1666128511462706</v>
      </c>
      <c r="J468">
        <v>12.355674131852977</v>
      </c>
      <c r="K468">
        <v>-3.5421449660114099</v>
      </c>
      <c r="L468">
        <v>-1.9400849746834474</v>
      </c>
      <c r="M468">
        <v>3484.536082474227</v>
      </c>
    </row>
    <row r="469" spans="1:13" x14ac:dyDescent="0.2">
      <c r="A469" t="s">
        <v>1949</v>
      </c>
      <c r="B469" t="s">
        <v>1928</v>
      </c>
      <c r="C469" t="s">
        <v>1186</v>
      </c>
      <c r="D469" t="s">
        <v>1922</v>
      </c>
      <c r="E469" t="s">
        <v>1923</v>
      </c>
      <c r="F469" t="s">
        <v>1924</v>
      </c>
      <c r="G469" t="s">
        <v>1950</v>
      </c>
      <c r="H469">
        <v>26</v>
      </c>
      <c r="I469">
        <v>1.4013561511139814</v>
      </c>
      <c r="J469">
        <v>5.6757476462032042</v>
      </c>
      <c r="K469">
        <v>-3.4936585408726755</v>
      </c>
      <c r="L469">
        <v>-1.8450980400142569</v>
      </c>
      <c r="M469">
        <v>3116.4383561643835</v>
      </c>
    </row>
    <row r="470" spans="1:13" x14ac:dyDescent="0.2">
      <c r="A470" t="s">
        <v>1949</v>
      </c>
      <c r="B470" t="s">
        <v>1928</v>
      </c>
      <c r="C470" t="s">
        <v>1186</v>
      </c>
      <c r="D470" t="s">
        <v>1922</v>
      </c>
      <c r="E470" t="s">
        <v>1923</v>
      </c>
      <c r="F470" t="s">
        <v>1924</v>
      </c>
      <c r="G470" t="s">
        <v>1950</v>
      </c>
      <c r="H470">
        <v>34.200000000000003</v>
      </c>
      <c r="I470">
        <v>1.9341298030351954</v>
      </c>
      <c r="J470">
        <v>10.133279193597925</v>
      </c>
      <c r="K470">
        <v>-3.5060849506549792</v>
      </c>
      <c r="L470">
        <v>-1.9115780972174625</v>
      </c>
      <c r="M470">
        <v>3206.8965517241381</v>
      </c>
    </row>
    <row r="471" spans="1:13" x14ac:dyDescent="0.2">
      <c r="A471" t="s">
        <v>1949</v>
      </c>
      <c r="B471" t="s">
        <v>1928</v>
      </c>
      <c r="C471" t="s">
        <v>1186</v>
      </c>
      <c r="D471" t="s">
        <v>1922</v>
      </c>
      <c r="E471" t="s">
        <v>1923</v>
      </c>
      <c r="F471" t="s">
        <v>1924</v>
      </c>
      <c r="G471" t="s">
        <v>1950</v>
      </c>
      <c r="H471">
        <v>52.2</v>
      </c>
      <c r="I471">
        <v>2.4830481110752345</v>
      </c>
      <c r="J471">
        <v>16.457611389527006</v>
      </c>
      <c r="K471">
        <v>-3.353058995667991</v>
      </c>
      <c r="L471">
        <v>-1.8528724368796354</v>
      </c>
      <c r="M471">
        <v>2254.5454545454545</v>
      </c>
    </row>
    <row r="472" spans="1:13" x14ac:dyDescent="0.2">
      <c r="A472" t="s">
        <v>1949</v>
      </c>
      <c r="B472" t="s">
        <v>1928</v>
      </c>
      <c r="C472" t="s">
        <v>1186</v>
      </c>
      <c r="D472" t="s">
        <v>1922</v>
      </c>
      <c r="E472" t="s">
        <v>1923</v>
      </c>
      <c r="F472" t="s">
        <v>1924</v>
      </c>
      <c r="H472">
        <v>60.1</v>
      </c>
      <c r="I472">
        <v>3.8424281562802713</v>
      </c>
      <c r="J472">
        <v>10.522026729385717</v>
      </c>
      <c r="K472">
        <v>-3.9532336948581799</v>
      </c>
      <c r="L472">
        <v>-1.808836493016172</v>
      </c>
      <c r="M472">
        <v>8979.118329466357</v>
      </c>
    </row>
    <row r="473" spans="1:13" x14ac:dyDescent="0.2">
      <c r="A473" t="s">
        <v>1949</v>
      </c>
      <c r="B473" t="s">
        <v>1928</v>
      </c>
      <c r="C473" t="s">
        <v>1186</v>
      </c>
      <c r="D473" t="s">
        <v>1922</v>
      </c>
      <c r="E473" t="s">
        <v>1923</v>
      </c>
      <c r="F473" t="s">
        <v>1924</v>
      </c>
      <c r="H473">
        <v>36.57</v>
      </c>
      <c r="I473">
        <v>5.230868582499193</v>
      </c>
      <c r="J473">
        <v>11.931932757627543</v>
      </c>
      <c r="K473">
        <v>-4.0907106209265107</v>
      </c>
      <c r="L473">
        <v>-1.9324193772084042</v>
      </c>
      <c r="M473">
        <v>12322.834645669291</v>
      </c>
    </row>
    <row r="474" spans="1:13" x14ac:dyDescent="0.2">
      <c r="A474" t="s">
        <v>1949</v>
      </c>
      <c r="B474" t="s">
        <v>1928</v>
      </c>
      <c r="C474" t="s">
        <v>1186</v>
      </c>
      <c r="D474" t="s">
        <v>1922</v>
      </c>
      <c r="E474" t="s">
        <v>1923</v>
      </c>
      <c r="F474" t="s">
        <v>1924</v>
      </c>
      <c r="H474">
        <v>112.1</v>
      </c>
      <c r="I474">
        <v>4.9370358411365842</v>
      </c>
      <c r="J474">
        <v>15.310594420055534</v>
      </c>
      <c r="K474">
        <v>-4.3391438951571812</v>
      </c>
      <c r="L474">
        <v>-1.7335830784802844</v>
      </c>
      <c r="M474">
        <v>21834.532374100716</v>
      </c>
    </row>
    <row r="475" spans="1:13" x14ac:dyDescent="0.2">
      <c r="A475" t="s">
        <v>1949</v>
      </c>
      <c r="B475" t="s">
        <v>1928</v>
      </c>
      <c r="C475" t="s">
        <v>1186</v>
      </c>
      <c r="D475" t="s">
        <v>1922</v>
      </c>
      <c r="E475" t="s">
        <v>1923</v>
      </c>
      <c r="F475" t="s">
        <v>1924</v>
      </c>
      <c r="H475">
        <v>53.818330605564647</v>
      </c>
      <c r="I475">
        <v>2.4713704668891108</v>
      </c>
      <c r="J475">
        <v>8.5695409283352557</v>
      </c>
      <c r="K475">
        <v>-3.1273820641800048</v>
      </c>
      <c r="L475">
        <v>-1.5828616231924666</v>
      </c>
      <c r="M475">
        <v>1340.8557668417925</v>
      </c>
    </row>
    <row r="476" spans="1:13" x14ac:dyDescent="0.2">
      <c r="A476" t="s">
        <v>1949</v>
      </c>
      <c r="B476" t="s">
        <v>1928</v>
      </c>
      <c r="C476" t="s">
        <v>1186</v>
      </c>
      <c r="D476" t="s">
        <v>1922</v>
      </c>
      <c r="E476" t="s">
        <v>1923</v>
      </c>
      <c r="F476" t="s">
        <v>1924</v>
      </c>
      <c r="H476">
        <v>52.675286415711945</v>
      </c>
      <c r="I476">
        <v>2.6749715395337876</v>
      </c>
      <c r="J476">
        <v>7.2004127678221241</v>
      </c>
      <c r="K476">
        <v>-3.135457399458061</v>
      </c>
      <c r="L476">
        <v>-1.6057577468964808</v>
      </c>
      <c r="M476">
        <v>1366.0210742358483</v>
      </c>
    </row>
    <row r="477" spans="1:13" x14ac:dyDescent="0.2">
      <c r="A477" t="s">
        <v>1949</v>
      </c>
      <c r="B477" t="s">
        <v>1928</v>
      </c>
      <c r="C477" t="s">
        <v>1186</v>
      </c>
      <c r="D477" t="s">
        <v>1922</v>
      </c>
      <c r="E477" t="s">
        <v>1923</v>
      </c>
      <c r="F477" t="s">
        <v>1924</v>
      </c>
      <c r="H477">
        <v>18.574468085106382</v>
      </c>
      <c r="I477">
        <v>2.5666730966376829</v>
      </c>
      <c r="J477">
        <v>6.1757988931328276</v>
      </c>
      <c r="K477">
        <v>-3.2553790596016641</v>
      </c>
      <c r="L477">
        <v>-1.8402956627822684</v>
      </c>
      <c r="M477">
        <v>1800.4416856208634</v>
      </c>
    </row>
    <row r="478" spans="1:13" x14ac:dyDescent="0.2">
      <c r="A478" t="s">
        <v>1949</v>
      </c>
      <c r="B478" t="s">
        <v>1928</v>
      </c>
      <c r="C478" t="s">
        <v>1186</v>
      </c>
      <c r="D478" t="s">
        <v>1922</v>
      </c>
      <c r="E478" t="s">
        <v>1923</v>
      </c>
      <c r="F478" t="s">
        <v>1924</v>
      </c>
      <c r="H478">
        <v>44.483469721767598</v>
      </c>
      <c r="I478">
        <v>2.371735899424694</v>
      </c>
      <c r="J478">
        <v>7.5001464533404265</v>
      </c>
      <c r="K478">
        <v>-3.1236599426487168</v>
      </c>
      <c r="L478">
        <v>-1.6563031146755627</v>
      </c>
      <c r="M478">
        <v>1329.4130652985104</v>
      </c>
    </row>
    <row r="479" spans="1:13" x14ac:dyDescent="0.2">
      <c r="A479" t="s">
        <v>1949</v>
      </c>
      <c r="B479" t="s">
        <v>1928</v>
      </c>
      <c r="C479" t="s">
        <v>1186</v>
      </c>
      <c r="D479" t="s">
        <v>1922</v>
      </c>
      <c r="E479" t="s">
        <v>1923</v>
      </c>
      <c r="F479" t="s">
        <v>1924</v>
      </c>
      <c r="H479">
        <v>56.961702127659571</v>
      </c>
      <c r="I479">
        <v>2.6966312281130085</v>
      </c>
      <c r="J479">
        <v>8.4393979585582528</v>
      </c>
      <c r="K479">
        <v>-3.1768823316476258</v>
      </c>
      <c r="L479">
        <v>-1.6162008340011811</v>
      </c>
      <c r="M479">
        <v>1502.7347578774798</v>
      </c>
    </row>
    <row r="480" spans="1:13" x14ac:dyDescent="0.2">
      <c r="A480" t="s">
        <v>1949</v>
      </c>
      <c r="B480" t="s">
        <v>1928</v>
      </c>
      <c r="C480" t="s">
        <v>1186</v>
      </c>
      <c r="D480" t="s">
        <v>1922</v>
      </c>
      <c r="E480" t="s">
        <v>1923</v>
      </c>
      <c r="F480" t="s">
        <v>1924</v>
      </c>
      <c r="H480">
        <v>21.52733224222586</v>
      </c>
      <c r="I480">
        <v>3.1948040654350902</v>
      </c>
      <c r="J480">
        <v>7.4824411597130789</v>
      </c>
      <c r="K480">
        <v>-3.2336808896304134</v>
      </c>
      <c r="L480">
        <v>-1.7776915300781611</v>
      </c>
      <c r="M480">
        <v>1712.6983906183409</v>
      </c>
    </row>
    <row r="481" spans="1:13" x14ac:dyDescent="0.2">
      <c r="A481" t="s">
        <v>1949</v>
      </c>
      <c r="B481" t="s">
        <v>1928</v>
      </c>
      <c r="C481" t="s">
        <v>1186</v>
      </c>
      <c r="D481" t="s">
        <v>1922</v>
      </c>
      <c r="E481" t="s">
        <v>1923</v>
      </c>
      <c r="F481" t="s">
        <v>1924</v>
      </c>
      <c r="H481">
        <v>40.292307692307688</v>
      </c>
      <c r="I481">
        <v>2.6749715395337876</v>
      </c>
      <c r="J481">
        <v>7.0938934659675841</v>
      </c>
      <c r="K481">
        <v>-3.2594280052974383</v>
      </c>
      <c r="L481">
        <v>-1.701620843681535</v>
      </c>
      <c r="M481">
        <v>1817.3057692060725</v>
      </c>
    </row>
    <row r="482" spans="1:13" x14ac:dyDescent="0.2">
      <c r="A482" t="s">
        <v>1949</v>
      </c>
      <c r="B482" t="s">
        <v>1928</v>
      </c>
      <c r="C482" t="s">
        <v>1186</v>
      </c>
      <c r="D482" t="s">
        <v>1922</v>
      </c>
      <c r="E482" t="s">
        <v>1923</v>
      </c>
      <c r="F482" t="s">
        <v>1924</v>
      </c>
      <c r="H482">
        <v>55.532896890343693</v>
      </c>
      <c r="I482">
        <v>2.5125238751896304</v>
      </c>
      <c r="J482">
        <v>9.1425909895679709</v>
      </c>
      <c r="K482">
        <v>-3.1190702820889853</v>
      </c>
      <c r="L482">
        <v>-1.5575975350891835</v>
      </c>
      <c r="M482">
        <v>1315.4376928950323</v>
      </c>
    </row>
    <row r="483" spans="1:13" x14ac:dyDescent="0.2">
      <c r="A483" t="s">
        <v>1949</v>
      </c>
      <c r="B483" t="s">
        <v>1928</v>
      </c>
      <c r="C483" t="s">
        <v>1186</v>
      </c>
      <c r="D483" t="s">
        <v>1922</v>
      </c>
      <c r="E483" t="s">
        <v>1923</v>
      </c>
      <c r="F483" t="s">
        <v>1924</v>
      </c>
      <c r="H483">
        <v>59.819312602291319</v>
      </c>
      <c r="I483">
        <v>2.7832699824298923</v>
      </c>
      <c r="J483">
        <v>8.7066798498288627</v>
      </c>
      <c r="K483">
        <v>-3.2509398950719191</v>
      </c>
      <c r="L483">
        <v>-1.6259766079923645</v>
      </c>
      <c r="M483">
        <v>1782.1321091569223</v>
      </c>
    </row>
    <row r="484" spans="1:13" x14ac:dyDescent="0.2">
      <c r="A484" t="s">
        <v>1949</v>
      </c>
      <c r="B484" t="s">
        <v>1928</v>
      </c>
      <c r="C484" t="s">
        <v>1186</v>
      </c>
      <c r="D484" t="s">
        <v>1922</v>
      </c>
      <c r="E484" t="s">
        <v>1923</v>
      </c>
      <c r="F484" t="s">
        <v>1924</v>
      </c>
      <c r="H484">
        <v>39.339770867430438</v>
      </c>
      <c r="I484">
        <v>2.295926989397421</v>
      </c>
      <c r="J484">
        <v>5.7718533911325078</v>
      </c>
      <c r="K484">
        <v>-3.2591506316434491</v>
      </c>
      <c r="L484">
        <v>-1.6805443183110556</v>
      </c>
      <c r="M484">
        <v>1816.1454693929522</v>
      </c>
    </row>
    <row r="485" spans="1:13" x14ac:dyDescent="0.2">
      <c r="A485" t="s">
        <v>1949</v>
      </c>
      <c r="B485" t="s">
        <v>1928</v>
      </c>
      <c r="C485" t="s">
        <v>1186</v>
      </c>
      <c r="D485" t="s">
        <v>1922</v>
      </c>
      <c r="E485" t="s">
        <v>1923</v>
      </c>
      <c r="F485" t="s">
        <v>1924</v>
      </c>
      <c r="H485">
        <v>28.290343698854336</v>
      </c>
      <c r="I485">
        <v>2.5125238751896304</v>
      </c>
      <c r="J485">
        <v>7.1509249470406875</v>
      </c>
      <c r="K485">
        <v>-3.3442357861251293</v>
      </c>
      <c r="L485">
        <v>-1.7428462574277301</v>
      </c>
      <c r="M485">
        <v>2209.2038231606875</v>
      </c>
    </row>
    <row r="486" spans="1:13" x14ac:dyDescent="0.2">
      <c r="A486" t="s">
        <v>1949</v>
      </c>
      <c r="B486" t="s">
        <v>1928</v>
      </c>
      <c r="C486" t="s">
        <v>1186</v>
      </c>
      <c r="D486" t="s">
        <v>1922</v>
      </c>
      <c r="E486" t="s">
        <v>1923</v>
      </c>
      <c r="F486" t="s">
        <v>1924</v>
      </c>
      <c r="H486">
        <v>42.483142389525369</v>
      </c>
      <c r="I486">
        <v>3.2922726640415849</v>
      </c>
      <c r="J486">
        <v>7.7736173747314554</v>
      </c>
      <c r="K486">
        <v>-3.3902087660102214</v>
      </c>
      <c r="L486">
        <v>-1.7057785983880502</v>
      </c>
      <c r="M486">
        <v>2455.889181605447</v>
      </c>
    </row>
    <row r="487" spans="1:13" x14ac:dyDescent="0.2">
      <c r="A487" t="s">
        <v>1949</v>
      </c>
      <c r="B487" t="s">
        <v>1928</v>
      </c>
      <c r="C487" t="s">
        <v>1186</v>
      </c>
      <c r="D487" t="s">
        <v>1922</v>
      </c>
      <c r="E487" t="s">
        <v>1923</v>
      </c>
      <c r="F487" t="s">
        <v>1924</v>
      </c>
      <c r="H487">
        <v>37.244189852700494</v>
      </c>
      <c r="I487">
        <v>2.2417777679493684</v>
      </c>
      <c r="J487">
        <v>6.7058152653607177</v>
      </c>
      <c r="K487">
        <v>-3.0929013824634608</v>
      </c>
      <c r="L487">
        <v>-1.6394577778550683</v>
      </c>
      <c r="M487">
        <v>1238.5153183973014</v>
      </c>
    </row>
    <row r="488" spans="1:13" x14ac:dyDescent="0.2">
      <c r="A488" t="s">
        <v>1949</v>
      </c>
      <c r="B488" t="s">
        <v>1928</v>
      </c>
      <c r="C488" t="s">
        <v>1186</v>
      </c>
      <c r="D488" t="s">
        <v>1922</v>
      </c>
      <c r="E488" t="s">
        <v>1923</v>
      </c>
      <c r="F488" t="s">
        <v>1924</v>
      </c>
      <c r="H488">
        <v>56.580687397708672</v>
      </c>
      <c r="I488">
        <v>2.5092749219027475</v>
      </c>
      <c r="J488">
        <v>9.8302997391107798</v>
      </c>
      <c r="K488">
        <v>-3.120682365404793</v>
      </c>
      <c r="L488">
        <v>-1.6089442771551601</v>
      </c>
      <c r="M488">
        <v>1320.3296173880287</v>
      </c>
    </row>
    <row r="489" spans="1:13" x14ac:dyDescent="0.2">
      <c r="A489" t="s">
        <v>1949</v>
      </c>
      <c r="B489" t="s">
        <v>1928</v>
      </c>
      <c r="C489" t="s">
        <v>1186</v>
      </c>
      <c r="D489" t="s">
        <v>1922</v>
      </c>
      <c r="E489" t="s">
        <v>1923</v>
      </c>
      <c r="F489" t="s">
        <v>1924</v>
      </c>
      <c r="H489">
        <v>48.103109656301143</v>
      </c>
      <c r="I489">
        <v>2.4150552765831361</v>
      </c>
      <c r="J489">
        <v>7.9142782606627762</v>
      </c>
      <c r="K489">
        <v>-3.1067717557664207</v>
      </c>
      <c r="L489">
        <v>-1.5969523200151983</v>
      </c>
      <c r="M489">
        <v>1278.7090997034659</v>
      </c>
    </row>
    <row r="490" spans="1:13" x14ac:dyDescent="0.2">
      <c r="A490" t="s">
        <v>1949</v>
      </c>
      <c r="B490" t="s">
        <v>1928</v>
      </c>
      <c r="C490" t="s">
        <v>1186</v>
      </c>
      <c r="D490" t="s">
        <v>1922</v>
      </c>
      <c r="E490" t="s">
        <v>1923</v>
      </c>
      <c r="F490" t="s">
        <v>1924</v>
      </c>
      <c r="H490">
        <v>59.724058919803603</v>
      </c>
      <c r="I490">
        <v>2.5915817385037867</v>
      </c>
      <c r="J490">
        <v>9.0319749284377782</v>
      </c>
      <c r="K490">
        <v>-3.1089678191648389</v>
      </c>
      <c r="L490">
        <v>-1.5834000207418639</v>
      </c>
      <c r="M490">
        <v>1285.1914248727805</v>
      </c>
    </row>
    <row r="491" spans="1:13" x14ac:dyDescent="0.2">
      <c r="A491" t="s">
        <v>1949</v>
      </c>
      <c r="B491" t="s">
        <v>1928</v>
      </c>
      <c r="C491" t="s">
        <v>1186</v>
      </c>
      <c r="D491" t="s">
        <v>1922</v>
      </c>
      <c r="E491" t="s">
        <v>1923</v>
      </c>
      <c r="F491" t="s">
        <v>1924</v>
      </c>
      <c r="H491">
        <v>54.485106382978721</v>
      </c>
      <c r="I491">
        <v>2.7616102938506715</v>
      </c>
      <c r="J491">
        <v>9.4428205754597307</v>
      </c>
      <c r="K491">
        <v>-3.2861416884837369</v>
      </c>
      <c r="L491">
        <v>-1.6513002563797996</v>
      </c>
      <c r="M491">
        <v>1932.5987241051052</v>
      </c>
    </row>
    <row r="492" spans="1:13" x14ac:dyDescent="0.2">
      <c r="A492" t="s">
        <v>1949</v>
      </c>
      <c r="B492" t="s">
        <v>1928</v>
      </c>
      <c r="C492" t="s">
        <v>1186</v>
      </c>
      <c r="D492" t="s">
        <v>1922</v>
      </c>
      <c r="E492" t="s">
        <v>1923</v>
      </c>
      <c r="F492" t="s">
        <v>1924</v>
      </c>
      <c r="H492">
        <v>66.963338788870701</v>
      </c>
      <c r="I492">
        <v>2.9348878024844387</v>
      </c>
      <c r="J492">
        <v>9.5560516119779937</v>
      </c>
      <c r="K492">
        <v>-3.1918115467081845</v>
      </c>
      <c r="L492">
        <v>-1.5713284241587251</v>
      </c>
      <c r="M492">
        <v>1555.2905983114908</v>
      </c>
    </row>
    <row r="493" spans="1:13" x14ac:dyDescent="0.2">
      <c r="A493" t="s">
        <v>1949</v>
      </c>
      <c r="B493" t="s">
        <v>1928</v>
      </c>
      <c r="C493" t="s">
        <v>1186</v>
      </c>
      <c r="D493" t="s">
        <v>1922</v>
      </c>
      <c r="E493" t="s">
        <v>1923</v>
      </c>
      <c r="F493" t="s">
        <v>1924</v>
      </c>
      <c r="H493">
        <v>60.39083469721767</v>
      </c>
      <c r="I493">
        <v>2.7832699824298923</v>
      </c>
      <c r="J493">
        <v>10.249036727007248</v>
      </c>
      <c r="K493">
        <v>-3.0552123374712941</v>
      </c>
      <c r="L493">
        <v>-1.5765052950679825</v>
      </c>
      <c r="M493">
        <v>1135.5658866274291</v>
      </c>
    </row>
    <row r="494" spans="1:13" x14ac:dyDescent="0.2">
      <c r="A494" t="s">
        <v>1949</v>
      </c>
      <c r="B494" t="s">
        <v>1928</v>
      </c>
      <c r="C494" t="s">
        <v>1186</v>
      </c>
      <c r="D494" t="s">
        <v>1922</v>
      </c>
      <c r="E494" t="s">
        <v>1923</v>
      </c>
      <c r="F494" t="s">
        <v>1924</v>
      </c>
      <c r="H494">
        <v>63.05793780687398</v>
      </c>
      <c r="I494">
        <v>2.5450134080584621</v>
      </c>
      <c r="J494">
        <v>9.5771058857057874</v>
      </c>
      <c r="K494">
        <v>-2.9903997893831971</v>
      </c>
      <c r="L494">
        <v>-1.4756363805277566</v>
      </c>
      <c r="M494">
        <v>978.1372299623971</v>
      </c>
    </row>
    <row r="495" spans="1:13" x14ac:dyDescent="0.2">
      <c r="A495" t="s">
        <v>1949</v>
      </c>
      <c r="B495" t="s">
        <v>1928</v>
      </c>
      <c r="C495" t="s">
        <v>1186</v>
      </c>
      <c r="D495" t="s">
        <v>1922</v>
      </c>
      <c r="E495" t="s">
        <v>1923</v>
      </c>
      <c r="F495" t="s">
        <v>1924</v>
      </c>
      <c r="H495">
        <v>58.581014729950901</v>
      </c>
      <c r="I495">
        <v>2.6316521623753455</v>
      </c>
      <c r="J495">
        <v>8.858057538099299</v>
      </c>
      <c r="K495">
        <v>-3.0700497531344695</v>
      </c>
      <c r="L495">
        <v>-1.5528743797667939</v>
      </c>
      <c r="M495">
        <v>1175.0321598836849</v>
      </c>
    </row>
    <row r="496" spans="1:13" x14ac:dyDescent="0.2">
      <c r="A496" t="s">
        <v>1951</v>
      </c>
      <c r="B496" t="s">
        <v>1189</v>
      </c>
      <c r="C496" t="s">
        <v>1952</v>
      </c>
      <c r="D496" t="s">
        <v>1922</v>
      </c>
      <c r="E496" t="s">
        <v>1953</v>
      </c>
      <c r="F496" t="s">
        <v>1954</v>
      </c>
      <c r="G496" t="s">
        <v>1955</v>
      </c>
      <c r="H496">
        <v>378.2352050855153</v>
      </c>
      <c r="I496">
        <v>32.991253808033022</v>
      </c>
      <c r="J496">
        <v>59.947120532498388</v>
      </c>
      <c r="K496">
        <v>-1.7178227684664569</v>
      </c>
      <c r="L496">
        <v>-0.66988505672891818</v>
      </c>
      <c r="M496">
        <v>52.218304747288322</v>
      </c>
    </row>
    <row r="497" spans="1:13" x14ac:dyDescent="0.2">
      <c r="A497" t="s">
        <v>1951</v>
      </c>
      <c r="B497" t="s">
        <v>1189</v>
      </c>
      <c r="C497" t="s">
        <v>1952</v>
      </c>
      <c r="D497" t="s">
        <v>1922</v>
      </c>
      <c r="E497" t="s">
        <v>1953</v>
      </c>
      <c r="F497" t="s">
        <v>1954</v>
      </c>
      <c r="G497" t="s">
        <v>1955</v>
      </c>
      <c r="H497">
        <v>653.85197517784161</v>
      </c>
      <c r="I497">
        <v>55.453384060310825</v>
      </c>
      <c r="J497">
        <v>116.32522178992932</v>
      </c>
      <c r="K497">
        <v>-1.5644313995059522</v>
      </c>
      <c r="L497">
        <v>-0.67671620575198899</v>
      </c>
      <c r="M497">
        <v>36.680175041997643</v>
      </c>
    </row>
    <row r="498" spans="1:13" x14ac:dyDescent="0.2">
      <c r="A498" t="s">
        <v>1951</v>
      </c>
      <c r="B498" t="s">
        <v>1189</v>
      </c>
      <c r="C498" t="s">
        <v>1952</v>
      </c>
      <c r="D498" t="s">
        <v>1922</v>
      </c>
      <c r="E498" t="s">
        <v>1953</v>
      </c>
      <c r="F498" t="s">
        <v>1954</v>
      </c>
      <c r="G498" t="s">
        <v>1956</v>
      </c>
      <c r="H498">
        <v>5993.6431057968812</v>
      </c>
      <c r="I498">
        <v>127.47258918167653</v>
      </c>
      <c r="J498">
        <v>274.87703295055724</v>
      </c>
      <c r="K498">
        <v>-2.3593918168063195</v>
      </c>
      <c r="L498">
        <v>-0.46031664283030271</v>
      </c>
      <c r="M498">
        <v>228.76617817346423</v>
      </c>
    </row>
    <row r="499" spans="1:13" x14ac:dyDescent="0.2">
      <c r="A499" t="s">
        <v>1951</v>
      </c>
      <c r="B499" t="s">
        <v>1189</v>
      </c>
      <c r="C499" t="s">
        <v>1952</v>
      </c>
      <c r="D499" t="s">
        <v>1922</v>
      </c>
      <c r="E499" t="s">
        <v>1953</v>
      </c>
      <c r="F499" t="s">
        <v>1954</v>
      </c>
      <c r="G499" t="s">
        <v>1956</v>
      </c>
      <c r="H499">
        <v>253.36764038141362</v>
      </c>
      <c r="I499">
        <v>26.814167988656628</v>
      </c>
      <c r="J499">
        <v>37.333852264545044</v>
      </c>
      <c r="K499">
        <v>-2.1358426894017368</v>
      </c>
      <c r="L499">
        <v>-0.72804165055160641</v>
      </c>
      <c r="M499">
        <v>136.72334951551829</v>
      </c>
    </row>
    <row r="500" spans="1:13" x14ac:dyDescent="0.2">
      <c r="A500" t="s">
        <v>1951</v>
      </c>
      <c r="B500" t="s">
        <v>1189</v>
      </c>
      <c r="C500" t="s">
        <v>1952</v>
      </c>
      <c r="D500" t="s">
        <v>1922</v>
      </c>
      <c r="E500" t="s">
        <v>1953</v>
      </c>
      <c r="F500" t="s">
        <v>1954</v>
      </c>
      <c r="G500" t="s">
        <v>1956</v>
      </c>
      <c r="H500">
        <v>887.69486907825024</v>
      </c>
      <c r="I500">
        <v>37.764456486642061</v>
      </c>
      <c r="J500">
        <v>59.033366744603796</v>
      </c>
      <c r="K500">
        <v>-1.8866362420849341</v>
      </c>
      <c r="L500">
        <v>-0.46547391168682412</v>
      </c>
      <c r="M500">
        <v>77.025804333475136</v>
      </c>
    </row>
    <row r="501" spans="1:13" x14ac:dyDescent="0.2">
      <c r="A501" t="s">
        <v>1951</v>
      </c>
      <c r="B501" t="s">
        <v>1189</v>
      </c>
      <c r="C501" t="s">
        <v>1952</v>
      </c>
      <c r="D501" t="s">
        <v>1922</v>
      </c>
      <c r="E501" t="s">
        <v>1953</v>
      </c>
      <c r="F501" t="s">
        <v>1954</v>
      </c>
      <c r="G501" t="s">
        <v>1957</v>
      </c>
      <c r="H501">
        <v>339.18571212350531</v>
      </c>
      <c r="I501">
        <v>56.155325630694506</v>
      </c>
      <c r="J501">
        <v>77.759576840000364</v>
      </c>
      <c r="K501">
        <v>-1.3656968913048848</v>
      </c>
      <c r="L501">
        <v>-0.43280520303930914</v>
      </c>
      <c r="M501">
        <v>23.211162459731128</v>
      </c>
    </row>
    <row r="502" spans="1:13" x14ac:dyDescent="0.2">
      <c r="A502" t="s">
        <v>1951</v>
      </c>
      <c r="B502" t="s">
        <v>1189</v>
      </c>
      <c r="C502" t="s">
        <v>1952</v>
      </c>
      <c r="D502" t="s">
        <v>1922</v>
      </c>
      <c r="E502" t="s">
        <v>1953</v>
      </c>
      <c r="F502" t="s">
        <v>1954</v>
      </c>
      <c r="G502" t="s">
        <v>1957</v>
      </c>
      <c r="H502">
        <v>1575.6016346299377</v>
      </c>
      <c r="I502">
        <v>62.472799764147638</v>
      </c>
      <c r="J502">
        <v>96.120293399693281</v>
      </c>
      <c r="K502">
        <v>-1.9024329948054606</v>
      </c>
      <c r="L502">
        <v>-0.37743488163275968</v>
      </c>
      <c r="M502">
        <v>79.879069060855954</v>
      </c>
    </row>
    <row r="503" spans="1:13" x14ac:dyDescent="0.2">
      <c r="A503" t="s">
        <v>1951</v>
      </c>
      <c r="B503" t="s">
        <v>1189</v>
      </c>
      <c r="C503" t="s">
        <v>1952</v>
      </c>
      <c r="D503" t="s">
        <v>1922</v>
      </c>
      <c r="E503" t="s">
        <v>1953</v>
      </c>
      <c r="F503" t="s">
        <v>1954</v>
      </c>
      <c r="G503" t="s">
        <v>1957</v>
      </c>
      <c r="H503">
        <v>930.83093688512167</v>
      </c>
      <c r="I503">
        <v>44.222318934171923</v>
      </c>
      <c r="J503">
        <v>62.406102270414024</v>
      </c>
      <c r="K503">
        <v>-1.8383253635220307</v>
      </c>
      <c r="L503">
        <v>-0.35352130157485023</v>
      </c>
      <c r="M503">
        <v>68.916841224740935</v>
      </c>
    </row>
    <row r="504" spans="1:13" x14ac:dyDescent="0.2">
      <c r="A504" t="s">
        <v>1951</v>
      </c>
      <c r="B504" t="s">
        <v>1189</v>
      </c>
      <c r="C504" t="s">
        <v>1952</v>
      </c>
      <c r="D504" t="s">
        <v>1922</v>
      </c>
      <c r="E504" t="s">
        <v>1953</v>
      </c>
      <c r="F504" t="s">
        <v>1954</v>
      </c>
      <c r="G504" t="s">
        <v>1958</v>
      </c>
      <c r="H504">
        <v>899.95459361283474</v>
      </c>
      <c r="I504">
        <v>47.872415100167068</v>
      </c>
      <c r="J504">
        <v>131.4512382388717</v>
      </c>
      <c r="K504">
        <v>-1.3700360043942754</v>
      </c>
      <c r="L504">
        <v>-0.47998310072029543</v>
      </c>
      <c r="M504">
        <v>23.444231674030632</v>
      </c>
    </row>
    <row r="505" spans="1:13" x14ac:dyDescent="0.2">
      <c r="A505" t="s">
        <v>1951</v>
      </c>
      <c r="B505" t="s">
        <v>1189</v>
      </c>
      <c r="C505" t="s">
        <v>1952</v>
      </c>
      <c r="D505" t="s">
        <v>1922</v>
      </c>
      <c r="E505" t="s">
        <v>1953</v>
      </c>
      <c r="F505" t="s">
        <v>1954</v>
      </c>
      <c r="G505" t="s">
        <v>1958</v>
      </c>
      <c r="H505">
        <v>936.27970334493705</v>
      </c>
      <c r="I505">
        <v>46.749308587553173</v>
      </c>
      <c r="J505">
        <v>102.08930585298758</v>
      </c>
      <c r="K505">
        <v>-1.2031055019547199</v>
      </c>
      <c r="L505">
        <v>-0.37694808356241494</v>
      </c>
      <c r="M505">
        <v>15.962668768276751</v>
      </c>
    </row>
    <row r="506" spans="1:13" x14ac:dyDescent="0.2">
      <c r="A506" t="s">
        <v>1951</v>
      </c>
      <c r="B506" t="s">
        <v>1189</v>
      </c>
      <c r="C506" t="s">
        <v>1952</v>
      </c>
      <c r="D506" t="s">
        <v>1922</v>
      </c>
      <c r="E506" t="s">
        <v>1953</v>
      </c>
      <c r="F506" t="s">
        <v>1954</v>
      </c>
      <c r="G506" t="s">
        <v>1958</v>
      </c>
      <c r="H506">
        <v>1239.5943696079912</v>
      </c>
      <c r="I506">
        <v>56.014937316617768</v>
      </c>
      <c r="J506">
        <v>127.56716426657587</v>
      </c>
      <c r="K506">
        <v>-1.4421140115953419</v>
      </c>
      <c r="L506">
        <v>-0.37281324824227757</v>
      </c>
      <c r="M506">
        <v>27.676681221592773</v>
      </c>
    </row>
    <row r="507" spans="1:13" x14ac:dyDescent="0.2">
      <c r="A507" t="s">
        <v>1951</v>
      </c>
      <c r="B507" t="s">
        <v>1189</v>
      </c>
      <c r="C507" t="s">
        <v>1952</v>
      </c>
      <c r="D507" t="s">
        <v>1922</v>
      </c>
      <c r="E507" t="s">
        <v>1953</v>
      </c>
      <c r="F507" t="s">
        <v>1954</v>
      </c>
      <c r="G507" t="s">
        <v>1958</v>
      </c>
      <c r="H507">
        <v>939.91221431814722</v>
      </c>
      <c r="I507">
        <v>46.608920273476436</v>
      </c>
      <c r="J507">
        <v>101.33419268446606</v>
      </c>
      <c r="K507">
        <v>-1.3457230550395383</v>
      </c>
      <c r="L507">
        <v>-0.34572298671056462</v>
      </c>
      <c r="M507">
        <v>22.16782350511119</v>
      </c>
    </row>
    <row r="508" spans="1:13" x14ac:dyDescent="0.2">
      <c r="A508" t="s">
        <v>1951</v>
      </c>
      <c r="B508" t="s">
        <v>1189</v>
      </c>
      <c r="C508" t="s">
        <v>1952</v>
      </c>
      <c r="D508" t="s">
        <v>1922</v>
      </c>
      <c r="E508" t="s">
        <v>1953</v>
      </c>
      <c r="F508" t="s">
        <v>1954</v>
      </c>
      <c r="G508" t="s">
        <v>1958</v>
      </c>
      <c r="H508">
        <v>753.74602694112298</v>
      </c>
      <c r="I508">
        <v>54.330277547696937</v>
      </c>
      <c r="J508">
        <v>122.31766738931027</v>
      </c>
      <c r="K508">
        <v>-1.4314137404864604</v>
      </c>
      <c r="L508">
        <v>-0.54509858789433008</v>
      </c>
      <c r="M508">
        <v>27.003107196935861</v>
      </c>
    </row>
    <row r="509" spans="1:13" x14ac:dyDescent="0.2">
      <c r="A509" t="s">
        <v>1951</v>
      </c>
      <c r="B509" t="s">
        <v>1189</v>
      </c>
      <c r="C509" t="s">
        <v>1952</v>
      </c>
      <c r="D509" t="s">
        <v>1922</v>
      </c>
      <c r="E509" t="s">
        <v>1953</v>
      </c>
      <c r="F509" t="s">
        <v>1954</v>
      </c>
      <c r="G509" t="s">
        <v>1958</v>
      </c>
      <c r="H509">
        <v>976.23732405024953</v>
      </c>
      <c r="I509">
        <v>67.667167384986882</v>
      </c>
      <c r="J509">
        <v>116.17230103210949</v>
      </c>
      <c r="K509">
        <v>-1.444316796192632</v>
      </c>
      <c r="L509">
        <v>-0.35795744312757621</v>
      </c>
      <c r="M509">
        <v>27.81741669851673</v>
      </c>
    </row>
    <row r="510" spans="1:13" x14ac:dyDescent="0.2">
      <c r="A510" t="s">
        <v>1951</v>
      </c>
      <c r="B510" t="s">
        <v>1189</v>
      </c>
      <c r="C510" t="s">
        <v>1952</v>
      </c>
      <c r="D510" t="s">
        <v>1922</v>
      </c>
      <c r="E510" t="s">
        <v>1953</v>
      </c>
      <c r="F510" t="s">
        <v>1954</v>
      </c>
      <c r="G510" t="s">
        <v>1958</v>
      </c>
      <c r="H510">
        <v>289.23868624186463</v>
      </c>
      <c r="I510">
        <v>41.695329280790666</v>
      </c>
      <c r="J510">
        <v>69.962245211259912</v>
      </c>
      <c r="K510">
        <v>-1.4194420144171056</v>
      </c>
      <c r="L510">
        <v>-0.74298067869566564</v>
      </c>
      <c r="M510">
        <v>26.268907691647602</v>
      </c>
    </row>
    <row r="511" spans="1:13" x14ac:dyDescent="0.2">
      <c r="A511" t="s">
        <v>1951</v>
      </c>
      <c r="B511" t="s">
        <v>1189</v>
      </c>
      <c r="C511" t="s">
        <v>1952</v>
      </c>
      <c r="D511" t="s">
        <v>1922</v>
      </c>
      <c r="E511" t="s">
        <v>1953</v>
      </c>
      <c r="F511" t="s">
        <v>1954</v>
      </c>
      <c r="G511" t="s">
        <v>1958</v>
      </c>
      <c r="H511">
        <v>691.53927652489767</v>
      </c>
      <c r="I511">
        <v>61.209304937457013</v>
      </c>
      <c r="J511">
        <v>112.93676943669462</v>
      </c>
      <c r="K511">
        <v>-1.2944561939544481</v>
      </c>
      <c r="L511">
        <v>-0.24483314506570109</v>
      </c>
      <c r="M511">
        <v>19.699544935046781</v>
      </c>
    </row>
    <row r="512" spans="1:13" x14ac:dyDescent="0.2">
      <c r="A512" t="s">
        <v>1951</v>
      </c>
      <c r="B512" t="s">
        <v>1189</v>
      </c>
      <c r="C512" t="s">
        <v>1952</v>
      </c>
      <c r="D512" t="s">
        <v>1922</v>
      </c>
      <c r="E512" t="s">
        <v>1953</v>
      </c>
      <c r="F512" t="s">
        <v>1954</v>
      </c>
      <c r="G512" t="s">
        <v>1958</v>
      </c>
      <c r="H512">
        <v>667.47389132737999</v>
      </c>
      <c r="I512">
        <v>67.105614128679932</v>
      </c>
      <c r="J512">
        <v>126.15919267146285</v>
      </c>
      <c r="K512">
        <v>-1.3682803465213027</v>
      </c>
      <c r="L512">
        <v>-0.45388154315398149</v>
      </c>
      <c r="M512">
        <v>23.349648464234612</v>
      </c>
    </row>
    <row r="513" spans="1:13" x14ac:dyDescent="0.2">
      <c r="A513" t="s">
        <v>1951</v>
      </c>
      <c r="B513" t="s">
        <v>1189</v>
      </c>
      <c r="C513" t="s">
        <v>1952</v>
      </c>
      <c r="D513" t="s">
        <v>1922</v>
      </c>
      <c r="E513" t="s">
        <v>1953</v>
      </c>
      <c r="F513" t="s">
        <v>1954</v>
      </c>
      <c r="G513" t="s">
        <v>1958</v>
      </c>
      <c r="H513">
        <v>1443.9231118510668</v>
      </c>
      <c r="I513">
        <v>55.593772374387562</v>
      </c>
      <c r="J513">
        <v>139.40463649390011</v>
      </c>
      <c r="K513">
        <v>-1.4039951373492701</v>
      </c>
      <c r="L513">
        <v>-0.30718885571203924</v>
      </c>
      <c r="M513">
        <v>25.351002456655269</v>
      </c>
    </row>
    <row r="514" spans="1:13" x14ac:dyDescent="0.2">
      <c r="A514" t="s">
        <v>1951</v>
      </c>
      <c r="B514" t="s">
        <v>1189</v>
      </c>
      <c r="C514" t="s">
        <v>1952</v>
      </c>
      <c r="D514" t="s">
        <v>1922</v>
      </c>
      <c r="E514" t="s">
        <v>1953</v>
      </c>
      <c r="F514" t="s">
        <v>1954</v>
      </c>
      <c r="G514" t="s">
        <v>1958</v>
      </c>
      <c r="H514">
        <v>1207.8098985924019</v>
      </c>
      <c r="I514">
        <v>74.82697140290044</v>
      </c>
      <c r="J514">
        <v>137.00765546428531</v>
      </c>
      <c r="K514">
        <v>-1.3847453389064277</v>
      </c>
      <c r="L514">
        <v>-0.21750654034102876</v>
      </c>
      <c r="M514">
        <v>24.251875993764543</v>
      </c>
    </row>
    <row r="515" spans="1:13" x14ac:dyDescent="0.2">
      <c r="A515" t="s">
        <v>1951</v>
      </c>
      <c r="B515" t="s">
        <v>1189</v>
      </c>
      <c r="C515" t="s">
        <v>1952</v>
      </c>
      <c r="D515" t="s">
        <v>1922</v>
      </c>
      <c r="E515" t="s">
        <v>1953</v>
      </c>
      <c r="F515" t="s">
        <v>1954</v>
      </c>
      <c r="G515" t="s">
        <v>1958</v>
      </c>
      <c r="H515">
        <v>771.45451793552286</v>
      </c>
      <c r="I515">
        <v>57.418820457385131</v>
      </c>
      <c r="J515">
        <v>105.51407814628428</v>
      </c>
      <c r="K515">
        <v>-1.4166960895011296</v>
      </c>
      <c r="L515">
        <v>-0.34194537292235128</v>
      </c>
      <c r="M515">
        <v>26.103340561178246</v>
      </c>
    </row>
    <row r="516" spans="1:13" x14ac:dyDescent="0.2">
      <c r="A516" t="s">
        <v>1951</v>
      </c>
      <c r="B516" t="s">
        <v>1189</v>
      </c>
      <c r="C516" t="s">
        <v>1952</v>
      </c>
      <c r="D516" t="s">
        <v>1922</v>
      </c>
      <c r="E516" t="s">
        <v>1953</v>
      </c>
      <c r="F516" t="s">
        <v>1954</v>
      </c>
      <c r="G516" t="s">
        <v>1958</v>
      </c>
      <c r="H516">
        <v>847.28318450128643</v>
      </c>
      <c r="I516">
        <v>55.874549002541031</v>
      </c>
      <c r="J516">
        <v>104.07542787894887</v>
      </c>
      <c r="K516">
        <v>-1.4360061632266621</v>
      </c>
      <c r="L516">
        <v>-0.32811472955590376</v>
      </c>
      <c r="M516">
        <v>27.290165109721713</v>
      </c>
    </row>
    <row r="517" spans="1:13" x14ac:dyDescent="0.2">
      <c r="A517" t="s">
        <v>1951</v>
      </c>
      <c r="B517" t="s">
        <v>1189</v>
      </c>
      <c r="C517" t="s">
        <v>1952</v>
      </c>
      <c r="D517" t="s">
        <v>1922</v>
      </c>
      <c r="E517" t="s">
        <v>1953</v>
      </c>
      <c r="F517" t="s">
        <v>1954</v>
      </c>
      <c r="G517" t="s">
        <v>1958</v>
      </c>
      <c r="H517">
        <v>488.11866202512476</v>
      </c>
      <c r="I517">
        <v>68.79027389760077</v>
      </c>
      <c r="J517">
        <v>119.55209012114059</v>
      </c>
      <c r="K517">
        <v>-1.7376552899614586</v>
      </c>
      <c r="L517">
        <v>-0.61935864429324228</v>
      </c>
      <c r="M517">
        <v>54.65819553524706</v>
      </c>
    </row>
    <row r="518" spans="1:13" x14ac:dyDescent="0.2">
      <c r="A518" t="s">
        <v>1951</v>
      </c>
      <c r="B518" t="s">
        <v>1189</v>
      </c>
      <c r="C518" t="s">
        <v>1952</v>
      </c>
      <c r="D518" t="s">
        <v>1922</v>
      </c>
      <c r="E518" t="s">
        <v>1953</v>
      </c>
      <c r="F518" t="s">
        <v>1954</v>
      </c>
      <c r="G518" t="s">
        <v>1959</v>
      </c>
      <c r="H518">
        <v>603.90494929620093</v>
      </c>
      <c r="I518">
        <v>59.243868540382699</v>
      </c>
      <c r="J518">
        <v>99.83967108860142</v>
      </c>
      <c r="K518">
        <v>-1.2970767167251644</v>
      </c>
      <c r="L518">
        <v>-0.28429215183585127</v>
      </c>
      <c r="M518">
        <v>19.818770871067322</v>
      </c>
    </row>
    <row r="519" spans="1:13" x14ac:dyDescent="0.2">
      <c r="A519" t="s">
        <v>1951</v>
      </c>
      <c r="B519" t="s">
        <v>1189</v>
      </c>
      <c r="C519" t="s">
        <v>1952</v>
      </c>
      <c r="D519" t="s">
        <v>1922</v>
      </c>
      <c r="E519" t="s">
        <v>1953</v>
      </c>
      <c r="F519" t="s">
        <v>1954</v>
      </c>
      <c r="G519" t="s">
        <v>1959</v>
      </c>
      <c r="H519">
        <v>1421.2199182685029</v>
      </c>
      <c r="I519">
        <v>87.461919669806704</v>
      </c>
      <c r="J519">
        <v>157.85975000238676</v>
      </c>
      <c r="K519">
        <v>-1.1687347577855258</v>
      </c>
      <c r="L519">
        <v>-0.11262973889454565</v>
      </c>
      <c r="M519">
        <v>14.748055313496229</v>
      </c>
    </row>
    <row r="520" spans="1:13" x14ac:dyDescent="0.2">
      <c r="A520" t="s">
        <v>1951</v>
      </c>
      <c r="B520" t="s">
        <v>1189</v>
      </c>
      <c r="C520" t="s">
        <v>1952</v>
      </c>
      <c r="D520" t="s">
        <v>1922</v>
      </c>
      <c r="E520" t="s">
        <v>1953</v>
      </c>
      <c r="F520" t="s">
        <v>1954</v>
      </c>
      <c r="G520" t="s">
        <v>1959</v>
      </c>
      <c r="H520">
        <v>921.74965945209613</v>
      </c>
      <c r="I520">
        <v>71.457651865058764</v>
      </c>
      <c r="J520">
        <v>127.82918847725254</v>
      </c>
      <c r="K520">
        <v>-1.1984605969089563</v>
      </c>
      <c r="L520">
        <v>-0.24079310338465479</v>
      </c>
      <c r="M520">
        <v>15.792853143082317</v>
      </c>
    </row>
    <row r="521" spans="1:13" x14ac:dyDescent="0.2">
      <c r="A521" t="s">
        <v>1951</v>
      </c>
      <c r="B521" t="s">
        <v>1189</v>
      </c>
      <c r="C521" t="s">
        <v>1952</v>
      </c>
      <c r="D521" t="s">
        <v>1922</v>
      </c>
      <c r="E521" t="s">
        <v>1953</v>
      </c>
      <c r="F521" t="s">
        <v>1954</v>
      </c>
      <c r="G521" t="s">
        <v>1959</v>
      </c>
      <c r="H521">
        <v>498.56213107310418</v>
      </c>
      <c r="I521">
        <v>70.615321980598338</v>
      </c>
      <c r="J521">
        <v>105.49922505447354</v>
      </c>
      <c r="K521">
        <v>-1.2622228563564282</v>
      </c>
      <c r="L521">
        <v>-0.50299167997541483</v>
      </c>
      <c r="M521">
        <v>18.290385386795574</v>
      </c>
    </row>
    <row r="522" spans="1:13" x14ac:dyDescent="0.2">
      <c r="A522" t="s">
        <v>1951</v>
      </c>
      <c r="B522" t="s">
        <v>1189</v>
      </c>
      <c r="C522" t="s">
        <v>1952</v>
      </c>
      <c r="D522" t="s">
        <v>1922</v>
      </c>
      <c r="E522" t="s">
        <v>1953</v>
      </c>
      <c r="F522" t="s">
        <v>1954</v>
      </c>
      <c r="G522" t="s">
        <v>1959</v>
      </c>
      <c r="H522">
        <v>499.47025881640678</v>
      </c>
      <c r="I522">
        <v>63.455517962684794</v>
      </c>
      <c r="J522">
        <v>90.402240482328182</v>
      </c>
      <c r="K522">
        <v>-1.3881854496269423</v>
      </c>
      <c r="L522">
        <v>-0.38459592889218425</v>
      </c>
      <c r="M522">
        <v>24.444741534398712</v>
      </c>
    </row>
    <row r="523" spans="1:13" x14ac:dyDescent="0.2">
      <c r="A523" t="s">
        <v>1951</v>
      </c>
      <c r="B523" t="s">
        <v>1189</v>
      </c>
      <c r="C523" t="s">
        <v>1952</v>
      </c>
      <c r="D523" t="s">
        <v>1922</v>
      </c>
      <c r="E523" t="s">
        <v>1953</v>
      </c>
      <c r="F523" t="s">
        <v>1954</v>
      </c>
      <c r="G523" t="s">
        <v>1959</v>
      </c>
      <c r="H523">
        <v>1223.2480702285452</v>
      </c>
      <c r="I523">
        <v>84.654153388271979</v>
      </c>
      <c r="J523">
        <v>144.5842234824637</v>
      </c>
      <c r="K523">
        <v>-1.1552186714897201</v>
      </c>
      <c r="L523">
        <v>-0.11637119605856709</v>
      </c>
      <c r="M523">
        <v>14.296136016557877</v>
      </c>
    </row>
    <row r="524" spans="1:13" x14ac:dyDescent="0.2">
      <c r="A524" t="s">
        <v>1951</v>
      </c>
      <c r="B524" t="s">
        <v>1189</v>
      </c>
      <c r="C524" t="s">
        <v>1952</v>
      </c>
      <c r="D524" t="s">
        <v>1922</v>
      </c>
      <c r="E524" t="s">
        <v>1953</v>
      </c>
      <c r="F524" t="s">
        <v>1954</v>
      </c>
      <c r="G524" t="s">
        <v>1959</v>
      </c>
      <c r="H524">
        <v>696.0799152414105</v>
      </c>
      <c r="I524">
        <v>76.371242857744534</v>
      </c>
      <c r="J524">
        <v>116.37779485959736</v>
      </c>
      <c r="K524">
        <v>-1.3095898133881272</v>
      </c>
      <c r="L524">
        <v>-0.2729294255500827</v>
      </c>
      <c r="M524">
        <v>20.398104548504097</v>
      </c>
    </row>
    <row r="525" spans="1:13" x14ac:dyDescent="0.2">
      <c r="A525" t="s">
        <v>1951</v>
      </c>
      <c r="B525" t="s">
        <v>1189</v>
      </c>
      <c r="C525" t="s">
        <v>1952</v>
      </c>
      <c r="D525" t="s">
        <v>1922</v>
      </c>
      <c r="E525" t="s">
        <v>1953</v>
      </c>
      <c r="F525" t="s">
        <v>1954</v>
      </c>
      <c r="G525" t="s">
        <v>1959</v>
      </c>
      <c r="H525">
        <v>572.57454215226267</v>
      </c>
      <c r="I525">
        <v>82.969493619351127</v>
      </c>
      <c r="J525">
        <v>118.32454826037605</v>
      </c>
      <c r="K525">
        <v>-1.1753812971108373</v>
      </c>
      <c r="L525">
        <v>-0.60538489686411701</v>
      </c>
      <c r="M525">
        <v>14.975498815223396</v>
      </c>
    </row>
    <row r="526" spans="1:13" x14ac:dyDescent="0.2">
      <c r="A526" t="s">
        <v>1951</v>
      </c>
      <c r="B526" t="s">
        <v>1189</v>
      </c>
      <c r="C526" t="s">
        <v>1952</v>
      </c>
      <c r="D526" t="s">
        <v>1922</v>
      </c>
      <c r="E526" t="s">
        <v>1953</v>
      </c>
      <c r="F526" t="s">
        <v>1954</v>
      </c>
      <c r="G526" t="s">
        <v>1959</v>
      </c>
      <c r="H526">
        <v>907.2196155592552</v>
      </c>
      <c r="I526">
        <v>79.459785767432734</v>
      </c>
      <c r="J526">
        <v>123.74817722954906</v>
      </c>
      <c r="K526">
        <v>-1.247625949094336</v>
      </c>
      <c r="L526">
        <v>-0.19540136883450668</v>
      </c>
      <c r="M526">
        <v>17.685850480776057</v>
      </c>
    </row>
    <row r="527" spans="1:13" x14ac:dyDescent="0.2">
      <c r="A527" t="s">
        <v>1951</v>
      </c>
      <c r="B527" t="s">
        <v>1189</v>
      </c>
      <c r="C527" t="s">
        <v>1952</v>
      </c>
      <c r="D527" t="s">
        <v>1922</v>
      </c>
      <c r="E527" t="s">
        <v>1953</v>
      </c>
      <c r="F527" t="s">
        <v>1954</v>
      </c>
      <c r="G527" t="s">
        <v>1960</v>
      </c>
      <c r="H527">
        <v>1027.0924776751929</v>
      </c>
      <c r="I527">
        <v>21.198635425587177</v>
      </c>
      <c r="J527">
        <v>65.255489832966731</v>
      </c>
      <c r="K527">
        <v>-0.7833109930583233</v>
      </c>
      <c r="L527">
        <v>-0.201892810794606</v>
      </c>
      <c r="M527">
        <v>6.0717096178009724</v>
      </c>
    </row>
    <row r="528" spans="1:13" x14ac:dyDescent="0.2">
      <c r="A528" t="s">
        <v>1951</v>
      </c>
      <c r="B528" t="s">
        <v>1189</v>
      </c>
      <c r="C528" t="s">
        <v>1952</v>
      </c>
      <c r="D528" t="s">
        <v>1922</v>
      </c>
      <c r="E528" t="s">
        <v>1953</v>
      </c>
      <c r="F528" t="s">
        <v>1954</v>
      </c>
      <c r="G528" t="s">
        <v>1960</v>
      </c>
      <c r="H528">
        <v>62.206750416225205</v>
      </c>
      <c r="I528">
        <v>21.900576995970859</v>
      </c>
      <c r="J528">
        <v>26.532304948693643</v>
      </c>
      <c r="K528">
        <v>-0.91187245166569553</v>
      </c>
      <c r="L528">
        <v>-0.26590727089063038</v>
      </c>
      <c r="M528">
        <v>8.1634258376601174</v>
      </c>
    </row>
    <row r="529" spans="1:13" x14ac:dyDescent="0.2">
      <c r="A529" t="s">
        <v>1951</v>
      </c>
      <c r="B529" t="s">
        <v>1189</v>
      </c>
      <c r="C529" t="s">
        <v>1952</v>
      </c>
      <c r="D529" t="s">
        <v>1922</v>
      </c>
      <c r="E529" t="s">
        <v>1953</v>
      </c>
      <c r="F529" t="s">
        <v>1954</v>
      </c>
      <c r="G529" t="s">
        <v>1960</v>
      </c>
      <c r="H529">
        <v>132.08718026335703</v>
      </c>
      <c r="I529">
        <v>13.758054779520155</v>
      </c>
      <c r="J529">
        <v>25.751759415068278</v>
      </c>
      <c r="K529">
        <v>-1.3164992575683894</v>
      </c>
      <c r="L529">
        <v>-0.36891550247676658</v>
      </c>
      <c r="M529">
        <v>20.725225165775186</v>
      </c>
    </row>
    <row r="530" spans="1:13" x14ac:dyDescent="0.2">
      <c r="A530" t="s">
        <v>1951</v>
      </c>
      <c r="B530" t="s">
        <v>1189</v>
      </c>
      <c r="C530" t="s">
        <v>1952</v>
      </c>
      <c r="D530" t="s">
        <v>1922</v>
      </c>
      <c r="E530" t="s">
        <v>1953</v>
      </c>
      <c r="F530" t="s">
        <v>1954</v>
      </c>
      <c r="G530" t="s">
        <v>1960</v>
      </c>
      <c r="H530">
        <v>98.75889208415316</v>
      </c>
      <c r="I530">
        <v>130.56113209136473</v>
      </c>
      <c r="J530">
        <v>38.841358617036676</v>
      </c>
      <c r="K530">
        <v>-5.4478878452494439E-2</v>
      </c>
      <c r="L530">
        <v>-0.15350454019325305</v>
      </c>
      <c r="M530">
        <v>1.1336497026631809</v>
      </c>
    </row>
    <row r="531" spans="1:13" x14ac:dyDescent="0.2">
      <c r="A531" t="s">
        <v>1951</v>
      </c>
      <c r="B531" t="s">
        <v>1189</v>
      </c>
      <c r="C531" t="s">
        <v>1952</v>
      </c>
      <c r="D531" t="s">
        <v>1922</v>
      </c>
      <c r="E531" t="s">
        <v>1953</v>
      </c>
      <c r="F531" t="s">
        <v>1954</v>
      </c>
      <c r="G531" t="s">
        <v>1960</v>
      </c>
      <c r="H531">
        <v>893.59769940971682</v>
      </c>
      <c r="I531">
        <v>39.449116255562892</v>
      </c>
      <c r="J531">
        <v>80.667481481938466</v>
      </c>
      <c r="K531">
        <v>-0.64399793074615663</v>
      </c>
      <c r="L531">
        <v>9.3822556000105764E-2</v>
      </c>
      <c r="M531">
        <v>4.4055276442928948</v>
      </c>
    </row>
    <row r="532" spans="1:13" x14ac:dyDescent="0.2">
      <c r="A532" t="s">
        <v>1951</v>
      </c>
      <c r="B532" t="s">
        <v>1189</v>
      </c>
      <c r="C532" t="s">
        <v>1952</v>
      </c>
      <c r="D532" t="s">
        <v>1922</v>
      </c>
      <c r="E532" t="s">
        <v>1953</v>
      </c>
      <c r="F532" t="s">
        <v>1954</v>
      </c>
      <c r="G532" t="s">
        <v>1960</v>
      </c>
      <c r="H532">
        <v>151.65733313152714</v>
      </c>
      <c r="I532">
        <v>33.693195378416704</v>
      </c>
      <c r="J532">
        <v>48.951503632108547</v>
      </c>
      <c r="K532">
        <v>-0.98924355457829105</v>
      </c>
      <c r="L532">
        <v>-0.53857601253873677</v>
      </c>
      <c r="M532">
        <v>9.7553657026589491</v>
      </c>
    </row>
    <row r="533" spans="1:13" x14ac:dyDescent="0.2">
      <c r="A533" t="s">
        <v>1951</v>
      </c>
      <c r="B533" t="s">
        <v>1189</v>
      </c>
      <c r="C533" t="s">
        <v>1952</v>
      </c>
      <c r="D533" t="s">
        <v>1922</v>
      </c>
      <c r="E533" t="s">
        <v>1953</v>
      </c>
      <c r="F533" t="s">
        <v>1954</v>
      </c>
      <c r="G533" t="s">
        <v>1960</v>
      </c>
      <c r="H533">
        <v>153.01952474648098</v>
      </c>
      <c r="I533">
        <v>11.090676812062165</v>
      </c>
      <c r="J533">
        <v>29.12085683636651</v>
      </c>
      <c r="K533">
        <v>-0.76328754857465253</v>
      </c>
      <c r="L533">
        <v>-0.2411047756334474</v>
      </c>
      <c r="M533">
        <v>5.7981246613348025</v>
      </c>
    </row>
    <row r="534" spans="1:13" x14ac:dyDescent="0.2">
      <c r="A534" t="s">
        <v>1951</v>
      </c>
      <c r="B534" t="s">
        <v>1189</v>
      </c>
      <c r="C534" t="s">
        <v>1952</v>
      </c>
      <c r="D534" t="s">
        <v>1922</v>
      </c>
      <c r="E534" t="s">
        <v>1953</v>
      </c>
      <c r="F534" t="s">
        <v>1954</v>
      </c>
      <c r="G534" t="s">
        <v>1960</v>
      </c>
      <c r="H534">
        <v>159.37641894959887</v>
      </c>
      <c r="I534">
        <v>23.866013393045165</v>
      </c>
      <c r="J534">
        <v>28.340453558701956</v>
      </c>
      <c r="K534">
        <v>-0.56652438901179591</v>
      </c>
      <c r="L534">
        <v>-5.1532415576888951E-2</v>
      </c>
      <c r="M534">
        <v>3.6857373955244008</v>
      </c>
    </row>
    <row r="535" spans="1:13" x14ac:dyDescent="0.2">
      <c r="A535" t="s">
        <v>1951</v>
      </c>
      <c r="B535" t="s">
        <v>1189</v>
      </c>
      <c r="C535" t="s">
        <v>1952</v>
      </c>
      <c r="D535" t="s">
        <v>1922</v>
      </c>
      <c r="E535" t="s">
        <v>1953</v>
      </c>
      <c r="F535" t="s">
        <v>1954</v>
      </c>
      <c r="G535" t="s">
        <v>1960</v>
      </c>
      <c r="H535">
        <v>343.27228696836681</v>
      </c>
      <c r="I535">
        <v>51.382122952085474</v>
      </c>
      <c r="J535">
        <v>92.682466995319345</v>
      </c>
      <c r="K535">
        <v>-1.1900721450344089</v>
      </c>
      <c r="L535">
        <v>-0.81772609478203784</v>
      </c>
      <c r="M535">
        <v>15.490739298259662</v>
      </c>
    </row>
    <row r="536" spans="1:13" x14ac:dyDescent="0.2">
      <c r="A536" t="s">
        <v>1951</v>
      </c>
      <c r="B536" t="s">
        <v>1189</v>
      </c>
      <c r="C536" t="s">
        <v>1952</v>
      </c>
      <c r="D536" t="s">
        <v>1922</v>
      </c>
      <c r="E536" t="s">
        <v>1953</v>
      </c>
      <c r="F536" t="s">
        <v>1954</v>
      </c>
      <c r="G536" t="s">
        <v>1960</v>
      </c>
      <c r="H536">
        <v>210.23157257454213</v>
      </c>
      <c r="I536">
        <v>17.548539259592033</v>
      </c>
      <c r="J536">
        <v>39.691846397455308</v>
      </c>
      <c r="K536">
        <v>-0.79512732880350567</v>
      </c>
      <c r="L536">
        <v>-9.3920585050486019E-2</v>
      </c>
      <c r="M536">
        <v>6.2391773224270626</v>
      </c>
    </row>
    <row r="537" spans="1:13" x14ac:dyDescent="0.2">
      <c r="A537" t="s">
        <v>1951</v>
      </c>
      <c r="B537" t="s">
        <v>1189</v>
      </c>
      <c r="C537" t="s">
        <v>1952</v>
      </c>
      <c r="D537" t="s">
        <v>1922</v>
      </c>
      <c r="E537" t="s">
        <v>1953</v>
      </c>
      <c r="F537" t="s">
        <v>1954</v>
      </c>
      <c r="G537" t="s">
        <v>1960</v>
      </c>
      <c r="H537">
        <v>68.064174360526707</v>
      </c>
      <c r="I537">
        <v>18.952422400359396</v>
      </c>
      <c r="J537">
        <v>31.305109779284315</v>
      </c>
      <c r="K537">
        <v>-0.156770107806571</v>
      </c>
      <c r="L537">
        <v>-0.15470576029152164</v>
      </c>
      <c r="M537">
        <v>1.4347297633614706</v>
      </c>
    </row>
    <row r="538" spans="1:13" x14ac:dyDescent="0.2">
      <c r="A538" t="s">
        <v>1951</v>
      </c>
      <c r="B538" t="s">
        <v>1189</v>
      </c>
      <c r="C538" t="s">
        <v>1952</v>
      </c>
      <c r="D538" t="s">
        <v>1922</v>
      </c>
      <c r="E538" t="s">
        <v>1953</v>
      </c>
      <c r="F538" t="s">
        <v>1954</v>
      </c>
      <c r="G538" t="s">
        <v>1960</v>
      </c>
      <c r="H538">
        <v>99.485394278795198</v>
      </c>
      <c r="I538">
        <v>24.006401707121903</v>
      </c>
      <c r="J538">
        <v>40.897512267239591</v>
      </c>
      <c r="K538">
        <v>-0.97247833806200934</v>
      </c>
      <c r="L538">
        <v>-0.22470255357650989</v>
      </c>
      <c r="M538">
        <v>9.3859521982466187</v>
      </c>
    </row>
    <row r="539" spans="1:13" x14ac:dyDescent="0.2">
      <c r="A539" t="s">
        <v>1951</v>
      </c>
      <c r="B539" t="s">
        <v>1189</v>
      </c>
      <c r="C539" t="s">
        <v>1952</v>
      </c>
      <c r="D539" t="s">
        <v>1922</v>
      </c>
      <c r="E539" t="s">
        <v>1953</v>
      </c>
      <c r="F539" t="s">
        <v>1954</v>
      </c>
      <c r="G539" t="s">
        <v>1961</v>
      </c>
      <c r="H539">
        <v>682.45799909187213</v>
      </c>
      <c r="I539">
        <v>59.243868540382699</v>
      </c>
      <c r="J539">
        <v>120.86806774028184</v>
      </c>
      <c r="K539">
        <v>-1.3463478493954697</v>
      </c>
      <c r="L539">
        <v>-0.31798311877903634</v>
      </c>
      <c r="M539">
        <v>22.19973802210674</v>
      </c>
    </row>
    <row r="540" spans="1:13" x14ac:dyDescent="0.2">
      <c r="A540" t="s">
        <v>1951</v>
      </c>
      <c r="B540" t="s">
        <v>1189</v>
      </c>
      <c r="C540" t="s">
        <v>1952</v>
      </c>
      <c r="D540" t="s">
        <v>1922</v>
      </c>
      <c r="E540" t="s">
        <v>1953</v>
      </c>
      <c r="F540" t="s">
        <v>1954</v>
      </c>
      <c r="G540" t="s">
        <v>1961</v>
      </c>
      <c r="H540">
        <v>182.9877402754654</v>
      </c>
      <c r="I540">
        <v>25.410284847889265</v>
      </c>
      <c r="J540">
        <v>69.555036927133017</v>
      </c>
      <c r="K540">
        <v>-0.75216416344163051</v>
      </c>
      <c r="L540">
        <v>6.8610398747099718E-2</v>
      </c>
      <c r="M540">
        <v>5.6515056151997394</v>
      </c>
    </row>
    <row r="541" spans="1:13" x14ac:dyDescent="0.2">
      <c r="A541" t="s">
        <v>1951</v>
      </c>
      <c r="B541" t="s">
        <v>1189</v>
      </c>
      <c r="C541" t="s">
        <v>1952</v>
      </c>
      <c r="D541" t="s">
        <v>1922</v>
      </c>
      <c r="E541" t="s">
        <v>1953</v>
      </c>
      <c r="F541" t="s">
        <v>1954</v>
      </c>
      <c r="G541" t="s">
        <v>1962</v>
      </c>
      <c r="H541">
        <v>359.61858634781288</v>
      </c>
      <c r="I541">
        <v>19.654363970743077</v>
      </c>
      <c r="J541">
        <v>41.851772791426981</v>
      </c>
      <c r="K541">
        <v>-1.3635165567252387</v>
      </c>
      <c r="L541">
        <v>-0.30946994120475069</v>
      </c>
      <c r="M541">
        <v>23.094925026442962</v>
      </c>
    </row>
    <row r="542" spans="1:13" x14ac:dyDescent="0.2">
      <c r="A542" t="s">
        <v>1951</v>
      </c>
      <c r="B542" t="s">
        <v>1189</v>
      </c>
      <c r="C542" t="s">
        <v>1952</v>
      </c>
      <c r="D542" t="s">
        <v>1922</v>
      </c>
      <c r="E542" t="s">
        <v>1953</v>
      </c>
      <c r="F542" t="s">
        <v>1954</v>
      </c>
      <c r="G542" t="s">
        <v>1963</v>
      </c>
      <c r="H542">
        <v>163.91705766611167</v>
      </c>
      <c r="I542">
        <v>25.410284847889265</v>
      </c>
      <c r="J542">
        <v>41.720473188753523</v>
      </c>
      <c r="K542">
        <v>-0.98316257237244531</v>
      </c>
      <c r="L542">
        <v>-0.2501856954519483</v>
      </c>
      <c r="M542">
        <v>9.6197231255394211</v>
      </c>
    </row>
    <row r="543" spans="1:13" x14ac:dyDescent="0.2">
      <c r="A543" t="s">
        <v>1951</v>
      </c>
      <c r="B543" t="s">
        <v>1189</v>
      </c>
      <c r="C543" t="s">
        <v>1952</v>
      </c>
      <c r="D543" t="s">
        <v>1922</v>
      </c>
      <c r="E543" t="s">
        <v>1953</v>
      </c>
      <c r="F543" t="s">
        <v>1954</v>
      </c>
      <c r="G543" t="s">
        <v>1200</v>
      </c>
      <c r="H543">
        <v>294.23338883002873</v>
      </c>
      <c r="I543">
        <v>19.654363970743077</v>
      </c>
      <c r="J543">
        <v>47.710325502321552</v>
      </c>
      <c r="K543">
        <v>-1.7780989783402177</v>
      </c>
      <c r="L543">
        <v>-0.65047103489216274</v>
      </c>
      <c r="M543">
        <v>59.992778784906058</v>
      </c>
    </row>
    <row r="544" spans="1:13" x14ac:dyDescent="0.2">
      <c r="A544" t="s">
        <v>1951</v>
      </c>
      <c r="B544" t="s">
        <v>1189</v>
      </c>
      <c r="C544" t="s">
        <v>1952</v>
      </c>
      <c r="D544" t="s">
        <v>1922</v>
      </c>
      <c r="E544" t="s">
        <v>1953</v>
      </c>
      <c r="F544" t="s">
        <v>1954</v>
      </c>
      <c r="G544" t="s">
        <v>1200</v>
      </c>
      <c r="H544">
        <v>212.95595580444979</v>
      </c>
      <c r="I544">
        <v>10.248346927601748</v>
      </c>
      <c r="J544">
        <v>38.048261792632459</v>
      </c>
      <c r="K544">
        <v>-1.2162763706776332</v>
      </c>
      <c r="L544">
        <v>-0.42051671100772375</v>
      </c>
      <c r="M544">
        <v>16.454184801448221</v>
      </c>
    </row>
    <row r="545" spans="1:13" x14ac:dyDescent="0.2">
      <c r="A545" t="s">
        <v>1951</v>
      </c>
      <c r="B545" t="s">
        <v>1189</v>
      </c>
      <c r="C545" t="s">
        <v>1952</v>
      </c>
      <c r="D545" t="s">
        <v>1922</v>
      </c>
      <c r="E545" t="s">
        <v>1953</v>
      </c>
      <c r="F545" t="s">
        <v>1954</v>
      </c>
      <c r="G545" t="s">
        <v>1200</v>
      </c>
      <c r="H545">
        <v>129.86226729226576</v>
      </c>
      <c r="I545">
        <v>6.8509497269447301</v>
      </c>
      <c r="J545">
        <v>26.660445536132308</v>
      </c>
      <c r="K545">
        <v>-1.3599312903645748</v>
      </c>
      <c r="L545">
        <v>-0.27801627653277522</v>
      </c>
      <c r="M545">
        <v>22.905052437642887</v>
      </c>
    </row>
    <row r="546" spans="1:13" x14ac:dyDescent="0.2">
      <c r="A546" t="s">
        <v>1951</v>
      </c>
      <c r="B546" t="s">
        <v>1189</v>
      </c>
      <c r="C546" t="s">
        <v>1952</v>
      </c>
      <c r="D546" t="s">
        <v>1922</v>
      </c>
      <c r="E546" t="s">
        <v>1953</v>
      </c>
      <c r="F546" t="s">
        <v>1954</v>
      </c>
      <c r="G546" t="s">
        <v>1200</v>
      </c>
      <c r="H546">
        <v>161.64673830785529</v>
      </c>
      <c r="I546">
        <v>10.248346927601748</v>
      </c>
      <c r="J546">
        <v>25.590518087014431</v>
      </c>
      <c r="K546">
        <v>-1.0997746717543642</v>
      </c>
      <c r="L546">
        <v>-0.21517131921851174</v>
      </c>
      <c r="M546">
        <v>12.582724035491161</v>
      </c>
    </row>
    <row r="547" spans="1:13" x14ac:dyDescent="0.2">
      <c r="A547" t="s">
        <v>1951</v>
      </c>
      <c r="B547" t="s">
        <v>1189</v>
      </c>
      <c r="C547" t="s">
        <v>1952</v>
      </c>
      <c r="D547" t="s">
        <v>1922</v>
      </c>
      <c r="E547" t="s">
        <v>1953</v>
      </c>
      <c r="F547" t="s">
        <v>1954</v>
      </c>
      <c r="G547" t="s">
        <v>1200</v>
      </c>
      <c r="H547">
        <v>735.58347207507177</v>
      </c>
      <c r="I547">
        <v>24.006401707121903</v>
      </c>
      <c r="J547">
        <v>68.066800395773186</v>
      </c>
      <c r="K547">
        <v>-1.6223300601591681</v>
      </c>
      <c r="L547">
        <v>-0.36920408256008747</v>
      </c>
      <c r="M547">
        <v>41.911196568605554</v>
      </c>
    </row>
    <row r="548" spans="1:13" x14ac:dyDescent="0.2">
      <c r="A548" t="s">
        <v>1951</v>
      </c>
      <c r="B548" t="s">
        <v>1189</v>
      </c>
      <c r="C548" t="s">
        <v>1952</v>
      </c>
      <c r="D548" t="s">
        <v>1922</v>
      </c>
      <c r="E548" t="s">
        <v>1953</v>
      </c>
      <c r="F548" t="s">
        <v>1954</v>
      </c>
      <c r="G548" t="s">
        <v>1200</v>
      </c>
      <c r="H548">
        <v>277.88708945058266</v>
      </c>
      <c r="I548">
        <v>20.777470483356968</v>
      </c>
      <c r="J548">
        <v>50.469094827069902</v>
      </c>
      <c r="K548">
        <v>-1.4872561361559258</v>
      </c>
      <c r="L548">
        <v>-0.52745451311893854</v>
      </c>
      <c r="M548">
        <v>30.708325555993394</v>
      </c>
    </row>
    <row r="549" spans="1:13" x14ac:dyDescent="0.2">
      <c r="A549" t="s">
        <v>1964</v>
      </c>
      <c r="B549" t="s">
        <v>1920</v>
      </c>
      <c r="C549" t="s">
        <v>1965</v>
      </c>
      <c r="D549" t="s">
        <v>1922</v>
      </c>
      <c r="E549" t="s">
        <v>1966</v>
      </c>
      <c r="F549" t="s">
        <v>1924</v>
      </c>
      <c r="G549" t="s">
        <v>1967</v>
      </c>
      <c r="H549">
        <v>274.89</v>
      </c>
      <c r="J549">
        <v>11.45914386034428</v>
      </c>
      <c r="K549">
        <v>-3.3858862368320457</v>
      </c>
      <c r="L549">
        <v>-1.4532323279522426</v>
      </c>
      <c r="M549">
        <v>2431.5669781931465</v>
      </c>
    </row>
    <row r="550" spans="1:13" x14ac:dyDescent="0.2">
      <c r="A550" t="s">
        <v>1964</v>
      </c>
      <c r="B550" t="s">
        <v>1920</v>
      </c>
      <c r="C550" t="s">
        <v>1965</v>
      </c>
      <c r="D550" t="s">
        <v>1922</v>
      </c>
      <c r="E550" t="s">
        <v>1966</v>
      </c>
      <c r="F550" t="s">
        <v>1924</v>
      </c>
      <c r="G550" t="s">
        <v>1967</v>
      </c>
      <c r="H550">
        <v>338.46</v>
      </c>
      <c r="J550">
        <v>13.103637552219965</v>
      </c>
      <c r="K550">
        <v>-3.4775274470154782</v>
      </c>
      <c r="L550">
        <v>-1.4337415233880211</v>
      </c>
      <c r="M550">
        <v>3002.8071895424837</v>
      </c>
    </row>
    <row r="551" spans="1:13" x14ac:dyDescent="0.2">
      <c r="A551" t="s">
        <v>1964</v>
      </c>
      <c r="B551" t="s">
        <v>1920</v>
      </c>
      <c r="C551" t="s">
        <v>1965</v>
      </c>
      <c r="D551" t="s">
        <v>1922</v>
      </c>
      <c r="E551" t="s">
        <v>1966</v>
      </c>
      <c r="F551" t="s">
        <v>1924</v>
      </c>
      <c r="G551" t="s">
        <v>1967</v>
      </c>
      <c r="H551">
        <v>446.09</v>
      </c>
      <c r="J551">
        <v>13.263430947410058</v>
      </c>
      <c r="K551">
        <v>-3.4096356708088424</v>
      </c>
      <c r="L551">
        <v>-1.3793065136647074</v>
      </c>
      <c r="M551">
        <v>2568.2403846153843</v>
      </c>
    </row>
    <row r="552" spans="1:13" x14ac:dyDescent="0.2">
      <c r="A552" t="s">
        <v>1964</v>
      </c>
      <c r="B552" t="s">
        <v>1920</v>
      </c>
      <c r="C552" t="s">
        <v>1965</v>
      </c>
      <c r="D552" t="s">
        <v>1922</v>
      </c>
      <c r="E552" t="s">
        <v>1966</v>
      </c>
      <c r="F552" t="s">
        <v>1924</v>
      </c>
      <c r="G552" t="s">
        <v>1967</v>
      </c>
      <c r="H552">
        <v>319.44</v>
      </c>
      <c r="J552">
        <v>18.107178136172326</v>
      </c>
      <c r="K552">
        <v>-3.0764083696463338</v>
      </c>
      <c r="L552">
        <v>-1.4470803358517526</v>
      </c>
      <c r="M552">
        <v>1192.3626666666667</v>
      </c>
    </row>
    <row r="553" spans="1:13" x14ac:dyDescent="0.2">
      <c r="A553" t="s">
        <v>1964</v>
      </c>
      <c r="B553" t="s">
        <v>1920</v>
      </c>
      <c r="C553" t="s">
        <v>1965</v>
      </c>
      <c r="D553" t="s">
        <v>1922</v>
      </c>
      <c r="E553" t="s">
        <v>1966</v>
      </c>
      <c r="F553" t="s">
        <v>1924</v>
      </c>
      <c r="G553" t="s">
        <v>1967</v>
      </c>
      <c r="H553">
        <v>281.02999999999997</v>
      </c>
      <c r="J553">
        <v>10.82205643553956</v>
      </c>
      <c r="K553">
        <v>-3.4192499502938993</v>
      </c>
      <c r="L553">
        <v>-1.4674269149779875</v>
      </c>
      <c r="M553">
        <v>2625.7292993630576</v>
      </c>
    </row>
    <row r="554" spans="1:13" x14ac:dyDescent="0.2">
      <c r="A554" t="s">
        <v>1964</v>
      </c>
      <c r="B554" t="s">
        <v>1920</v>
      </c>
      <c r="C554" t="s">
        <v>1965</v>
      </c>
      <c r="D554" t="s">
        <v>1922</v>
      </c>
      <c r="E554" t="s">
        <v>1966</v>
      </c>
      <c r="F554" t="s">
        <v>1924</v>
      </c>
      <c r="G554" t="s">
        <v>1967</v>
      </c>
      <c r="H554">
        <v>335.14</v>
      </c>
      <c r="J554">
        <v>9.9594129743111779</v>
      </c>
      <c r="K554">
        <v>-3.4536510715115369</v>
      </c>
      <c r="L554">
        <v>-1.3802112417116061</v>
      </c>
      <c r="M554">
        <v>2842.1766784452293</v>
      </c>
    </row>
    <row r="555" spans="1:13" x14ac:dyDescent="0.2">
      <c r="A555" t="s">
        <v>1964</v>
      </c>
      <c r="B555" t="s">
        <v>1920</v>
      </c>
      <c r="C555" t="s">
        <v>1965</v>
      </c>
      <c r="D555" t="s">
        <v>1922</v>
      </c>
      <c r="E555" t="s">
        <v>1966</v>
      </c>
      <c r="F555" t="s">
        <v>1924</v>
      </c>
      <c r="G555" t="s">
        <v>1967</v>
      </c>
      <c r="H555">
        <v>274.07</v>
      </c>
      <c r="J555">
        <v>12.172687178196036</v>
      </c>
      <c r="K555">
        <v>-3.6209897466231955</v>
      </c>
      <c r="L555">
        <v>-1.5615261477761118</v>
      </c>
      <c r="M555">
        <v>4178.2050209205017</v>
      </c>
    </row>
    <row r="556" spans="1:13" x14ac:dyDescent="0.2">
      <c r="A556" t="s">
        <v>1964</v>
      </c>
      <c r="B556" t="s">
        <v>1920</v>
      </c>
      <c r="C556" t="s">
        <v>1965</v>
      </c>
      <c r="D556" t="s">
        <v>1922</v>
      </c>
      <c r="E556" t="s">
        <v>1966</v>
      </c>
      <c r="F556" t="s">
        <v>1924</v>
      </c>
      <c r="G556" t="s">
        <v>1967</v>
      </c>
      <c r="H556">
        <v>428.34</v>
      </c>
      <c r="J556">
        <v>12.375046397810497</v>
      </c>
      <c r="K556">
        <v>-3.5109959504227768</v>
      </c>
      <c r="L556">
        <v>-1.3802665802982903</v>
      </c>
      <c r="M556">
        <v>3243.3659305993688</v>
      </c>
    </row>
    <row r="557" spans="1:13" x14ac:dyDescent="0.2">
      <c r="A557" t="s">
        <v>1964</v>
      </c>
      <c r="B557" t="s">
        <v>1920</v>
      </c>
      <c r="C557" t="s">
        <v>1965</v>
      </c>
      <c r="D557" t="s">
        <v>1922</v>
      </c>
      <c r="E557" t="s">
        <v>1966</v>
      </c>
      <c r="F557" t="s">
        <v>1924</v>
      </c>
      <c r="G557" t="s">
        <v>1967</v>
      </c>
      <c r="H557">
        <v>69.150000000000006</v>
      </c>
      <c r="J557">
        <v>9.7095019749667788</v>
      </c>
      <c r="K557">
        <v>-1.6789444708083121</v>
      </c>
      <c r="L557">
        <v>-0.81412428066105158</v>
      </c>
      <c r="M557">
        <v>47.746822033898312</v>
      </c>
    </row>
    <row r="558" spans="1:13" x14ac:dyDescent="0.2">
      <c r="A558" t="s">
        <v>1964</v>
      </c>
      <c r="B558" t="s">
        <v>1920</v>
      </c>
      <c r="C558" t="s">
        <v>1965</v>
      </c>
      <c r="D558" t="s">
        <v>1922</v>
      </c>
      <c r="E558" t="s">
        <v>1966</v>
      </c>
      <c r="F558" t="s">
        <v>1924</v>
      </c>
      <c r="G558" t="s">
        <v>1967</v>
      </c>
      <c r="H558">
        <v>216.23</v>
      </c>
      <c r="J558">
        <v>11.354412717228413</v>
      </c>
      <c r="K558">
        <v>-3.4609893738109503</v>
      </c>
      <c r="L558">
        <v>-1.5793917655422802</v>
      </c>
      <c r="M558">
        <v>2890.6091549295775</v>
      </c>
    </row>
    <row r="559" spans="1:13" x14ac:dyDescent="0.2">
      <c r="A559" t="s">
        <v>1964</v>
      </c>
      <c r="B559" t="s">
        <v>1920</v>
      </c>
      <c r="C559" t="s">
        <v>1965</v>
      </c>
      <c r="D559" t="s">
        <v>1922</v>
      </c>
      <c r="E559" t="s">
        <v>1966</v>
      </c>
      <c r="F559" t="s">
        <v>1924</v>
      </c>
      <c r="G559" t="s">
        <v>1967</v>
      </c>
      <c r="H559">
        <v>321.32</v>
      </c>
      <c r="J559">
        <v>12.573763763385891</v>
      </c>
      <c r="K559">
        <v>-3.4577285163638898</v>
      </c>
      <c r="L559">
        <v>-1.4250070221487781</v>
      </c>
      <c r="M559">
        <v>2868.9865771812078</v>
      </c>
    </row>
    <row r="560" spans="1:13" x14ac:dyDescent="0.2">
      <c r="A560" t="s">
        <v>1964</v>
      </c>
      <c r="B560" t="s">
        <v>1920</v>
      </c>
      <c r="C560" t="s">
        <v>1965</v>
      </c>
      <c r="D560" t="s">
        <v>1922</v>
      </c>
      <c r="E560" t="s">
        <v>1966</v>
      </c>
      <c r="F560" t="s">
        <v>1924</v>
      </c>
      <c r="G560" t="s">
        <v>1967</v>
      </c>
      <c r="H560">
        <v>232.42</v>
      </c>
      <c r="J560">
        <v>11.370691742092216</v>
      </c>
      <c r="K560">
        <v>-3.5032787083974712</v>
      </c>
      <c r="L560">
        <v>-1.5667574915494342</v>
      </c>
      <c r="M560">
        <v>3186.2416356877325</v>
      </c>
    </row>
    <row r="561" spans="1:13" x14ac:dyDescent="0.2">
      <c r="A561" t="s">
        <v>1964</v>
      </c>
      <c r="B561" t="s">
        <v>1920</v>
      </c>
      <c r="C561" t="s">
        <v>1965</v>
      </c>
      <c r="D561" t="s">
        <v>1922</v>
      </c>
      <c r="E561" t="s">
        <v>1966</v>
      </c>
      <c r="F561" t="s">
        <v>1924</v>
      </c>
      <c r="G561" t="s">
        <v>1967</v>
      </c>
      <c r="H561">
        <v>945.6</v>
      </c>
      <c r="J561">
        <v>17.046858700692393</v>
      </c>
      <c r="K561">
        <v>-3.4056921251128496</v>
      </c>
      <c r="L561">
        <v>-1.1039266602097573</v>
      </c>
      <c r="M561">
        <v>2545.0254237288136</v>
      </c>
    </row>
    <row r="562" spans="1:13" x14ac:dyDescent="0.2">
      <c r="A562" t="s">
        <v>1964</v>
      </c>
      <c r="B562" t="s">
        <v>1920</v>
      </c>
      <c r="C562" t="s">
        <v>1965</v>
      </c>
      <c r="D562" t="s">
        <v>1922</v>
      </c>
      <c r="E562" t="s">
        <v>1966</v>
      </c>
      <c r="F562" t="s">
        <v>1924</v>
      </c>
      <c r="G562" t="s">
        <v>1967</v>
      </c>
      <c r="H562">
        <v>344.6</v>
      </c>
      <c r="J562">
        <v>21.655830986250027</v>
      </c>
      <c r="K562">
        <v>-2.6268563899623598</v>
      </c>
      <c r="L562">
        <v>-1.4050916512722549</v>
      </c>
      <c r="M562">
        <v>423.50290135396523</v>
      </c>
    </row>
    <row r="563" spans="1:13" x14ac:dyDescent="0.2">
      <c r="A563" t="s">
        <v>1964</v>
      </c>
      <c r="B563" t="s">
        <v>1920</v>
      </c>
      <c r="C563" t="s">
        <v>1965</v>
      </c>
      <c r="D563" t="s">
        <v>1922</v>
      </c>
      <c r="E563" t="s">
        <v>1966</v>
      </c>
      <c r="F563" t="s">
        <v>1924</v>
      </c>
      <c r="G563" t="s">
        <v>1967</v>
      </c>
      <c r="H563">
        <v>442.87</v>
      </c>
      <c r="J563">
        <v>11.951815910116567</v>
      </c>
      <c r="K563">
        <v>-3.5137827605994767</v>
      </c>
      <c r="L563">
        <v>-1.35322792489459</v>
      </c>
      <c r="M563">
        <v>3264.2450980392155</v>
      </c>
    </row>
    <row r="564" spans="1:13" x14ac:dyDescent="0.2">
      <c r="A564" t="s">
        <v>1964</v>
      </c>
      <c r="B564" t="s">
        <v>1920</v>
      </c>
      <c r="C564" t="s">
        <v>1965</v>
      </c>
      <c r="D564" t="s">
        <v>1922</v>
      </c>
      <c r="E564" t="s">
        <v>1966</v>
      </c>
      <c r="F564" t="s">
        <v>1924</v>
      </c>
      <c r="G564" t="s">
        <v>1967</v>
      </c>
      <c r="H564">
        <v>482.23</v>
      </c>
      <c r="J564">
        <v>11.921755594461819</v>
      </c>
      <c r="K564">
        <v>-3.5614591712419159</v>
      </c>
      <c r="L564">
        <v>-1.319114028540729</v>
      </c>
      <c r="M564">
        <v>3643.0000000000005</v>
      </c>
    </row>
    <row r="565" spans="1:13" x14ac:dyDescent="0.2">
      <c r="A565" t="s">
        <v>1964</v>
      </c>
      <c r="B565" t="s">
        <v>1920</v>
      </c>
      <c r="C565" t="s">
        <v>1965</v>
      </c>
      <c r="D565" t="s">
        <v>1922</v>
      </c>
      <c r="E565" t="s">
        <v>1966</v>
      </c>
      <c r="F565" t="s">
        <v>1924</v>
      </c>
      <c r="G565" t="s">
        <v>1967</v>
      </c>
      <c r="H565">
        <v>494.87</v>
      </c>
      <c r="J565">
        <v>18.364936813185938</v>
      </c>
      <c r="K565">
        <v>-3.1720807272915597</v>
      </c>
      <c r="L565">
        <v>-1.347407808453803</v>
      </c>
      <c r="M565">
        <v>1486.2118758434547</v>
      </c>
    </row>
    <row r="566" spans="1:13" x14ac:dyDescent="0.2">
      <c r="A566" t="s">
        <v>1964</v>
      </c>
      <c r="B566" t="s">
        <v>1920</v>
      </c>
      <c r="C566" t="s">
        <v>1965</v>
      </c>
      <c r="D566" t="s">
        <v>1922</v>
      </c>
      <c r="E566" t="s">
        <v>1966</v>
      </c>
      <c r="F566" t="s">
        <v>1924</v>
      </c>
      <c r="G566" t="s">
        <v>1967</v>
      </c>
      <c r="H566">
        <v>276.20999999999998</v>
      </c>
      <c r="J566">
        <v>11.395575152371938</v>
      </c>
      <c r="K566">
        <v>-3.3708359626982851</v>
      </c>
      <c r="L566">
        <v>-1.4533430316387022</v>
      </c>
      <c r="M566">
        <v>2348.745508982036</v>
      </c>
    </row>
    <row r="567" spans="1:13" x14ac:dyDescent="0.2">
      <c r="A567" t="s">
        <v>1964</v>
      </c>
      <c r="B567" t="s">
        <v>1920</v>
      </c>
      <c r="C567" t="s">
        <v>1965</v>
      </c>
      <c r="D567" t="s">
        <v>1922</v>
      </c>
      <c r="E567" t="s">
        <v>1966</v>
      </c>
      <c r="F567" t="s">
        <v>1924</v>
      </c>
      <c r="G567" t="s">
        <v>1967</v>
      </c>
      <c r="H567">
        <v>234.25</v>
      </c>
      <c r="J567">
        <v>11.619960592565311</v>
      </c>
      <c r="K567">
        <v>-3.5316810756846166</v>
      </c>
      <c r="L567">
        <v>-1.5949707669992066</v>
      </c>
      <c r="M567">
        <v>3401.5830258302585</v>
      </c>
    </row>
    <row r="568" spans="1:13" x14ac:dyDescent="0.2">
      <c r="A568" t="s">
        <v>1964</v>
      </c>
      <c r="B568" t="s">
        <v>1920</v>
      </c>
      <c r="C568" t="s">
        <v>1965</v>
      </c>
      <c r="D568" t="s">
        <v>1922</v>
      </c>
      <c r="E568" t="s">
        <v>1966</v>
      </c>
      <c r="F568" t="s">
        <v>1924</v>
      </c>
      <c r="G568" t="s">
        <v>1967</v>
      </c>
      <c r="H568">
        <v>329.16</v>
      </c>
      <c r="J568">
        <v>15.47058021854477</v>
      </c>
      <c r="K568">
        <v>-3.1088568276158939</v>
      </c>
      <c r="L568">
        <v>-1.4961653192424205</v>
      </c>
      <c r="M568">
        <v>1284.8630136986303</v>
      </c>
    </row>
    <row r="569" spans="1:13" x14ac:dyDescent="0.2">
      <c r="A569" t="s">
        <v>1964</v>
      </c>
      <c r="B569" t="s">
        <v>1920</v>
      </c>
      <c r="C569" t="s">
        <v>1965</v>
      </c>
      <c r="D569" t="s">
        <v>1922</v>
      </c>
      <c r="E569" t="s">
        <v>1966</v>
      </c>
      <c r="F569" t="s">
        <v>1924</v>
      </c>
      <c r="G569" t="s">
        <v>1967</v>
      </c>
      <c r="H569">
        <v>409.1</v>
      </c>
      <c r="J569">
        <v>9.4961335151489994</v>
      </c>
      <c r="K569">
        <v>-1.4865619720595131</v>
      </c>
      <c r="L569">
        <v>-9.7448963708722594E-2</v>
      </c>
      <c r="M569">
        <v>30.659281437125749</v>
      </c>
    </row>
    <row r="570" spans="1:13" x14ac:dyDescent="0.2">
      <c r="A570" t="s">
        <v>1964</v>
      </c>
      <c r="B570" t="s">
        <v>1920</v>
      </c>
      <c r="C570" t="s">
        <v>1965</v>
      </c>
      <c r="D570" t="s">
        <v>1922</v>
      </c>
      <c r="E570" t="s">
        <v>1966</v>
      </c>
      <c r="F570" t="s">
        <v>1924</v>
      </c>
      <c r="G570" t="s">
        <v>1967</v>
      </c>
      <c r="H570">
        <v>128.94999999999999</v>
      </c>
      <c r="J570">
        <v>14.053808123692839</v>
      </c>
      <c r="K570">
        <v>-2.166593487681622</v>
      </c>
      <c r="L570">
        <v>-0.69266003756103101</v>
      </c>
      <c r="M570">
        <v>146.7551963048499</v>
      </c>
    </row>
    <row r="571" spans="1:13" x14ac:dyDescent="0.2">
      <c r="A571" t="s">
        <v>1964</v>
      </c>
      <c r="B571" t="s">
        <v>1920</v>
      </c>
      <c r="C571" t="s">
        <v>1965</v>
      </c>
      <c r="D571" t="s">
        <v>1922</v>
      </c>
      <c r="E571" t="s">
        <v>1966</v>
      </c>
      <c r="F571" t="s">
        <v>1924</v>
      </c>
      <c r="G571" t="s">
        <v>1967</v>
      </c>
      <c r="H571">
        <v>166.07</v>
      </c>
      <c r="J571">
        <v>17.470870767264362</v>
      </c>
      <c r="K571">
        <v>-2.3424564242262793</v>
      </c>
      <c r="L571">
        <v>-0.66747235502694802</v>
      </c>
      <c r="M571">
        <v>220.01709401709402</v>
      </c>
    </row>
    <row r="572" spans="1:13" x14ac:dyDescent="0.2">
      <c r="A572" t="s">
        <v>1964</v>
      </c>
      <c r="B572" t="s">
        <v>1920</v>
      </c>
      <c r="C572" t="s">
        <v>1965</v>
      </c>
      <c r="D572" t="s">
        <v>1922</v>
      </c>
      <c r="E572" t="s">
        <v>1966</v>
      </c>
      <c r="F572" t="s">
        <v>1924</v>
      </c>
      <c r="G572" t="s">
        <v>1967</v>
      </c>
      <c r="H572">
        <v>70.22</v>
      </c>
      <c r="J572">
        <v>13.052870806465268</v>
      </c>
      <c r="K572">
        <v>-2.4175979555031741</v>
      </c>
      <c r="L572">
        <v>-0.90759686422237129</v>
      </c>
      <c r="M572">
        <v>261.57603686635946</v>
      </c>
    </row>
    <row r="573" spans="1:13" x14ac:dyDescent="0.2">
      <c r="A573" t="s">
        <v>1964</v>
      </c>
      <c r="B573" t="s">
        <v>1920</v>
      </c>
      <c r="C573" t="s">
        <v>1965</v>
      </c>
      <c r="D573" t="s">
        <v>1922</v>
      </c>
      <c r="E573" t="s">
        <v>1966</v>
      </c>
      <c r="F573" t="s">
        <v>1924</v>
      </c>
      <c r="G573" t="s">
        <v>1967</v>
      </c>
      <c r="H573">
        <v>741.37</v>
      </c>
      <c r="J573">
        <v>12.202003192798786</v>
      </c>
      <c r="K573">
        <v>-1.8732968656051361</v>
      </c>
      <c r="L573">
        <v>-0.33184530726763767</v>
      </c>
      <c r="M573">
        <v>74.695917409666833</v>
      </c>
    </row>
    <row r="574" spans="1:13" x14ac:dyDescent="0.2">
      <c r="A574" t="s">
        <v>1964</v>
      </c>
      <c r="B574" t="s">
        <v>1920</v>
      </c>
      <c r="C574" t="s">
        <v>1965</v>
      </c>
      <c r="D574" t="s">
        <v>1922</v>
      </c>
      <c r="E574" t="s">
        <v>1966</v>
      </c>
      <c r="F574" t="s">
        <v>1924</v>
      </c>
      <c r="G574" t="s">
        <v>1967</v>
      </c>
      <c r="H574">
        <v>3164.88</v>
      </c>
      <c r="J574">
        <v>27.350397097757906</v>
      </c>
      <c r="K574">
        <v>-3.4299308126486112</v>
      </c>
      <c r="L574">
        <v>-1.0971862374764236</v>
      </c>
      <c r="M574">
        <v>2691.1060503059139</v>
      </c>
    </row>
    <row r="575" spans="1:13" x14ac:dyDescent="0.2">
      <c r="A575" t="s">
        <v>1964</v>
      </c>
      <c r="B575" t="s">
        <v>1920</v>
      </c>
      <c r="C575" t="s">
        <v>1965</v>
      </c>
      <c r="D575" t="s">
        <v>1922</v>
      </c>
      <c r="E575" t="s">
        <v>1966</v>
      </c>
      <c r="F575" t="s">
        <v>1924</v>
      </c>
      <c r="G575" t="s">
        <v>1967</v>
      </c>
      <c r="H575">
        <v>663.73</v>
      </c>
      <c r="J575">
        <v>80.253684872250119</v>
      </c>
      <c r="K575">
        <v>-3.076765443729415</v>
      </c>
      <c r="L575">
        <v>-1.1887671597543732</v>
      </c>
      <c r="M575">
        <v>1193.3434225844005</v>
      </c>
    </row>
    <row r="576" spans="1:13" x14ac:dyDescent="0.2">
      <c r="A576" t="s">
        <v>1964</v>
      </c>
      <c r="B576" t="s">
        <v>1920</v>
      </c>
      <c r="C576" t="s">
        <v>1965</v>
      </c>
      <c r="D576" t="s">
        <v>1922</v>
      </c>
      <c r="E576" t="s">
        <v>1966</v>
      </c>
      <c r="F576" t="s">
        <v>1924</v>
      </c>
      <c r="G576" t="s">
        <v>1967</v>
      </c>
      <c r="H576">
        <v>50935.33</v>
      </c>
      <c r="J576">
        <v>33.543765171202466</v>
      </c>
      <c r="K576">
        <v>-3.4161597696538424</v>
      </c>
      <c r="L576">
        <v>-0.27921635076330431</v>
      </c>
      <c r="M576">
        <v>2607.1124865446718</v>
      </c>
    </row>
    <row r="577" spans="1:13" x14ac:dyDescent="0.2">
      <c r="A577" t="s">
        <v>1964</v>
      </c>
      <c r="B577" t="s">
        <v>1920</v>
      </c>
      <c r="C577" t="s">
        <v>1965</v>
      </c>
      <c r="D577" t="s">
        <v>1922</v>
      </c>
      <c r="E577" t="s">
        <v>1966</v>
      </c>
      <c r="F577" t="s">
        <v>1924</v>
      </c>
      <c r="G577" t="s">
        <v>1967</v>
      </c>
      <c r="H577">
        <v>1218.22</v>
      </c>
      <c r="J577">
        <v>26.805589112131987</v>
      </c>
      <c r="K577">
        <v>-3.160839014541954</v>
      </c>
      <c r="L577">
        <v>-1.2240242824429446</v>
      </c>
      <c r="M577">
        <v>1448.2349183818312</v>
      </c>
    </row>
    <row r="578" spans="1:13" x14ac:dyDescent="0.2">
      <c r="A578" t="s">
        <v>1964</v>
      </c>
      <c r="B578" t="s">
        <v>1920</v>
      </c>
      <c r="C578" t="s">
        <v>1965</v>
      </c>
      <c r="D578" t="s">
        <v>1922</v>
      </c>
      <c r="E578" t="s">
        <v>1966</v>
      </c>
      <c r="F578" t="s">
        <v>1924</v>
      </c>
      <c r="G578" t="s">
        <v>1967</v>
      </c>
      <c r="H578">
        <v>9212.0499999999993</v>
      </c>
      <c r="J578">
        <v>24.760043766322244</v>
      </c>
      <c r="K578">
        <v>-3.1960780676042257</v>
      </c>
      <c r="L578">
        <v>-0.66660990196428471</v>
      </c>
      <c r="M578">
        <v>1570.6451138868479</v>
      </c>
    </row>
    <row r="579" spans="1:13" x14ac:dyDescent="0.2">
      <c r="A579" t="s">
        <v>1964</v>
      </c>
      <c r="B579" t="s">
        <v>1920</v>
      </c>
      <c r="C579" t="s">
        <v>1965</v>
      </c>
      <c r="D579" t="s">
        <v>1922</v>
      </c>
      <c r="E579" t="s">
        <v>1966</v>
      </c>
      <c r="F579" t="s">
        <v>1924</v>
      </c>
      <c r="G579" t="s">
        <v>1967</v>
      </c>
      <c r="H579">
        <v>4121.6099999999997</v>
      </c>
      <c r="J579">
        <v>16.310155309186698</v>
      </c>
      <c r="K579">
        <v>-3.0709813486255193</v>
      </c>
      <c r="L579">
        <v>-0.6127663546494948</v>
      </c>
      <c r="M579">
        <v>1177.5554006968641</v>
      </c>
    </row>
    <row r="580" spans="1:13" x14ac:dyDescent="0.2">
      <c r="A580" t="s">
        <v>1964</v>
      </c>
      <c r="B580" t="s">
        <v>1920</v>
      </c>
      <c r="C580" t="s">
        <v>1965</v>
      </c>
      <c r="D580" t="s">
        <v>1922</v>
      </c>
      <c r="E580" t="s">
        <v>1966</v>
      </c>
      <c r="F580" t="s">
        <v>1924</v>
      </c>
      <c r="G580" t="s">
        <v>1968</v>
      </c>
      <c r="H580">
        <v>200.35</v>
      </c>
      <c r="J580">
        <v>25.320265293542011</v>
      </c>
      <c r="K580">
        <v>-2.119626187769609</v>
      </c>
      <c r="L580">
        <v>-0.56834523585223684</v>
      </c>
      <c r="M580">
        <v>131.71225577264653</v>
      </c>
    </row>
    <row r="581" spans="1:13" x14ac:dyDescent="0.2">
      <c r="A581" t="s">
        <v>1964</v>
      </c>
      <c r="B581" t="s">
        <v>1920</v>
      </c>
      <c r="C581" t="s">
        <v>1965</v>
      </c>
      <c r="D581" t="s">
        <v>1922</v>
      </c>
      <c r="E581" t="s">
        <v>1966</v>
      </c>
      <c r="F581" t="s">
        <v>1924</v>
      </c>
      <c r="G581" t="s">
        <v>1968</v>
      </c>
      <c r="H581">
        <v>178.05</v>
      </c>
      <c r="J581">
        <v>15.449193255810059</v>
      </c>
      <c r="K581">
        <v>-1.9664724977831272</v>
      </c>
      <c r="L581">
        <v>-0.73711981884279276</v>
      </c>
      <c r="M581">
        <v>92.570476190476185</v>
      </c>
    </row>
    <row r="582" spans="1:13" x14ac:dyDescent="0.2">
      <c r="A582" t="s">
        <v>1964</v>
      </c>
      <c r="B582" t="s">
        <v>1920</v>
      </c>
      <c r="C582" t="s">
        <v>1965</v>
      </c>
      <c r="D582" t="s">
        <v>1922</v>
      </c>
      <c r="E582" t="s">
        <v>1966</v>
      </c>
      <c r="F582" t="s">
        <v>1924</v>
      </c>
      <c r="G582" t="s">
        <v>1968</v>
      </c>
      <c r="H582">
        <v>3812.03</v>
      </c>
      <c r="J582">
        <v>37.314299015054353</v>
      </c>
      <c r="K582">
        <v>-1.481087850441732</v>
      </c>
      <c r="L582">
        <v>0.1006334094822222</v>
      </c>
      <c r="M582">
        <v>30.275257835185741</v>
      </c>
    </row>
    <row r="583" spans="1:13" x14ac:dyDescent="0.2">
      <c r="A583" t="s">
        <v>1964</v>
      </c>
      <c r="B583" t="s">
        <v>1920</v>
      </c>
      <c r="C583" t="s">
        <v>1965</v>
      </c>
      <c r="D583" t="s">
        <v>1922</v>
      </c>
      <c r="E583" t="s">
        <v>1966</v>
      </c>
      <c r="F583" t="s">
        <v>1924</v>
      </c>
      <c r="G583" t="s">
        <v>1968</v>
      </c>
      <c r="H583">
        <v>241.87</v>
      </c>
      <c r="J583">
        <v>23.593252169351</v>
      </c>
      <c r="K583">
        <v>-1.8944316189948462</v>
      </c>
      <c r="L583">
        <v>-0.55695440163440046</v>
      </c>
      <c r="M583">
        <v>78.420863309352526</v>
      </c>
    </row>
    <row r="584" spans="1:13" x14ac:dyDescent="0.2">
      <c r="A584" t="s">
        <v>1964</v>
      </c>
      <c r="B584" t="s">
        <v>1920</v>
      </c>
      <c r="C584" t="s">
        <v>1965</v>
      </c>
      <c r="D584" t="s">
        <v>1922</v>
      </c>
      <c r="E584" t="s">
        <v>1966</v>
      </c>
      <c r="F584" t="s">
        <v>1924</v>
      </c>
      <c r="G584" t="s">
        <v>1968</v>
      </c>
      <c r="H584">
        <v>283.29000000000002</v>
      </c>
      <c r="J584">
        <v>21.124693303503584</v>
      </c>
      <c r="K584">
        <v>-2.0810572510463801</v>
      </c>
      <c r="L584">
        <v>-0.5153167318130385</v>
      </c>
      <c r="M584">
        <v>120.51948051948051</v>
      </c>
    </row>
    <row r="585" spans="1:13" x14ac:dyDescent="0.2">
      <c r="A585" t="s">
        <v>1964</v>
      </c>
      <c r="B585" t="s">
        <v>1920</v>
      </c>
      <c r="C585" t="s">
        <v>1965</v>
      </c>
      <c r="D585" t="s">
        <v>1922</v>
      </c>
      <c r="E585" t="s">
        <v>1966</v>
      </c>
      <c r="F585" t="s">
        <v>1924</v>
      </c>
      <c r="G585" t="s">
        <v>1968</v>
      </c>
      <c r="H585">
        <v>246.86</v>
      </c>
      <c r="J585">
        <v>32.60282664814288</v>
      </c>
      <c r="K585">
        <v>-2.4972451794372614</v>
      </c>
      <c r="L585">
        <v>-0.78784149302007866</v>
      </c>
      <c r="M585">
        <v>314.22821576763482</v>
      </c>
    </row>
    <row r="586" spans="1:13" x14ac:dyDescent="0.2">
      <c r="A586" t="s">
        <v>1964</v>
      </c>
      <c r="B586" t="s">
        <v>1920</v>
      </c>
      <c r="C586" t="s">
        <v>1965</v>
      </c>
      <c r="D586" t="s">
        <v>1922</v>
      </c>
      <c r="E586" t="s">
        <v>1966</v>
      </c>
      <c r="F586" t="s">
        <v>1924</v>
      </c>
      <c r="G586" t="s">
        <v>1968</v>
      </c>
      <c r="H586">
        <v>511.11</v>
      </c>
      <c r="J586">
        <v>43.609787607131366</v>
      </c>
      <c r="K586">
        <v>-2.6099472680206364</v>
      </c>
      <c r="L586">
        <v>-1.0648924416678427</v>
      </c>
      <c r="M586">
        <v>407.33081674673991</v>
      </c>
    </row>
    <row r="587" spans="1:13" x14ac:dyDescent="0.2">
      <c r="A587" t="s">
        <v>1964</v>
      </c>
      <c r="B587" t="s">
        <v>1920</v>
      </c>
      <c r="C587" t="s">
        <v>1965</v>
      </c>
      <c r="D587" t="s">
        <v>1922</v>
      </c>
      <c r="E587" t="s">
        <v>1966</v>
      </c>
      <c r="F587" t="s">
        <v>1924</v>
      </c>
      <c r="G587" t="s">
        <v>1968</v>
      </c>
      <c r="H587">
        <v>560.05999999999995</v>
      </c>
      <c r="J587">
        <v>16.140275325928069</v>
      </c>
      <c r="K587">
        <v>-1.4769003466930271</v>
      </c>
      <c r="L587">
        <v>-3.6589494239659424E-2</v>
      </c>
      <c r="M587">
        <v>29.984744094488185</v>
      </c>
    </row>
    <row r="588" spans="1:13" x14ac:dyDescent="0.2">
      <c r="A588" t="s">
        <v>1964</v>
      </c>
      <c r="B588" t="s">
        <v>1920</v>
      </c>
      <c r="C588" t="s">
        <v>1965</v>
      </c>
      <c r="D588" t="s">
        <v>1922</v>
      </c>
      <c r="E588" t="s">
        <v>1966</v>
      </c>
      <c r="F588" t="s">
        <v>1924</v>
      </c>
      <c r="G588" t="s">
        <v>1968</v>
      </c>
      <c r="H588">
        <v>167.74</v>
      </c>
      <c r="J588">
        <v>17.801298411381762</v>
      </c>
      <c r="K588">
        <v>-2.1441935359010382</v>
      </c>
      <c r="L588">
        <v>-0.61416209615316664</v>
      </c>
      <c r="M588">
        <v>139.37777777777777</v>
      </c>
    </row>
    <row r="589" spans="1:13" x14ac:dyDescent="0.2">
      <c r="A589" t="s">
        <v>1964</v>
      </c>
      <c r="B589" t="s">
        <v>1920</v>
      </c>
      <c r="C589" t="s">
        <v>1965</v>
      </c>
      <c r="D589" t="s">
        <v>1922</v>
      </c>
      <c r="E589" t="s">
        <v>1966</v>
      </c>
      <c r="F589" t="s">
        <v>1924</v>
      </c>
      <c r="G589" t="s">
        <v>1968</v>
      </c>
      <c r="H589">
        <v>395.26</v>
      </c>
      <c r="J589">
        <v>20.22994661087192</v>
      </c>
      <c r="K589">
        <v>-1.7899552368432021</v>
      </c>
      <c r="L589">
        <v>-0.42377668414784131</v>
      </c>
      <c r="M589">
        <v>61.653145208700764</v>
      </c>
    </row>
    <row r="590" spans="1:13" x14ac:dyDescent="0.2">
      <c r="A590" t="s">
        <v>1964</v>
      </c>
      <c r="B590" t="s">
        <v>1920</v>
      </c>
      <c r="C590" t="s">
        <v>1965</v>
      </c>
      <c r="D590" t="s">
        <v>1922</v>
      </c>
      <c r="E590" t="s">
        <v>1966</v>
      </c>
      <c r="F590" t="s">
        <v>1924</v>
      </c>
      <c r="G590" t="s">
        <v>1969</v>
      </c>
      <c r="H590">
        <v>352.26</v>
      </c>
      <c r="J590">
        <v>10.489988275613184</v>
      </c>
      <c r="K590">
        <v>-3.0316871176315661</v>
      </c>
      <c r="L590">
        <v>-1.432747406701985</v>
      </c>
      <c r="M590">
        <v>1075.6899661781288</v>
      </c>
    </row>
    <row r="591" spans="1:13" x14ac:dyDescent="0.2">
      <c r="A591" t="s">
        <v>1964</v>
      </c>
      <c r="B591" t="s">
        <v>1920</v>
      </c>
      <c r="C591" t="s">
        <v>1965</v>
      </c>
      <c r="D591" t="s">
        <v>1922</v>
      </c>
      <c r="E591" t="s">
        <v>1966</v>
      </c>
      <c r="F591" t="s">
        <v>1924</v>
      </c>
      <c r="G591" t="s">
        <v>1969</v>
      </c>
      <c r="H591">
        <v>162.15</v>
      </c>
      <c r="J591">
        <v>22.474050816689395</v>
      </c>
      <c r="K591">
        <v>-2.1613680022349748</v>
      </c>
      <c r="L591">
        <v>-0.7424395243147992</v>
      </c>
      <c r="M591">
        <v>145</v>
      </c>
    </row>
    <row r="592" spans="1:13" x14ac:dyDescent="0.2">
      <c r="A592" t="s">
        <v>1964</v>
      </c>
      <c r="B592" t="s">
        <v>1920</v>
      </c>
      <c r="C592" t="s">
        <v>1965</v>
      </c>
      <c r="D592" t="s">
        <v>1922</v>
      </c>
      <c r="E592" t="s">
        <v>1966</v>
      </c>
      <c r="F592" t="s">
        <v>1924</v>
      </c>
      <c r="G592" t="s">
        <v>1969</v>
      </c>
      <c r="H592">
        <v>115.46</v>
      </c>
      <c r="J592">
        <v>5.765672661250723</v>
      </c>
      <c r="K592">
        <v>-3.6259410953175664</v>
      </c>
      <c r="L592">
        <v>-1.6569312273171892</v>
      </c>
      <c r="M592">
        <v>4226.1129032258068</v>
      </c>
    </row>
    <row r="593" spans="1:13" x14ac:dyDescent="0.2">
      <c r="A593" t="s">
        <v>1964</v>
      </c>
      <c r="B593" t="s">
        <v>1920</v>
      </c>
      <c r="C593" t="s">
        <v>1965</v>
      </c>
      <c r="D593" t="s">
        <v>1922</v>
      </c>
      <c r="E593" t="s">
        <v>1966</v>
      </c>
      <c r="F593" t="s">
        <v>1924</v>
      </c>
      <c r="G593" t="s">
        <v>1969</v>
      </c>
      <c r="H593">
        <v>1966.21</v>
      </c>
      <c r="J593">
        <v>15.839661610677457</v>
      </c>
      <c r="K593">
        <v>-2.839620631305622</v>
      </c>
      <c r="L593">
        <v>-0.7789868411362243</v>
      </c>
      <c r="M593">
        <v>691.2269005847952</v>
      </c>
    </row>
    <row r="594" spans="1:13" x14ac:dyDescent="0.2">
      <c r="A594" t="s">
        <v>1964</v>
      </c>
      <c r="B594" t="s">
        <v>1920</v>
      </c>
      <c r="C594" t="s">
        <v>1965</v>
      </c>
      <c r="D594" t="s">
        <v>1922</v>
      </c>
      <c r="E594" t="s">
        <v>1966</v>
      </c>
      <c r="F594" t="s">
        <v>1924</v>
      </c>
      <c r="G594" t="s">
        <v>1969</v>
      </c>
      <c r="H594">
        <v>4666.7</v>
      </c>
      <c r="J594">
        <v>32.782473804995441</v>
      </c>
      <c r="K594">
        <v>-2.7163884317460716</v>
      </c>
      <c r="L594">
        <v>-0.70994751562839276</v>
      </c>
      <c r="M594">
        <v>520.46128751631147</v>
      </c>
    </row>
    <row r="595" spans="1:13" x14ac:dyDescent="0.2">
      <c r="A595" t="s">
        <v>1964</v>
      </c>
      <c r="B595" t="s">
        <v>1920</v>
      </c>
      <c r="C595" t="s">
        <v>1965</v>
      </c>
      <c r="D595" t="s">
        <v>1922</v>
      </c>
      <c r="E595" t="s">
        <v>1966</v>
      </c>
      <c r="F595" t="s">
        <v>1924</v>
      </c>
      <c r="G595" t="s">
        <v>1969</v>
      </c>
      <c r="H595">
        <v>8813.7099999999991</v>
      </c>
      <c r="J595">
        <v>22.02482010355682</v>
      </c>
      <c r="K595">
        <v>-3.0710576272947567</v>
      </c>
      <c r="L595">
        <v>-0.59733727798959035</v>
      </c>
      <c r="M595">
        <v>1177.7622424856468</v>
      </c>
    </row>
    <row r="596" spans="1:13" x14ac:dyDescent="0.2">
      <c r="A596" t="s">
        <v>1964</v>
      </c>
      <c r="B596" t="s">
        <v>1920</v>
      </c>
      <c r="C596" t="s">
        <v>1965</v>
      </c>
      <c r="D596" t="s">
        <v>1922</v>
      </c>
      <c r="E596" t="s">
        <v>1966</v>
      </c>
      <c r="F596" t="s">
        <v>1924</v>
      </c>
      <c r="G596" t="s">
        <v>1969</v>
      </c>
      <c r="H596">
        <v>4393.08</v>
      </c>
      <c r="J596">
        <v>16.885766530444485</v>
      </c>
      <c r="K596">
        <v>-3.1013209245559605</v>
      </c>
      <c r="L596">
        <v>-1.1195121042931744</v>
      </c>
      <c r="M596">
        <v>1262.7603143418467</v>
      </c>
    </row>
    <row r="597" spans="1:13" x14ac:dyDescent="0.2">
      <c r="A597" t="s">
        <v>1964</v>
      </c>
      <c r="B597" t="s">
        <v>1920</v>
      </c>
      <c r="C597" t="s">
        <v>1965</v>
      </c>
      <c r="D597" t="s">
        <v>1922</v>
      </c>
      <c r="E597" t="s">
        <v>1966</v>
      </c>
      <c r="F597" t="s">
        <v>1924</v>
      </c>
      <c r="G597" t="s">
        <v>1969</v>
      </c>
      <c r="H597">
        <v>1023.24</v>
      </c>
      <c r="J597">
        <v>15.485472685730029</v>
      </c>
      <c r="K597">
        <v>-3.3292619968213368</v>
      </c>
      <c r="L597">
        <v>-1.2293750333844802</v>
      </c>
      <c r="M597">
        <v>2134.3321033210327</v>
      </c>
    </row>
    <row r="598" spans="1:13" x14ac:dyDescent="0.2">
      <c r="A598" t="s">
        <v>1964</v>
      </c>
      <c r="B598" t="s">
        <v>1920</v>
      </c>
      <c r="C598" t="s">
        <v>1965</v>
      </c>
      <c r="D598" t="s">
        <v>1922</v>
      </c>
      <c r="E598" t="s">
        <v>1966</v>
      </c>
      <c r="F598" t="s">
        <v>1924</v>
      </c>
      <c r="G598" t="s">
        <v>1969</v>
      </c>
      <c r="H598">
        <v>2427.8000000000002</v>
      </c>
      <c r="J598">
        <v>16.43719778234335</v>
      </c>
      <c r="K598">
        <v>-3.2671643720012482</v>
      </c>
      <c r="L598">
        <v>-0.91738120310134164</v>
      </c>
      <c r="M598">
        <v>1849.9686635944702</v>
      </c>
    </row>
    <row r="599" spans="1:13" x14ac:dyDescent="0.2">
      <c r="A599" t="s">
        <v>1964</v>
      </c>
      <c r="B599" t="s">
        <v>1920</v>
      </c>
      <c r="C599" t="s">
        <v>1965</v>
      </c>
      <c r="D599" t="s">
        <v>1922</v>
      </c>
      <c r="E599" t="s">
        <v>1966</v>
      </c>
      <c r="F599" t="s">
        <v>1924</v>
      </c>
      <c r="G599" t="s">
        <v>1969</v>
      </c>
      <c r="H599">
        <v>1766.51</v>
      </c>
      <c r="J599">
        <v>15.237269417605251</v>
      </c>
      <c r="K599">
        <v>-2.7628887077452733</v>
      </c>
      <c r="L599">
        <v>-0.9001260216162873</v>
      </c>
      <c r="M599">
        <v>579.28023111844811</v>
      </c>
    </row>
    <row r="600" spans="1:13" x14ac:dyDescent="0.2">
      <c r="A600" t="s">
        <v>1964</v>
      </c>
      <c r="B600" t="s">
        <v>1920</v>
      </c>
      <c r="C600" t="s">
        <v>1965</v>
      </c>
      <c r="D600" t="s">
        <v>1922</v>
      </c>
      <c r="E600" t="s">
        <v>1966</v>
      </c>
      <c r="F600" t="s">
        <v>1924</v>
      </c>
      <c r="G600" t="s">
        <v>1969</v>
      </c>
      <c r="H600">
        <v>5932.71</v>
      </c>
      <c r="J600">
        <v>15.763597475828977</v>
      </c>
      <c r="K600">
        <v>-2.9165606823286456</v>
      </c>
      <c r="L600">
        <v>-0.86363227987280067</v>
      </c>
      <c r="M600">
        <v>825.20277989337399</v>
      </c>
    </row>
    <row r="601" spans="1:13" x14ac:dyDescent="0.2">
      <c r="A601" t="s">
        <v>1964</v>
      </c>
      <c r="B601" t="s">
        <v>1920</v>
      </c>
      <c r="C601" t="s">
        <v>1965</v>
      </c>
      <c r="D601" t="s">
        <v>1922</v>
      </c>
      <c r="E601" t="s">
        <v>1966</v>
      </c>
      <c r="F601" t="s">
        <v>1924</v>
      </c>
      <c r="G601" t="s">
        <v>1969</v>
      </c>
      <c r="H601">
        <v>870.36</v>
      </c>
      <c r="J601">
        <v>22.229109336843834</v>
      </c>
      <c r="K601">
        <v>-1.7832015370748378</v>
      </c>
      <c r="L601">
        <v>-0.25208173897413405</v>
      </c>
      <c r="M601">
        <v>60.701795472287273</v>
      </c>
    </row>
    <row r="602" spans="1:13" x14ac:dyDescent="0.2">
      <c r="A602" t="s">
        <v>1964</v>
      </c>
      <c r="B602" t="s">
        <v>1920</v>
      </c>
      <c r="C602" t="s">
        <v>1965</v>
      </c>
      <c r="D602" t="s">
        <v>1922</v>
      </c>
      <c r="E602" t="s">
        <v>1966</v>
      </c>
      <c r="F602" t="s">
        <v>1924</v>
      </c>
      <c r="G602" t="s">
        <v>1969</v>
      </c>
      <c r="H602">
        <v>25635.93</v>
      </c>
      <c r="J602">
        <v>16.890237609343622</v>
      </c>
      <c r="K602">
        <v>-3.3985435985983803</v>
      </c>
      <c r="L602">
        <v>-0.22924424238480653</v>
      </c>
      <c r="M602">
        <v>2503.4769585253457</v>
      </c>
    </row>
    <row r="603" spans="1:13" x14ac:dyDescent="0.2">
      <c r="A603" t="s">
        <v>1964</v>
      </c>
      <c r="B603" t="s">
        <v>1920</v>
      </c>
      <c r="C603" t="s">
        <v>1965</v>
      </c>
      <c r="D603" t="s">
        <v>1922</v>
      </c>
      <c r="E603" t="s">
        <v>1966</v>
      </c>
      <c r="F603" t="s">
        <v>1924</v>
      </c>
      <c r="G603" t="s">
        <v>1969</v>
      </c>
      <c r="H603">
        <v>6735.78</v>
      </c>
      <c r="J603">
        <v>22.848107422656277</v>
      </c>
      <c r="K603">
        <v>-2.9778572840516913</v>
      </c>
      <c r="L603">
        <v>-0.49228670462966651</v>
      </c>
      <c r="M603">
        <v>950.29246139872839</v>
      </c>
    </row>
    <row r="604" spans="1:13" x14ac:dyDescent="0.2">
      <c r="A604" t="s">
        <v>1964</v>
      </c>
      <c r="B604" t="s">
        <v>1920</v>
      </c>
      <c r="C604" t="s">
        <v>1965</v>
      </c>
      <c r="D604" t="s">
        <v>1922</v>
      </c>
      <c r="E604" t="s">
        <v>1966</v>
      </c>
      <c r="F604" t="s">
        <v>1924</v>
      </c>
      <c r="G604" t="s">
        <v>1969</v>
      </c>
      <c r="H604">
        <v>113.32</v>
      </c>
      <c r="J604">
        <v>5.2603869746916336</v>
      </c>
      <c r="K604">
        <v>-3.2705807763702155</v>
      </c>
      <c r="L604">
        <v>-1.1939978158106637</v>
      </c>
      <c r="M604">
        <v>1864.578947368421</v>
      </c>
    </row>
    <row r="605" spans="1:13" x14ac:dyDescent="0.2">
      <c r="A605" t="s">
        <v>1964</v>
      </c>
      <c r="B605" t="s">
        <v>1920</v>
      </c>
      <c r="C605" t="s">
        <v>1965</v>
      </c>
      <c r="D605" t="s">
        <v>1922</v>
      </c>
      <c r="E605" t="s">
        <v>1966</v>
      </c>
      <c r="F605" t="s">
        <v>1924</v>
      </c>
      <c r="G605" t="s">
        <v>1969</v>
      </c>
      <c r="H605">
        <v>529.23</v>
      </c>
      <c r="J605">
        <v>10.685765251114573</v>
      </c>
      <c r="K605">
        <v>-3.6878903412720181</v>
      </c>
      <c r="L605">
        <v>-1.3105988610364208</v>
      </c>
      <c r="M605">
        <v>4874.0540540540533</v>
      </c>
    </row>
    <row r="606" spans="1:13" x14ac:dyDescent="0.2">
      <c r="A606" t="s">
        <v>1964</v>
      </c>
      <c r="B606" t="s">
        <v>1920</v>
      </c>
      <c r="C606" t="s">
        <v>1965</v>
      </c>
      <c r="D606" t="s">
        <v>1922</v>
      </c>
      <c r="E606" t="s">
        <v>1966</v>
      </c>
      <c r="F606" t="s">
        <v>1924</v>
      </c>
      <c r="G606" t="s">
        <v>1969</v>
      </c>
      <c r="H606">
        <v>6321.45</v>
      </c>
      <c r="J606">
        <v>58.090088607411865</v>
      </c>
      <c r="K606">
        <v>-3.3409775895169154</v>
      </c>
      <c r="L606">
        <v>-1.2265289857881749</v>
      </c>
      <c r="M606">
        <v>2192.6917850525015</v>
      </c>
    </row>
    <row r="607" spans="1:13" x14ac:dyDescent="0.2">
      <c r="A607" t="s">
        <v>1964</v>
      </c>
      <c r="B607" t="s">
        <v>1920</v>
      </c>
      <c r="C607" t="s">
        <v>1965</v>
      </c>
      <c r="D607" t="s">
        <v>1922</v>
      </c>
      <c r="E607" t="s">
        <v>1966</v>
      </c>
      <c r="F607" t="s">
        <v>1924</v>
      </c>
      <c r="G607" t="s">
        <v>1969</v>
      </c>
      <c r="H607">
        <v>571.73</v>
      </c>
      <c r="J607">
        <v>16.612256194124203</v>
      </c>
      <c r="K607">
        <v>-2.9666861809897775</v>
      </c>
      <c r="L607">
        <v>-1.4227472519346014</v>
      </c>
      <c r="M607">
        <v>926.16034271725823</v>
      </c>
    </row>
    <row r="608" spans="1:13" x14ac:dyDescent="0.2">
      <c r="A608" t="s">
        <v>1964</v>
      </c>
      <c r="B608" t="s">
        <v>1920</v>
      </c>
      <c r="C608" t="s">
        <v>1965</v>
      </c>
      <c r="D608" t="s">
        <v>1922</v>
      </c>
      <c r="E608" t="s">
        <v>1966</v>
      </c>
      <c r="F608" t="s">
        <v>1924</v>
      </c>
      <c r="G608" t="s">
        <v>1969</v>
      </c>
      <c r="H608">
        <v>819.97</v>
      </c>
      <c r="J608">
        <v>6.8870858086460007</v>
      </c>
      <c r="K608">
        <v>-3.709357791168896</v>
      </c>
      <c r="L608">
        <v>-1.1477423460097065</v>
      </c>
      <c r="M608">
        <v>5121.0355555555552</v>
      </c>
    </row>
    <row r="609" spans="1:13" x14ac:dyDescent="0.2">
      <c r="A609" t="s">
        <v>1964</v>
      </c>
      <c r="B609" t="s">
        <v>1920</v>
      </c>
      <c r="C609" t="s">
        <v>1965</v>
      </c>
      <c r="D609" t="s">
        <v>1922</v>
      </c>
      <c r="E609" t="s">
        <v>1966</v>
      </c>
      <c r="F609" t="s">
        <v>1924</v>
      </c>
      <c r="G609" t="s">
        <v>1969</v>
      </c>
      <c r="H609">
        <v>903.01</v>
      </c>
      <c r="J609">
        <v>13.365240758725799</v>
      </c>
      <c r="K609">
        <v>-3.5361150528071628</v>
      </c>
      <c r="L609">
        <v>-1.2228870132997074</v>
      </c>
      <c r="M609">
        <v>3436.4897494305242</v>
      </c>
    </row>
    <row r="610" spans="1:13" x14ac:dyDescent="0.2">
      <c r="A610" t="s">
        <v>1964</v>
      </c>
      <c r="B610" t="s">
        <v>1920</v>
      </c>
      <c r="C610" t="s">
        <v>1965</v>
      </c>
      <c r="D610" t="s">
        <v>1922</v>
      </c>
      <c r="E610" t="s">
        <v>1966</v>
      </c>
      <c r="F610" t="s">
        <v>1924</v>
      </c>
      <c r="G610" t="s">
        <v>1969</v>
      </c>
      <c r="H610">
        <v>396.34</v>
      </c>
      <c r="J610">
        <v>28.966767294236256</v>
      </c>
      <c r="K610">
        <v>-2.6778607397444159</v>
      </c>
      <c r="L610">
        <v>-1.3904861470444354</v>
      </c>
      <c r="M610">
        <v>476.27823960880193</v>
      </c>
    </row>
    <row r="611" spans="1:13" x14ac:dyDescent="0.2">
      <c r="A611" t="s">
        <v>1964</v>
      </c>
      <c r="B611" t="s">
        <v>1920</v>
      </c>
      <c r="C611" t="s">
        <v>1965</v>
      </c>
      <c r="D611" t="s">
        <v>1922</v>
      </c>
      <c r="E611" t="s">
        <v>1966</v>
      </c>
      <c r="F611" t="s">
        <v>1924</v>
      </c>
      <c r="G611" t="s">
        <v>1969</v>
      </c>
      <c r="H611">
        <v>4937.05</v>
      </c>
      <c r="J611">
        <v>18.442731804007774</v>
      </c>
      <c r="K611">
        <v>-3.593906480884264</v>
      </c>
      <c r="L611">
        <v>-1.0683467653242773</v>
      </c>
      <c r="M611">
        <v>3925.603940217391</v>
      </c>
    </row>
    <row r="612" spans="1:13" x14ac:dyDescent="0.2">
      <c r="A612" t="s">
        <v>1964</v>
      </c>
      <c r="B612" t="s">
        <v>1920</v>
      </c>
      <c r="C612" t="s">
        <v>1965</v>
      </c>
      <c r="D612" t="s">
        <v>1922</v>
      </c>
      <c r="E612" t="s">
        <v>1966</v>
      </c>
      <c r="F612" t="s">
        <v>1924</v>
      </c>
      <c r="G612" t="s">
        <v>1969</v>
      </c>
      <c r="H612">
        <v>547.9</v>
      </c>
      <c r="J612">
        <v>16.240453435643317</v>
      </c>
      <c r="K612">
        <v>-2.770674940682166</v>
      </c>
      <c r="L612">
        <v>-1.3275407402099351</v>
      </c>
      <c r="M612">
        <v>589.75949367088606</v>
      </c>
    </row>
    <row r="613" spans="1:13" x14ac:dyDescent="0.2">
      <c r="A613" t="s">
        <v>2502</v>
      </c>
      <c r="B613" t="s">
        <v>1970</v>
      </c>
      <c r="C613" t="s">
        <v>1186</v>
      </c>
      <c r="D613" t="s">
        <v>1922</v>
      </c>
      <c r="E613" t="s">
        <v>1966</v>
      </c>
      <c r="F613" t="s">
        <v>1924</v>
      </c>
      <c r="G613" t="s">
        <v>1971</v>
      </c>
      <c r="H613">
        <v>257.53742771593795</v>
      </c>
      <c r="I613">
        <v>11.58852731425932</v>
      </c>
      <c r="J613">
        <v>56.086079950050447</v>
      </c>
      <c r="K613">
        <v>-3.4598411309639041</v>
      </c>
      <c r="L613">
        <v>-1.3433727931197812</v>
      </c>
      <c r="M613">
        <v>2882.9766900207965</v>
      </c>
    </row>
    <row r="614" spans="1:13" x14ac:dyDescent="0.2">
      <c r="A614" t="s">
        <v>2502</v>
      </c>
      <c r="B614" t="s">
        <v>1970</v>
      </c>
      <c r="C614" t="s">
        <v>1186</v>
      </c>
      <c r="D614" t="s">
        <v>1922</v>
      </c>
      <c r="E614" t="s">
        <v>1966</v>
      </c>
      <c r="F614" t="s">
        <v>1924</v>
      </c>
      <c r="G614" t="s">
        <v>1971</v>
      </c>
      <c r="H614">
        <v>98.527576512536868</v>
      </c>
      <c r="I614">
        <v>4.204686901633913</v>
      </c>
      <c r="J614">
        <v>26.981777422644143</v>
      </c>
      <c r="K614">
        <v>-3.417916544651785</v>
      </c>
      <c r="L614">
        <v>-1.4382872950126464</v>
      </c>
      <c r="M614">
        <v>2617.6799385481822</v>
      </c>
    </row>
    <row r="615" spans="1:13" x14ac:dyDescent="0.2">
      <c r="A615" t="s">
        <v>2502</v>
      </c>
      <c r="B615" t="s">
        <v>1970</v>
      </c>
      <c r="C615" t="s">
        <v>1186</v>
      </c>
      <c r="D615" t="s">
        <v>1922</v>
      </c>
      <c r="E615" t="s">
        <v>1966</v>
      </c>
      <c r="F615" t="s">
        <v>1924</v>
      </c>
      <c r="G615" t="s">
        <v>1971</v>
      </c>
      <c r="H615">
        <v>146.3280839295102</v>
      </c>
      <c r="I615">
        <v>8.4777426959773212</v>
      </c>
      <c r="J615">
        <v>41.771085642177646</v>
      </c>
      <c r="K615">
        <v>-3.720369911810534</v>
      </c>
      <c r="L615">
        <v>-1.5483842461165795</v>
      </c>
      <c r="M615">
        <v>5252.5465722296694</v>
      </c>
    </row>
    <row r="616" spans="1:13" x14ac:dyDescent="0.2">
      <c r="A616" t="s">
        <v>2502</v>
      </c>
      <c r="B616" t="s">
        <v>1970</v>
      </c>
      <c r="C616" t="s">
        <v>1186</v>
      </c>
      <c r="D616" t="s">
        <v>1922</v>
      </c>
      <c r="E616" t="s">
        <v>1966</v>
      </c>
      <c r="F616" t="s">
        <v>1924</v>
      </c>
      <c r="G616" t="s">
        <v>1971</v>
      </c>
      <c r="H616">
        <v>458.49466297913199</v>
      </c>
      <c r="I616">
        <v>14.243519314478025</v>
      </c>
      <c r="J616">
        <v>89.013684936280058</v>
      </c>
      <c r="K616">
        <v>-3.3962130178551941</v>
      </c>
      <c r="L616">
        <v>-1.2218885609809031</v>
      </c>
      <c r="M616">
        <v>2490.0783816701191</v>
      </c>
    </row>
    <row r="617" spans="1:13" x14ac:dyDescent="0.2">
      <c r="A617" t="s">
        <v>2502</v>
      </c>
      <c r="B617" t="s">
        <v>1970</v>
      </c>
      <c r="C617" t="s">
        <v>1186</v>
      </c>
      <c r="D617" t="s">
        <v>1922</v>
      </c>
      <c r="E617" t="s">
        <v>1966</v>
      </c>
      <c r="F617" t="s">
        <v>1924</v>
      </c>
      <c r="G617" t="s">
        <v>1971</v>
      </c>
      <c r="H617">
        <v>280.94992114465958</v>
      </c>
      <c r="I617">
        <v>10.483230215455826</v>
      </c>
      <c r="J617">
        <v>58.608552867487518</v>
      </c>
      <c r="K617">
        <v>-3.4076868523184789</v>
      </c>
      <c r="L617">
        <v>-1.2658985941445542</v>
      </c>
      <c r="M617">
        <v>2556.7416856011196</v>
      </c>
    </row>
    <row r="618" spans="1:13" x14ac:dyDescent="0.2">
      <c r="A618" t="s">
        <v>2502</v>
      </c>
      <c r="B618" t="s">
        <v>1970</v>
      </c>
      <c r="C618" t="s">
        <v>1186</v>
      </c>
      <c r="D618" t="s">
        <v>1922</v>
      </c>
      <c r="E618" t="s">
        <v>1966</v>
      </c>
      <c r="F618" t="s">
        <v>1924</v>
      </c>
      <c r="G618" t="s">
        <v>1971</v>
      </c>
      <c r="H618">
        <v>346.69527355335396</v>
      </c>
      <c r="I618">
        <v>10.616257836046886</v>
      </c>
      <c r="J618">
        <v>67.262098184182292</v>
      </c>
      <c r="K618">
        <v>-3.1696278539868477</v>
      </c>
      <c r="L618">
        <v>-1.1757424123201599</v>
      </c>
      <c r="M618">
        <v>1477.8414862325753</v>
      </c>
    </row>
    <row r="619" spans="1:13" x14ac:dyDescent="0.2">
      <c r="A619" t="s">
        <v>2502</v>
      </c>
      <c r="B619" t="s">
        <v>1970</v>
      </c>
      <c r="C619" t="s">
        <v>1186</v>
      </c>
      <c r="D619" t="s">
        <v>1922</v>
      </c>
      <c r="E619" t="s">
        <v>1966</v>
      </c>
      <c r="F619" t="s">
        <v>1924</v>
      </c>
      <c r="G619" t="s">
        <v>1971</v>
      </c>
      <c r="H619">
        <v>67.603574775433714</v>
      </c>
      <c r="I619">
        <v>5.9366988502744409</v>
      </c>
      <c r="J619">
        <v>32.571709676437266</v>
      </c>
      <c r="K619">
        <v>-3.4289395525263258</v>
      </c>
      <c r="L619">
        <v>-1.7943185346187716</v>
      </c>
      <c r="M619">
        <v>2684.9707107884547</v>
      </c>
    </row>
    <row r="620" spans="1:13" x14ac:dyDescent="0.2">
      <c r="A620" t="s">
        <v>2502</v>
      </c>
      <c r="B620" t="s">
        <v>1970</v>
      </c>
      <c r="C620" t="s">
        <v>1186</v>
      </c>
      <c r="D620" t="s">
        <v>1922</v>
      </c>
      <c r="E620" t="s">
        <v>1966</v>
      </c>
      <c r="F620" t="s">
        <v>1924</v>
      </c>
      <c r="G620" t="s">
        <v>1971</v>
      </c>
      <c r="H620">
        <v>646.77013096843518</v>
      </c>
      <c r="I620">
        <v>15.610897168667915</v>
      </c>
      <c r="J620">
        <v>101.92388246188328</v>
      </c>
      <c r="K620">
        <v>-3.2451552078062824</v>
      </c>
      <c r="L620">
        <v>-1.0757755260619331</v>
      </c>
      <c r="M620">
        <v>1758.5519715344892</v>
      </c>
    </row>
    <row r="621" spans="1:13" x14ac:dyDescent="0.2">
      <c r="A621" t="s">
        <v>2502</v>
      </c>
      <c r="B621" t="s">
        <v>1970</v>
      </c>
      <c r="C621" t="s">
        <v>1186</v>
      </c>
      <c r="D621" t="s">
        <v>1922</v>
      </c>
      <c r="E621" t="s">
        <v>1966</v>
      </c>
      <c r="F621" t="s">
        <v>1924</v>
      </c>
      <c r="G621" t="s">
        <v>1971</v>
      </c>
      <c r="H621">
        <v>6.2679371489871905</v>
      </c>
      <c r="I621">
        <v>6.6166444187455014</v>
      </c>
      <c r="J621">
        <v>13.604814660470213</v>
      </c>
      <c r="K621">
        <v>-2.9918204982171082</v>
      </c>
      <c r="L621">
        <v>-2.03091530966234</v>
      </c>
      <c r="M621">
        <v>981.34225264195061</v>
      </c>
    </row>
    <row r="622" spans="1:13" x14ac:dyDescent="0.2">
      <c r="A622" t="s">
        <v>2502</v>
      </c>
      <c r="B622" t="s">
        <v>1970</v>
      </c>
      <c r="C622" t="s">
        <v>1186</v>
      </c>
      <c r="D622" t="s">
        <v>1922</v>
      </c>
      <c r="E622" t="s">
        <v>1966</v>
      </c>
      <c r="F622" t="s">
        <v>1924</v>
      </c>
      <c r="G622" t="s">
        <v>1971</v>
      </c>
      <c r="H622">
        <v>219.37780021455166</v>
      </c>
      <c r="I622">
        <v>12.097596138751102</v>
      </c>
      <c r="J622">
        <v>50.342037710798017</v>
      </c>
      <c r="K622">
        <v>-3.503163875605817</v>
      </c>
      <c r="L622">
        <v>-1.4324896029894716</v>
      </c>
      <c r="M622">
        <v>3185.3992656619239</v>
      </c>
    </row>
    <row r="623" spans="1:13" x14ac:dyDescent="0.2">
      <c r="A623" t="s">
        <v>2502</v>
      </c>
      <c r="B623" t="s">
        <v>1970</v>
      </c>
      <c r="C623" t="s">
        <v>1186</v>
      </c>
      <c r="D623" t="s">
        <v>1922</v>
      </c>
      <c r="E623" t="s">
        <v>1966</v>
      </c>
      <c r="F623" t="s">
        <v>1924</v>
      </c>
      <c r="G623" t="s">
        <v>1972</v>
      </c>
      <c r="H623">
        <v>64.384356928984488</v>
      </c>
      <c r="I623">
        <v>12.648245151256488</v>
      </c>
      <c r="J623">
        <v>58.369668976348343</v>
      </c>
      <c r="K623">
        <v>-3.515151375916489</v>
      </c>
      <c r="L623">
        <v>-1.6868758090311751</v>
      </c>
      <c r="M623">
        <v>3274.5481130558128</v>
      </c>
    </row>
    <row r="624" spans="1:13" x14ac:dyDescent="0.2">
      <c r="A624" t="s">
        <v>2502</v>
      </c>
      <c r="B624" t="s">
        <v>1970</v>
      </c>
      <c r="C624" t="s">
        <v>1186</v>
      </c>
      <c r="D624" t="s">
        <v>1922</v>
      </c>
      <c r="E624" t="s">
        <v>1966</v>
      </c>
      <c r="F624" t="s">
        <v>1924</v>
      </c>
      <c r="G624" t="s">
        <v>1972</v>
      </c>
      <c r="H624">
        <v>102.42965875065714</v>
      </c>
      <c r="I624">
        <v>24.043060602838903</v>
      </c>
      <c r="J624">
        <v>111.74574267677285</v>
      </c>
      <c r="K624">
        <v>-4.0228076703989055</v>
      </c>
      <c r="L624">
        <v>-1.8124306755273909</v>
      </c>
      <c r="M624">
        <v>10539.200589733558</v>
      </c>
    </row>
    <row r="625" spans="1:13" x14ac:dyDescent="0.2">
      <c r="A625" t="s">
        <v>2502</v>
      </c>
      <c r="B625" t="s">
        <v>1970</v>
      </c>
      <c r="C625" t="s">
        <v>1186</v>
      </c>
      <c r="D625" t="s">
        <v>1922</v>
      </c>
      <c r="E625" t="s">
        <v>1966</v>
      </c>
      <c r="F625" t="s">
        <v>1924</v>
      </c>
      <c r="G625" t="s">
        <v>1972</v>
      </c>
      <c r="H625">
        <v>63.799044593266458</v>
      </c>
      <c r="I625">
        <v>10.597178369971651</v>
      </c>
      <c r="J625">
        <v>34.802122109664346</v>
      </c>
      <c r="K625">
        <v>-3.7589167070652527</v>
      </c>
      <c r="L625">
        <v>-1.5878198411728834</v>
      </c>
      <c r="M625">
        <v>5740.0636350322729</v>
      </c>
    </row>
    <row r="626" spans="1:13" x14ac:dyDescent="0.2">
      <c r="A626" t="s">
        <v>2502</v>
      </c>
      <c r="B626" t="s">
        <v>1970</v>
      </c>
      <c r="C626" t="s">
        <v>1186</v>
      </c>
      <c r="D626" t="s">
        <v>1922</v>
      </c>
      <c r="E626" t="s">
        <v>1966</v>
      </c>
      <c r="F626" t="s">
        <v>1924</v>
      </c>
      <c r="G626" t="s">
        <v>1972</v>
      </c>
      <c r="H626">
        <v>101.45413819112707</v>
      </c>
      <c r="I626">
        <v>24.384905066386377</v>
      </c>
      <c r="J626">
        <v>85.610702160034251</v>
      </c>
      <c r="K626">
        <v>-3.7642574555343637</v>
      </c>
      <c r="L626">
        <v>-1.7297185605846328</v>
      </c>
      <c r="M626">
        <v>5811.0880444646182</v>
      </c>
    </row>
    <row r="627" spans="1:13" x14ac:dyDescent="0.2">
      <c r="A627" t="s">
        <v>2502</v>
      </c>
      <c r="B627" t="s">
        <v>1970</v>
      </c>
      <c r="C627" t="s">
        <v>1186</v>
      </c>
      <c r="D627" t="s">
        <v>1922</v>
      </c>
      <c r="E627" t="s">
        <v>1966</v>
      </c>
      <c r="F627" t="s">
        <v>1924</v>
      </c>
      <c r="G627" t="s">
        <v>1972</v>
      </c>
      <c r="H627">
        <v>77.45633242668741</v>
      </c>
      <c r="I627">
        <v>24.270956911870552</v>
      </c>
      <c r="J627">
        <v>96.416134178161485</v>
      </c>
      <c r="K627">
        <v>-3.6873286894072774</v>
      </c>
      <c r="L627">
        <v>-1.9548678146924168</v>
      </c>
      <c r="M627">
        <v>4867.7547519131958</v>
      </c>
    </row>
    <row r="628" spans="1:13" x14ac:dyDescent="0.2">
      <c r="A628" t="s">
        <v>2502</v>
      </c>
      <c r="B628" t="s">
        <v>1970</v>
      </c>
      <c r="C628" t="s">
        <v>1186</v>
      </c>
      <c r="D628" t="s">
        <v>1922</v>
      </c>
      <c r="E628" t="s">
        <v>1966</v>
      </c>
      <c r="F628" t="s">
        <v>1924</v>
      </c>
      <c r="G628" t="s">
        <v>1972</v>
      </c>
      <c r="H628">
        <v>55.994880117025907</v>
      </c>
      <c r="I628">
        <v>17.320119486405279</v>
      </c>
      <c r="J628">
        <v>69.519298657045482</v>
      </c>
      <c r="K628">
        <v>-3.8562539650481531</v>
      </c>
      <c r="L628">
        <v>-1.7698516786823213</v>
      </c>
      <c r="M628">
        <v>7182.1416299554894</v>
      </c>
    </row>
    <row r="629" spans="1:13" x14ac:dyDescent="0.2">
      <c r="A629" t="s">
        <v>2502</v>
      </c>
      <c r="B629" t="s">
        <v>1970</v>
      </c>
      <c r="C629" t="s">
        <v>1186</v>
      </c>
      <c r="D629" t="s">
        <v>1922</v>
      </c>
      <c r="E629" t="s">
        <v>1966</v>
      </c>
      <c r="F629" t="s">
        <v>1924</v>
      </c>
      <c r="G629" t="s">
        <v>1972</v>
      </c>
      <c r="H629">
        <v>60.482274690864223</v>
      </c>
      <c r="I629">
        <v>16.180637941247038</v>
      </c>
      <c r="J629">
        <v>62.725277440874322</v>
      </c>
      <c r="K629">
        <v>-3.8722058501689918</v>
      </c>
      <c r="L629">
        <v>-1.7743739074459537</v>
      </c>
      <c r="M629">
        <v>7450.8505124571102</v>
      </c>
    </row>
    <row r="630" spans="1:13" x14ac:dyDescent="0.2">
      <c r="A630" t="s">
        <v>2502</v>
      </c>
      <c r="B630" t="s">
        <v>1970</v>
      </c>
      <c r="C630" t="s">
        <v>1186</v>
      </c>
      <c r="D630" t="s">
        <v>1922</v>
      </c>
      <c r="E630" t="s">
        <v>1966</v>
      </c>
      <c r="F630" t="s">
        <v>1924</v>
      </c>
      <c r="G630" t="s">
        <v>1972</v>
      </c>
      <c r="H630">
        <v>214.61452309661499</v>
      </c>
      <c r="I630">
        <v>24.612801375418027</v>
      </c>
      <c r="J630">
        <v>118.61595932350818</v>
      </c>
      <c r="K630">
        <v>-3.6307185471641463</v>
      </c>
      <c r="L630">
        <v>-1.3551111963910252</v>
      </c>
      <c r="M630">
        <v>4272.8588562239847</v>
      </c>
    </row>
    <row r="631" spans="1:13" x14ac:dyDescent="0.2">
      <c r="A631" t="s">
        <v>2502</v>
      </c>
      <c r="B631" t="s">
        <v>1970</v>
      </c>
      <c r="C631" t="s">
        <v>1186</v>
      </c>
      <c r="D631" t="s">
        <v>1922</v>
      </c>
      <c r="E631" t="s">
        <v>1966</v>
      </c>
      <c r="F631" t="s">
        <v>1924</v>
      </c>
      <c r="G631" t="s">
        <v>1973</v>
      </c>
      <c r="H631">
        <v>164.53335016091373</v>
      </c>
      <c r="I631">
        <v>10.98659241172294</v>
      </c>
      <c r="J631">
        <v>46.841116625810372</v>
      </c>
      <c r="K631">
        <v>-3.4373860706382136</v>
      </c>
      <c r="L631">
        <v>-1.313303195270263</v>
      </c>
      <c r="M631">
        <v>2737.7013532458454</v>
      </c>
    </row>
    <row r="632" spans="1:13" x14ac:dyDescent="0.2">
      <c r="A632" t="s">
        <v>2502</v>
      </c>
      <c r="B632" t="s">
        <v>1970</v>
      </c>
      <c r="C632" t="s">
        <v>1186</v>
      </c>
      <c r="D632" t="s">
        <v>1922</v>
      </c>
      <c r="E632" t="s">
        <v>1966</v>
      </c>
      <c r="F632" t="s">
        <v>1924</v>
      </c>
      <c r="G632" t="s">
        <v>1974</v>
      </c>
      <c r="H632">
        <v>370.69781262142584</v>
      </c>
      <c r="I632">
        <v>12.76219330577231</v>
      </c>
      <c r="J632">
        <v>95.90944627902303</v>
      </c>
      <c r="K632">
        <v>-3.2251415113833404</v>
      </c>
      <c r="L632">
        <v>-1.1511740360833711</v>
      </c>
      <c r="M632">
        <v>1679.3511321159219</v>
      </c>
    </row>
    <row r="633" spans="1:13" x14ac:dyDescent="0.2">
      <c r="A633" t="s">
        <v>2502</v>
      </c>
      <c r="B633" t="s">
        <v>1970</v>
      </c>
      <c r="C633" t="s">
        <v>1186</v>
      </c>
      <c r="D633" t="s">
        <v>1922</v>
      </c>
      <c r="E633" t="s">
        <v>1966</v>
      </c>
      <c r="F633" t="s">
        <v>1924</v>
      </c>
      <c r="G633" t="s">
        <v>1975</v>
      </c>
      <c r="H633">
        <v>272.17023610888901</v>
      </c>
      <c r="I633">
        <v>8.2042671251393422</v>
      </c>
      <c r="J633">
        <v>66.128043278740918</v>
      </c>
      <c r="K633">
        <v>-3.0381293483011005</v>
      </c>
      <c r="L633">
        <v>-1.0594647020084871</v>
      </c>
      <c r="M633">
        <v>1091.7654545076921</v>
      </c>
    </row>
    <row r="634" spans="1:13" x14ac:dyDescent="0.2">
      <c r="A634" t="s">
        <v>2502</v>
      </c>
      <c r="B634" t="s">
        <v>1970</v>
      </c>
      <c r="C634" t="s">
        <v>1186</v>
      </c>
      <c r="D634" t="s">
        <v>1922</v>
      </c>
      <c r="E634" t="s">
        <v>1966</v>
      </c>
      <c r="F634" t="s">
        <v>1924</v>
      </c>
      <c r="G634" t="s">
        <v>1976</v>
      </c>
      <c r="H634">
        <v>3.8195242001640688</v>
      </c>
      <c r="I634">
        <v>1.2591375572985841</v>
      </c>
      <c r="J634">
        <v>3.6814454766316995</v>
      </c>
      <c r="K634">
        <v>-3.2847928512114657</v>
      </c>
      <c r="L634">
        <v>-1.8400330252780668</v>
      </c>
      <c r="M634">
        <v>1926.6057459955941</v>
      </c>
    </row>
    <row r="635" spans="1:13" x14ac:dyDescent="0.2">
      <c r="A635" t="s">
        <v>2502</v>
      </c>
      <c r="B635" t="s">
        <v>1970</v>
      </c>
      <c r="C635" t="s">
        <v>1186</v>
      </c>
      <c r="D635" t="s">
        <v>1922</v>
      </c>
      <c r="E635" t="s">
        <v>1966</v>
      </c>
      <c r="F635" t="s">
        <v>1924</v>
      </c>
      <c r="G635" t="s">
        <v>1977</v>
      </c>
      <c r="H635">
        <v>262.41503051358831</v>
      </c>
      <c r="I635">
        <v>10.711126524487476</v>
      </c>
      <c r="J635">
        <v>76.951665516712623</v>
      </c>
      <c r="K635">
        <v>-3.317430539489401</v>
      </c>
      <c r="L635">
        <v>-1.2518586311136544</v>
      </c>
      <c r="M635">
        <v>2076.9715108075875</v>
      </c>
    </row>
    <row r="636" spans="1:13" x14ac:dyDescent="0.2">
      <c r="A636" t="s">
        <v>2502</v>
      </c>
      <c r="B636" t="s">
        <v>1970</v>
      </c>
      <c r="C636" t="s">
        <v>1186</v>
      </c>
      <c r="D636" t="s">
        <v>1922</v>
      </c>
      <c r="E636" t="s">
        <v>1966</v>
      </c>
      <c r="F636" t="s">
        <v>1924</v>
      </c>
      <c r="G636" t="s">
        <v>1978</v>
      </c>
      <c r="H636">
        <v>27.119471554935892</v>
      </c>
      <c r="I636">
        <v>5.2074306613731665</v>
      </c>
      <c r="J636">
        <v>15.032087140902615</v>
      </c>
      <c r="K636">
        <v>-3.6782367849564332</v>
      </c>
      <c r="L636">
        <v>-1.5087615863984614</v>
      </c>
      <c r="M636">
        <v>4766.908161474882</v>
      </c>
    </row>
    <row r="637" spans="1:13" x14ac:dyDescent="0.2">
      <c r="A637" t="s">
        <v>2502</v>
      </c>
      <c r="B637" t="s">
        <v>1970</v>
      </c>
      <c r="C637" t="s">
        <v>1186</v>
      </c>
      <c r="D637" t="s">
        <v>1922</v>
      </c>
      <c r="E637" t="s">
        <v>1966</v>
      </c>
      <c r="F637" t="s">
        <v>1924</v>
      </c>
      <c r="G637" t="s">
        <v>1979</v>
      </c>
      <c r="H637">
        <v>29.168064729949034</v>
      </c>
      <c r="I637">
        <v>3.8856320689896053</v>
      </c>
      <c r="J637">
        <v>9.3302606969715605</v>
      </c>
      <c r="K637">
        <v>-3.2479509499562638</v>
      </c>
      <c r="L637">
        <v>-1.4356459882241059</v>
      </c>
      <c r="M637">
        <v>1769.9090501385324</v>
      </c>
    </row>
    <row r="638" spans="1:13" x14ac:dyDescent="0.2">
      <c r="A638" t="s">
        <v>2502</v>
      </c>
      <c r="B638" t="s">
        <v>1970</v>
      </c>
      <c r="C638" t="s">
        <v>1186</v>
      </c>
      <c r="D638" t="s">
        <v>1922</v>
      </c>
      <c r="E638" t="s">
        <v>1966</v>
      </c>
      <c r="F638" t="s">
        <v>1924</v>
      </c>
      <c r="G638" t="s">
        <v>1980</v>
      </c>
      <c r="H638">
        <v>38.337957989531674</v>
      </c>
      <c r="I638">
        <v>6.4950448074019791</v>
      </c>
      <c r="J638">
        <v>19.956808049771851</v>
      </c>
      <c r="K638">
        <v>-3.731327912459244</v>
      </c>
      <c r="L638">
        <v>-1.734585095850977</v>
      </c>
      <c r="M638">
        <v>5386.7635461683167</v>
      </c>
    </row>
    <row r="639" spans="1:13" x14ac:dyDescent="0.2">
      <c r="A639" t="s">
        <v>2502</v>
      </c>
      <c r="B639" t="s">
        <v>1970</v>
      </c>
      <c r="C639" t="s">
        <v>1186</v>
      </c>
      <c r="D639" t="s">
        <v>1922</v>
      </c>
      <c r="E639" t="s">
        <v>1966</v>
      </c>
      <c r="F639" t="s">
        <v>1924</v>
      </c>
      <c r="G639" t="s">
        <v>1981</v>
      </c>
      <c r="H639">
        <v>282.90096226371975</v>
      </c>
      <c r="I639">
        <v>44.211883952139793</v>
      </c>
      <c r="J639">
        <v>187.18604448737665</v>
      </c>
      <c r="K639">
        <v>-3.9103854912126019</v>
      </c>
      <c r="L639">
        <v>-1.6433758446261251</v>
      </c>
      <c r="M639">
        <v>8135.5232622504664</v>
      </c>
    </row>
    <row r="640" spans="1:13" x14ac:dyDescent="0.2">
      <c r="A640" t="s">
        <v>2502</v>
      </c>
      <c r="B640" t="s">
        <v>1970</v>
      </c>
      <c r="C640" t="s">
        <v>1186</v>
      </c>
      <c r="D640" t="s">
        <v>1922</v>
      </c>
      <c r="E640" t="s">
        <v>1966</v>
      </c>
      <c r="F640" t="s">
        <v>1924</v>
      </c>
      <c r="G640" t="s">
        <v>1982</v>
      </c>
      <c r="H640">
        <v>76.090603643345304</v>
      </c>
      <c r="I640">
        <v>9.1158523612659366</v>
      </c>
      <c r="J640">
        <v>30.581428485842032</v>
      </c>
      <c r="K640">
        <v>-3.5214003251934907</v>
      </c>
      <c r="L640">
        <v>-1.4956353545512648</v>
      </c>
      <c r="M640">
        <v>3322.0053320856073</v>
      </c>
    </row>
    <row r="641" spans="1:13" x14ac:dyDescent="0.2">
      <c r="A641" t="s">
        <v>2502</v>
      </c>
      <c r="B641" t="s">
        <v>1970</v>
      </c>
      <c r="C641" t="s">
        <v>1186</v>
      </c>
      <c r="D641" t="s">
        <v>1922</v>
      </c>
      <c r="E641" t="s">
        <v>1966</v>
      </c>
      <c r="F641" t="s">
        <v>1924</v>
      </c>
      <c r="G641" t="s">
        <v>1983</v>
      </c>
      <c r="H641">
        <v>18.534890631071292</v>
      </c>
      <c r="I641">
        <v>1.4243519314478024</v>
      </c>
      <c r="J641">
        <v>2.7784510036420649</v>
      </c>
      <c r="K641">
        <v>-2.8040019623125154</v>
      </c>
      <c r="L641">
        <v>-1.1397660204141418</v>
      </c>
      <c r="M641">
        <v>636.79839820591451</v>
      </c>
    </row>
    <row r="642" spans="1:13" x14ac:dyDescent="0.2">
      <c r="A642" t="s">
        <v>2502</v>
      </c>
      <c r="B642" t="s">
        <v>1970</v>
      </c>
      <c r="C642" t="s">
        <v>1186</v>
      </c>
      <c r="D642" t="s">
        <v>1922</v>
      </c>
      <c r="E642" t="s">
        <v>1966</v>
      </c>
      <c r="F642" t="s">
        <v>1924</v>
      </c>
      <c r="G642" t="s">
        <v>1984</v>
      </c>
      <c r="H642">
        <v>191.20202966789333</v>
      </c>
      <c r="I642">
        <v>6.7001514855304629</v>
      </c>
      <c r="J642">
        <v>36.205749672374836</v>
      </c>
      <c r="K642">
        <v>-3.3224731509459313</v>
      </c>
      <c r="L642">
        <v>-1.2004623955391793</v>
      </c>
      <c r="M642">
        <v>2101.2278624355508</v>
      </c>
    </row>
    <row r="643" spans="1:13" x14ac:dyDescent="0.2">
      <c r="A643" t="s">
        <v>2502</v>
      </c>
      <c r="B643" t="s">
        <v>1970</v>
      </c>
      <c r="C643" t="s">
        <v>1186</v>
      </c>
      <c r="D643" t="s">
        <v>1922</v>
      </c>
      <c r="E643" t="s">
        <v>1966</v>
      </c>
      <c r="F643" t="s">
        <v>1924</v>
      </c>
      <c r="G643" t="s">
        <v>1985</v>
      </c>
      <c r="H643">
        <v>67.310918607574692</v>
      </c>
      <c r="I643">
        <v>2.9512572019598466</v>
      </c>
      <c r="J643">
        <v>16.791874082667608</v>
      </c>
      <c r="K643">
        <v>-3.1288805988213704</v>
      </c>
      <c r="L643">
        <v>-1.0942132333835251</v>
      </c>
      <c r="M643">
        <v>1345.4903856798849</v>
      </c>
    </row>
    <row r="644" spans="1:13" x14ac:dyDescent="0.2">
      <c r="A644" t="s">
        <v>2502</v>
      </c>
      <c r="B644" t="s">
        <v>1970</v>
      </c>
      <c r="C644" t="s">
        <v>1186</v>
      </c>
      <c r="D644" t="s">
        <v>1922</v>
      </c>
      <c r="E644" t="s">
        <v>1966</v>
      </c>
      <c r="F644" t="s">
        <v>1924</v>
      </c>
      <c r="G644" t="s">
        <v>1986</v>
      </c>
      <c r="H644">
        <v>404.47781914557959</v>
      </c>
      <c r="I644">
        <v>15.307162461276906</v>
      </c>
      <c r="J644">
        <v>72.327082571320531</v>
      </c>
      <c r="K644">
        <v>-3.4978704318550431</v>
      </c>
      <c r="L644">
        <v>-1.2790573380845041</v>
      </c>
      <c r="M644">
        <v>3146.8093496569686</v>
      </c>
    </row>
    <row r="645" spans="1:13" x14ac:dyDescent="0.2">
      <c r="A645" t="s">
        <v>2502</v>
      </c>
      <c r="B645" t="s">
        <v>1970</v>
      </c>
      <c r="C645" t="s">
        <v>1186</v>
      </c>
      <c r="D645" t="s">
        <v>1922</v>
      </c>
      <c r="E645" t="s">
        <v>1966</v>
      </c>
      <c r="F645" t="s">
        <v>1924</v>
      </c>
      <c r="G645" t="s">
        <v>1987</v>
      </c>
      <c r="H645">
        <v>234.12493428721635</v>
      </c>
      <c r="I645">
        <v>8.7056390050089689</v>
      </c>
      <c r="J645">
        <v>46.249185304441994</v>
      </c>
      <c r="K645">
        <v>-3.2924423563106533</v>
      </c>
      <c r="L645">
        <v>-1.1611780581247866</v>
      </c>
      <c r="M645">
        <v>1960.8408967716939</v>
      </c>
    </row>
    <row r="646" spans="1:13" x14ac:dyDescent="0.2">
      <c r="A646" t="s">
        <v>2502</v>
      </c>
      <c r="B646" t="s">
        <v>1970</v>
      </c>
      <c r="C646" t="s">
        <v>1186</v>
      </c>
      <c r="D646" t="s">
        <v>1922</v>
      </c>
      <c r="E646" t="s">
        <v>1966</v>
      </c>
      <c r="F646" t="s">
        <v>1924</v>
      </c>
      <c r="G646" t="s">
        <v>1988</v>
      </c>
      <c r="H646">
        <v>408.74311444309853</v>
      </c>
      <c r="I646">
        <v>12.876141460288135</v>
      </c>
      <c r="J646">
        <v>68.593933788263826</v>
      </c>
      <c r="K646">
        <v>-3.3042347837824848</v>
      </c>
      <c r="L646">
        <v>-1.1784391077926502</v>
      </c>
      <c r="M646">
        <v>2014.8131829167166</v>
      </c>
    </row>
    <row r="647" spans="1:13" x14ac:dyDescent="0.2">
      <c r="A647" t="s">
        <v>2502</v>
      </c>
      <c r="B647" t="s">
        <v>1970</v>
      </c>
      <c r="C647" t="s">
        <v>1186</v>
      </c>
      <c r="D647" t="s">
        <v>1922</v>
      </c>
      <c r="E647" t="s">
        <v>1966</v>
      </c>
      <c r="F647" t="s">
        <v>1924</v>
      </c>
      <c r="G647" t="s">
        <v>1989</v>
      </c>
      <c r="H647">
        <v>520.9279787890564</v>
      </c>
      <c r="I647">
        <v>14.357467468993848</v>
      </c>
      <c r="J647">
        <v>71.548119655163305</v>
      </c>
      <c r="K647">
        <v>-3.3395831936150815</v>
      </c>
      <c r="L647">
        <v>-1.1283551122799247</v>
      </c>
      <c r="M647">
        <v>2185.6629659777373</v>
      </c>
    </row>
    <row r="648" spans="1:13" x14ac:dyDescent="0.2">
      <c r="A648" t="s">
        <v>2502</v>
      </c>
      <c r="B648" t="s">
        <v>1970</v>
      </c>
      <c r="C648" t="s">
        <v>1186</v>
      </c>
      <c r="D648" t="s">
        <v>1922</v>
      </c>
      <c r="E648" t="s">
        <v>1966</v>
      </c>
      <c r="F648" t="s">
        <v>1924</v>
      </c>
      <c r="G648" t="s">
        <v>1990</v>
      </c>
      <c r="H648">
        <v>391.18374437155728</v>
      </c>
      <c r="I648">
        <v>15.155104550604619</v>
      </c>
      <c r="J648">
        <v>92.686506113014644</v>
      </c>
      <c r="K648">
        <v>-3.1897985221079761</v>
      </c>
      <c r="L648">
        <v>-1.1588474938199678</v>
      </c>
      <c r="M648">
        <v>1548.0982585647212</v>
      </c>
    </row>
    <row r="649" spans="1:13" x14ac:dyDescent="0.2">
      <c r="A649" t="s">
        <v>2502</v>
      </c>
      <c r="B649" t="s">
        <v>1970</v>
      </c>
      <c r="C649" t="s">
        <v>1186</v>
      </c>
      <c r="D649" t="s">
        <v>1922</v>
      </c>
      <c r="E649" t="s">
        <v>1966</v>
      </c>
      <c r="F649" t="s">
        <v>1924</v>
      </c>
      <c r="G649" t="s">
        <v>1991</v>
      </c>
      <c r="H649">
        <v>590.55720325613675</v>
      </c>
      <c r="I649">
        <v>13.628312384878793</v>
      </c>
      <c r="J649">
        <v>97.687002036843211</v>
      </c>
      <c r="K649">
        <v>-3.0740891540281674</v>
      </c>
      <c r="L649">
        <v>-1.0095988938106064</v>
      </c>
      <c r="M649">
        <v>1186.0121933788057</v>
      </c>
    </row>
    <row r="650" spans="1:13" x14ac:dyDescent="0.2">
      <c r="A650" t="s">
        <v>2502</v>
      </c>
      <c r="B650" t="s">
        <v>1970</v>
      </c>
      <c r="C650" t="s">
        <v>1186</v>
      </c>
      <c r="D650" t="s">
        <v>1922</v>
      </c>
      <c r="E650" t="s">
        <v>1966</v>
      </c>
      <c r="F650" t="s">
        <v>1924</v>
      </c>
      <c r="G650" t="s">
        <v>1992</v>
      </c>
      <c r="H650">
        <v>179.49578295353251</v>
      </c>
      <c r="I650">
        <v>9.1500368076206833</v>
      </c>
      <c r="J650">
        <v>37.439864308272284</v>
      </c>
      <c r="K650">
        <v>-3.3213969087323978</v>
      </c>
      <c r="L650">
        <v>-1.3031199594827221</v>
      </c>
      <c r="M650">
        <v>2096.0271738159186</v>
      </c>
    </row>
    <row r="651" spans="1:13" x14ac:dyDescent="0.2">
      <c r="A651" t="s">
        <v>1993</v>
      </c>
      <c r="B651" t="s">
        <v>1994</v>
      </c>
      <c r="D651" t="s">
        <v>1994</v>
      </c>
      <c r="F651" t="s">
        <v>1994</v>
      </c>
      <c r="H651">
        <v>3</v>
      </c>
      <c r="I651">
        <v>11.72102034226671</v>
      </c>
      <c r="J651">
        <v>24.883214213862335</v>
      </c>
      <c r="K651">
        <v>-0.44369749923271273</v>
      </c>
      <c r="L651">
        <v>-0.52287874528033762</v>
      </c>
      <c r="M651">
        <v>2.7777777777777777</v>
      </c>
    </row>
    <row r="652" spans="1:13" x14ac:dyDescent="0.2">
      <c r="A652" t="s">
        <v>1993</v>
      </c>
      <c r="B652" t="s">
        <v>1994</v>
      </c>
      <c r="D652" t="s">
        <v>1994</v>
      </c>
      <c r="F652" t="s">
        <v>1994</v>
      </c>
      <c r="H652">
        <v>17</v>
      </c>
      <c r="I652">
        <v>19.5027445915402</v>
      </c>
      <c r="J652">
        <v>61.934405001482581</v>
      </c>
      <c r="K652">
        <v>-0.60429287276025434</v>
      </c>
      <c r="L652">
        <v>-0.36061568564822527</v>
      </c>
      <c r="M652">
        <v>4.0206185567010309</v>
      </c>
    </row>
    <row r="653" spans="1:13" x14ac:dyDescent="0.2">
      <c r="A653" t="s">
        <v>1993</v>
      </c>
      <c r="B653" t="s">
        <v>1994</v>
      </c>
      <c r="D653" t="s">
        <v>1994</v>
      </c>
      <c r="F653" t="s">
        <v>1994</v>
      </c>
      <c r="H653">
        <v>6</v>
      </c>
      <c r="I653">
        <v>9.6222150468195036</v>
      </c>
      <c r="J653">
        <v>36.770712612281351</v>
      </c>
      <c r="K653">
        <v>-0.47712125471966244</v>
      </c>
      <c r="L653">
        <v>-0.3010299956639812</v>
      </c>
      <c r="M653">
        <v>3</v>
      </c>
    </row>
    <row r="654" spans="1:13" x14ac:dyDescent="0.2">
      <c r="A654" t="s">
        <v>1993</v>
      </c>
      <c r="B654" t="s">
        <v>1994</v>
      </c>
      <c r="D654" t="s">
        <v>1994</v>
      </c>
      <c r="F654" t="s">
        <v>1994</v>
      </c>
      <c r="H654">
        <v>3</v>
      </c>
      <c r="I654">
        <v>12.076202776880853</v>
      </c>
      <c r="J654">
        <v>24.537717902063967</v>
      </c>
      <c r="K654">
        <v>-0.42860882843848958</v>
      </c>
      <c r="L654">
        <v>-0.56427143043856265</v>
      </c>
      <c r="M654">
        <v>2.6829268292682928</v>
      </c>
    </row>
    <row r="655" spans="1:13" x14ac:dyDescent="0.2">
      <c r="A655" t="s">
        <v>1993</v>
      </c>
      <c r="B655" t="s">
        <v>1994</v>
      </c>
      <c r="D655" t="s">
        <v>1994</v>
      </c>
      <c r="F655" t="s">
        <v>1994</v>
      </c>
      <c r="H655">
        <v>606</v>
      </c>
      <c r="I655">
        <v>102.13109460768486</v>
      </c>
      <c r="J655">
        <v>240.75266528014768</v>
      </c>
      <c r="K655">
        <v>-1.0834143657162767</v>
      </c>
      <c r="L655">
        <v>-0.33113652690674172</v>
      </c>
      <c r="M655">
        <v>12.117537313432836</v>
      </c>
    </row>
    <row r="656" spans="1:13" x14ac:dyDescent="0.2">
      <c r="A656" t="s">
        <v>1993</v>
      </c>
      <c r="B656" t="s">
        <v>1994</v>
      </c>
      <c r="D656" t="s">
        <v>1994</v>
      </c>
      <c r="F656" t="s">
        <v>1994</v>
      </c>
      <c r="H656">
        <v>9</v>
      </c>
      <c r="I656">
        <v>18.017436228608332</v>
      </c>
      <c r="J656">
        <v>36.372626230719689</v>
      </c>
      <c r="K656">
        <v>-0.44069198909298751</v>
      </c>
      <c r="L656">
        <v>-0.42596873227228116</v>
      </c>
      <c r="M656">
        <v>2.7586206896551726</v>
      </c>
    </row>
    <row r="657" spans="1:13" x14ac:dyDescent="0.2">
      <c r="A657" t="s">
        <v>1993</v>
      </c>
      <c r="B657" t="s">
        <v>1994</v>
      </c>
      <c r="D657" t="s">
        <v>1994</v>
      </c>
      <c r="F657" t="s">
        <v>1994</v>
      </c>
      <c r="H657">
        <v>5</v>
      </c>
      <c r="I657">
        <v>12.948014207297385</v>
      </c>
      <c r="J657">
        <v>27.335514708424604</v>
      </c>
      <c r="K657">
        <v>-0.47712125471966244</v>
      </c>
      <c r="L657">
        <v>-0.47712125471966244</v>
      </c>
      <c r="M657">
        <v>3</v>
      </c>
    </row>
    <row r="658" spans="1:13" x14ac:dyDescent="0.2">
      <c r="A658" t="s">
        <v>1993</v>
      </c>
      <c r="B658" t="s">
        <v>1994</v>
      </c>
      <c r="D658" t="s">
        <v>1994</v>
      </c>
      <c r="F658" t="s">
        <v>1994</v>
      </c>
      <c r="H658">
        <v>22</v>
      </c>
      <c r="I658">
        <v>19.728769777203745</v>
      </c>
      <c r="J658">
        <v>59.623700425159015</v>
      </c>
      <c r="K658">
        <v>-0.61066016308987991</v>
      </c>
      <c r="L658">
        <v>-0.36514749527573009</v>
      </c>
      <c r="M658">
        <v>4.08</v>
      </c>
    </row>
    <row r="659" spans="1:13" x14ac:dyDescent="0.2">
      <c r="A659" t="s">
        <v>1993</v>
      </c>
      <c r="B659" t="s">
        <v>1994</v>
      </c>
      <c r="D659" t="s">
        <v>1994</v>
      </c>
      <c r="F659" t="s">
        <v>1994</v>
      </c>
      <c r="H659">
        <v>2</v>
      </c>
      <c r="I659">
        <v>6.3609945108169201</v>
      </c>
      <c r="J659">
        <v>15.061031058101936</v>
      </c>
      <c r="K659">
        <v>-0.36317790241282566</v>
      </c>
      <c r="L659">
        <v>-0.47712125471966244</v>
      </c>
      <c r="M659">
        <v>2.3076923076923075</v>
      </c>
    </row>
    <row r="660" spans="1:13" x14ac:dyDescent="0.2">
      <c r="A660" t="s">
        <v>1993</v>
      </c>
      <c r="B660" t="s">
        <v>1994</v>
      </c>
      <c r="D660" t="s">
        <v>1994</v>
      </c>
      <c r="F660" t="s">
        <v>1994</v>
      </c>
      <c r="H660">
        <v>1901</v>
      </c>
      <c r="I660">
        <v>245.33419438165967</v>
      </c>
      <c r="J660">
        <v>608.40190619641498</v>
      </c>
      <c r="K660">
        <v>-0.97119546510824217</v>
      </c>
      <c r="L660">
        <v>-9.7047064862737106E-2</v>
      </c>
      <c r="M660">
        <v>9.3582677165354333</v>
      </c>
    </row>
    <row r="661" spans="1:13" x14ac:dyDescent="0.2">
      <c r="A661" t="s">
        <v>1993</v>
      </c>
      <c r="B661" t="s">
        <v>1994</v>
      </c>
      <c r="D661" t="s">
        <v>1994</v>
      </c>
      <c r="F661" t="s">
        <v>1994</v>
      </c>
      <c r="H661">
        <v>679</v>
      </c>
      <c r="I661">
        <v>182.95124313852116</v>
      </c>
      <c r="J661">
        <v>443.65487395523763</v>
      </c>
      <c r="K661">
        <v>-0.81191089280442263</v>
      </c>
      <c r="L661">
        <v>-0.2436771871120291</v>
      </c>
      <c r="M661">
        <v>6.4850136239782019</v>
      </c>
    </row>
    <row r="662" spans="1:13" x14ac:dyDescent="0.2">
      <c r="A662" t="s">
        <v>1993</v>
      </c>
      <c r="B662" t="s">
        <v>1994</v>
      </c>
      <c r="D662" t="s">
        <v>1994</v>
      </c>
      <c r="F662" t="s">
        <v>1994</v>
      </c>
      <c r="H662">
        <v>174</v>
      </c>
      <c r="I662">
        <v>108.81498224087828</v>
      </c>
      <c r="J662">
        <v>253.9231747490071</v>
      </c>
      <c r="K662">
        <v>-0.41736856051036358</v>
      </c>
      <c r="L662">
        <v>-0.26460073003730628</v>
      </c>
      <c r="M662">
        <v>2.6143790849673203</v>
      </c>
    </row>
    <row r="663" spans="1:13" x14ac:dyDescent="0.2">
      <c r="A663" t="s">
        <v>1993</v>
      </c>
      <c r="B663" t="s">
        <v>1994</v>
      </c>
      <c r="D663" t="s">
        <v>1994</v>
      </c>
      <c r="F663" t="s">
        <v>1994</v>
      </c>
      <c r="H663">
        <v>8</v>
      </c>
      <c r="I663">
        <v>17.307071359380046</v>
      </c>
      <c r="J663">
        <v>37.158712523945916</v>
      </c>
      <c r="K663">
        <v>-0.53415975569002672</v>
      </c>
      <c r="L663">
        <v>-0.51188336097887432</v>
      </c>
      <c r="M663">
        <v>3.4210526315789473</v>
      </c>
    </row>
    <row r="664" spans="1:13" x14ac:dyDescent="0.2">
      <c r="A664" t="s">
        <v>1993</v>
      </c>
      <c r="B664" t="s">
        <v>1994</v>
      </c>
      <c r="D664" t="s">
        <v>1994</v>
      </c>
      <c r="F664" t="s">
        <v>1994</v>
      </c>
      <c r="H664">
        <v>2</v>
      </c>
      <c r="I664">
        <v>7.7817242492734904</v>
      </c>
      <c r="J664">
        <v>16.930891805289377</v>
      </c>
      <c r="K664">
        <v>-0.3767507096020995</v>
      </c>
      <c r="L664">
        <v>-0.3979400086720376</v>
      </c>
      <c r="M664">
        <v>2.3809523809523809</v>
      </c>
    </row>
    <row r="665" spans="1:13" x14ac:dyDescent="0.2">
      <c r="A665" t="s">
        <v>1993</v>
      </c>
      <c r="B665" t="s">
        <v>1994</v>
      </c>
      <c r="D665" t="s">
        <v>1994</v>
      </c>
      <c r="F665" t="s">
        <v>1994</v>
      </c>
      <c r="H665">
        <v>38</v>
      </c>
      <c r="I665">
        <v>32.450758798837583</v>
      </c>
      <c r="J665">
        <v>62.929694426632906</v>
      </c>
      <c r="K665">
        <v>-0.57262350480332846</v>
      </c>
      <c r="L665">
        <v>-0.30670712855567173</v>
      </c>
      <c r="M665">
        <v>3.7378640776699026</v>
      </c>
    </row>
    <row r="666" spans="1:13" x14ac:dyDescent="0.2">
      <c r="A666" t="s">
        <v>1993</v>
      </c>
      <c r="B666" t="s">
        <v>1994</v>
      </c>
      <c r="D666" t="s">
        <v>1994</v>
      </c>
      <c r="F666" t="s">
        <v>1994</v>
      </c>
      <c r="H666">
        <v>2</v>
      </c>
      <c r="I666">
        <v>7.297384565708751</v>
      </c>
      <c r="J666">
        <v>14.460089568035331</v>
      </c>
      <c r="K666">
        <v>8.6001717619175692E-3</v>
      </c>
      <c r="L666">
        <v>-0.3979400086720376</v>
      </c>
      <c r="M666">
        <v>0.98039215686274517</v>
      </c>
    </row>
    <row r="667" spans="1:13" x14ac:dyDescent="0.2">
      <c r="A667" t="s">
        <v>1993</v>
      </c>
      <c r="B667" t="s">
        <v>1994</v>
      </c>
      <c r="D667" t="s">
        <v>1994</v>
      </c>
      <c r="F667" t="s">
        <v>1994</v>
      </c>
      <c r="H667">
        <v>2</v>
      </c>
      <c r="I667">
        <v>7.6202776880852436</v>
      </c>
      <c r="J667">
        <v>16.213191417925977</v>
      </c>
      <c r="K667">
        <v>-0.23657200643706275</v>
      </c>
      <c r="L667">
        <v>-0.3979400086720376</v>
      </c>
      <c r="M667">
        <v>1.7241379310344829</v>
      </c>
    </row>
    <row r="668" spans="1:13" x14ac:dyDescent="0.2">
      <c r="A668" t="s">
        <v>1993</v>
      </c>
      <c r="B668" t="s">
        <v>1994</v>
      </c>
      <c r="D668" t="s">
        <v>1994</v>
      </c>
      <c r="F668" t="s">
        <v>1994</v>
      </c>
      <c r="H668">
        <v>4</v>
      </c>
      <c r="I668">
        <v>6.2641265741039716</v>
      </c>
      <c r="J668">
        <v>11.994662038526428</v>
      </c>
      <c r="K668">
        <v>-0.3207740538597384</v>
      </c>
      <c r="L668">
        <v>-0.35218251811136253</v>
      </c>
      <c r="M668">
        <v>2.0930232558139537</v>
      </c>
    </row>
    <row r="669" spans="1:13" x14ac:dyDescent="0.2">
      <c r="A669" t="s">
        <v>1993</v>
      </c>
      <c r="B669" t="s">
        <v>1994</v>
      </c>
      <c r="D669" t="s">
        <v>1994</v>
      </c>
      <c r="F669" t="s">
        <v>1994</v>
      </c>
      <c r="H669">
        <v>2</v>
      </c>
      <c r="I669">
        <v>4.9079754601226995</v>
      </c>
      <c r="J669">
        <v>9.3174885599836674</v>
      </c>
      <c r="K669">
        <v>-0.19382002601611281</v>
      </c>
      <c r="L669">
        <v>-0.3979400086720376</v>
      </c>
      <c r="M669">
        <v>1.5625</v>
      </c>
    </row>
    <row r="670" spans="1:13" x14ac:dyDescent="0.2">
      <c r="A670" t="s">
        <v>1993</v>
      </c>
      <c r="B670" t="s">
        <v>1994</v>
      </c>
      <c r="D670" t="s">
        <v>1994</v>
      </c>
      <c r="F670" t="s">
        <v>1994</v>
      </c>
      <c r="H670">
        <v>10</v>
      </c>
      <c r="I670">
        <v>18.566354536648369</v>
      </c>
      <c r="J670">
        <v>35.471543784625538</v>
      </c>
      <c r="K670">
        <v>-0.55630250076728727</v>
      </c>
      <c r="L670">
        <v>-0.43136376415898736</v>
      </c>
      <c r="M670">
        <v>3.6</v>
      </c>
    </row>
    <row r="671" spans="1:13" x14ac:dyDescent="0.2">
      <c r="A671" t="s">
        <v>1993</v>
      </c>
      <c r="B671" t="s">
        <v>1994</v>
      </c>
      <c r="D671" t="s">
        <v>1994</v>
      </c>
      <c r="F671" t="s">
        <v>1994</v>
      </c>
      <c r="H671">
        <v>2931</v>
      </c>
      <c r="I671">
        <v>103.16435259928964</v>
      </c>
      <c r="J671">
        <v>353.10696492356692</v>
      </c>
      <c r="K671">
        <v>-0.9446303327676403</v>
      </c>
      <c r="L671">
        <v>0.22027110871459415</v>
      </c>
      <c r="M671">
        <v>8.8029925187032418</v>
      </c>
    </row>
    <row r="672" spans="1:13" x14ac:dyDescent="0.2">
      <c r="A672" t="s">
        <v>1993</v>
      </c>
      <c r="B672" t="s">
        <v>1994</v>
      </c>
      <c r="D672" t="s">
        <v>1994</v>
      </c>
      <c r="F672" t="s">
        <v>1994</v>
      </c>
      <c r="H672">
        <v>65</v>
      </c>
      <c r="I672">
        <v>30.35195350339038</v>
      </c>
      <c r="J672">
        <v>89.082405442440418</v>
      </c>
      <c r="K672">
        <v>-0.49485002168009401</v>
      </c>
      <c r="L672">
        <v>-0.31742041185215059</v>
      </c>
      <c r="M672">
        <v>3.125</v>
      </c>
    </row>
    <row r="673" spans="1:13" x14ac:dyDescent="0.2">
      <c r="A673" t="s">
        <v>1993</v>
      </c>
      <c r="B673" t="s">
        <v>1994</v>
      </c>
      <c r="D673" t="s">
        <v>1994</v>
      </c>
      <c r="F673" t="s">
        <v>1994</v>
      </c>
      <c r="H673">
        <v>388</v>
      </c>
      <c r="I673">
        <v>77.591217307071361</v>
      </c>
      <c r="J673">
        <v>262.19492469620803</v>
      </c>
      <c r="K673">
        <v>-0.34030881227585924</v>
      </c>
      <c r="L673">
        <v>-2.8168615526691681E-2</v>
      </c>
      <c r="M673">
        <v>2.1893178212585935</v>
      </c>
    </row>
    <row r="674" spans="1:13" x14ac:dyDescent="0.2">
      <c r="A674" t="s">
        <v>1993</v>
      </c>
      <c r="B674" t="s">
        <v>1994</v>
      </c>
      <c r="D674" t="s">
        <v>1994</v>
      </c>
      <c r="F674" t="s">
        <v>1994</v>
      </c>
      <c r="H674">
        <v>78</v>
      </c>
      <c r="I674">
        <v>33.710041976105913</v>
      </c>
      <c r="J674">
        <v>98.241995986317761</v>
      </c>
      <c r="K674">
        <v>-0.55345465789446102</v>
      </c>
      <c r="L674">
        <v>-0.2897489852542921</v>
      </c>
      <c r="M674">
        <v>3.5764705882352943</v>
      </c>
    </row>
    <row r="675" spans="1:13" x14ac:dyDescent="0.2">
      <c r="A675" t="s">
        <v>1993</v>
      </c>
      <c r="B675" t="s">
        <v>1994</v>
      </c>
      <c r="D675" t="s">
        <v>1994</v>
      </c>
      <c r="F675" t="s">
        <v>1994</v>
      </c>
      <c r="H675">
        <v>584</v>
      </c>
      <c r="I675">
        <v>76.073619631901849</v>
      </c>
      <c r="J675">
        <v>262.47184023653153</v>
      </c>
      <c r="K675">
        <v>-0.39300479099652541</v>
      </c>
      <c r="L675">
        <v>4.6253543706442642E-2</v>
      </c>
      <c r="M675">
        <v>2.4717514124293785</v>
      </c>
    </row>
    <row r="676" spans="1:13" x14ac:dyDescent="0.2">
      <c r="A676" t="s">
        <v>1993</v>
      </c>
      <c r="B676" t="s">
        <v>1994</v>
      </c>
      <c r="D676" t="s">
        <v>1994</v>
      </c>
      <c r="F676" t="s">
        <v>1994</v>
      </c>
      <c r="H676">
        <v>633</v>
      </c>
      <c r="I676">
        <v>85.211494995156613</v>
      </c>
      <c r="J676">
        <v>287.07367849653235</v>
      </c>
      <c r="K676">
        <v>-0.36253141209777007</v>
      </c>
      <c r="L676">
        <v>4.705537430633619E-2</v>
      </c>
      <c r="M676">
        <v>2.3042596348884383</v>
      </c>
    </row>
    <row r="677" spans="1:13" x14ac:dyDescent="0.2">
      <c r="A677" t="s">
        <v>1993</v>
      </c>
      <c r="B677" t="s">
        <v>1994</v>
      </c>
      <c r="D677" t="s">
        <v>1994</v>
      </c>
      <c r="F677" t="s">
        <v>1994</v>
      </c>
      <c r="H677">
        <v>984</v>
      </c>
      <c r="I677">
        <v>87.826929286406198</v>
      </c>
      <c r="J677">
        <v>288.60553708830651</v>
      </c>
      <c r="K677">
        <v>-0.39869675129581589</v>
      </c>
      <c r="L677">
        <v>0.13687065418904115</v>
      </c>
      <c r="M677">
        <v>2.504359958144402</v>
      </c>
    </row>
    <row r="678" spans="1:13" x14ac:dyDescent="0.2">
      <c r="A678" t="s">
        <v>1993</v>
      </c>
      <c r="B678" t="s">
        <v>1994</v>
      </c>
      <c r="D678" t="s">
        <v>1994</v>
      </c>
      <c r="F678" t="s">
        <v>1994</v>
      </c>
      <c r="H678">
        <v>782</v>
      </c>
      <c r="I678">
        <v>32.030997739748145</v>
      </c>
      <c r="J678">
        <v>94.55720791262317</v>
      </c>
      <c r="K678">
        <v>-0.99698195809816093</v>
      </c>
      <c r="L678">
        <v>3.7687597392047911E-2</v>
      </c>
      <c r="M678">
        <v>9.9307479224376731</v>
      </c>
    </row>
    <row r="679" spans="1:13" x14ac:dyDescent="0.2">
      <c r="A679" t="s">
        <v>1993</v>
      </c>
      <c r="B679" t="s">
        <v>1994</v>
      </c>
      <c r="D679" t="s">
        <v>1994</v>
      </c>
      <c r="F679" t="s">
        <v>1994</v>
      </c>
      <c r="H679">
        <v>298</v>
      </c>
      <c r="I679">
        <v>38.327413626089765</v>
      </c>
      <c r="J679">
        <v>124.06994568595343</v>
      </c>
      <c r="K679">
        <v>-0.66451033157224826</v>
      </c>
      <c r="L679">
        <v>-0.17120600527283664</v>
      </c>
      <c r="M679">
        <v>4.6185997910135841</v>
      </c>
    </row>
    <row r="680" spans="1:13" x14ac:dyDescent="0.2">
      <c r="A680" t="s">
        <v>1993</v>
      </c>
      <c r="B680" t="s">
        <v>1994</v>
      </c>
      <c r="D680" t="s">
        <v>1994</v>
      </c>
      <c r="F680" t="s">
        <v>1994</v>
      </c>
      <c r="H680">
        <v>25</v>
      </c>
      <c r="I680">
        <v>6.1995479496286734</v>
      </c>
      <c r="J680">
        <v>6.5406255359265479</v>
      </c>
      <c r="K680">
        <v>-1.5440680443502757</v>
      </c>
      <c r="L680">
        <v>-0.14612803567823801</v>
      </c>
      <c r="M680">
        <v>35</v>
      </c>
    </row>
    <row r="681" spans="1:13" x14ac:dyDescent="0.2">
      <c r="A681" t="s">
        <v>1993</v>
      </c>
      <c r="B681" t="s">
        <v>1994</v>
      </c>
      <c r="D681" t="s">
        <v>1994</v>
      </c>
      <c r="F681" t="s">
        <v>1994</v>
      </c>
      <c r="H681">
        <v>18</v>
      </c>
      <c r="I681">
        <v>5.9412334517274781</v>
      </c>
      <c r="J681">
        <v>8.8643489761869034</v>
      </c>
      <c r="K681">
        <v>-1.6163004304425725</v>
      </c>
      <c r="L681">
        <v>-0.53711918439494777</v>
      </c>
      <c r="M681">
        <v>41.333333333333336</v>
      </c>
    </row>
    <row r="682" spans="1:13" x14ac:dyDescent="0.2">
      <c r="A682" t="s">
        <v>1993</v>
      </c>
      <c r="B682" t="s">
        <v>1994</v>
      </c>
      <c r="D682" t="s">
        <v>1994</v>
      </c>
      <c r="F682" t="s">
        <v>1994</v>
      </c>
      <c r="H682">
        <v>137</v>
      </c>
      <c r="I682">
        <v>14.530190506942203</v>
      </c>
      <c r="J682">
        <v>62.664724657852318</v>
      </c>
      <c r="K682">
        <v>-1.0453229787866574</v>
      </c>
      <c r="L682">
        <v>-0.20963240729423185</v>
      </c>
      <c r="M682">
        <v>11.1</v>
      </c>
    </row>
    <row r="683" spans="1:13" x14ac:dyDescent="0.2">
      <c r="A683" t="s">
        <v>1993</v>
      </c>
      <c r="B683" t="s">
        <v>1994</v>
      </c>
      <c r="D683" t="s">
        <v>1994</v>
      </c>
      <c r="F683" t="s">
        <v>1994</v>
      </c>
      <c r="H683">
        <v>28</v>
      </c>
      <c r="I683">
        <v>5.3923151436874397</v>
      </c>
      <c r="J683">
        <v>3.2348477830753231</v>
      </c>
      <c r="K683">
        <v>-1.8184458452428167</v>
      </c>
      <c r="L683">
        <v>-0.45046905994822223</v>
      </c>
      <c r="M683">
        <v>65.833333333333343</v>
      </c>
    </row>
    <row r="684" spans="1:13" x14ac:dyDescent="0.2">
      <c r="A684" t="s">
        <v>1993</v>
      </c>
      <c r="B684" t="s">
        <v>1994</v>
      </c>
      <c r="D684" t="s">
        <v>1994</v>
      </c>
      <c r="F684" t="s">
        <v>1994</v>
      </c>
      <c r="H684">
        <v>3</v>
      </c>
      <c r="I684">
        <v>7.9754601226993866</v>
      </c>
      <c r="J684">
        <v>9.3471203606374829</v>
      </c>
      <c r="K684">
        <v>-0.58502665202918203</v>
      </c>
      <c r="L684">
        <v>-0.52287874528033762</v>
      </c>
      <c r="M684">
        <v>3.8461538461538458</v>
      </c>
    </row>
    <row r="685" spans="1:13" x14ac:dyDescent="0.2">
      <c r="A685" t="s">
        <v>1993</v>
      </c>
      <c r="B685" t="s">
        <v>1994</v>
      </c>
      <c r="D685" t="s">
        <v>1994</v>
      </c>
      <c r="F685" t="s">
        <v>1994</v>
      </c>
      <c r="H685">
        <v>12</v>
      </c>
      <c r="I685">
        <v>18.275750726509525</v>
      </c>
      <c r="J685">
        <v>30.514468754228247</v>
      </c>
      <c r="K685">
        <v>-0.74317366682807229</v>
      </c>
      <c r="L685">
        <v>-0.41218044778664786</v>
      </c>
      <c r="M685">
        <v>5.5357142857142865</v>
      </c>
    </row>
    <row r="686" spans="1:13" x14ac:dyDescent="0.2">
      <c r="A686" t="s">
        <v>1993</v>
      </c>
      <c r="B686" t="s">
        <v>1994</v>
      </c>
      <c r="D686" t="s">
        <v>1994</v>
      </c>
      <c r="F686" t="s">
        <v>1994</v>
      </c>
      <c r="H686">
        <v>2</v>
      </c>
      <c r="I686">
        <v>7.6202776880852436</v>
      </c>
      <c r="J686">
        <v>7.6142848511813934</v>
      </c>
      <c r="K686">
        <v>-0.3979400086720376</v>
      </c>
      <c r="L686">
        <v>-0.3979400086720376</v>
      </c>
      <c r="M686">
        <v>2.5</v>
      </c>
    </row>
    <row r="687" spans="1:13" x14ac:dyDescent="0.2">
      <c r="A687" t="s">
        <v>1995</v>
      </c>
      <c r="B687" t="s">
        <v>1994</v>
      </c>
      <c r="D687" t="s">
        <v>1994</v>
      </c>
      <c r="F687" t="s">
        <v>1994</v>
      </c>
      <c r="G687" t="s">
        <v>1996</v>
      </c>
      <c r="H687">
        <v>19</v>
      </c>
      <c r="I687">
        <v>17.016467549241202</v>
      </c>
      <c r="J687">
        <v>35.311986529050884</v>
      </c>
      <c r="K687">
        <v>-0.66254073870934382</v>
      </c>
      <c r="L687">
        <v>-0.22639637736707702</v>
      </c>
      <c r="M687">
        <v>4.5977011494252871</v>
      </c>
    </row>
    <row r="688" spans="1:13" x14ac:dyDescent="0.2">
      <c r="A688" t="s">
        <v>1995</v>
      </c>
      <c r="B688" t="s">
        <v>1994</v>
      </c>
      <c r="D688" t="s">
        <v>1994</v>
      </c>
      <c r="F688" t="s">
        <v>1994</v>
      </c>
      <c r="G688" t="s">
        <v>1996</v>
      </c>
      <c r="H688">
        <v>10</v>
      </c>
      <c r="I688">
        <v>14.078140135615111</v>
      </c>
      <c r="J688">
        <v>27.32943522981833</v>
      </c>
      <c r="K688">
        <v>-0.55742801424937782</v>
      </c>
      <c r="L688">
        <v>-0.23044892137827391</v>
      </c>
      <c r="M688">
        <v>3.6093418259023355</v>
      </c>
    </row>
    <row r="689" spans="1:13" x14ac:dyDescent="0.2">
      <c r="A689" t="s">
        <v>1995</v>
      </c>
      <c r="B689" t="s">
        <v>1994</v>
      </c>
      <c r="D689" t="s">
        <v>1994</v>
      </c>
      <c r="F689" t="s">
        <v>1994</v>
      </c>
      <c r="G689" t="s">
        <v>1996</v>
      </c>
      <c r="H689">
        <v>11</v>
      </c>
      <c r="I689">
        <v>11.72102034226671</v>
      </c>
      <c r="J689">
        <v>19.599014922547273</v>
      </c>
      <c r="K689">
        <v>-0.55611967841901677</v>
      </c>
      <c r="L689">
        <v>-0.23736091579460392</v>
      </c>
      <c r="M689">
        <v>3.5984848484848482</v>
      </c>
    </row>
    <row r="690" spans="1:13" x14ac:dyDescent="0.2">
      <c r="A690" t="s">
        <v>1995</v>
      </c>
      <c r="B690" t="s">
        <v>1994</v>
      </c>
      <c r="D690" t="s">
        <v>1994</v>
      </c>
      <c r="F690" t="s">
        <v>1994</v>
      </c>
      <c r="G690" t="s">
        <v>1997</v>
      </c>
      <c r="H690">
        <v>9</v>
      </c>
      <c r="I690">
        <v>30.771714562479822</v>
      </c>
      <c r="J690">
        <v>47.139276984196542</v>
      </c>
      <c r="K690">
        <v>-0.20971483596675833</v>
      </c>
      <c r="L690">
        <v>-0.34678748622465633</v>
      </c>
      <c r="M690">
        <v>1.6207455429497568</v>
      </c>
    </row>
    <row r="691" spans="1:13" x14ac:dyDescent="0.2">
      <c r="A691" t="s">
        <v>1995</v>
      </c>
      <c r="B691" t="s">
        <v>1994</v>
      </c>
      <c r="D691" t="s">
        <v>1994</v>
      </c>
      <c r="F691" t="s">
        <v>1994</v>
      </c>
      <c r="G691" t="s">
        <v>1997</v>
      </c>
      <c r="H691">
        <v>8</v>
      </c>
      <c r="I691">
        <v>28.317726832418469</v>
      </c>
      <c r="J691">
        <v>42.374703717087449</v>
      </c>
      <c r="K691">
        <v>-0.18894657974126827</v>
      </c>
      <c r="L691">
        <v>-0.35218251811136253</v>
      </c>
      <c r="M691">
        <v>1.5450643776824033</v>
      </c>
    </row>
    <row r="692" spans="1:13" x14ac:dyDescent="0.2">
      <c r="A692" t="s">
        <v>1995</v>
      </c>
      <c r="B692" t="s">
        <v>1994</v>
      </c>
      <c r="D692" t="s">
        <v>1994</v>
      </c>
      <c r="F692" t="s">
        <v>1994</v>
      </c>
      <c r="G692" t="s">
        <v>1998</v>
      </c>
      <c r="H692">
        <v>7</v>
      </c>
      <c r="I692">
        <v>13.238618017436229</v>
      </c>
      <c r="J692">
        <v>28.364919472208115</v>
      </c>
      <c r="K692">
        <v>-0.69036983257410123</v>
      </c>
      <c r="L692">
        <v>-0.33099321904142442</v>
      </c>
      <c r="M692">
        <v>4.9019607843137258</v>
      </c>
    </row>
    <row r="693" spans="1:13" x14ac:dyDescent="0.2">
      <c r="A693" t="s">
        <v>1995</v>
      </c>
      <c r="B693" t="s">
        <v>1994</v>
      </c>
      <c r="D693" t="s">
        <v>1994</v>
      </c>
      <c r="F693" t="s">
        <v>1994</v>
      </c>
      <c r="G693" t="s">
        <v>1998</v>
      </c>
      <c r="H693">
        <v>11</v>
      </c>
      <c r="I693">
        <v>14.562479819179853</v>
      </c>
      <c r="J693">
        <v>35.231344835343457</v>
      </c>
      <c r="K693">
        <v>-0.83668302898074765</v>
      </c>
      <c r="L693">
        <v>-0.32033515085936781</v>
      </c>
      <c r="M693">
        <v>6.8656716417910442</v>
      </c>
    </row>
    <row r="694" spans="1:13" x14ac:dyDescent="0.2">
      <c r="A694" t="s">
        <v>1995</v>
      </c>
      <c r="B694" t="s">
        <v>1994</v>
      </c>
      <c r="D694" t="s">
        <v>1994</v>
      </c>
      <c r="F694" t="s">
        <v>1994</v>
      </c>
      <c r="G694" t="s">
        <v>1999</v>
      </c>
      <c r="H694">
        <v>26</v>
      </c>
      <c r="I694">
        <v>8.0723280594123352</v>
      </c>
      <c r="J694">
        <v>41.159634530047768</v>
      </c>
      <c r="K694">
        <v>-1.2249398265934983</v>
      </c>
      <c r="L694">
        <v>-0.25712450996489949</v>
      </c>
      <c r="M694">
        <v>16.785714285714288</v>
      </c>
    </row>
    <row r="695" spans="1:13" x14ac:dyDescent="0.2">
      <c r="A695" t="s">
        <v>1995</v>
      </c>
      <c r="B695" t="s">
        <v>1994</v>
      </c>
      <c r="D695" t="s">
        <v>1994</v>
      </c>
      <c r="F695" t="s">
        <v>1994</v>
      </c>
      <c r="G695" t="s">
        <v>1999</v>
      </c>
      <c r="H695">
        <v>7</v>
      </c>
      <c r="I695">
        <v>6.2964158863416211</v>
      </c>
      <c r="J695">
        <v>15.111297418569855</v>
      </c>
      <c r="K695">
        <v>-0.98683855394202913</v>
      </c>
      <c r="L695">
        <v>-0.26884531229257996</v>
      </c>
      <c r="M695">
        <v>9.7014925373134329</v>
      </c>
    </row>
    <row r="696" spans="1:13" x14ac:dyDescent="0.2">
      <c r="A696" t="s">
        <v>1995</v>
      </c>
      <c r="B696" t="s">
        <v>1994</v>
      </c>
      <c r="D696" t="s">
        <v>1994</v>
      </c>
      <c r="F696" t="s">
        <v>1994</v>
      </c>
      <c r="G696" t="s">
        <v>2000</v>
      </c>
      <c r="H696">
        <v>33</v>
      </c>
      <c r="I696">
        <v>28.123990958992575</v>
      </c>
      <c r="J696">
        <v>42.52290844527127</v>
      </c>
      <c r="K696">
        <v>-0.75696195131370558</v>
      </c>
      <c r="L696">
        <v>-0.39529991250582919</v>
      </c>
      <c r="M696">
        <v>5.7142857142857144</v>
      </c>
    </row>
    <row r="697" spans="1:13" x14ac:dyDescent="0.2">
      <c r="A697" t="s">
        <v>1995</v>
      </c>
      <c r="B697" t="s">
        <v>1994</v>
      </c>
      <c r="D697" t="s">
        <v>1994</v>
      </c>
      <c r="F697" t="s">
        <v>1994</v>
      </c>
      <c r="G697" t="s">
        <v>2000</v>
      </c>
      <c r="H697">
        <v>135</v>
      </c>
      <c r="I697">
        <v>45.915402001937359</v>
      </c>
      <c r="J697">
        <v>60.890672335250102</v>
      </c>
      <c r="K697">
        <v>-0.86897346619315463</v>
      </c>
      <c r="L697">
        <v>-0.23515421639589357</v>
      </c>
      <c r="M697">
        <v>7.3956008925725216</v>
      </c>
    </row>
    <row r="698" spans="1:13" x14ac:dyDescent="0.2">
      <c r="A698" t="s">
        <v>1995</v>
      </c>
      <c r="B698" t="s">
        <v>1994</v>
      </c>
      <c r="D698" t="s">
        <v>1994</v>
      </c>
      <c r="F698" t="s">
        <v>1994</v>
      </c>
      <c r="G698" t="s">
        <v>2000</v>
      </c>
      <c r="H698">
        <v>33</v>
      </c>
      <c r="I698">
        <v>25.89602841459477</v>
      </c>
      <c r="J698">
        <v>64.681916308705979</v>
      </c>
      <c r="K698">
        <v>-1.018903216729026</v>
      </c>
      <c r="L698">
        <v>-0.21387981994508098</v>
      </c>
      <c r="M698">
        <v>10.444874274661508</v>
      </c>
    </row>
    <row r="699" spans="1:13" x14ac:dyDescent="0.2">
      <c r="A699" t="s">
        <v>1995</v>
      </c>
      <c r="B699" t="s">
        <v>1994</v>
      </c>
      <c r="D699" t="s">
        <v>1994</v>
      </c>
      <c r="F699" t="s">
        <v>1994</v>
      </c>
      <c r="G699" t="s">
        <v>2000</v>
      </c>
      <c r="H699">
        <v>12</v>
      </c>
      <c r="I699">
        <v>15.498869874071683</v>
      </c>
      <c r="J699">
        <v>32.43977791707497</v>
      </c>
      <c r="K699">
        <v>-0.87428642914173904</v>
      </c>
      <c r="L699">
        <v>-0.36797678529459443</v>
      </c>
      <c r="M699">
        <v>7.4866310160427805</v>
      </c>
    </row>
    <row r="700" spans="1:13" x14ac:dyDescent="0.2">
      <c r="A700" t="s">
        <v>1995</v>
      </c>
      <c r="B700" t="s">
        <v>1994</v>
      </c>
      <c r="D700" t="s">
        <v>1994</v>
      </c>
      <c r="F700" t="s">
        <v>1994</v>
      </c>
      <c r="G700" t="s">
        <v>2000</v>
      </c>
      <c r="H700">
        <v>7</v>
      </c>
      <c r="I700">
        <v>11.979334840167905</v>
      </c>
      <c r="J700">
        <v>23.859934202657776</v>
      </c>
      <c r="K700">
        <v>-0.77713058133123625</v>
      </c>
      <c r="L700">
        <v>-0.38535088136401713</v>
      </c>
      <c r="M700">
        <v>5.9859154929577469</v>
      </c>
    </row>
    <row r="701" spans="1:13" x14ac:dyDescent="0.2">
      <c r="A701" t="s">
        <v>1995</v>
      </c>
      <c r="B701" t="s">
        <v>1994</v>
      </c>
      <c r="D701" t="s">
        <v>1994</v>
      </c>
      <c r="F701" t="s">
        <v>1994</v>
      </c>
      <c r="G701" t="s">
        <v>2000</v>
      </c>
      <c r="H701">
        <v>8</v>
      </c>
      <c r="I701">
        <v>15.111398127219891</v>
      </c>
      <c r="J701">
        <v>21.545072888135671</v>
      </c>
      <c r="K701">
        <v>-0.81618284120770279</v>
      </c>
      <c r="L701">
        <v>-0.51188336097887432</v>
      </c>
      <c r="M701">
        <v>6.5491183879093198</v>
      </c>
    </row>
    <row r="702" spans="1:13" x14ac:dyDescent="0.2">
      <c r="A702" t="s">
        <v>2001</v>
      </c>
      <c r="B702" t="s">
        <v>1994</v>
      </c>
      <c r="C702" t="s">
        <v>2002</v>
      </c>
      <c r="D702" t="s">
        <v>1994</v>
      </c>
      <c r="F702" t="s">
        <v>1994</v>
      </c>
      <c r="H702">
        <v>5.36</v>
      </c>
      <c r="I702">
        <v>21.795285760413304</v>
      </c>
      <c r="J702">
        <v>31.143746266524346</v>
      </c>
      <c r="K702">
        <v>-0.32287532881924502</v>
      </c>
      <c r="L702">
        <v>-0.47223233462768144</v>
      </c>
      <c r="M702">
        <v>2.1031746031746033</v>
      </c>
    </row>
    <row r="703" spans="1:13" x14ac:dyDescent="0.2">
      <c r="A703" t="s">
        <v>2001</v>
      </c>
      <c r="B703" t="s">
        <v>1994</v>
      </c>
      <c r="C703" t="s">
        <v>2002</v>
      </c>
      <c r="D703" t="s">
        <v>1994</v>
      </c>
      <c r="F703" t="s">
        <v>1994</v>
      </c>
      <c r="H703">
        <v>8.58</v>
      </c>
      <c r="I703">
        <v>21.440103325799161</v>
      </c>
      <c r="J703">
        <v>31.844132889007469</v>
      </c>
      <c r="K703">
        <v>-0.31575325248468755</v>
      </c>
      <c r="L703">
        <v>-0.37614287957719328</v>
      </c>
      <c r="M703">
        <v>2.0689655172413794</v>
      </c>
    </row>
    <row r="704" spans="1:13" x14ac:dyDescent="0.2">
      <c r="A704" t="s">
        <v>2001</v>
      </c>
      <c r="B704" t="s">
        <v>1994</v>
      </c>
      <c r="C704" t="s">
        <v>2002</v>
      </c>
      <c r="D704" t="s">
        <v>1994</v>
      </c>
      <c r="F704" t="s">
        <v>1994</v>
      </c>
      <c r="H704">
        <v>12</v>
      </c>
      <c r="I704">
        <v>22.957701000968679</v>
      </c>
      <c r="J704">
        <v>53.520479083823616</v>
      </c>
      <c r="K704">
        <v>-0.3823787946105256</v>
      </c>
      <c r="L704">
        <v>-0.28817467497839416</v>
      </c>
      <c r="M704">
        <v>2.4120082815734989</v>
      </c>
    </row>
    <row r="705" spans="1:13" x14ac:dyDescent="0.2">
      <c r="A705" t="s">
        <v>2001</v>
      </c>
      <c r="B705" t="s">
        <v>1994</v>
      </c>
      <c r="C705" t="s">
        <v>2002</v>
      </c>
      <c r="D705" t="s">
        <v>1994</v>
      </c>
      <c r="F705" t="s">
        <v>1994</v>
      </c>
      <c r="H705">
        <v>12.9</v>
      </c>
      <c r="I705">
        <v>21.343235389086214</v>
      </c>
      <c r="J705">
        <v>56.172877776578304</v>
      </c>
      <c r="K705">
        <v>-0.33129160069651675</v>
      </c>
      <c r="L705">
        <v>-0.20747362466351257</v>
      </c>
      <c r="M705">
        <v>2.1443298969072169</v>
      </c>
    </row>
    <row r="706" spans="1:13" x14ac:dyDescent="0.2">
      <c r="A706" t="s">
        <v>2001</v>
      </c>
      <c r="B706" t="s">
        <v>1994</v>
      </c>
      <c r="C706" t="s">
        <v>2002</v>
      </c>
      <c r="D706" t="s">
        <v>1994</v>
      </c>
      <c r="F706" t="s">
        <v>1994</v>
      </c>
      <c r="H706">
        <v>13.9</v>
      </c>
      <c r="I706">
        <v>24.152405553761707</v>
      </c>
      <c r="J706">
        <v>39.268192289111809</v>
      </c>
      <c r="K706">
        <v>-0.35427550761720628</v>
      </c>
      <c r="L706">
        <v>-0.2719585477167229</v>
      </c>
      <c r="M706">
        <v>2.2608695652173911</v>
      </c>
    </row>
    <row r="707" spans="1:13" x14ac:dyDescent="0.2">
      <c r="A707" t="s">
        <v>2001</v>
      </c>
      <c r="B707" t="s">
        <v>1994</v>
      </c>
      <c r="C707" t="s">
        <v>2002</v>
      </c>
      <c r="D707" t="s">
        <v>1994</v>
      </c>
      <c r="F707" t="s">
        <v>1994</v>
      </c>
      <c r="H707">
        <v>12</v>
      </c>
      <c r="I707">
        <v>24.152405553761707</v>
      </c>
      <c r="J707">
        <v>36.984924130374303</v>
      </c>
      <c r="K707">
        <v>-0.39307267366909271</v>
      </c>
      <c r="L707">
        <v>-0.30820858029110454</v>
      </c>
      <c r="M707">
        <v>2.4721377912867277</v>
      </c>
    </row>
    <row r="708" spans="1:13" x14ac:dyDescent="0.2">
      <c r="A708" t="s">
        <v>2001</v>
      </c>
      <c r="B708" t="s">
        <v>1994</v>
      </c>
      <c r="C708" t="s">
        <v>2002</v>
      </c>
      <c r="D708" t="s">
        <v>1994</v>
      </c>
      <c r="F708" t="s">
        <v>1994</v>
      </c>
      <c r="H708">
        <v>5.72</v>
      </c>
      <c r="I708">
        <v>18.727801097836618</v>
      </c>
      <c r="J708">
        <v>27.370170405205926</v>
      </c>
      <c r="K708">
        <v>-0.32159931678151743</v>
      </c>
      <c r="L708">
        <v>-0.40992130595515186</v>
      </c>
      <c r="M708">
        <v>2.0970042796005708</v>
      </c>
    </row>
    <row r="709" spans="1:13" x14ac:dyDescent="0.2">
      <c r="A709" t="s">
        <v>2001</v>
      </c>
      <c r="B709" t="s">
        <v>1994</v>
      </c>
      <c r="C709" t="s">
        <v>2002</v>
      </c>
      <c r="D709" t="s">
        <v>1994</v>
      </c>
      <c r="F709" t="s">
        <v>1994</v>
      </c>
      <c r="H709">
        <v>8</v>
      </c>
      <c r="I709">
        <v>17.04875686147885</v>
      </c>
      <c r="J709">
        <v>36.410274760664933</v>
      </c>
      <c r="K709">
        <v>-0.33099321904142442</v>
      </c>
      <c r="L709">
        <v>-0.31439395722196267</v>
      </c>
      <c r="M709">
        <v>2.1428571428571428</v>
      </c>
    </row>
    <row r="710" spans="1:13" x14ac:dyDescent="0.2">
      <c r="A710" t="s">
        <v>2001</v>
      </c>
      <c r="B710" t="s">
        <v>1994</v>
      </c>
      <c r="C710" t="s">
        <v>2002</v>
      </c>
      <c r="D710" t="s">
        <v>1994</v>
      </c>
      <c r="F710" t="s">
        <v>1994</v>
      </c>
      <c r="H710">
        <v>8.6999999999999993</v>
      </c>
      <c r="I710">
        <v>20.471423958669682</v>
      </c>
      <c r="J710">
        <v>43.565911886221343</v>
      </c>
      <c r="K710">
        <v>-0.29595047013470621</v>
      </c>
      <c r="L710">
        <v>-0.29092966875965542</v>
      </c>
      <c r="M710">
        <v>1.9767441860465118</v>
      </c>
    </row>
    <row r="711" spans="1:13" x14ac:dyDescent="0.2">
      <c r="A711" t="s">
        <v>2001</v>
      </c>
      <c r="B711" t="s">
        <v>1994</v>
      </c>
      <c r="C711" t="s">
        <v>2002</v>
      </c>
      <c r="D711" t="s">
        <v>1994</v>
      </c>
      <c r="F711" t="s">
        <v>1994</v>
      </c>
      <c r="H711">
        <v>11.3</v>
      </c>
      <c r="I711">
        <v>18.243461414271877</v>
      </c>
      <c r="J711">
        <v>47.330222522640582</v>
      </c>
      <c r="K711">
        <v>-0.28547814795782417</v>
      </c>
      <c r="L711">
        <v>-0.23022278522012984</v>
      </c>
      <c r="M711">
        <v>1.9296482412060303</v>
      </c>
    </row>
    <row r="712" spans="1:13" x14ac:dyDescent="0.2">
      <c r="A712" t="s">
        <v>2001</v>
      </c>
      <c r="B712" t="s">
        <v>1994</v>
      </c>
      <c r="C712" t="s">
        <v>2002</v>
      </c>
      <c r="D712" t="s">
        <v>1994</v>
      </c>
      <c r="F712" t="s">
        <v>1994</v>
      </c>
      <c r="H712">
        <v>9.48</v>
      </c>
      <c r="I712">
        <v>19.018404907975462</v>
      </c>
      <c r="J712">
        <v>46.366052135548372</v>
      </c>
      <c r="K712">
        <v>-0.27348624640995095</v>
      </c>
      <c r="L712">
        <v>-0.2485009443877966</v>
      </c>
      <c r="M712">
        <v>1.8770949720670393</v>
      </c>
    </row>
    <row r="713" spans="1:13" x14ac:dyDescent="0.2">
      <c r="A713" t="s">
        <v>2001</v>
      </c>
      <c r="B713" t="s">
        <v>1994</v>
      </c>
      <c r="C713" t="s">
        <v>2002</v>
      </c>
      <c r="D713" t="s">
        <v>1994</v>
      </c>
      <c r="F713" t="s">
        <v>1994</v>
      </c>
      <c r="H713">
        <v>15.2</v>
      </c>
      <c r="I713">
        <v>26.122053600258315</v>
      </c>
      <c r="J713">
        <v>62.098297950766138</v>
      </c>
      <c r="K713">
        <v>-0.19653241929822585</v>
      </c>
      <c r="L713">
        <v>-0.23479691939350847</v>
      </c>
      <c r="M713">
        <v>1.572289156626506</v>
      </c>
    </row>
    <row r="714" spans="1:13" x14ac:dyDescent="0.2">
      <c r="A714" t="s">
        <v>2001</v>
      </c>
      <c r="B714" t="s">
        <v>1994</v>
      </c>
      <c r="C714" t="s">
        <v>2002</v>
      </c>
      <c r="D714" t="s">
        <v>1994</v>
      </c>
      <c r="F714" t="s">
        <v>1994</v>
      </c>
      <c r="H714">
        <v>6.22</v>
      </c>
      <c r="I714">
        <v>16.209234743299969</v>
      </c>
      <c r="J714">
        <v>41.948920537533411</v>
      </c>
      <c r="K714">
        <v>-0.2833951403661284</v>
      </c>
      <c r="L714">
        <v>-0.25153259409583867</v>
      </c>
      <c r="M714">
        <v>1.9204152249134947</v>
      </c>
    </row>
    <row r="715" spans="1:13" x14ac:dyDescent="0.2">
      <c r="A715" t="s">
        <v>2001</v>
      </c>
      <c r="B715" t="s">
        <v>1994</v>
      </c>
      <c r="C715" t="s">
        <v>2002</v>
      </c>
      <c r="D715" t="s">
        <v>1994</v>
      </c>
      <c r="F715" t="s">
        <v>1994</v>
      </c>
      <c r="H715">
        <v>4.68</v>
      </c>
      <c r="I715">
        <v>14.239586696803359</v>
      </c>
      <c r="J715">
        <v>36.551057830892816</v>
      </c>
      <c r="K715">
        <v>-0.29738700081781572</v>
      </c>
      <c r="L715">
        <v>-0.24935517070998703</v>
      </c>
      <c r="M715">
        <v>1.9832935560859188</v>
      </c>
    </row>
    <row r="716" spans="1:13" x14ac:dyDescent="0.2">
      <c r="A716" t="s">
        <v>2001</v>
      </c>
      <c r="B716" t="s">
        <v>1994</v>
      </c>
      <c r="C716" t="s">
        <v>2002</v>
      </c>
      <c r="D716" t="s">
        <v>1994</v>
      </c>
      <c r="F716" t="s">
        <v>1994</v>
      </c>
      <c r="H716">
        <v>2.25</v>
      </c>
      <c r="I716">
        <v>15.660316435259929</v>
      </c>
      <c r="J716">
        <v>22.187785373395833</v>
      </c>
      <c r="K716">
        <v>-0.25249634234979235</v>
      </c>
      <c r="L716">
        <v>-0.34591802751202744</v>
      </c>
      <c r="M716">
        <v>1.7885304659498209</v>
      </c>
    </row>
    <row r="717" spans="1:13" x14ac:dyDescent="0.2">
      <c r="A717" t="s">
        <v>2001</v>
      </c>
      <c r="B717" t="s">
        <v>1994</v>
      </c>
      <c r="C717" t="s">
        <v>2002</v>
      </c>
      <c r="D717" t="s">
        <v>1994</v>
      </c>
      <c r="F717" t="s">
        <v>1994</v>
      </c>
      <c r="H717">
        <v>5.4</v>
      </c>
      <c r="I717">
        <v>12.528253148207943</v>
      </c>
      <c r="J717">
        <v>32.224660662287889</v>
      </c>
      <c r="K717">
        <v>-0.21123718724169058</v>
      </c>
      <c r="L717">
        <v>-0.19651393042098411</v>
      </c>
      <c r="M717">
        <v>1.6264367816091956</v>
      </c>
    </row>
    <row r="718" spans="1:13" x14ac:dyDescent="0.2">
      <c r="A718" t="s">
        <v>2001</v>
      </c>
      <c r="B718" t="s">
        <v>1994</v>
      </c>
      <c r="C718" t="s">
        <v>2002</v>
      </c>
      <c r="D718" t="s">
        <v>1994</v>
      </c>
      <c r="F718" t="s">
        <v>1994</v>
      </c>
      <c r="H718">
        <v>4.51</v>
      </c>
      <c r="I718">
        <v>15.14368743945754</v>
      </c>
      <c r="J718">
        <v>33.698777885276385</v>
      </c>
      <c r="K718">
        <v>-0.10889131029117068</v>
      </c>
      <c r="L718">
        <v>-0.21211079720623438</v>
      </c>
      <c r="M718">
        <v>1.284965034965035</v>
      </c>
    </row>
    <row r="719" spans="1:13" x14ac:dyDescent="0.2">
      <c r="A719" t="s">
        <v>2001</v>
      </c>
      <c r="B719" t="s">
        <v>1994</v>
      </c>
      <c r="C719" t="s">
        <v>2002</v>
      </c>
      <c r="D719" t="s">
        <v>1994</v>
      </c>
      <c r="F719" t="s">
        <v>1994</v>
      </c>
      <c r="H719">
        <v>1.69</v>
      </c>
      <c r="I719">
        <v>11.656441717791411</v>
      </c>
      <c r="J719">
        <v>15.676871696978157</v>
      </c>
      <c r="K719">
        <v>-0.13192706173534863</v>
      </c>
      <c r="L719">
        <v>-0.32234164844142055</v>
      </c>
      <c r="M719">
        <v>1.3549618320610686</v>
      </c>
    </row>
    <row r="720" spans="1:13" x14ac:dyDescent="0.2">
      <c r="A720" t="s">
        <v>2001</v>
      </c>
      <c r="B720" t="s">
        <v>1994</v>
      </c>
      <c r="C720" t="s">
        <v>2002</v>
      </c>
      <c r="D720" t="s">
        <v>1994</v>
      </c>
      <c r="F720" t="s">
        <v>1994</v>
      </c>
      <c r="H720">
        <v>3.04</v>
      </c>
      <c r="I720">
        <v>13.012592831772684</v>
      </c>
      <c r="J720">
        <v>29.212060031652079</v>
      </c>
      <c r="K720">
        <v>-0.30029824404705019</v>
      </c>
      <c r="L720">
        <v>-0.29018110975550887</v>
      </c>
      <c r="M720">
        <v>1.9966329966329963</v>
      </c>
    </row>
    <row r="721" spans="1:13" x14ac:dyDescent="0.2">
      <c r="A721" t="s">
        <v>2001</v>
      </c>
      <c r="B721" t="s">
        <v>1994</v>
      </c>
      <c r="C721" t="s">
        <v>2002</v>
      </c>
      <c r="D721" t="s">
        <v>1994</v>
      </c>
      <c r="F721" t="s">
        <v>1994</v>
      </c>
      <c r="H721">
        <v>4.71</v>
      </c>
      <c r="I721">
        <v>13.722957701000968</v>
      </c>
      <c r="J721">
        <v>33.4145549115782</v>
      </c>
      <c r="K721">
        <v>-2.4997880184370165E-2</v>
      </c>
      <c r="L721">
        <v>-0.19208306751223181</v>
      </c>
      <c r="M721">
        <v>1.0592485549132948</v>
      </c>
    </row>
    <row r="722" spans="1:13" x14ac:dyDescent="0.2">
      <c r="A722" t="s">
        <v>2001</v>
      </c>
      <c r="B722" t="s">
        <v>1994</v>
      </c>
      <c r="C722" t="s">
        <v>2002</v>
      </c>
      <c r="D722" t="s">
        <v>1994</v>
      </c>
      <c r="F722" t="s">
        <v>1994</v>
      </c>
      <c r="H722">
        <v>4.3899999999999997</v>
      </c>
      <c r="I722">
        <v>16.855020988052956</v>
      </c>
      <c r="J722">
        <v>25.451177212716313</v>
      </c>
      <c r="K722">
        <v>-0.20330897498438316</v>
      </c>
      <c r="L722">
        <v>-0.3869192574430883</v>
      </c>
      <c r="M722">
        <v>1.5970149253731343</v>
      </c>
    </row>
    <row r="723" spans="1:13" x14ac:dyDescent="0.2">
      <c r="A723" t="s">
        <v>2001</v>
      </c>
      <c r="B723" t="s">
        <v>1994</v>
      </c>
      <c r="C723" t="s">
        <v>2002</v>
      </c>
      <c r="D723" t="s">
        <v>1994</v>
      </c>
      <c r="F723" t="s">
        <v>1994</v>
      </c>
      <c r="H723">
        <v>8.8000000000000007</v>
      </c>
      <c r="I723">
        <v>17.694543106231837</v>
      </c>
      <c r="J723">
        <v>41.541182899141589</v>
      </c>
      <c r="K723">
        <v>-0.23973122193387045</v>
      </c>
      <c r="L723">
        <v>-0.25141698025906506</v>
      </c>
      <c r="M723">
        <v>1.7367256637168142</v>
      </c>
    </row>
    <row r="724" spans="1:13" x14ac:dyDescent="0.2">
      <c r="A724" t="s">
        <v>2001</v>
      </c>
      <c r="B724" t="s">
        <v>1994</v>
      </c>
      <c r="C724" t="s">
        <v>2002</v>
      </c>
      <c r="D724" t="s">
        <v>1994</v>
      </c>
      <c r="F724" t="s">
        <v>1994</v>
      </c>
      <c r="H724">
        <v>8.93</v>
      </c>
      <c r="I724">
        <v>18.404907975460123</v>
      </c>
      <c r="J724">
        <v>42.590389073115958</v>
      </c>
      <c r="K724">
        <v>-0.25298415854185047</v>
      </c>
      <c r="L724">
        <v>-0.25054566543190504</v>
      </c>
      <c r="M724">
        <v>1.7905405405405403</v>
      </c>
    </row>
    <row r="725" spans="1:13" x14ac:dyDescent="0.2">
      <c r="A725" t="s">
        <v>2001</v>
      </c>
      <c r="B725" t="s">
        <v>1994</v>
      </c>
      <c r="C725" t="s">
        <v>2002</v>
      </c>
      <c r="D725" t="s">
        <v>1994</v>
      </c>
      <c r="F725" t="s">
        <v>1994</v>
      </c>
      <c r="H725">
        <v>5.4</v>
      </c>
      <c r="I725">
        <v>16.693574426864707</v>
      </c>
      <c r="J725">
        <v>28.16135842881873</v>
      </c>
      <c r="K725">
        <v>-0.15434338179696847</v>
      </c>
      <c r="L725">
        <v>-0.31292921896368892</v>
      </c>
      <c r="M725">
        <v>1.4267352185089974</v>
      </c>
    </row>
    <row r="726" spans="1:13" x14ac:dyDescent="0.2">
      <c r="A726" t="s">
        <v>2001</v>
      </c>
      <c r="B726" t="s">
        <v>1994</v>
      </c>
      <c r="C726" t="s">
        <v>2002</v>
      </c>
      <c r="D726" t="s">
        <v>1994</v>
      </c>
      <c r="F726" t="s">
        <v>1994</v>
      </c>
      <c r="H726">
        <v>5.64</v>
      </c>
      <c r="I726">
        <v>18.469486599935422</v>
      </c>
      <c r="J726">
        <v>27.392459282203831</v>
      </c>
      <c r="K726">
        <v>-0.13677310595703174</v>
      </c>
      <c r="L726">
        <v>-0.34214258117889285</v>
      </c>
      <c r="M726">
        <v>1.3701657458563534</v>
      </c>
    </row>
    <row r="727" spans="1:13" x14ac:dyDescent="0.2">
      <c r="A727" t="s">
        <v>2001</v>
      </c>
      <c r="B727" t="s">
        <v>1994</v>
      </c>
      <c r="C727" t="s">
        <v>2002</v>
      </c>
      <c r="D727" t="s">
        <v>1994</v>
      </c>
      <c r="F727" t="s">
        <v>1994</v>
      </c>
      <c r="H727">
        <v>5.03</v>
      </c>
      <c r="I727">
        <v>16.725863739102358</v>
      </c>
      <c r="J727">
        <v>25.470239152170397</v>
      </c>
      <c r="K727">
        <v>-0.12124259104833622</v>
      </c>
      <c r="L727">
        <v>-0.36661787669023421</v>
      </c>
      <c r="M727">
        <v>1.3220338983050848</v>
      </c>
    </row>
    <row r="728" spans="1:13" x14ac:dyDescent="0.2">
      <c r="A728" t="s">
        <v>2001</v>
      </c>
      <c r="B728" t="s">
        <v>1994</v>
      </c>
      <c r="C728" t="s">
        <v>2002</v>
      </c>
      <c r="D728" t="s">
        <v>1994</v>
      </c>
      <c r="F728" t="s">
        <v>1994</v>
      </c>
      <c r="H728">
        <v>8.0299999999999994</v>
      </c>
      <c r="I728">
        <v>16.241524055537617</v>
      </c>
      <c r="J728">
        <v>37.862929834530959</v>
      </c>
      <c r="K728">
        <v>-0.24667233334138852</v>
      </c>
      <c r="L728">
        <v>-0.2536469468165688</v>
      </c>
      <c r="M728">
        <v>1.7647058823529411</v>
      </c>
    </row>
    <row r="729" spans="1:13" x14ac:dyDescent="0.2">
      <c r="A729" t="s">
        <v>2001</v>
      </c>
      <c r="B729" t="s">
        <v>1994</v>
      </c>
      <c r="C729" t="s">
        <v>2002</v>
      </c>
      <c r="D729" t="s">
        <v>1994</v>
      </c>
      <c r="F729" t="s">
        <v>1994</v>
      </c>
      <c r="H729">
        <v>6.17</v>
      </c>
      <c r="I729">
        <v>15.498869874071683</v>
      </c>
      <c r="J729">
        <v>35.369940413282137</v>
      </c>
      <c r="K729">
        <v>-0.2540334329877576</v>
      </c>
      <c r="L729">
        <v>-0.25893285863693988</v>
      </c>
      <c r="M729">
        <v>1.7948717948717947</v>
      </c>
    </row>
    <row r="730" spans="1:13" x14ac:dyDescent="0.2">
      <c r="A730" t="s">
        <v>2001</v>
      </c>
      <c r="B730" t="s">
        <v>1994</v>
      </c>
      <c r="C730" t="s">
        <v>2002</v>
      </c>
      <c r="D730" t="s">
        <v>1994</v>
      </c>
      <c r="F730" t="s">
        <v>1994</v>
      </c>
      <c r="H730">
        <v>6.67</v>
      </c>
      <c r="I730">
        <v>16.370681304488215</v>
      </c>
      <c r="J730">
        <v>33.789730267850416</v>
      </c>
      <c r="K730">
        <v>-0.24493399420168147</v>
      </c>
      <c r="L730">
        <v>-0.29644809728930083</v>
      </c>
      <c r="M730">
        <v>1.7576564580559253</v>
      </c>
    </row>
    <row r="731" spans="1:13" x14ac:dyDescent="0.2">
      <c r="A731" t="s">
        <v>2001</v>
      </c>
      <c r="B731" t="s">
        <v>1994</v>
      </c>
      <c r="C731" t="s">
        <v>2002</v>
      </c>
      <c r="D731" t="s">
        <v>1994</v>
      </c>
      <c r="F731" t="s">
        <v>1994</v>
      </c>
      <c r="H731">
        <v>8.65</v>
      </c>
      <c r="I731">
        <v>18.404907975460123</v>
      </c>
      <c r="J731">
        <v>39.460357414880846</v>
      </c>
      <c r="K731">
        <v>-0.23844801143581806</v>
      </c>
      <c r="L731">
        <v>-0.26710387519111056</v>
      </c>
      <c r="M731">
        <v>1.7316017316017316</v>
      </c>
    </row>
    <row r="732" spans="1:13" x14ac:dyDescent="0.2">
      <c r="A732" t="s">
        <v>2001</v>
      </c>
      <c r="B732" t="s">
        <v>1994</v>
      </c>
      <c r="C732" t="s">
        <v>2002</v>
      </c>
      <c r="D732" t="s">
        <v>1994</v>
      </c>
      <c r="F732" t="s">
        <v>1994</v>
      </c>
      <c r="H732">
        <v>4.99</v>
      </c>
      <c r="I732">
        <v>17.242492734904747</v>
      </c>
      <c r="J732">
        <v>25.960746632782445</v>
      </c>
      <c r="K732">
        <v>-0.2261639893394668</v>
      </c>
      <c r="L732">
        <v>-0.37378146168273546</v>
      </c>
      <c r="M732">
        <v>1.6833095577746078</v>
      </c>
    </row>
    <row r="733" spans="1:13" x14ac:dyDescent="0.2">
      <c r="A733" t="s">
        <v>2001</v>
      </c>
      <c r="B733" t="s">
        <v>1994</v>
      </c>
      <c r="C733" t="s">
        <v>2002</v>
      </c>
      <c r="D733" t="s">
        <v>1994</v>
      </c>
      <c r="F733" t="s">
        <v>1994</v>
      </c>
      <c r="H733">
        <v>6.62</v>
      </c>
      <c r="I733">
        <v>19.59961252825315</v>
      </c>
      <c r="J733">
        <v>34.230986094620548</v>
      </c>
      <c r="K733">
        <v>-0.23298511573431591</v>
      </c>
      <c r="L733">
        <v>-0.37779909751472268</v>
      </c>
      <c r="M733">
        <v>1.7099567099567099</v>
      </c>
    </row>
    <row r="734" spans="1:13" x14ac:dyDescent="0.2">
      <c r="A734" t="s">
        <v>2001</v>
      </c>
      <c r="B734" t="s">
        <v>1994</v>
      </c>
      <c r="C734" t="s">
        <v>2002</v>
      </c>
      <c r="D734" t="s">
        <v>1994</v>
      </c>
      <c r="F734" t="s">
        <v>1994</v>
      </c>
      <c r="H734">
        <v>6.1</v>
      </c>
      <c r="I734">
        <v>20.762027768808526</v>
      </c>
      <c r="J734">
        <v>31.684362965930074</v>
      </c>
      <c r="K734">
        <v>-0.21276909176443798</v>
      </c>
      <c r="L734">
        <v>-0.36695850937228947</v>
      </c>
      <c r="M734">
        <v>1.632183908045977</v>
      </c>
    </row>
    <row r="735" spans="1:13" x14ac:dyDescent="0.2">
      <c r="A735" t="s">
        <v>2001</v>
      </c>
      <c r="B735" t="s">
        <v>1994</v>
      </c>
      <c r="C735" t="s">
        <v>2002</v>
      </c>
      <c r="D735" t="s">
        <v>1994</v>
      </c>
      <c r="F735" t="s">
        <v>1994</v>
      </c>
      <c r="H735">
        <v>6.02</v>
      </c>
      <c r="I735">
        <v>20.697449144333227</v>
      </c>
      <c r="J735">
        <v>30.695911945868176</v>
      </c>
      <c r="K735">
        <v>-0.19581766049206359</v>
      </c>
      <c r="L735">
        <v>-0.37573954620723732</v>
      </c>
      <c r="M735">
        <v>1.569703622392975</v>
      </c>
    </row>
    <row r="736" spans="1:13" x14ac:dyDescent="0.2">
      <c r="A736" t="s">
        <v>2001</v>
      </c>
      <c r="B736" t="s">
        <v>1994</v>
      </c>
      <c r="C736" t="s">
        <v>2002</v>
      </c>
      <c r="D736" t="s">
        <v>1994</v>
      </c>
      <c r="F736" t="s">
        <v>1994</v>
      </c>
      <c r="H736">
        <v>5</v>
      </c>
      <c r="I736">
        <v>18.437197287697774</v>
      </c>
      <c r="J736">
        <v>27.383273530883837</v>
      </c>
      <c r="K736">
        <v>-0.17690837026926037</v>
      </c>
      <c r="L736">
        <v>-0.42488163663106704</v>
      </c>
      <c r="M736">
        <v>1.5028248587570623</v>
      </c>
    </row>
    <row r="737" spans="1:13" x14ac:dyDescent="0.2">
      <c r="A737" t="s">
        <v>2001</v>
      </c>
      <c r="B737" t="s">
        <v>1994</v>
      </c>
      <c r="C737" t="s">
        <v>2002</v>
      </c>
      <c r="D737" t="s">
        <v>1994</v>
      </c>
      <c r="F737" t="s">
        <v>1994</v>
      </c>
      <c r="H737">
        <v>15.9</v>
      </c>
      <c r="I737">
        <v>20.116241524055539</v>
      </c>
      <c r="J737">
        <v>48.677724462182496</v>
      </c>
      <c r="K737">
        <v>-0.25196042436489235</v>
      </c>
      <c r="L737">
        <v>-0.11874916179060248</v>
      </c>
      <c r="M737">
        <v>1.7863247863247864</v>
      </c>
    </row>
    <row r="738" spans="1:13" x14ac:dyDescent="0.2">
      <c r="A738" t="s">
        <v>2001</v>
      </c>
      <c r="B738" t="s">
        <v>1994</v>
      </c>
      <c r="C738" t="s">
        <v>2002</v>
      </c>
      <c r="D738" t="s">
        <v>1994</v>
      </c>
      <c r="F738" t="s">
        <v>1994</v>
      </c>
      <c r="H738">
        <v>12.5</v>
      </c>
      <c r="I738">
        <v>18.566354536648369</v>
      </c>
      <c r="J738">
        <v>43.355567475971789</v>
      </c>
      <c r="K738">
        <v>-0.21341558207949354</v>
      </c>
      <c r="L738">
        <v>-0.13353890837021748</v>
      </c>
      <c r="M738">
        <v>1.6346153846153846</v>
      </c>
    </row>
    <row r="739" spans="1:13" x14ac:dyDescent="0.2">
      <c r="A739" t="s">
        <v>2001</v>
      </c>
      <c r="B739" t="s">
        <v>1994</v>
      </c>
      <c r="C739" t="s">
        <v>2002</v>
      </c>
      <c r="D739" t="s">
        <v>1994</v>
      </c>
      <c r="F739" t="s">
        <v>1994</v>
      </c>
      <c r="H739">
        <v>14.2</v>
      </c>
      <c r="I739">
        <v>20.794317081046174</v>
      </c>
      <c r="J739">
        <v>53.576256388749606</v>
      </c>
      <c r="K739">
        <v>-0.3010299956639812</v>
      </c>
      <c r="L739">
        <v>-0.18616814922154837</v>
      </c>
      <c r="M739">
        <v>2</v>
      </c>
    </row>
    <row r="740" spans="1:13" x14ac:dyDescent="0.2">
      <c r="A740" t="s">
        <v>2003</v>
      </c>
      <c r="B740" t="s">
        <v>1994</v>
      </c>
      <c r="C740" t="s">
        <v>2004</v>
      </c>
      <c r="D740" t="s">
        <v>1994</v>
      </c>
      <c r="F740" t="s">
        <v>1994</v>
      </c>
      <c r="G740">
        <v>1</v>
      </c>
      <c r="H740">
        <v>10.642129236944191</v>
      </c>
      <c r="I740">
        <v>12.474105529101729</v>
      </c>
      <c r="J740">
        <v>18.251993626021282</v>
      </c>
    </row>
    <row r="741" spans="1:13" x14ac:dyDescent="0.2">
      <c r="A741" t="s">
        <v>2003</v>
      </c>
      <c r="B741" t="s">
        <v>1994</v>
      </c>
      <c r="C741" t="s">
        <v>2004</v>
      </c>
      <c r="D741" t="s">
        <v>1994</v>
      </c>
      <c r="F741" t="s">
        <v>1994</v>
      </c>
      <c r="G741">
        <v>1</v>
      </c>
      <c r="H741">
        <v>10.552248487605244</v>
      </c>
      <c r="I741">
        <v>13.69039041477974</v>
      </c>
      <c r="J741">
        <v>25.627399709565637</v>
      </c>
    </row>
    <row r="742" spans="1:13" x14ac:dyDescent="0.2">
      <c r="A742" t="s">
        <v>2003</v>
      </c>
      <c r="B742" t="s">
        <v>1994</v>
      </c>
      <c r="C742" t="s">
        <v>2004</v>
      </c>
      <c r="D742" t="s">
        <v>1994</v>
      </c>
      <c r="F742" t="s">
        <v>1994</v>
      </c>
      <c r="G742">
        <v>1</v>
      </c>
      <c r="H742">
        <v>12.687987010072126</v>
      </c>
      <c r="I742">
        <v>17.04073778179513</v>
      </c>
      <c r="J742">
        <v>26.640253400381745</v>
      </c>
    </row>
    <row r="743" spans="1:13" x14ac:dyDescent="0.2">
      <c r="A743" t="s">
        <v>2003</v>
      </c>
      <c r="B743" t="s">
        <v>1994</v>
      </c>
      <c r="C743" t="s">
        <v>2004</v>
      </c>
      <c r="D743" t="s">
        <v>1994</v>
      </c>
      <c r="F743" t="s">
        <v>1994</v>
      </c>
      <c r="G743">
        <v>1</v>
      </c>
      <c r="H743">
        <v>15.268538712975161</v>
      </c>
      <c r="I743">
        <v>17.775626947314809</v>
      </c>
      <c r="J743">
        <v>40.765557044111993</v>
      </c>
    </row>
    <row r="744" spans="1:13" x14ac:dyDescent="0.2">
      <c r="A744" t="s">
        <v>2003</v>
      </c>
      <c r="B744" t="s">
        <v>1994</v>
      </c>
      <c r="C744" t="s">
        <v>2004</v>
      </c>
      <c r="D744" t="s">
        <v>1994</v>
      </c>
      <c r="F744" t="s">
        <v>1994</v>
      </c>
      <c r="G744">
        <v>1</v>
      </c>
      <c r="H744">
        <v>25.60675730913405</v>
      </c>
      <c r="I744">
        <v>20.221978454635511</v>
      </c>
      <c r="J744">
        <v>50.61555359880559</v>
      </c>
    </row>
    <row r="745" spans="1:13" x14ac:dyDescent="0.2">
      <c r="A745" t="s">
        <v>2003</v>
      </c>
      <c r="B745" t="s">
        <v>1994</v>
      </c>
      <c r="C745" t="s">
        <v>2004</v>
      </c>
      <c r="D745" t="s">
        <v>1994</v>
      </c>
      <c r="F745" t="s">
        <v>1994</v>
      </c>
      <c r="G745">
        <v>1</v>
      </c>
      <c r="H745">
        <v>26.784613996238253</v>
      </c>
      <c r="I745">
        <v>19.771336221787216</v>
      </c>
      <c r="J745">
        <v>52.760223855281581</v>
      </c>
    </row>
    <row r="746" spans="1:13" x14ac:dyDescent="0.2">
      <c r="A746" t="s">
        <v>2003</v>
      </c>
      <c r="B746" t="s">
        <v>1994</v>
      </c>
      <c r="C746" t="s">
        <v>2004</v>
      </c>
      <c r="D746" t="s">
        <v>1994</v>
      </c>
      <c r="F746" t="s">
        <v>1994</v>
      </c>
      <c r="G746">
        <v>1</v>
      </c>
      <c r="H746">
        <v>78.210246909816576</v>
      </c>
      <c r="I746">
        <v>5.452504483559002</v>
      </c>
      <c r="J746">
        <v>10.336688151384884</v>
      </c>
    </row>
    <row r="747" spans="1:13" x14ac:dyDescent="0.2">
      <c r="A747" t="s">
        <v>2003</v>
      </c>
      <c r="B747" t="s">
        <v>1994</v>
      </c>
      <c r="C747" t="s">
        <v>2004</v>
      </c>
      <c r="D747" t="s">
        <v>1994</v>
      </c>
      <c r="F747" t="s">
        <v>1994</v>
      </c>
      <c r="G747">
        <v>1</v>
      </c>
      <c r="H747">
        <v>71.751387386401674</v>
      </c>
      <c r="I747">
        <v>4.4336376764715704</v>
      </c>
      <c r="J747">
        <v>13.320234466265678</v>
      </c>
    </row>
    <row r="748" spans="1:13" x14ac:dyDescent="0.2">
      <c r="A748" t="s">
        <v>2003</v>
      </c>
      <c r="B748" t="s">
        <v>1994</v>
      </c>
      <c r="C748" t="s">
        <v>2004</v>
      </c>
      <c r="D748" t="s">
        <v>1994</v>
      </c>
      <c r="F748" t="s">
        <v>1994</v>
      </c>
      <c r="G748">
        <v>1</v>
      </c>
      <c r="H748">
        <v>41.414898997766258</v>
      </c>
      <c r="I748">
        <v>7.5625122524914961</v>
      </c>
      <c r="J748">
        <v>18.703989283387479</v>
      </c>
    </row>
    <row r="749" spans="1:13" x14ac:dyDescent="0.2">
      <c r="A749" t="s">
        <v>2003</v>
      </c>
      <c r="B749" t="s">
        <v>1994</v>
      </c>
      <c r="C749" t="s">
        <v>2004</v>
      </c>
      <c r="D749" t="s">
        <v>1994</v>
      </c>
      <c r="F749" t="s">
        <v>1994</v>
      </c>
      <c r="G749">
        <v>1</v>
      </c>
      <c r="H749">
        <v>121.04535212802831</v>
      </c>
      <c r="I749">
        <v>8.7432579906167618</v>
      </c>
      <c r="J749">
        <v>46.519272662662601</v>
      </c>
    </row>
    <row r="750" spans="1:13" x14ac:dyDescent="0.2">
      <c r="A750" t="s">
        <v>2003</v>
      </c>
      <c r="B750" t="s">
        <v>1994</v>
      </c>
      <c r="C750" t="s">
        <v>2004</v>
      </c>
      <c r="D750" t="s">
        <v>1994</v>
      </c>
      <c r="F750" t="s">
        <v>1994</v>
      </c>
      <c r="G750">
        <v>1</v>
      </c>
      <c r="H750">
        <v>1125.9828230000001</v>
      </c>
      <c r="I750">
        <v>133.89804669034552</v>
      </c>
      <c r="J750">
        <v>218.31495779567575</v>
      </c>
    </row>
    <row r="751" spans="1:13" x14ac:dyDescent="0.2">
      <c r="A751" t="s">
        <v>2003</v>
      </c>
      <c r="B751" t="s">
        <v>1994</v>
      </c>
      <c r="C751" t="s">
        <v>2004</v>
      </c>
      <c r="D751" t="s">
        <v>1994</v>
      </c>
      <c r="F751" t="s">
        <v>1994</v>
      </c>
      <c r="G751">
        <v>2</v>
      </c>
      <c r="H751">
        <v>28.482555384598271</v>
      </c>
      <c r="I751">
        <v>19.245576362204599</v>
      </c>
      <c r="J751">
        <v>25.869784672770351</v>
      </c>
    </row>
    <row r="752" spans="1:13" x14ac:dyDescent="0.2">
      <c r="A752" t="s">
        <v>2003</v>
      </c>
      <c r="B752" t="s">
        <v>1994</v>
      </c>
      <c r="C752" t="s">
        <v>2004</v>
      </c>
      <c r="D752" t="s">
        <v>1994</v>
      </c>
      <c r="F752" t="s">
        <v>1994</v>
      </c>
      <c r="G752">
        <v>2</v>
      </c>
      <c r="H752">
        <v>65.570228404583631</v>
      </c>
      <c r="I752">
        <v>34.561432641334505</v>
      </c>
      <c r="J752">
        <v>42.959812808344147</v>
      </c>
    </row>
    <row r="753" spans="1:10" x14ac:dyDescent="0.2">
      <c r="A753" t="s">
        <v>2003</v>
      </c>
      <c r="B753" t="s">
        <v>1994</v>
      </c>
      <c r="C753" t="s">
        <v>2004</v>
      </c>
      <c r="D753" t="s">
        <v>1994</v>
      </c>
      <c r="F753" t="s">
        <v>1994</v>
      </c>
      <c r="G753">
        <v>2</v>
      </c>
      <c r="H753">
        <v>30.446063769678553</v>
      </c>
      <c r="I753">
        <v>22.4499452522806</v>
      </c>
      <c r="J753">
        <v>27.398217129349625</v>
      </c>
    </row>
    <row r="754" spans="1:10" x14ac:dyDescent="0.2">
      <c r="A754" t="s">
        <v>2003</v>
      </c>
      <c r="B754" t="s">
        <v>1994</v>
      </c>
      <c r="C754" t="s">
        <v>2004</v>
      </c>
      <c r="D754" t="s">
        <v>1994</v>
      </c>
      <c r="F754" t="s">
        <v>1994</v>
      </c>
      <c r="G754">
        <v>2</v>
      </c>
      <c r="H754">
        <v>38.499511327382024</v>
      </c>
      <c r="I754">
        <v>26.39688712564821</v>
      </c>
      <c r="J754">
        <v>52.157684436173675</v>
      </c>
    </row>
    <row r="755" spans="1:10" x14ac:dyDescent="0.2">
      <c r="A755" t="s">
        <v>2003</v>
      </c>
      <c r="B755" t="s">
        <v>1994</v>
      </c>
      <c r="C755" t="s">
        <v>2004</v>
      </c>
      <c r="D755" t="s">
        <v>1994</v>
      </c>
      <c r="F755" t="s">
        <v>1994</v>
      </c>
      <c r="G755">
        <v>2</v>
      </c>
      <c r="H755">
        <v>27.375369815603531</v>
      </c>
      <c r="I755">
        <v>24.4241404519979</v>
      </c>
      <c r="J755">
        <v>29.519384927946643</v>
      </c>
    </row>
    <row r="756" spans="1:10" x14ac:dyDescent="0.2">
      <c r="A756" t="s">
        <v>2003</v>
      </c>
      <c r="B756" t="s">
        <v>1994</v>
      </c>
      <c r="C756" t="s">
        <v>2004</v>
      </c>
      <c r="D756" t="s">
        <v>1994</v>
      </c>
      <c r="F756" t="s">
        <v>1994</v>
      </c>
      <c r="G756">
        <v>2</v>
      </c>
      <c r="H756">
        <v>20.276384944963482</v>
      </c>
      <c r="I756">
        <v>30.599543120822027</v>
      </c>
      <c r="J756">
        <v>28.462002599426253</v>
      </c>
    </row>
    <row r="757" spans="1:10" x14ac:dyDescent="0.2">
      <c r="A757" t="s">
        <v>2003</v>
      </c>
      <c r="B757" t="s">
        <v>1994</v>
      </c>
      <c r="C757" t="s">
        <v>2004</v>
      </c>
      <c r="D757" t="s">
        <v>1994</v>
      </c>
      <c r="F757" t="s">
        <v>1994</v>
      </c>
      <c r="G757">
        <v>2</v>
      </c>
      <c r="H757">
        <v>28.895440012437344</v>
      </c>
      <c r="I757">
        <v>26.144772567289941</v>
      </c>
      <c r="J757">
        <v>29.833550779206927</v>
      </c>
    </row>
    <row r="758" spans="1:10" x14ac:dyDescent="0.2">
      <c r="A758" t="s">
        <v>2003</v>
      </c>
      <c r="B758" t="s">
        <v>1994</v>
      </c>
      <c r="C758" t="s">
        <v>2004</v>
      </c>
      <c r="D758" t="s">
        <v>1994</v>
      </c>
      <c r="F758" t="s">
        <v>1994</v>
      </c>
      <c r="G758">
        <v>2</v>
      </c>
      <c r="H758">
        <v>30.419257442064101</v>
      </c>
      <c r="I758">
        <v>24.163925142119087</v>
      </c>
      <c r="J758">
        <v>29.478585390913587</v>
      </c>
    </row>
    <row r="759" spans="1:10" x14ac:dyDescent="0.2">
      <c r="A759" t="s">
        <v>2003</v>
      </c>
      <c r="B759" t="s">
        <v>1994</v>
      </c>
      <c r="C759" t="s">
        <v>2004</v>
      </c>
      <c r="D759" t="s">
        <v>1994</v>
      </c>
      <c r="F759" t="s">
        <v>1994</v>
      </c>
      <c r="G759">
        <v>2</v>
      </c>
      <c r="H759">
        <v>42.703443585255997</v>
      </c>
      <c r="I759">
        <v>27.198842062791503</v>
      </c>
      <c r="J759">
        <v>38.085376023653602</v>
      </c>
    </row>
    <row r="760" spans="1:10" x14ac:dyDescent="0.2">
      <c r="A760" t="s">
        <v>2003</v>
      </c>
      <c r="B760" t="s">
        <v>1994</v>
      </c>
      <c r="C760" t="s">
        <v>2004</v>
      </c>
      <c r="D760" t="s">
        <v>1994</v>
      </c>
      <c r="F760" t="s">
        <v>1994</v>
      </c>
      <c r="G760">
        <v>2</v>
      </c>
      <c r="H760">
        <v>58.377190328370872</v>
      </c>
      <c r="I760">
        <v>31.383842950125111</v>
      </c>
      <c r="J760">
        <v>44.568268665770617</v>
      </c>
    </row>
    <row r="761" spans="1:10" x14ac:dyDescent="0.2">
      <c r="A761" t="s">
        <v>2003</v>
      </c>
      <c r="B761" t="s">
        <v>1994</v>
      </c>
      <c r="C761" t="s">
        <v>2004</v>
      </c>
      <c r="D761" t="s">
        <v>1994</v>
      </c>
      <c r="F761" t="s">
        <v>1994</v>
      </c>
      <c r="G761">
        <v>2</v>
      </c>
      <c r="H761">
        <v>19.948371437037178</v>
      </c>
      <c r="I761">
        <v>19.596141329097509</v>
      </c>
      <c r="J761">
        <v>25.801746531286195</v>
      </c>
    </row>
    <row r="762" spans="1:10" x14ac:dyDescent="0.2">
      <c r="A762" t="s">
        <v>2003</v>
      </c>
      <c r="B762" t="s">
        <v>1994</v>
      </c>
      <c r="C762" t="s">
        <v>2004</v>
      </c>
      <c r="D762" t="s">
        <v>1994</v>
      </c>
      <c r="F762" t="s">
        <v>1994</v>
      </c>
      <c r="G762">
        <v>2</v>
      </c>
      <c r="H762">
        <v>60.843215037762882</v>
      </c>
      <c r="I762">
        <v>35.662271387102692</v>
      </c>
      <c r="J762">
        <v>45.154486225605439</v>
      </c>
    </row>
    <row r="763" spans="1:10" x14ac:dyDescent="0.2">
      <c r="A763" t="s">
        <v>2003</v>
      </c>
      <c r="B763" t="s">
        <v>1994</v>
      </c>
      <c r="C763" t="s">
        <v>2004</v>
      </c>
      <c r="D763" t="s">
        <v>1994</v>
      </c>
      <c r="F763" t="s">
        <v>1994</v>
      </c>
      <c r="G763">
        <v>2</v>
      </c>
      <c r="H763">
        <v>62.525668673931548</v>
      </c>
      <c r="I763">
        <v>32.307121086042166</v>
      </c>
      <c r="J763">
        <v>56.450201660266451</v>
      </c>
    </row>
    <row r="764" spans="1:10" x14ac:dyDescent="0.2">
      <c r="A764" t="s">
        <v>2003</v>
      </c>
      <c r="B764" t="s">
        <v>1994</v>
      </c>
      <c r="C764" t="s">
        <v>2004</v>
      </c>
      <c r="D764" t="s">
        <v>1994</v>
      </c>
      <c r="F764" t="s">
        <v>1994</v>
      </c>
      <c r="G764">
        <v>2</v>
      </c>
      <c r="H764">
        <v>109.60657085424305</v>
      </c>
      <c r="I764">
        <v>35.227959841661857</v>
      </c>
      <c r="J764">
        <v>55.161025410673609</v>
      </c>
    </row>
    <row r="765" spans="1:10" x14ac:dyDescent="0.2">
      <c r="A765" t="s">
        <v>2003</v>
      </c>
      <c r="B765" t="s">
        <v>1994</v>
      </c>
      <c r="C765" t="s">
        <v>2004</v>
      </c>
      <c r="D765" t="s">
        <v>1994</v>
      </c>
      <c r="F765" t="s">
        <v>1994</v>
      </c>
      <c r="G765">
        <v>2</v>
      </c>
      <c r="H765">
        <v>23.806797980856331</v>
      </c>
      <c r="I765">
        <v>18.92454643113933</v>
      </c>
      <c r="J765">
        <v>28.379039072072942</v>
      </c>
    </row>
    <row r="766" spans="1:10" x14ac:dyDescent="0.2">
      <c r="A766" t="s">
        <v>2003</v>
      </c>
      <c r="B766" t="s">
        <v>1994</v>
      </c>
      <c r="C766" t="s">
        <v>2004</v>
      </c>
      <c r="D766" t="s">
        <v>1994</v>
      </c>
      <c r="F766" t="s">
        <v>1994</v>
      </c>
      <c r="G766">
        <v>2</v>
      </c>
      <c r="H766">
        <v>42.110450030237537</v>
      </c>
      <c r="I766">
        <v>22.594524731863793</v>
      </c>
      <c r="J766">
        <v>36.872888386314372</v>
      </c>
    </row>
    <row r="767" spans="1:10" x14ac:dyDescent="0.2">
      <c r="A767" t="s">
        <v>2003</v>
      </c>
      <c r="B767" t="s">
        <v>1994</v>
      </c>
      <c r="C767" t="s">
        <v>2004</v>
      </c>
      <c r="D767" t="s">
        <v>1994</v>
      </c>
      <c r="F767" t="s">
        <v>1994</v>
      </c>
      <c r="G767">
        <v>2</v>
      </c>
      <c r="H767">
        <v>96.990246668322456</v>
      </c>
      <c r="I767">
        <v>31.785848545508038</v>
      </c>
      <c r="J767">
        <v>50.03752317464788</v>
      </c>
    </row>
    <row r="768" spans="1:10" x14ac:dyDescent="0.2">
      <c r="A768" t="s">
        <v>2003</v>
      </c>
      <c r="B768" t="s">
        <v>1994</v>
      </c>
      <c r="C768" t="s">
        <v>2004</v>
      </c>
      <c r="D768" t="s">
        <v>1994</v>
      </c>
      <c r="F768" t="s">
        <v>1994</v>
      </c>
      <c r="G768">
        <v>2</v>
      </c>
      <c r="H768">
        <v>31.623699894941161</v>
      </c>
      <c r="I768">
        <v>19.1581081190884</v>
      </c>
      <c r="J768">
        <v>33.601052040800667</v>
      </c>
    </row>
    <row r="769" spans="1:10" x14ac:dyDescent="0.2">
      <c r="A769" t="s">
        <v>2003</v>
      </c>
      <c r="B769" t="s">
        <v>1994</v>
      </c>
      <c r="C769" t="s">
        <v>2004</v>
      </c>
      <c r="D769" t="s">
        <v>1994</v>
      </c>
      <c r="F769" t="s">
        <v>1994</v>
      </c>
      <c r="G769">
        <v>2</v>
      </c>
      <c r="H769">
        <v>24.603929593998718</v>
      </c>
      <c r="I769">
        <v>19.788569833294037</v>
      </c>
      <c r="J769">
        <v>29.21497355801824</v>
      </c>
    </row>
    <row r="770" spans="1:10" x14ac:dyDescent="0.2">
      <c r="A770" t="s">
        <v>2003</v>
      </c>
      <c r="B770" t="s">
        <v>1994</v>
      </c>
      <c r="C770" t="s">
        <v>2004</v>
      </c>
      <c r="D770" t="s">
        <v>1994</v>
      </c>
      <c r="F770" t="s">
        <v>1994</v>
      </c>
      <c r="G770">
        <v>2</v>
      </c>
      <c r="H770">
        <v>48.441695200582863</v>
      </c>
      <c r="I770">
        <v>24.348286664812779</v>
      </c>
      <c r="J770">
        <v>47.595418832531458</v>
      </c>
    </row>
    <row r="771" spans="1:10" x14ac:dyDescent="0.2">
      <c r="A771" t="s">
        <v>2003</v>
      </c>
      <c r="B771" t="s">
        <v>1994</v>
      </c>
      <c r="C771" t="s">
        <v>2004</v>
      </c>
      <c r="D771" t="s">
        <v>1994</v>
      </c>
      <c r="F771" t="s">
        <v>1994</v>
      </c>
      <c r="G771">
        <v>2</v>
      </c>
      <c r="H771">
        <v>25.781635665047762</v>
      </c>
      <c r="I771">
        <v>20.252725318926416</v>
      </c>
      <c r="J771">
        <v>33.703831981987307</v>
      </c>
    </row>
    <row r="772" spans="1:10" x14ac:dyDescent="0.2">
      <c r="A772" t="s">
        <v>2003</v>
      </c>
      <c r="B772" t="s">
        <v>1994</v>
      </c>
      <c r="C772" t="s">
        <v>2004</v>
      </c>
      <c r="D772" t="s">
        <v>1994</v>
      </c>
      <c r="F772" t="s">
        <v>1994</v>
      </c>
      <c r="G772">
        <v>2</v>
      </c>
      <c r="H772">
        <v>20.16953809456626</v>
      </c>
      <c r="I772">
        <v>17.353251726989615</v>
      </c>
      <c r="J772">
        <v>26.249890293604924</v>
      </c>
    </row>
    <row r="773" spans="1:10" x14ac:dyDescent="0.2">
      <c r="A773" t="s">
        <v>2003</v>
      </c>
      <c r="B773" t="s">
        <v>1994</v>
      </c>
      <c r="C773" t="s">
        <v>2004</v>
      </c>
      <c r="D773" t="s">
        <v>1994</v>
      </c>
      <c r="F773" t="s">
        <v>1994</v>
      </c>
      <c r="G773">
        <v>2</v>
      </c>
      <c r="H773">
        <v>76.413355856447495</v>
      </c>
      <c r="I773">
        <v>34.264407056427721</v>
      </c>
      <c r="J773">
        <v>55.002810806704765</v>
      </c>
    </row>
    <row r="774" spans="1:10" x14ac:dyDescent="0.2">
      <c r="A774" t="s">
        <v>2003</v>
      </c>
      <c r="B774" t="s">
        <v>1994</v>
      </c>
      <c r="C774" t="s">
        <v>2004</v>
      </c>
      <c r="D774" t="s">
        <v>1994</v>
      </c>
      <c r="F774" t="s">
        <v>1994</v>
      </c>
      <c r="G774">
        <v>2</v>
      </c>
      <c r="H774">
        <v>36.680035291819053</v>
      </c>
      <c r="I774">
        <v>20.396839517185974</v>
      </c>
      <c r="J774">
        <v>37.001191182526348</v>
      </c>
    </row>
    <row r="775" spans="1:10" x14ac:dyDescent="0.2">
      <c r="A775" t="s">
        <v>2003</v>
      </c>
      <c r="B775" t="s">
        <v>1994</v>
      </c>
      <c r="C775" t="s">
        <v>2004</v>
      </c>
      <c r="D775" t="s">
        <v>1994</v>
      </c>
      <c r="F775" t="s">
        <v>1994</v>
      </c>
      <c r="G775">
        <v>2</v>
      </c>
      <c r="H775">
        <v>54.689851002269599</v>
      </c>
      <c r="I775">
        <v>31.228062730882861</v>
      </c>
      <c r="J775">
        <v>43.732823026747347</v>
      </c>
    </row>
    <row r="776" spans="1:10" x14ac:dyDescent="0.2">
      <c r="A776" t="s">
        <v>2003</v>
      </c>
      <c r="B776" t="s">
        <v>1994</v>
      </c>
      <c r="C776" t="s">
        <v>2004</v>
      </c>
      <c r="D776" t="s">
        <v>1994</v>
      </c>
      <c r="F776" t="s">
        <v>1994</v>
      </c>
      <c r="G776">
        <v>2</v>
      </c>
      <c r="H776">
        <v>25.054191458684873</v>
      </c>
      <c r="I776">
        <v>23.32247699474452</v>
      </c>
      <c r="J776">
        <v>30.97174059953711</v>
      </c>
    </row>
    <row r="777" spans="1:10" x14ac:dyDescent="0.2">
      <c r="A777" t="s">
        <v>2003</v>
      </c>
      <c r="B777" t="s">
        <v>1994</v>
      </c>
      <c r="C777" t="s">
        <v>2004</v>
      </c>
      <c r="D777" t="s">
        <v>1994</v>
      </c>
      <c r="F777" t="s">
        <v>1994</v>
      </c>
      <c r="G777">
        <v>2</v>
      </c>
      <c r="H777">
        <v>30.961751334687577</v>
      </c>
      <c r="I777">
        <v>23.88546912323444</v>
      </c>
      <c r="J777">
        <v>30.814575977877638</v>
      </c>
    </row>
    <row r="778" spans="1:10" x14ac:dyDescent="0.2">
      <c r="A778" t="s">
        <v>2003</v>
      </c>
      <c r="B778" t="s">
        <v>1994</v>
      </c>
      <c r="C778" t="s">
        <v>2004</v>
      </c>
      <c r="D778" t="s">
        <v>1994</v>
      </c>
      <c r="F778" t="s">
        <v>1994</v>
      </c>
      <c r="G778">
        <v>2</v>
      </c>
      <c r="H778">
        <v>34.49985216115428</v>
      </c>
      <c r="I778">
        <v>25.44049747833223</v>
      </c>
      <c r="J778">
        <v>32.152043659388603</v>
      </c>
    </row>
    <row r="779" spans="1:10" x14ac:dyDescent="0.2">
      <c r="A779" t="s">
        <v>2003</v>
      </c>
      <c r="B779" t="s">
        <v>1994</v>
      </c>
      <c r="C779" t="s">
        <v>2004</v>
      </c>
      <c r="D779" t="s">
        <v>1994</v>
      </c>
      <c r="F779" t="s">
        <v>1994</v>
      </c>
      <c r="G779">
        <v>2</v>
      </c>
      <c r="H779">
        <v>46.314420545980099</v>
      </c>
      <c r="I779">
        <v>37.80986538229218</v>
      </c>
      <c r="J779">
        <v>60.127302979898865</v>
      </c>
    </row>
    <row r="780" spans="1:10" x14ac:dyDescent="0.2">
      <c r="A780" t="s">
        <v>2003</v>
      </c>
      <c r="B780" t="s">
        <v>1994</v>
      </c>
      <c r="C780" t="s">
        <v>2004</v>
      </c>
      <c r="D780" t="s">
        <v>1994</v>
      </c>
      <c r="F780" t="s">
        <v>1994</v>
      </c>
      <c r="G780">
        <v>2</v>
      </c>
      <c r="H780">
        <v>68.597549364236102</v>
      </c>
      <c r="I780">
        <v>36.733577452566202</v>
      </c>
      <c r="J780">
        <v>51.189806805948429</v>
      </c>
    </row>
    <row r="781" spans="1:10" x14ac:dyDescent="0.2">
      <c r="A781" t="s">
        <v>2003</v>
      </c>
      <c r="B781" t="s">
        <v>1994</v>
      </c>
      <c r="C781" t="s">
        <v>2004</v>
      </c>
      <c r="D781" t="s">
        <v>1994</v>
      </c>
      <c r="F781" t="s">
        <v>1994</v>
      </c>
      <c r="G781">
        <v>2</v>
      </c>
      <c r="H781">
        <v>36.032887402342659</v>
      </c>
      <c r="I781">
        <v>24.503539858649891</v>
      </c>
      <c r="J781">
        <v>40.497731428277994</v>
      </c>
    </row>
    <row r="782" spans="1:10" x14ac:dyDescent="0.2">
      <c r="A782" t="s">
        <v>2003</v>
      </c>
      <c r="B782" t="s">
        <v>1994</v>
      </c>
      <c r="C782" t="s">
        <v>2004</v>
      </c>
      <c r="D782" t="s">
        <v>1994</v>
      </c>
      <c r="F782" t="s">
        <v>1994</v>
      </c>
      <c r="G782">
        <v>2</v>
      </c>
      <c r="H782">
        <v>41.814716479759596</v>
      </c>
      <c r="I782">
        <v>23.576850490361849</v>
      </c>
      <c r="J782">
        <v>51.104865259991826</v>
      </c>
    </row>
    <row r="783" spans="1:10" x14ac:dyDescent="0.2">
      <c r="A783" t="s">
        <v>2003</v>
      </c>
      <c r="B783" t="s">
        <v>1994</v>
      </c>
      <c r="C783" t="s">
        <v>2004</v>
      </c>
      <c r="D783" t="s">
        <v>1994</v>
      </c>
      <c r="F783" t="s">
        <v>1994</v>
      </c>
      <c r="G783">
        <v>2</v>
      </c>
      <c r="H783">
        <v>41.922854527910786</v>
      </c>
      <c r="I783">
        <v>23.484125272810797</v>
      </c>
      <c r="J783">
        <v>51.150876405863613</v>
      </c>
    </row>
    <row r="784" spans="1:10" x14ac:dyDescent="0.2">
      <c r="A784" t="s">
        <v>2003</v>
      </c>
      <c r="B784" t="s">
        <v>1994</v>
      </c>
      <c r="C784" t="s">
        <v>2004</v>
      </c>
      <c r="D784" t="s">
        <v>1994</v>
      </c>
      <c r="F784" t="s">
        <v>1994</v>
      </c>
      <c r="G784">
        <v>2</v>
      </c>
      <c r="H784">
        <v>41.824640455098475</v>
      </c>
      <c r="I784">
        <v>22.049515402039127</v>
      </c>
      <c r="J784">
        <v>51.038041580226945</v>
      </c>
    </row>
    <row r="785" spans="1:10" x14ac:dyDescent="0.2">
      <c r="A785" t="s">
        <v>2003</v>
      </c>
      <c r="B785" t="s">
        <v>1994</v>
      </c>
      <c r="C785" t="s">
        <v>2004</v>
      </c>
      <c r="D785" t="s">
        <v>1994</v>
      </c>
      <c r="F785" t="s">
        <v>1994</v>
      </c>
      <c r="G785">
        <v>2</v>
      </c>
      <c r="H785">
        <v>35.931879501825506</v>
      </c>
      <c r="I785">
        <v>22.636322678021944</v>
      </c>
      <c r="J785">
        <v>43.237867025371997</v>
      </c>
    </row>
    <row r="786" spans="1:10" x14ac:dyDescent="0.2">
      <c r="A786" t="s">
        <v>2003</v>
      </c>
      <c r="B786" t="s">
        <v>1994</v>
      </c>
      <c r="C786" t="s">
        <v>2004</v>
      </c>
      <c r="D786" t="s">
        <v>1994</v>
      </c>
      <c r="F786" t="s">
        <v>1994</v>
      </c>
      <c r="G786">
        <v>2</v>
      </c>
      <c r="H786">
        <v>37.146726689927071</v>
      </c>
      <c r="I786">
        <v>27.864458823969201</v>
      </c>
      <c r="J786">
        <v>44.332177185359264</v>
      </c>
    </row>
    <row r="787" spans="1:10" x14ac:dyDescent="0.2">
      <c r="A787" t="s">
        <v>2003</v>
      </c>
      <c r="B787" t="s">
        <v>1994</v>
      </c>
      <c r="C787" t="s">
        <v>2004</v>
      </c>
      <c r="D787" t="s">
        <v>1994</v>
      </c>
      <c r="F787" t="s">
        <v>1994</v>
      </c>
      <c r="G787">
        <v>2</v>
      </c>
      <c r="H787">
        <v>42.709238728000287</v>
      </c>
      <c r="I787">
        <v>24.137983262769765</v>
      </c>
      <c r="J787">
        <v>51.702353427322286</v>
      </c>
    </row>
    <row r="788" spans="1:10" x14ac:dyDescent="0.2">
      <c r="A788" t="s">
        <v>2003</v>
      </c>
      <c r="B788" t="s">
        <v>1994</v>
      </c>
      <c r="C788" t="s">
        <v>2004</v>
      </c>
      <c r="D788" t="s">
        <v>1994</v>
      </c>
      <c r="F788" t="s">
        <v>1994</v>
      </c>
      <c r="G788">
        <v>2</v>
      </c>
      <c r="H788">
        <v>42.804898713568143</v>
      </c>
      <c r="I788">
        <v>21.906422157517095</v>
      </c>
      <c r="J788">
        <v>52.461644454707638</v>
      </c>
    </row>
    <row r="789" spans="1:10" x14ac:dyDescent="0.2">
      <c r="A789" t="s">
        <v>2003</v>
      </c>
      <c r="B789" t="s">
        <v>1994</v>
      </c>
      <c r="C789" t="s">
        <v>2004</v>
      </c>
      <c r="D789" t="s">
        <v>1994</v>
      </c>
      <c r="F789" t="s">
        <v>1994</v>
      </c>
      <c r="G789">
        <v>2</v>
      </c>
      <c r="H789">
        <v>43.591542505631608</v>
      </c>
      <c r="I789">
        <v>23.227678389183225</v>
      </c>
      <c r="J789">
        <v>52.92823458909308</v>
      </c>
    </row>
    <row r="790" spans="1:10" x14ac:dyDescent="0.2">
      <c r="A790" t="s">
        <v>2003</v>
      </c>
      <c r="B790" t="s">
        <v>1994</v>
      </c>
      <c r="C790" t="s">
        <v>2004</v>
      </c>
      <c r="D790" t="s">
        <v>1994</v>
      </c>
      <c r="F790" t="s">
        <v>1994</v>
      </c>
      <c r="G790">
        <v>2</v>
      </c>
      <c r="H790">
        <v>28.614606310184612</v>
      </c>
      <c r="I790">
        <v>29.400350909256787</v>
      </c>
      <c r="J790">
        <v>34.495208475343347</v>
      </c>
    </row>
    <row r="791" spans="1:10" x14ac:dyDescent="0.2">
      <c r="A791" t="s">
        <v>2003</v>
      </c>
      <c r="B791" t="s">
        <v>1994</v>
      </c>
      <c r="C791" t="s">
        <v>2004</v>
      </c>
      <c r="D791" t="s">
        <v>1994</v>
      </c>
      <c r="F791" t="s">
        <v>1994</v>
      </c>
      <c r="G791">
        <v>2</v>
      </c>
      <c r="H791">
        <v>26.894685043382598</v>
      </c>
      <c r="I791">
        <v>31.801511246309754</v>
      </c>
      <c r="J791">
        <v>33.214477259538505</v>
      </c>
    </row>
    <row r="792" spans="1:10" x14ac:dyDescent="0.2">
      <c r="A792" t="s">
        <v>2003</v>
      </c>
      <c r="B792" t="s">
        <v>1994</v>
      </c>
      <c r="C792" t="s">
        <v>2004</v>
      </c>
      <c r="D792" t="s">
        <v>1994</v>
      </c>
      <c r="F792" t="s">
        <v>1994</v>
      </c>
      <c r="G792">
        <v>2</v>
      </c>
      <c r="H792">
        <v>67.275878702833282</v>
      </c>
      <c r="I792">
        <v>32.137401191069699</v>
      </c>
      <c r="J792">
        <v>57.852963063292762</v>
      </c>
    </row>
    <row r="793" spans="1:10" x14ac:dyDescent="0.2">
      <c r="A793" t="s">
        <v>2003</v>
      </c>
      <c r="B793" t="s">
        <v>1994</v>
      </c>
      <c r="C793" t="s">
        <v>2004</v>
      </c>
      <c r="D793" t="s">
        <v>1994</v>
      </c>
      <c r="F793" t="s">
        <v>1994</v>
      </c>
      <c r="G793">
        <v>3</v>
      </c>
      <c r="H793">
        <v>114.76443521004217</v>
      </c>
      <c r="I793">
        <v>47.296092879382329</v>
      </c>
      <c r="J793">
        <v>110.3644316111386</v>
      </c>
    </row>
    <row r="794" spans="1:10" x14ac:dyDescent="0.2">
      <c r="A794" t="s">
        <v>2003</v>
      </c>
      <c r="B794" t="s">
        <v>1994</v>
      </c>
      <c r="C794" t="s">
        <v>2004</v>
      </c>
      <c r="D794" t="s">
        <v>1994</v>
      </c>
      <c r="F794" t="s">
        <v>1994</v>
      </c>
      <c r="G794">
        <v>3</v>
      </c>
      <c r="H794">
        <v>48.260876266970733</v>
      </c>
      <c r="I794">
        <v>25.730804948595804</v>
      </c>
      <c r="J794">
        <v>62.220898792230976</v>
      </c>
    </row>
    <row r="795" spans="1:10" x14ac:dyDescent="0.2">
      <c r="A795" t="s">
        <v>2003</v>
      </c>
      <c r="B795" t="s">
        <v>1994</v>
      </c>
      <c r="C795" t="s">
        <v>2004</v>
      </c>
      <c r="D795" t="s">
        <v>1994</v>
      </c>
      <c r="F795" t="s">
        <v>1994</v>
      </c>
      <c r="G795">
        <v>3</v>
      </c>
      <c r="H795">
        <v>92.690727622192583</v>
      </c>
      <c r="I795">
        <v>45.077396770420023</v>
      </c>
      <c r="J795">
        <v>75.181396936805129</v>
      </c>
    </row>
    <row r="796" spans="1:10" x14ac:dyDescent="0.2">
      <c r="A796" t="s">
        <v>2003</v>
      </c>
      <c r="B796" t="s">
        <v>1994</v>
      </c>
      <c r="C796" t="s">
        <v>2004</v>
      </c>
      <c r="D796" t="s">
        <v>1994</v>
      </c>
      <c r="F796" t="s">
        <v>1994</v>
      </c>
      <c r="G796">
        <v>3</v>
      </c>
      <c r="H796">
        <v>152.69259073255213</v>
      </c>
      <c r="I796">
        <v>90.68691919492359</v>
      </c>
      <c r="J796">
        <v>117.92928939111829</v>
      </c>
    </row>
    <row r="797" spans="1:10" x14ac:dyDescent="0.2">
      <c r="A797" t="s">
        <v>2003</v>
      </c>
      <c r="B797" t="s">
        <v>1994</v>
      </c>
      <c r="C797" t="s">
        <v>2004</v>
      </c>
      <c r="D797" t="s">
        <v>1994</v>
      </c>
      <c r="F797" t="s">
        <v>1994</v>
      </c>
      <c r="G797">
        <v>3</v>
      </c>
      <c r="H797">
        <v>428.94600306919034</v>
      </c>
      <c r="I797">
        <v>159.4719561811867</v>
      </c>
      <c r="J797">
        <v>223.95584735826233</v>
      </c>
    </row>
    <row r="798" spans="1:10" x14ac:dyDescent="0.2">
      <c r="A798" t="s">
        <v>2003</v>
      </c>
      <c r="B798" t="s">
        <v>1994</v>
      </c>
      <c r="C798" t="s">
        <v>2004</v>
      </c>
      <c r="D798" t="s">
        <v>1994</v>
      </c>
      <c r="F798" t="s">
        <v>1994</v>
      </c>
      <c r="G798">
        <v>3</v>
      </c>
      <c r="H798">
        <v>36.145015793185287</v>
      </c>
      <c r="I798">
        <v>22.400733027941396</v>
      </c>
      <c r="J798">
        <v>55.840003809708506</v>
      </c>
    </row>
    <row r="799" spans="1:10" x14ac:dyDescent="0.2">
      <c r="A799" t="s">
        <v>2003</v>
      </c>
      <c r="B799" t="s">
        <v>1994</v>
      </c>
      <c r="C799" t="s">
        <v>2004</v>
      </c>
      <c r="D799" t="s">
        <v>1994</v>
      </c>
      <c r="F799" t="s">
        <v>1994</v>
      </c>
      <c r="G799">
        <v>3</v>
      </c>
      <c r="H799">
        <v>29.075560373819496</v>
      </c>
      <c r="I799">
        <v>21.642646808631088</v>
      </c>
      <c r="J799">
        <v>33.879337082326799</v>
      </c>
    </row>
    <row r="800" spans="1:10" x14ac:dyDescent="0.2">
      <c r="A800" t="s">
        <v>2003</v>
      </c>
      <c r="B800" t="s">
        <v>1994</v>
      </c>
      <c r="C800" t="s">
        <v>2004</v>
      </c>
      <c r="D800" t="s">
        <v>1994</v>
      </c>
      <c r="F800" t="s">
        <v>1994</v>
      </c>
      <c r="G800">
        <v>3</v>
      </c>
      <c r="H800">
        <v>156.70454329268182</v>
      </c>
      <c r="I800">
        <v>62.230543011756787</v>
      </c>
      <c r="J800">
        <v>102.34369150678651</v>
      </c>
    </row>
    <row r="801" spans="1:10" x14ac:dyDescent="0.2">
      <c r="A801" t="s">
        <v>2003</v>
      </c>
      <c r="B801" t="s">
        <v>1994</v>
      </c>
      <c r="C801" t="s">
        <v>2004</v>
      </c>
      <c r="D801" t="s">
        <v>1994</v>
      </c>
      <c r="F801" t="s">
        <v>1994</v>
      </c>
      <c r="G801">
        <v>3</v>
      </c>
      <c r="H801">
        <v>358.4033836795362</v>
      </c>
      <c r="I801">
        <v>82.353298959880277</v>
      </c>
      <c r="J801">
        <v>130.98750952301731</v>
      </c>
    </row>
    <row r="802" spans="1:10" x14ac:dyDescent="0.2">
      <c r="A802" t="s">
        <v>2003</v>
      </c>
      <c r="B802" t="s">
        <v>1994</v>
      </c>
      <c r="C802" t="s">
        <v>2004</v>
      </c>
      <c r="D802" t="s">
        <v>1994</v>
      </c>
      <c r="F802" t="s">
        <v>1994</v>
      </c>
      <c r="G802">
        <v>3</v>
      </c>
      <c r="H802">
        <v>94.548347865794852</v>
      </c>
      <c r="I802">
        <v>38.607669767420795</v>
      </c>
      <c r="J802">
        <v>83.080250588857041</v>
      </c>
    </row>
    <row r="803" spans="1:10" x14ac:dyDescent="0.2">
      <c r="A803" t="s">
        <v>2003</v>
      </c>
      <c r="B803" t="s">
        <v>1994</v>
      </c>
      <c r="C803" t="s">
        <v>2004</v>
      </c>
      <c r="D803" t="s">
        <v>1994</v>
      </c>
      <c r="F803" t="s">
        <v>1994</v>
      </c>
      <c r="G803">
        <v>3</v>
      </c>
      <c r="H803">
        <v>99.852029888655991</v>
      </c>
      <c r="I803">
        <v>88.268977284114143</v>
      </c>
      <c r="J803">
        <v>93.561256729650921</v>
      </c>
    </row>
    <row r="804" spans="1:10" x14ac:dyDescent="0.2">
      <c r="A804" t="s">
        <v>2003</v>
      </c>
      <c r="B804" t="s">
        <v>1994</v>
      </c>
      <c r="C804" t="s">
        <v>2004</v>
      </c>
      <c r="D804" t="s">
        <v>1994</v>
      </c>
      <c r="F804" t="s">
        <v>1994</v>
      </c>
      <c r="G804">
        <v>3</v>
      </c>
      <c r="H804">
        <v>147.5089389998177</v>
      </c>
      <c r="I804">
        <v>112.62361591433387</v>
      </c>
      <c r="J804">
        <v>126.42314980577144</v>
      </c>
    </row>
    <row r="805" spans="1:10" x14ac:dyDescent="0.2">
      <c r="A805" t="s">
        <v>2003</v>
      </c>
      <c r="B805" t="s">
        <v>1994</v>
      </c>
      <c r="C805" t="s">
        <v>2004</v>
      </c>
      <c r="D805" t="s">
        <v>1994</v>
      </c>
      <c r="F805" t="s">
        <v>1994</v>
      </c>
      <c r="G805">
        <v>3</v>
      </c>
      <c r="H805">
        <v>121.6349442715666</v>
      </c>
      <c r="I805">
        <v>49.325684086805623</v>
      </c>
      <c r="J805">
        <v>99.104153294306514</v>
      </c>
    </row>
    <row r="806" spans="1:10" x14ac:dyDescent="0.2">
      <c r="A806" t="s">
        <v>2003</v>
      </c>
      <c r="B806" t="s">
        <v>1994</v>
      </c>
      <c r="C806" t="s">
        <v>2004</v>
      </c>
      <c r="D806" t="s">
        <v>1994</v>
      </c>
      <c r="F806" t="s">
        <v>1994</v>
      </c>
      <c r="G806">
        <v>3</v>
      </c>
      <c r="H806">
        <v>97.714740131687648</v>
      </c>
      <c r="I806">
        <v>62.529641272554166</v>
      </c>
      <c r="J806">
        <v>89.732858648322178</v>
      </c>
    </row>
    <row r="807" spans="1:10" x14ac:dyDescent="0.2">
      <c r="A807" t="s">
        <v>2003</v>
      </c>
      <c r="B807" t="s">
        <v>1994</v>
      </c>
      <c r="C807" t="s">
        <v>2004</v>
      </c>
      <c r="D807" t="s">
        <v>1994</v>
      </c>
      <c r="F807" t="s">
        <v>1994</v>
      </c>
      <c r="G807">
        <v>3</v>
      </c>
      <c r="H807">
        <v>60.822036049415487</v>
      </c>
      <c r="I807">
        <v>30.416496950129222</v>
      </c>
      <c r="J807">
        <v>49.575176159389272</v>
      </c>
    </row>
    <row r="808" spans="1:10" x14ac:dyDescent="0.2">
      <c r="A808" t="s">
        <v>2003</v>
      </c>
      <c r="B808" t="s">
        <v>1994</v>
      </c>
      <c r="C808" t="s">
        <v>2004</v>
      </c>
      <c r="D808" t="s">
        <v>1994</v>
      </c>
      <c r="F808" t="s">
        <v>1994</v>
      </c>
      <c r="G808">
        <v>3</v>
      </c>
      <c r="H808">
        <v>113.89595124749016</v>
      </c>
      <c r="I808">
        <v>50.068805091361398</v>
      </c>
      <c r="J808">
        <v>84.64551176739954</v>
      </c>
    </row>
    <row r="809" spans="1:10" x14ac:dyDescent="0.2">
      <c r="A809" t="s">
        <v>2003</v>
      </c>
      <c r="B809" t="s">
        <v>1994</v>
      </c>
      <c r="C809" t="s">
        <v>2004</v>
      </c>
      <c r="D809" t="s">
        <v>1994</v>
      </c>
      <c r="F809" t="s">
        <v>1994</v>
      </c>
      <c r="G809">
        <v>3</v>
      </c>
      <c r="H809">
        <v>53.698090926407595</v>
      </c>
      <c r="I809">
        <v>23.549562252962012</v>
      </c>
      <c r="J809">
        <v>59.292997788596566</v>
      </c>
    </row>
    <row r="810" spans="1:10" x14ac:dyDescent="0.2">
      <c r="A810" t="s">
        <v>2003</v>
      </c>
      <c r="B810" t="s">
        <v>1994</v>
      </c>
      <c r="C810" t="s">
        <v>2004</v>
      </c>
      <c r="D810" t="s">
        <v>1994</v>
      </c>
      <c r="F810" t="s">
        <v>1994</v>
      </c>
      <c r="G810">
        <v>3</v>
      </c>
      <c r="H810">
        <v>177.31072719836263</v>
      </c>
      <c r="I810">
        <v>67.824851380180647</v>
      </c>
      <c r="J810">
        <v>105.64675813341665</v>
      </c>
    </row>
    <row r="811" spans="1:10" x14ac:dyDescent="0.2">
      <c r="A811" t="s">
        <v>2003</v>
      </c>
      <c r="B811" t="s">
        <v>1994</v>
      </c>
      <c r="C811" t="s">
        <v>2004</v>
      </c>
      <c r="D811" t="s">
        <v>1994</v>
      </c>
      <c r="F811" t="s">
        <v>1994</v>
      </c>
      <c r="G811">
        <v>3</v>
      </c>
      <c r="H811">
        <v>144.69308814037072</v>
      </c>
      <c r="I811">
        <v>107.64554488641936</v>
      </c>
      <c r="J811">
        <v>115.87222705156918</v>
      </c>
    </row>
    <row r="812" spans="1:10" x14ac:dyDescent="0.2">
      <c r="A812" t="s">
        <v>2003</v>
      </c>
      <c r="B812" t="s">
        <v>1994</v>
      </c>
      <c r="C812" t="s">
        <v>2004</v>
      </c>
      <c r="D812" t="s">
        <v>1994</v>
      </c>
      <c r="F812" t="s">
        <v>1994</v>
      </c>
      <c r="G812">
        <v>3</v>
      </c>
      <c r="H812">
        <v>57.197216361808081</v>
      </c>
      <c r="I812">
        <v>31.24060683581774</v>
      </c>
      <c r="J812">
        <v>68.33948902015652</v>
      </c>
    </row>
    <row r="813" spans="1:10" x14ac:dyDescent="0.2">
      <c r="A813" t="s">
        <v>2003</v>
      </c>
      <c r="B813" t="s">
        <v>1994</v>
      </c>
      <c r="C813" t="s">
        <v>2004</v>
      </c>
      <c r="D813" t="s">
        <v>1994</v>
      </c>
      <c r="F813" t="s">
        <v>1994</v>
      </c>
      <c r="G813">
        <v>3</v>
      </c>
      <c r="H813">
        <v>178.11419201794814</v>
      </c>
      <c r="I813">
        <v>71.898381912912157</v>
      </c>
      <c r="J813">
        <v>106.52018417777589</v>
      </c>
    </row>
    <row r="814" spans="1:10" x14ac:dyDescent="0.2">
      <c r="A814" t="s">
        <v>2003</v>
      </c>
      <c r="B814" t="s">
        <v>1994</v>
      </c>
      <c r="C814" t="s">
        <v>2004</v>
      </c>
      <c r="D814" t="s">
        <v>1994</v>
      </c>
      <c r="F814" t="s">
        <v>1994</v>
      </c>
      <c r="G814">
        <v>3</v>
      </c>
      <c r="H814">
        <v>207.99685044599028</v>
      </c>
      <c r="I814">
        <v>78.184971039028355</v>
      </c>
      <c r="J814">
        <v>147.66033651868878</v>
      </c>
    </row>
    <row r="815" spans="1:10" x14ac:dyDescent="0.2">
      <c r="A815" t="s">
        <v>2003</v>
      </c>
      <c r="B815" t="s">
        <v>1994</v>
      </c>
      <c r="C815" t="s">
        <v>2004</v>
      </c>
      <c r="D815" t="s">
        <v>1994</v>
      </c>
      <c r="F815" t="s">
        <v>1994</v>
      </c>
      <c r="G815">
        <v>3</v>
      </c>
      <c r="H815">
        <v>104.31684760434651</v>
      </c>
      <c r="I815">
        <v>44.944068989711091</v>
      </c>
      <c r="J815">
        <v>87.777340484006899</v>
      </c>
    </row>
    <row r="816" spans="1:10" x14ac:dyDescent="0.2">
      <c r="A816" t="s">
        <v>2003</v>
      </c>
      <c r="B816" t="s">
        <v>1994</v>
      </c>
      <c r="C816" t="s">
        <v>2004</v>
      </c>
      <c r="D816" t="s">
        <v>1994</v>
      </c>
      <c r="F816" t="s">
        <v>1994</v>
      </c>
      <c r="G816">
        <v>3</v>
      </c>
      <c r="H816">
        <v>131.55601756175787</v>
      </c>
      <c r="I816">
        <v>49.470426779868752</v>
      </c>
      <c r="J816">
        <v>79.328694332732994</v>
      </c>
    </row>
    <row r="817" spans="1:13" x14ac:dyDescent="0.2">
      <c r="A817" t="s">
        <v>2003</v>
      </c>
      <c r="B817" t="s">
        <v>1994</v>
      </c>
      <c r="C817" t="s">
        <v>2004</v>
      </c>
      <c r="D817" t="s">
        <v>1994</v>
      </c>
      <c r="F817" t="s">
        <v>1994</v>
      </c>
      <c r="G817">
        <v>3</v>
      </c>
      <c r="H817">
        <v>70.191337844326384</v>
      </c>
      <c r="I817">
        <v>33.577671639107223</v>
      </c>
      <c r="J817">
        <v>51.56461388392713</v>
      </c>
    </row>
    <row r="818" spans="1:13" x14ac:dyDescent="0.2">
      <c r="A818" t="s">
        <v>2003</v>
      </c>
      <c r="B818" t="s">
        <v>1994</v>
      </c>
      <c r="C818" t="s">
        <v>2004</v>
      </c>
      <c r="D818" t="s">
        <v>1994</v>
      </c>
      <c r="F818" t="s">
        <v>1994</v>
      </c>
      <c r="G818">
        <v>3</v>
      </c>
      <c r="H818">
        <v>44.60140871577245</v>
      </c>
      <c r="I818">
        <v>28.676507740201217</v>
      </c>
      <c r="J818">
        <v>47.144138370376794</v>
      </c>
    </row>
    <row r="819" spans="1:13" x14ac:dyDescent="0.2">
      <c r="A819" t="s">
        <v>2003</v>
      </c>
      <c r="B819" t="s">
        <v>1994</v>
      </c>
      <c r="C819" t="s">
        <v>2004</v>
      </c>
      <c r="D819" t="s">
        <v>1994</v>
      </c>
      <c r="F819" t="s">
        <v>1994</v>
      </c>
      <c r="G819">
        <v>3</v>
      </c>
      <c r="H819">
        <v>45.551543461999302</v>
      </c>
      <c r="I819">
        <v>48.160927369814146</v>
      </c>
      <c r="J819">
        <v>55.487721862872419</v>
      </c>
    </row>
    <row r="820" spans="1:13" x14ac:dyDescent="0.2">
      <c r="A820" t="s">
        <v>2003</v>
      </c>
      <c r="B820" t="s">
        <v>1994</v>
      </c>
      <c r="C820" t="s">
        <v>2004</v>
      </c>
      <c r="D820" t="s">
        <v>1994</v>
      </c>
      <c r="F820" t="s">
        <v>1994</v>
      </c>
      <c r="G820">
        <v>3</v>
      </c>
      <c r="H820">
        <v>54.461586693854045</v>
      </c>
      <c r="I820">
        <v>60.846376590175652</v>
      </c>
      <c r="J820">
        <v>60.152798115423778</v>
      </c>
    </row>
    <row r="821" spans="1:13" x14ac:dyDescent="0.2">
      <c r="A821" t="s">
        <v>2003</v>
      </c>
      <c r="B821" t="s">
        <v>1994</v>
      </c>
      <c r="C821" t="s">
        <v>2004</v>
      </c>
      <c r="D821" t="s">
        <v>1994</v>
      </c>
      <c r="F821" t="s">
        <v>1994</v>
      </c>
      <c r="G821">
        <v>3</v>
      </c>
      <c r="H821">
        <v>57.834325767406661</v>
      </c>
      <c r="I821">
        <v>36.171264204551129</v>
      </c>
      <c r="J821">
        <v>63.090752304682454</v>
      </c>
    </row>
    <row r="822" spans="1:13" x14ac:dyDescent="0.2">
      <c r="A822" t="s">
        <v>2005</v>
      </c>
      <c r="B822" t="s">
        <v>1994</v>
      </c>
      <c r="D822" t="s">
        <v>1994</v>
      </c>
      <c r="F822" t="s">
        <v>1994</v>
      </c>
      <c r="G822" t="s">
        <v>2006</v>
      </c>
      <c r="H822">
        <v>43.038511554990045</v>
      </c>
      <c r="I822">
        <v>6.10772324486092</v>
      </c>
      <c r="J822">
        <v>11.10320229746193</v>
      </c>
      <c r="K822">
        <v>-0.77532623056668648</v>
      </c>
      <c r="L822">
        <v>-0.21222136527001664</v>
      </c>
      <c r="M822">
        <v>5.9610975732621023</v>
      </c>
    </row>
    <row r="823" spans="1:13" x14ac:dyDescent="0.2">
      <c r="A823" t="s">
        <v>2005</v>
      </c>
      <c r="B823" t="s">
        <v>1994</v>
      </c>
      <c r="D823" t="s">
        <v>1994</v>
      </c>
      <c r="F823" t="s">
        <v>1994</v>
      </c>
      <c r="G823" t="s">
        <v>2006</v>
      </c>
      <c r="H823">
        <v>24.566012537200326</v>
      </c>
      <c r="I823">
        <v>7.49476238233117</v>
      </c>
      <c r="J823">
        <v>26.264124462658827</v>
      </c>
      <c r="K823">
        <v>-0.52262667272828944</v>
      </c>
      <c r="L823">
        <v>-0.1237409056475984</v>
      </c>
      <c r="M823">
        <v>3.3313991663651152</v>
      </c>
    </row>
    <row r="824" spans="1:13" x14ac:dyDescent="0.2">
      <c r="A824" t="s">
        <v>2005</v>
      </c>
      <c r="B824" t="s">
        <v>1994</v>
      </c>
      <c r="D824" t="s">
        <v>1994</v>
      </c>
      <c r="F824" t="s">
        <v>1994</v>
      </c>
      <c r="G824" t="s">
        <v>2006</v>
      </c>
      <c r="H824">
        <v>26.065650769901453</v>
      </c>
      <c r="I824">
        <v>7.5078450526167462</v>
      </c>
      <c r="J824">
        <v>27.265336089354889</v>
      </c>
      <c r="K824">
        <v>-0.59515717383579503</v>
      </c>
      <c r="L824">
        <v>-0.14434841907786219</v>
      </c>
      <c r="M824">
        <v>3.9369252941698871</v>
      </c>
    </row>
    <row r="825" spans="1:13" x14ac:dyDescent="0.2">
      <c r="A825" t="s">
        <v>2005</v>
      </c>
      <c r="B825" t="s">
        <v>1994</v>
      </c>
      <c r="D825" t="s">
        <v>1994</v>
      </c>
      <c r="F825" t="s">
        <v>1994</v>
      </c>
      <c r="G825" t="s">
        <v>2006</v>
      </c>
      <c r="H825">
        <v>16.688593661004791</v>
      </c>
      <c r="I825">
        <v>9.4464191879552057</v>
      </c>
      <c r="J825">
        <v>22.362515411419377</v>
      </c>
      <c r="K825">
        <v>-0.60406463064386662</v>
      </c>
      <c r="L825">
        <v>-0.34647984608533533</v>
      </c>
      <c r="M825">
        <v>4.0185060882526695</v>
      </c>
    </row>
    <row r="826" spans="1:13" x14ac:dyDescent="0.2">
      <c r="A826" t="s">
        <v>2005</v>
      </c>
      <c r="B826" t="s">
        <v>1994</v>
      </c>
      <c r="D826" t="s">
        <v>1994</v>
      </c>
      <c r="F826" t="s">
        <v>1994</v>
      </c>
      <c r="G826" t="s">
        <v>2006</v>
      </c>
      <c r="H826">
        <v>55.206464944509207</v>
      </c>
      <c r="I826">
        <v>13.686034947302563</v>
      </c>
      <c r="J826">
        <v>23.570565742121168</v>
      </c>
      <c r="K826">
        <v>-0.96038629431144495</v>
      </c>
      <c r="L826">
        <v>-0.42666698029469197</v>
      </c>
      <c r="M826">
        <v>9.1282241155756232</v>
      </c>
    </row>
    <row r="827" spans="1:13" x14ac:dyDescent="0.2">
      <c r="A827" t="s">
        <v>2005</v>
      </c>
      <c r="B827" t="s">
        <v>1994</v>
      </c>
      <c r="D827" t="s">
        <v>1994</v>
      </c>
      <c r="F827" t="s">
        <v>1994</v>
      </c>
      <c r="G827" t="s">
        <v>2006</v>
      </c>
      <c r="H827">
        <v>11.873665973302124</v>
      </c>
      <c r="I827">
        <v>7.2397640741495115</v>
      </c>
      <c r="J827">
        <v>13.887863267331518</v>
      </c>
      <c r="K827">
        <v>-0.50097242656504926</v>
      </c>
      <c r="L827">
        <v>-0.28683698406957764</v>
      </c>
      <c r="M827">
        <v>3.1693662330219849</v>
      </c>
    </row>
    <row r="828" spans="1:13" x14ac:dyDescent="0.2">
      <c r="A828" t="s">
        <v>2005</v>
      </c>
      <c r="B828" t="s">
        <v>1994</v>
      </c>
      <c r="D828" t="s">
        <v>1994</v>
      </c>
      <c r="F828" t="s">
        <v>1994</v>
      </c>
      <c r="G828" t="s">
        <v>2006</v>
      </c>
      <c r="H828">
        <v>14.450092253328757</v>
      </c>
      <c r="I828">
        <v>6.5638148957837856</v>
      </c>
      <c r="J828">
        <v>21.860596895877169</v>
      </c>
      <c r="K828">
        <v>-0.32631660559080317</v>
      </c>
      <c r="L828">
        <v>-9.8131277319984708E-2</v>
      </c>
      <c r="M828">
        <v>2.1199060075289551</v>
      </c>
    </row>
    <row r="829" spans="1:13" x14ac:dyDescent="0.2">
      <c r="A829" t="s">
        <v>2005</v>
      </c>
      <c r="B829" t="s">
        <v>1994</v>
      </c>
      <c r="D829" t="s">
        <v>1994</v>
      </c>
      <c r="F829" t="s">
        <v>1994</v>
      </c>
      <c r="G829" t="s">
        <v>2006</v>
      </c>
      <c r="H829">
        <v>13.611388725471283</v>
      </c>
      <c r="I829">
        <v>8.1374947482787938</v>
      </c>
      <c r="J829">
        <v>15.280993834951806</v>
      </c>
      <c r="K829">
        <v>-0.48956174689258464</v>
      </c>
      <c r="L829">
        <v>-0.26178876865702555</v>
      </c>
      <c r="M829">
        <v>3.0871785417306521</v>
      </c>
    </row>
    <row r="830" spans="1:13" x14ac:dyDescent="0.2">
      <c r="A830" t="s">
        <v>2005</v>
      </c>
      <c r="B830" t="s">
        <v>1994</v>
      </c>
      <c r="D830" t="s">
        <v>1994</v>
      </c>
      <c r="F830" t="s">
        <v>1994</v>
      </c>
      <c r="G830" t="s">
        <v>2006</v>
      </c>
      <c r="H830">
        <v>19.123406139135547</v>
      </c>
      <c r="I830">
        <v>6.142224695184149</v>
      </c>
      <c r="J830">
        <v>24.461746615017276</v>
      </c>
      <c r="K830">
        <v>-0.57989979106445222</v>
      </c>
      <c r="L830">
        <v>-0.12688824657814018</v>
      </c>
      <c r="M830">
        <v>3.8010168169089096</v>
      </c>
    </row>
    <row r="831" spans="1:13" x14ac:dyDescent="0.2">
      <c r="A831" t="s">
        <v>2005</v>
      </c>
      <c r="B831" t="s">
        <v>1994</v>
      </c>
      <c r="D831" t="s">
        <v>1994</v>
      </c>
      <c r="F831" t="s">
        <v>1994</v>
      </c>
      <c r="G831" t="s">
        <v>2006</v>
      </c>
      <c r="H831">
        <v>9.6593872281944027</v>
      </c>
      <c r="I831">
        <v>6.5120204909382799</v>
      </c>
      <c r="J831">
        <v>12.255927139141026</v>
      </c>
      <c r="K831">
        <v>-0.49728695637085424</v>
      </c>
      <c r="L831">
        <v>-0.27771601728073209</v>
      </c>
      <c r="M831">
        <v>3.1425844438731447</v>
      </c>
    </row>
    <row r="832" spans="1:13" x14ac:dyDescent="0.2">
      <c r="A832" t="s">
        <v>2005</v>
      </c>
      <c r="B832" t="s">
        <v>1994</v>
      </c>
      <c r="D832" t="s">
        <v>1994</v>
      </c>
      <c r="F832" t="s">
        <v>1994</v>
      </c>
      <c r="G832" t="s">
        <v>2006</v>
      </c>
      <c r="H832">
        <v>14.762579861281505</v>
      </c>
      <c r="I832">
        <v>6.0392895171351082</v>
      </c>
      <c r="J832">
        <v>23.926730414903645</v>
      </c>
      <c r="K832">
        <v>-0.47606532735550711</v>
      </c>
      <c r="L832">
        <v>-0.13764776970583234</v>
      </c>
      <c r="M832">
        <v>2.9927147722800682</v>
      </c>
    </row>
    <row r="833" spans="1:13" x14ac:dyDescent="0.2">
      <c r="A833" t="s">
        <v>2005</v>
      </c>
      <c r="B833" t="s">
        <v>1994</v>
      </c>
      <c r="D833" t="s">
        <v>1994</v>
      </c>
      <c r="F833" t="s">
        <v>1994</v>
      </c>
      <c r="G833" t="s">
        <v>2006</v>
      </c>
      <c r="H833">
        <v>14.565669079357312</v>
      </c>
      <c r="I833">
        <v>6.9072387085924198</v>
      </c>
      <c r="J833">
        <v>21.281734408310541</v>
      </c>
      <c r="K833">
        <v>-0.36476665772601191</v>
      </c>
      <c r="L833">
        <v>-0.12308652088139828</v>
      </c>
      <c r="M833">
        <v>2.3161498704075445</v>
      </c>
    </row>
    <row r="834" spans="1:13" x14ac:dyDescent="0.2">
      <c r="A834" t="s">
        <v>2005</v>
      </c>
      <c r="B834" t="s">
        <v>1994</v>
      </c>
      <c r="D834" t="s">
        <v>1994</v>
      </c>
      <c r="F834" t="s">
        <v>1994</v>
      </c>
      <c r="G834" t="s">
        <v>2007</v>
      </c>
      <c r="H834">
        <v>6.0898182902104239</v>
      </c>
      <c r="I834">
        <v>6.5712298267565119</v>
      </c>
      <c r="J834">
        <v>13.938168726256437</v>
      </c>
      <c r="K834">
        <v>-0.77525070431394472</v>
      </c>
      <c r="L834">
        <v>-0.43818211807356727</v>
      </c>
      <c r="M834">
        <v>5.9600609950067369</v>
      </c>
    </row>
    <row r="835" spans="1:13" x14ac:dyDescent="0.2">
      <c r="A835" t="s">
        <v>2005</v>
      </c>
      <c r="B835" t="s">
        <v>1994</v>
      </c>
      <c r="D835" t="s">
        <v>1994</v>
      </c>
      <c r="F835" t="s">
        <v>1994</v>
      </c>
      <c r="G835" t="s">
        <v>2007</v>
      </c>
      <c r="H835">
        <v>9.0958585495196385</v>
      </c>
      <c r="I835">
        <v>7.5588093525946629</v>
      </c>
      <c r="J835">
        <v>17.942240087503297</v>
      </c>
      <c r="K835">
        <v>-0.79704743842560133</v>
      </c>
      <c r="L835">
        <v>-0.34938187353499428</v>
      </c>
      <c r="M835">
        <v>6.2668231407700246</v>
      </c>
    </row>
    <row r="836" spans="1:13" x14ac:dyDescent="0.2">
      <c r="A836" t="s">
        <v>2005</v>
      </c>
      <c r="B836" t="s">
        <v>1994</v>
      </c>
      <c r="D836" t="s">
        <v>1994</v>
      </c>
      <c r="F836" t="s">
        <v>1994</v>
      </c>
      <c r="G836" t="s">
        <v>2007</v>
      </c>
      <c r="H836">
        <v>27.951780542320499</v>
      </c>
      <c r="I836">
        <v>9.122719626103418</v>
      </c>
      <c r="J836">
        <v>45.895654388446019</v>
      </c>
      <c r="K836">
        <v>-0.91911363521712008</v>
      </c>
      <c r="L836">
        <v>-0.15040695709358767</v>
      </c>
      <c r="M836">
        <v>8.3006793032492823</v>
      </c>
    </row>
    <row r="837" spans="1:13" x14ac:dyDescent="0.2">
      <c r="A837" t="s">
        <v>2005</v>
      </c>
      <c r="B837" t="s">
        <v>1994</v>
      </c>
      <c r="D837" t="s">
        <v>1994</v>
      </c>
      <c r="F837" t="s">
        <v>1994</v>
      </c>
      <c r="G837" t="s">
        <v>2007</v>
      </c>
      <c r="H837">
        <v>13.170354450375127</v>
      </c>
      <c r="I837">
        <v>5.340569915471983</v>
      </c>
      <c r="J837">
        <v>18.47718448494134</v>
      </c>
      <c r="K837">
        <v>-0.68002601942043694</v>
      </c>
      <c r="L837">
        <v>-0.20297307552729665</v>
      </c>
      <c r="M837">
        <v>4.7865876883407061</v>
      </c>
    </row>
    <row r="838" spans="1:13" x14ac:dyDescent="0.2">
      <c r="A838" t="s">
        <v>2005</v>
      </c>
      <c r="B838" t="s">
        <v>1994</v>
      </c>
      <c r="D838" t="s">
        <v>1994</v>
      </c>
      <c r="F838" t="s">
        <v>1994</v>
      </c>
      <c r="G838" t="s">
        <v>2007</v>
      </c>
      <c r="H838">
        <v>8.9435224959221777</v>
      </c>
      <c r="I838">
        <v>5.799611274010414</v>
      </c>
      <c r="J838">
        <v>22.342584240286119</v>
      </c>
      <c r="K838">
        <v>-0.64561621401468194</v>
      </c>
      <c r="L838">
        <v>-0.27424644198531173</v>
      </c>
      <c r="M838">
        <v>4.4219742983061012</v>
      </c>
    </row>
    <row r="839" spans="1:13" x14ac:dyDescent="0.2">
      <c r="A839" t="s">
        <v>2005</v>
      </c>
      <c r="B839" t="s">
        <v>1994</v>
      </c>
      <c r="D839" t="s">
        <v>1994</v>
      </c>
      <c r="F839" t="s">
        <v>1994</v>
      </c>
      <c r="G839" t="s">
        <v>2007</v>
      </c>
      <c r="H839">
        <v>7.902830137387781</v>
      </c>
      <c r="I839">
        <v>4.2436071851627082</v>
      </c>
      <c r="J839">
        <v>10.211874782968303</v>
      </c>
      <c r="K839">
        <v>-0.69639277218308315</v>
      </c>
      <c r="L839">
        <v>-0.4061174315155559</v>
      </c>
      <c r="M839">
        <v>4.9704163841067226</v>
      </c>
    </row>
    <row r="840" spans="1:13" x14ac:dyDescent="0.2">
      <c r="A840" t="s">
        <v>2005</v>
      </c>
      <c r="B840" t="s">
        <v>1994</v>
      </c>
      <c r="D840" t="s">
        <v>1994</v>
      </c>
      <c r="F840" t="s">
        <v>1994</v>
      </c>
      <c r="G840" t="s">
        <v>2007</v>
      </c>
      <c r="H840">
        <v>6.279997971966166</v>
      </c>
      <c r="I840">
        <v>4.8735602154930797</v>
      </c>
      <c r="J840">
        <v>11.41743669465686</v>
      </c>
      <c r="K840">
        <v>-0.67037889590862298</v>
      </c>
      <c r="L840">
        <v>-0.40811624366846594</v>
      </c>
      <c r="M840">
        <v>4.6814339022754048</v>
      </c>
    </row>
    <row r="841" spans="1:13" x14ac:dyDescent="0.2">
      <c r="A841" t="s">
        <v>2005</v>
      </c>
      <c r="B841" t="s">
        <v>1994</v>
      </c>
      <c r="D841" t="s">
        <v>1994</v>
      </c>
      <c r="F841" t="s">
        <v>1994</v>
      </c>
      <c r="G841" t="s">
        <v>2008</v>
      </c>
      <c r="H841">
        <v>24.627302539132092</v>
      </c>
      <c r="I841">
        <v>6.2056745137003979</v>
      </c>
      <c r="J841">
        <v>6.5424415598038772</v>
      </c>
      <c r="K841">
        <v>-1.5526089442327209</v>
      </c>
      <c r="L841">
        <v>-0.14935226980593203</v>
      </c>
      <c r="M841">
        <v>35.695128048369995</v>
      </c>
    </row>
    <row r="842" spans="1:13" x14ac:dyDescent="0.2">
      <c r="A842" t="s">
        <v>2005</v>
      </c>
      <c r="B842" t="s">
        <v>1994</v>
      </c>
      <c r="D842" t="s">
        <v>1994</v>
      </c>
      <c r="F842" t="s">
        <v>1994</v>
      </c>
      <c r="G842" t="s">
        <v>2008</v>
      </c>
      <c r="H842">
        <v>17.697346195691971</v>
      </c>
      <c r="I842">
        <v>5.9425940230322318</v>
      </c>
      <c r="J842">
        <v>8.8606340755891928</v>
      </c>
      <c r="K842">
        <v>-1.6205014426248834</v>
      </c>
      <c r="L842">
        <v>-0.54144712419387675</v>
      </c>
      <c r="M842">
        <v>41.735098480555607</v>
      </c>
    </row>
    <row r="843" spans="1:13" x14ac:dyDescent="0.2">
      <c r="A843" t="s">
        <v>2005</v>
      </c>
      <c r="B843" t="s">
        <v>1994</v>
      </c>
      <c r="D843" t="s">
        <v>1994</v>
      </c>
      <c r="F843" t="s">
        <v>1994</v>
      </c>
      <c r="G843" t="s">
        <v>2008</v>
      </c>
      <c r="H843">
        <v>136.75556817898999</v>
      </c>
      <c r="I843">
        <v>14.522645855191874</v>
      </c>
      <c r="J843">
        <v>62.665185386317049</v>
      </c>
      <c r="K843">
        <v>-1.0449333797488163</v>
      </c>
      <c r="L843">
        <v>-0.21093581334035655</v>
      </c>
      <c r="M843">
        <v>11.090046822292157</v>
      </c>
    </row>
    <row r="844" spans="1:13" x14ac:dyDescent="0.2">
      <c r="A844" t="s">
        <v>2005</v>
      </c>
      <c r="B844" t="s">
        <v>1994</v>
      </c>
      <c r="D844" t="s">
        <v>1994</v>
      </c>
      <c r="F844" t="s">
        <v>1994</v>
      </c>
      <c r="G844" t="s">
        <v>2008</v>
      </c>
      <c r="H844">
        <v>28.340141318484211</v>
      </c>
      <c r="I844">
        <v>5.3794212544543205</v>
      </c>
      <c r="J844">
        <v>3.2408248211109938</v>
      </c>
      <c r="K844">
        <v>-1.8068176121868207</v>
      </c>
      <c r="L844">
        <v>-0.4447774456024296</v>
      </c>
      <c r="M844">
        <v>64.094034852987065</v>
      </c>
    </row>
    <row r="845" spans="1:13" x14ac:dyDescent="0.2">
      <c r="A845" t="s">
        <v>2005</v>
      </c>
      <c r="B845" t="s">
        <v>1994</v>
      </c>
      <c r="D845" t="s">
        <v>1994</v>
      </c>
      <c r="F845" t="s">
        <v>1994</v>
      </c>
      <c r="G845" t="s">
        <v>2008</v>
      </c>
      <c r="H845">
        <v>3.3510368758682878</v>
      </c>
      <c r="I845">
        <v>7.9890564010846461</v>
      </c>
      <c r="J845">
        <v>9.3395388238401509</v>
      </c>
      <c r="K845">
        <v>-0.56636631228757195</v>
      </c>
      <c r="L845">
        <v>-0.45315475510938508</v>
      </c>
      <c r="M845">
        <v>3.6843960861208092</v>
      </c>
    </row>
    <row r="846" spans="1:13" x14ac:dyDescent="0.2">
      <c r="A846" t="s">
        <v>2005</v>
      </c>
      <c r="B846" t="s">
        <v>1994</v>
      </c>
      <c r="D846" t="s">
        <v>1994</v>
      </c>
      <c r="F846" t="s">
        <v>1994</v>
      </c>
      <c r="G846" t="s">
        <v>2008</v>
      </c>
      <c r="H846">
        <v>11.982604334045195</v>
      </c>
      <c r="I846">
        <v>18.276930890282934</v>
      </c>
      <c r="J846">
        <v>30.521935696269061</v>
      </c>
      <c r="K846">
        <v>-0.7393176303407526</v>
      </c>
      <c r="L846">
        <v>-0.40668448164447707</v>
      </c>
      <c r="M846">
        <v>5.4867810540474808</v>
      </c>
    </row>
    <row r="847" spans="1:13" x14ac:dyDescent="0.2">
      <c r="A847" t="s">
        <v>2005</v>
      </c>
      <c r="B847" t="s">
        <v>1994</v>
      </c>
      <c r="D847" t="s">
        <v>1994</v>
      </c>
      <c r="F847" t="s">
        <v>1994</v>
      </c>
      <c r="G847" t="s">
        <v>2008</v>
      </c>
      <c r="H847">
        <v>2.0279337231356105</v>
      </c>
      <c r="I847">
        <v>7.6135720186705305</v>
      </c>
      <c r="J847">
        <v>7.5980415417540055</v>
      </c>
      <c r="K847">
        <v>-0.38199039877658192</v>
      </c>
      <c r="L847">
        <v>-0.36824104078896236</v>
      </c>
      <c r="M847">
        <v>2.4098521519685159</v>
      </c>
    </row>
    <row r="848" spans="1:13" x14ac:dyDescent="0.2">
      <c r="A848" t="s">
        <v>2005</v>
      </c>
      <c r="B848" t="s">
        <v>1994</v>
      </c>
      <c r="D848" t="s">
        <v>1994</v>
      </c>
      <c r="F848" t="s">
        <v>1994</v>
      </c>
      <c r="G848" t="s">
        <v>2009</v>
      </c>
      <c r="H848">
        <v>101.16126662473674</v>
      </c>
      <c r="I848">
        <v>13.387870589308575</v>
      </c>
      <c r="J848">
        <v>21.394077020448499</v>
      </c>
      <c r="K848">
        <v>-0.72020968157319021</v>
      </c>
      <c r="L848">
        <v>-1.0430083805819879E-2</v>
      </c>
      <c r="M848">
        <v>5.2506090354120172</v>
      </c>
    </row>
    <row r="849" spans="1:13" x14ac:dyDescent="0.2">
      <c r="A849" t="s">
        <v>2005</v>
      </c>
      <c r="B849" t="s">
        <v>1994</v>
      </c>
      <c r="D849" t="s">
        <v>1994</v>
      </c>
      <c r="F849" t="s">
        <v>1994</v>
      </c>
      <c r="G849" t="s">
        <v>2009</v>
      </c>
      <c r="H849">
        <v>440.16235174866665</v>
      </c>
      <c r="I849">
        <v>26.09701841123816</v>
      </c>
      <c r="J849">
        <v>87.930756638979531</v>
      </c>
      <c r="K849">
        <v>-0.56647615637824589</v>
      </c>
      <c r="L849">
        <v>-8.9125848122189072E-2</v>
      </c>
      <c r="M849">
        <v>3.6853280812060505</v>
      </c>
    </row>
    <row r="850" spans="1:13" x14ac:dyDescent="0.2">
      <c r="A850" t="s">
        <v>2005</v>
      </c>
      <c r="B850" t="s">
        <v>1994</v>
      </c>
      <c r="D850" t="s">
        <v>1994</v>
      </c>
      <c r="F850" t="s">
        <v>1994</v>
      </c>
      <c r="G850" t="s">
        <v>2009</v>
      </c>
      <c r="H850">
        <v>300.71420401426036</v>
      </c>
      <c r="I850">
        <v>16.967486459784624</v>
      </c>
      <c r="J850">
        <v>30.292837025338031</v>
      </c>
      <c r="K850">
        <v>-1.5086837217239122</v>
      </c>
      <c r="L850">
        <v>-0.28712626754922538</v>
      </c>
      <c r="M850">
        <v>32.261438021136549</v>
      </c>
    </row>
    <row r="851" spans="1:13" x14ac:dyDescent="0.2">
      <c r="A851" t="s">
        <v>2005</v>
      </c>
      <c r="B851" t="s">
        <v>1994</v>
      </c>
      <c r="D851" t="s">
        <v>1994</v>
      </c>
      <c r="F851" t="s">
        <v>1994</v>
      </c>
      <c r="G851" t="s">
        <v>2009</v>
      </c>
      <c r="H851">
        <v>52.771331813627476</v>
      </c>
      <c r="I851">
        <v>13.353996314070011</v>
      </c>
      <c r="J851">
        <v>25.036630160326862</v>
      </c>
      <c r="K851">
        <v>-1.1723822226778082</v>
      </c>
      <c r="L851">
        <v>-0.51542639256424716</v>
      </c>
      <c r="M851">
        <v>14.872439902568246</v>
      </c>
    </row>
    <row r="852" spans="1:13" x14ac:dyDescent="0.2">
      <c r="A852" t="s">
        <v>2005</v>
      </c>
      <c r="B852" t="s">
        <v>1994</v>
      </c>
      <c r="D852" t="s">
        <v>1994</v>
      </c>
      <c r="F852" t="s">
        <v>1994</v>
      </c>
      <c r="G852" t="s">
        <v>2009</v>
      </c>
      <c r="H852">
        <v>89.439002075396729</v>
      </c>
      <c r="I852">
        <v>15.085428949922008</v>
      </c>
      <c r="J852">
        <v>34.559963706984888</v>
      </c>
      <c r="K852">
        <v>-1.375700031728484</v>
      </c>
      <c r="L852">
        <v>-0.6062300604552745</v>
      </c>
      <c r="M852">
        <v>23.75199163996216</v>
      </c>
    </row>
    <row r="853" spans="1:13" x14ac:dyDescent="0.2">
      <c r="A853" t="s">
        <v>2005</v>
      </c>
      <c r="B853" t="s">
        <v>1994</v>
      </c>
      <c r="D853" t="s">
        <v>1994</v>
      </c>
      <c r="F853" t="s">
        <v>1994</v>
      </c>
      <c r="G853" t="s">
        <v>2009</v>
      </c>
      <c r="H853">
        <v>194.9167239603203</v>
      </c>
      <c r="I853">
        <v>6.7395138772390988</v>
      </c>
      <c r="J853">
        <v>12.525816843924247</v>
      </c>
      <c r="K853">
        <v>-1.942020327797793</v>
      </c>
      <c r="L853">
        <v>-0.48245378647161707</v>
      </c>
      <c r="M853">
        <v>87.50247311001543</v>
      </c>
    </row>
    <row r="854" spans="1:13" x14ac:dyDescent="0.2">
      <c r="A854" t="s">
        <v>2005</v>
      </c>
      <c r="B854" t="s">
        <v>1994</v>
      </c>
      <c r="D854" t="s">
        <v>1994</v>
      </c>
      <c r="F854" t="s">
        <v>1994</v>
      </c>
      <c r="G854" t="s">
        <v>2009</v>
      </c>
      <c r="H854">
        <v>401.92601714446329</v>
      </c>
      <c r="I854">
        <v>43.204272172020076</v>
      </c>
      <c r="J854">
        <v>71.087846029297936</v>
      </c>
      <c r="K854">
        <v>-0.94849704256284018</v>
      </c>
      <c r="L854">
        <v>-0.12728813802015165</v>
      </c>
      <c r="M854">
        <v>8.8817192806922982</v>
      </c>
    </row>
    <row r="855" spans="1:13" x14ac:dyDescent="0.2">
      <c r="A855" t="s">
        <v>2005</v>
      </c>
      <c r="B855" t="s">
        <v>1994</v>
      </c>
      <c r="D855" t="s">
        <v>1994</v>
      </c>
      <c r="F855" t="s">
        <v>1994</v>
      </c>
      <c r="G855" t="s">
        <v>2009</v>
      </c>
      <c r="H855">
        <v>38.902698394829173</v>
      </c>
      <c r="I855">
        <v>37.697039081867047</v>
      </c>
      <c r="J855">
        <v>53.018102643024584</v>
      </c>
      <c r="K855">
        <v>-0.38494130007885913</v>
      </c>
      <c r="L855">
        <v>-0.25020534711467635</v>
      </c>
      <c r="M855">
        <v>2.4262821328326978</v>
      </c>
    </row>
    <row r="856" spans="1:13" x14ac:dyDescent="0.2">
      <c r="A856" t="s">
        <v>2005</v>
      </c>
      <c r="B856" t="s">
        <v>1994</v>
      </c>
      <c r="D856" t="s">
        <v>1994</v>
      </c>
      <c r="F856" t="s">
        <v>1994</v>
      </c>
      <c r="G856" t="s">
        <v>2009</v>
      </c>
      <c r="H856">
        <v>144.03968250025534</v>
      </c>
      <c r="I856">
        <v>9.8381495130711532</v>
      </c>
      <c r="J856">
        <v>28.58841112582661</v>
      </c>
      <c r="K856">
        <v>-1.6169848985350475</v>
      </c>
      <c r="L856">
        <v>2.7686633427604773E-2</v>
      </c>
      <c r="M856">
        <v>41.398527930437652</v>
      </c>
    </row>
    <row r="857" spans="1:13" x14ac:dyDescent="0.2">
      <c r="A857" t="s">
        <v>2005</v>
      </c>
      <c r="B857" t="s">
        <v>1994</v>
      </c>
      <c r="D857" t="s">
        <v>1994</v>
      </c>
      <c r="F857" t="s">
        <v>1994</v>
      </c>
      <c r="G857" t="s">
        <v>2009</v>
      </c>
      <c r="H857">
        <v>26.091712350617129</v>
      </c>
      <c r="I857">
        <v>32.371831752715316</v>
      </c>
      <c r="J857">
        <v>69.492813676242619</v>
      </c>
      <c r="K857">
        <v>-0.24878731243143729</v>
      </c>
      <c r="L857">
        <v>-0.28963643338227224</v>
      </c>
      <c r="M857">
        <v>1.7733208176257189</v>
      </c>
    </row>
    <row r="858" spans="1:13" x14ac:dyDescent="0.2">
      <c r="A858" t="s">
        <v>2005</v>
      </c>
      <c r="B858" t="s">
        <v>1994</v>
      </c>
      <c r="D858" t="s">
        <v>1994</v>
      </c>
      <c r="F858" t="s">
        <v>1994</v>
      </c>
      <c r="G858" t="s">
        <v>2009</v>
      </c>
      <c r="H858">
        <v>18.743538801482501</v>
      </c>
      <c r="I858">
        <v>36.48431979650622</v>
      </c>
      <c r="J858">
        <v>53.852953367013349</v>
      </c>
      <c r="K858">
        <v>-0.24292692880462083</v>
      </c>
      <c r="L858">
        <v>-0.41855109246247213</v>
      </c>
      <c r="M858">
        <v>1.7495522970573629</v>
      </c>
    </row>
    <row r="859" spans="1:13" x14ac:dyDescent="0.2">
      <c r="A859" t="s">
        <v>2005</v>
      </c>
      <c r="B859" t="s">
        <v>1994</v>
      </c>
      <c r="D859" t="s">
        <v>1994</v>
      </c>
      <c r="F859" t="s">
        <v>1994</v>
      </c>
      <c r="G859" t="s">
        <v>2009</v>
      </c>
      <c r="H859">
        <v>173.34506504590496</v>
      </c>
      <c r="I859">
        <v>47.850787299039162</v>
      </c>
      <c r="J859">
        <v>81.694759519087924</v>
      </c>
      <c r="K859">
        <v>-0.93588152800919955</v>
      </c>
      <c r="L859">
        <v>-0.45674967582169085</v>
      </c>
      <c r="M859">
        <v>8.6274316636760595</v>
      </c>
    </row>
    <row r="860" spans="1:13" x14ac:dyDescent="0.2">
      <c r="A860" t="s">
        <v>2005</v>
      </c>
      <c r="B860" t="s">
        <v>1994</v>
      </c>
      <c r="D860" t="s">
        <v>1994</v>
      </c>
      <c r="F860" t="s">
        <v>1994</v>
      </c>
      <c r="G860" t="s">
        <v>2009</v>
      </c>
      <c r="H860">
        <v>12.556989095556428</v>
      </c>
      <c r="I860">
        <v>11.079661404853875</v>
      </c>
      <c r="J860">
        <v>12.088070909058354</v>
      </c>
      <c r="K860">
        <v>-0.98311523568743975</v>
      </c>
      <c r="L860">
        <v>-0.69391685106852086</v>
      </c>
      <c r="M860">
        <v>9.618674664169049</v>
      </c>
    </row>
    <row r="861" spans="1:13" x14ac:dyDescent="0.2">
      <c r="A861" t="s">
        <v>2005</v>
      </c>
      <c r="B861" t="s">
        <v>1994</v>
      </c>
      <c r="D861" t="s">
        <v>1994</v>
      </c>
      <c r="F861" t="s">
        <v>1994</v>
      </c>
      <c r="G861" t="s">
        <v>2009</v>
      </c>
      <c r="H861">
        <v>37.405613400858968</v>
      </c>
      <c r="I861">
        <v>64.158488033938298</v>
      </c>
      <c r="J861">
        <v>95.610924483061922</v>
      </c>
      <c r="K861">
        <v>-0.31195790256629541</v>
      </c>
      <c r="L861">
        <v>-0.31187479123488282</v>
      </c>
      <c r="M861">
        <v>2.0509633633154465</v>
      </c>
    </row>
    <row r="862" spans="1:13" x14ac:dyDescent="0.2">
      <c r="A862" t="s">
        <v>2005</v>
      </c>
      <c r="B862" t="s">
        <v>1994</v>
      </c>
      <c r="D862" t="s">
        <v>1994</v>
      </c>
      <c r="F862" t="s">
        <v>1994</v>
      </c>
      <c r="G862" t="s">
        <v>2009</v>
      </c>
      <c r="H862">
        <v>27.31773023387753</v>
      </c>
      <c r="I862">
        <v>35.559922681491223</v>
      </c>
      <c r="J862">
        <v>44.610588248168099</v>
      </c>
      <c r="K862">
        <v>-0.41274268960546695</v>
      </c>
      <c r="L862">
        <v>-0.35334885886079304</v>
      </c>
      <c r="M862">
        <v>2.5866799073319546</v>
      </c>
    </row>
    <row r="863" spans="1:13" x14ac:dyDescent="0.2">
      <c r="A863" t="s">
        <v>2005</v>
      </c>
      <c r="B863" t="s">
        <v>1994</v>
      </c>
      <c r="D863" t="s">
        <v>1994</v>
      </c>
      <c r="F863" t="s">
        <v>1994</v>
      </c>
      <c r="G863" t="s">
        <v>2009</v>
      </c>
      <c r="H863">
        <v>168.05336802018476</v>
      </c>
      <c r="I863">
        <v>7.1381594510704529</v>
      </c>
      <c r="J863">
        <v>14.157889013056746</v>
      </c>
      <c r="K863">
        <v>-1.8486199961983409</v>
      </c>
      <c r="L863">
        <v>-0.36137826429415509</v>
      </c>
      <c r="M863">
        <v>70.569980299982902</v>
      </c>
    </row>
    <row r="864" spans="1:13" x14ac:dyDescent="0.2">
      <c r="A864" t="s">
        <v>2005</v>
      </c>
      <c r="B864" t="s">
        <v>1994</v>
      </c>
      <c r="D864" t="s">
        <v>1994</v>
      </c>
      <c r="F864" t="s">
        <v>1994</v>
      </c>
      <c r="G864" t="s">
        <v>2009</v>
      </c>
      <c r="H864">
        <v>1048.6690565548299</v>
      </c>
      <c r="I864">
        <v>13.570362991296948</v>
      </c>
      <c r="J864">
        <v>50.199855508041701</v>
      </c>
      <c r="K864">
        <v>-1.8236958111127881</v>
      </c>
      <c r="L864">
        <v>-0.2163555117447081</v>
      </c>
      <c r="M864">
        <v>66.633988741073509</v>
      </c>
    </row>
    <row r="865" spans="1:13" x14ac:dyDescent="0.2">
      <c r="A865" t="s">
        <v>2005</v>
      </c>
      <c r="B865" t="s">
        <v>1994</v>
      </c>
      <c r="D865" t="s">
        <v>1994</v>
      </c>
      <c r="F865" t="s">
        <v>1994</v>
      </c>
      <c r="G865" t="s">
        <v>2009</v>
      </c>
      <c r="H865">
        <v>761.64809976199035</v>
      </c>
      <c r="I865">
        <v>33.149823662034095</v>
      </c>
      <c r="J865">
        <v>61.834539969931569</v>
      </c>
      <c r="K865">
        <v>-1.3934099499612969</v>
      </c>
      <c r="L865">
        <v>-0.14906285929996677</v>
      </c>
      <c r="M865">
        <v>24.740584173865798</v>
      </c>
    </row>
    <row r="866" spans="1:13" x14ac:dyDescent="0.2">
      <c r="A866" t="s">
        <v>2005</v>
      </c>
      <c r="B866" t="s">
        <v>1994</v>
      </c>
      <c r="D866" t="s">
        <v>1994</v>
      </c>
      <c r="F866" t="s">
        <v>1994</v>
      </c>
      <c r="G866" t="s">
        <v>2009</v>
      </c>
      <c r="H866">
        <v>8.7710273015428353</v>
      </c>
      <c r="I866">
        <v>41.51231393295916</v>
      </c>
      <c r="J866">
        <v>55.661953930401793</v>
      </c>
      <c r="K866">
        <v>7.0885511717525981E-2</v>
      </c>
      <c r="L866">
        <v>-0.32971372607246774</v>
      </c>
      <c r="M866">
        <v>0.84940436466410196</v>
      </c>
    </row>
    <row r="867" spans="1:13" x14ac:dyDescent="0.2">
      <c r="A867" t="s">
        <v>2005</v>
      </c>
      <c r="B867" t="s">
        <v>1994</v>
      </c>
      <c r="D867" t="s">
        <v>1994</v>
      </c>
      <c r="F867" t="s">
        <v>1994</v>
      </c>
      <c r="G867" t="s">
        <v>2009</v>
      </c>
      <c r="H867">
        <v>3.3573663184446154</v>
      </c>
      <c r="I867">
        <v>32.072982040144446</v>
      </c>
      <c r="J867">
        <v>42.819938693125266</v>
      </c>
      <c r="K867">
        <v>0.29662131681827042</v>
      </c>
      <c r="L867">
        <v>-0.34693815116582716</v>
      </c>
      <c r="M867">
        <v>0.50510152900977701</v>
      </c>
    </row>
    <row r="868" spans="1:13" x14ac:dyDescent="0.2">
      <c r="A868" t="s">
        <v>2005</v>
      </c>
      <c r="B868" t="s">
        <v>1994</v>
      </c>
      <c r="D868" t="s">
        <v>1994</v>
      </c>
      <c r="F868" t="s">
        <v>1994</v>
      </c>
      <c r="G868" t="s">
        <v>2009</v>
      </c>
      <c r="H868">
        <v>7.6182719767783977</v>
      </c>
      <c r="I868">
        <v>41.396686698909804</v>
      </c>
      <c r="J868">
        <v>44.149970275456148</v>
      </c>
      <c r="K868">
        <v>0.12564344944383851</v>
      </c>
      <c r="L868">
        <v>-0.30834858120449915</v>
      </c>
      <c r="M868">
        <v>0.74878399089978653</v>
      </c>
    </row>
    <row r="869" spans="1:13" x14ac:dyDescent="0.2">
      <c r="A869" t="s">
        <v>2005</v>
      </c>
      <c r="B869" t="s">
        <v>1994</v>
      </c>
      <c r="D869" t="s">
        <v>1994</v>
      </c>
      <c r="F869" t="s">
        <v>1994</v>
      </c>
      <c r="G869" t="s">
        <v>2009</v>
      </c>
      <c r="H869">
        <v>5.6135180753994236</v>
      </c>
      <c r="I869">
        <v>33.483446843456832</v>
      </c>
      <c r="J869">
        <v>49.38287698726905</v>
      </c>
      <c r="K869">
        <v>0.17265254384199699</v>
      </c>
      <c r="L869">
        <v>-0.31181150225640936</v>
      </c>
      <c r="M869">
        <v>0.67196624275379679</v>
      </c>
    </row>
    <row r="870" spans="1:13" x14ac:dyDescent="0.2">
      <c r="A870" t="s">
        <v>2005</v>
      </c>
      <c r="B870" t="s">
        <v>1994</v>
      </c>
      <c r="D870" t="s">
        <v>1994</v>
      </c>
      <c r="F870" t="s">
        <v>1994</v>
      </c>
      <c r="G870" t="s">
        <v>2009</v>
      </c>
      <c r="H870">
        <v>7.0907358611499554</v>
      </c>
      <c r="I870">
        <v>44.835523171445729</v>
      </c>
      <c r="J870">
        <v>43.072932856962552</v>
      </c>
      <c r="K870">
        <v>0.16368115181398449</v>
      </c>
      <c r="L870">
        <v>-0.29097223575560277</v>
      </c>
      <c r="M870">
        <v>0.68599167961495788</v>
      </c>
    </row>
    <row r="871" spans="1:13" x14ac:dyDescent="0.2">
      <c r="A871" t="s">
        <v>2005</v>
      </c>
      <c r="B871" t="s">
        <v>1994</v>
      </c>
      <c r="D871" t="s">
        <v>1994</v>
      </c>
      <c r="F871" t="s">
        <v>1994</v>
      </c>
      <c r="G871" t="s">
        <v>2009</v>
      </c>
      <c r="H871">
        <v>5.7645676070930261</v>
      </c>
      <c r="I871">
        <v>36.056709082391784</v>
      </c>
      <c r="J871">
        <v>57.084367231327249</v>
      </c>
      <c r="K871">
        <v>0.16558837209944668</v>
      </c>
      <c r="L871">
        <v>-0.34423582441386963</v>
      </c>
      <c r="M871">
        <v>0.68298572698043036</v>
      </c>
    </row>
    <row r="872" spans="1:13" x14ac:dyDescent="0.2">
      <c r="A872" t="s">
        <v>2005</v>
      </c>
      <c r="B872" t="s">
        <v>1994</v>
      </c>
      <c r="D872" t="s">
        <v>1994</v>
      </c>
      <c r="F872" t="s">
        <v>1994</v>
      </c>
      <c r="G872" t="s">
        <v>2009</v>
      </c>
      <c r="H872">
        <v>2.5257584662928543</v>
      </c>
      <c r="I872">
        <v>28.247190231950903</v>
      </c>
      <c r="J872">
        <v>40.47618222226329</v>
      </c>
      <c r="K872">
        <v>0.23662232847525996</v>
      </c>
      <c r="L872">
        <v>-0.36564199229587679</v>
      </c>
      <c r="M872">
        <v>0.57993279884389903</v>
      </c>
    </row>
    <row r="873" spans="1:13" x14ac:dyDescent="0.2">
      <c r="A873" t="s">
        <v>2005</v>
      </c>
      <c r="B873" t="s">
        <v>1994</v>
      </c>
      <c r="D873" t="s">
        <v>1994</v>
      </c>
      <c r="F873" t="s">
        <v>1994</v>
      </c>
      <c r="G873" t="s">
        <v>2009</v>
      </c>
      <c r="H873">
        <v>1.8795747811257471</v>
      </c>
      <c r="I873">
        <v>25.327564000949781</v>
      </c>
      <c r="J873">
        <v>23.331770640137073</v>
      </c>
      <c r="K873">
        <v>0.38834350463877759</v>
      </c>
      <c r="L873">
        <v>-0.38013870817357798</v>
      </c>
      <c r="M873">
        <v>0.4089370835422968</v>
      </c>
    </row>
    <row r="874" spans="1:13" x14ac:dyDescent="0.2">
      <c r="A874" t="s">
        <v>2005</v>
      </c>
      <c r="B874" t="s">
        <v>1994</v>
      </c>
      <c r="D874" t="s">
        <v>1994</v>
      </c>
      <c r="F874" t="s">
        <v>1994</v>
      </c>
      <c r="G874" t="s">
        <v>2009</v>
      </c>
      <c r="H874">
        <v>6.1617752607433811</v>
      </c>
      <c r="I874">
        <v>39.408266929562231</v>
      </c>
      <c r="J874">
        <v>43.034061988733598</v>
      </c>
      <c r="K874">
        <v>0.16370568464624599</v>
      </c>
      <c r="L874">
        <v>-0.2870051293220795</v>
      </c>
      <c r="M874">
        <v>0.68595292977082256</v>
      </c>
    </row>
    <row r="875" spans="1:13" x14ac:dyDescent="0.2">
      <c r="A875" t="s">
        <v>2005</v>
      </c>
      <c r="B875" t="s">
        <v>1994</v>
      </c>
      <c r="D875" t="s">
        <v>1994</v>
      </c>
      <c r="F875" t="s">
        <v>1994</v>
      </c>
      <c r="G875" t="s">
        <v>2009</v>
      </c>
      <c r="H875">
        <v>2.4978430831906895</v>
      </c>
      <c r="I875">
        <v>33.261961346478436</v>
      </c>
      <c r="J875">
        <v>31.160473306460336</v>
      </c>
      <c r="K875">
        <v>0.22469378891592626</v>
      </c>
      <c r="L875">
        <v>-0.45556427122146748</v>
      </c>
      <c r="M875">
        <v>0.5960822793490087</v>
      </c>
    </row>
    <row r="876" spans="1:13" x14ac:dyDescent="0.2">
      <c r="A876" t="s">
        <v>2005</v>
      </c>
      <c r="B876" t="s">
        <v>1994</v>
      </c>
      <c r="D876" t="s">
        <v>1994</v>
      </c>
      <c r="F876" t="s">
        <v>1994</v>
      </c>
      <c r="G876" t="s">
        <v>2009</v>
      </c>
      <c r="H876">
        <v>50.855921165701702</v>
      </c>
      <c r="I876">
        <v>23.977618766696537</v>
      </c>
      <c r="J876">
        <v>30.364300376218427</v>
      </c>
      <c r="K876">
        <v>-0.72873783814142012</v>
      </c>
      <c r="L876">
        <v>-0.30955565300382348</v>
      </c>
      <c r="M876">
        <v>5.3547332146843987</v>
      </c>
    </row>
    <row r="877" spans="1:13" x14ac:dyDescent="0.2">
      <c r="A877" t="s">
        <v>2005</v>
      </c>
      <c r="B877" t="s">
        <v>1994</v>
      </c>
      <c r="D877" t="s">
        <v>1994</v>
      </c>
      <c r="F877" t="s">
        <v>1994</v>
      </c>
      <c r="G877" t="s">
        <v>2009</v>
      </c>
      <c r="H877">
        <v>434.47010159239159</v>
      </c>
      <c r="I877">
        <v>36.435080302984218</v>
      </c>
      <c r="J877">
        <v>40.459314796323007</v>
      </c>
      <c r="K877">
        <v>-1.5391804381830141</v>
      </c>
      <c r="L877">
        <v>-0.21224296331400463</v>
      </c>
      <c r="M877">
        <v>34.608313659869978</v>
      </c>
    </row>
    <row r="878" spans="1:13" x14ac:dyDescent="0.2">
      <c r="A878" t="s">
        <v>2005</v>
      </c>
      <c r="B878" t="s">
        <v>1994</v>
      </c>
      <c r="D878" t="s">
        <v>1994</v>
      </c>
      <c r="F878" t="s">
        <v>1994</v>
      </c>
      <c r="G878" t="s">
        <v>2009</v>
      </c>
      <c r="H878">
        <v>51.298979406473762</v>
      </c>
      <c r="I878">
        <v>18.567772558616394</v>
      </c>
      <c r="J878">
        <v>35.210159820131437</v>
      </c>
      <c r="K878">
        <v>-0.69566079653963619</v>
      </c>
      <c r="L878">
        <v>-0.18884046232337098</v>
      </c>
      <c r="M878">
        <v>4.9620461201332677</v>
      </c>
    </row>
    <row r="879" spans="1:13" x14ac:dyDescent="0.2">
      <c r="A879" t="s">
        <v>2005</v>
      </c>
      <c r="B879" t="s">
        <v>1994</v>
      </c>
      <c r="D879" t="s">
        <v>1994</v>
      </c>
      <c r="F879" t="s">
        <v>1994</v>
      </c>
      <c r="G879" t="s">
        <v>2009</v>
      </c>
      <c r="H879">
        <v>19.902468031694724</v>
      </c>
      <c r="I879">
        <v>17.006037828548997</v>
      </c>
      <c r="J879">
        <v>36.783264336614565</v>
      </c>
      <c r="K879">
        <v>-0.45806468804451317</v>
      </c>
      <c r="L879">
        <v>-0.21160729146072191</v>
      </c>
      <c r="M879">
        <v>2.8712082158558148</v>
      </c>
    </row>
    <row r="880" spans="1:13" x14ac:dyDescent="0.2">
      <c r="A880" t="s">
        <v>2005</v>
      </c>
      <c r="B880" t="s">
        <v>1994</v>
      </c>
      <c r="D880" t="s">
        <v>1994</v>
      </c>
      <c r="F880" t="s">
        <v>1994</v>
      </c>
      <c r="G880" t="s">
        <v>2009</v>
      </c>
      <c r="H880">
        <v>921.60121414432069</v>
      </c>
      <c r="I880">
        <v>48.474112607971406</v>
      </c>
      <c r="J880">
        <v>71.307504228825039</v>
      </c>
      <c r="K880">
        <v>-1.2371422613315777</v>
      </c>
      <c r="L880">
        <v>-6.5968622376001471E-2</v>
      </c>
      <c r="M880">
        <v>17.26403315276875</v>
      </c>
    </row>
    <row r="881" spans="1:13" x14ac:dyDescent="0.2">
      <c r="A881" t="s">
        <v>2005</v>
      </c>
      <c r="B881" t="s">
        <v>1994</v>
      </c>
      <c r="D881" t="s">
        <v>1994</v>
      </c>
      <c r="F881" t="s">
        <v>1994</v>
      </c>
      <c r="G881" t="s">
        <v>2009</v>
      </c>
      <c r="H881">
        <v>58.570263009802424</v>
      </c>
      <c r="I881">
        <v>20.214686958611434</v>
      </c>
      <c r="J881">
        <v>43.565709444226101</v>
      </c>
      <c r="K881">
        <v>-0.87509169953821941</v>
      </c>
      <c r="L881">
        <v>-0.24136006414307859</v>
      </c>
      <c r="M881">
        <v>7.5005256320478875</v>
      </c>
    </row>
    <row r="882" spans="1:13" x14ac:dyDescent="0.2">
      <c r="A882" t="s">
        <v>2005</v>
      </c>
      <c r="B882" t="s">
        <v>1994</v>
      </c>
      <c r="D882" t="s">
        <v>1994</v>
      </c>
      <c r="F882" t="s">
        <v>1994</v>
      </c>
      <c r="G882" t="s">
        <v>2009</v>
      </c>
      <c r="H882">
        <v>79.0198399898877</v>
      </c>
      <c r="I882">
        <v>19.375893552097626</v>
      </c>
      <c r="J882">
        <v>24.57515479391224</v>
      </c>
      <c r="K882">
        <v>-0.98306949164652435</v>
      </c>
      <c r="L882">
        <v>-0.34430548504582242</v>
      </c>
      <c r="M882">
        <v>9.6176615868811908</v>
      </c>
    </row>
    <row r="883" spans="1:13" x14ac:dyDescent="0.2">
      <c r="A883" t="s">
        <v>2005</v>
      </c>
      <c r="B883" t="s">
        <v>1994</v>
      </c>
      <c r="D883" t="s">
        <v>1994</v>
      </c>
      <c r="F883" t="s">
        <v>1994</v>
      </c>
      <c r="G883" t="s">
        <v>2009</v>
      </c>
      <c r="H883">
        <v>21.649905366538093</v>
      </c>
      <c r="I883">
        <v>11.536770269817021</v>
      </c>
      <c r="J883">
        <v>13.832053696695233</v>
      </c>
      <c r="K883">
        <v>-0.78842896354432035</v>
      </c>
      <c r="L883">
        <v>-0.35684763217236587</v>
      </c>
      <c r="M883">
        <v>6.1436853277170949</v>
      </c>
    </row>
    <row r="884" spans="1:13" x14ac:dyDescent="0.2">
      <c r="A884" t="s">
        <v>2005</v>
      </c>
      <c r="B884" t="s">
        <v>1994</v>
      </c>
      <c r="D884" t="s">
        <v>1994</v>
      </c>
      <c r="F884" t="s">
        <v>1994</v>
      </c>
      <c r="G884" t="s">
        <v>2009</v>
      </c>
      <c r="H884">
        <v>9.9708042941571033</v>
      </c>
      <c r="I884">
        <v>18.238679694893662</v>
      </c>
      <c r="J884">
        <v>35.033850894547378</v>
      </c>
      <c r="K884">
        <v>-0.22346857557779451</v>
      </c>
      <c r="L884">
        <v>-0.23507052943973092</v>
      </c>
      <c r="M884">
        <v>1.6728945857062962</v>
      </c>
    </row>
    <row r="885" spans="1:13" x14ac:dyDescent="0.2">
      <c r="A885" t="s">
        <v>2005</v>
      </c>
      <c r="B885" t="s">
        <v>1994</v>
      </c>
      <c r="D885" t="s">
        <v>1994</v>
      </c>
      <c r="F885" t="s">
        <v>1994</v>
      </c>
      <c r="G885" t="s">
        <v>2009</v>
      </c>
      <c r="H885">
        <v>2.5258120731778728</v>
      </c>
      <c r="I885">
        <v>13.361303619311938</v>
      </c>
      <c r="J885">
        <v>12.367041092919065</v>
      </c>
      <c r="K885">
        <v>-0.41725577097222505</v>
      </c>
      <c r="L885">
        <v>-0.24501815815000033</v>
      </c>
      <c r="M885">
        <v>2.6137001992468294</v>
      </c>
    </row>
    <row r="886" spans="1:13" x14ac:dyDescent="0.2">
      <c r="A886" t="s">
        <v>2005</v>
      </c>
      <c r="B886" t="s">
        <v>1994</v>
      </c>
      <c r="D886" t="s">
        <v>1994</v>
      </c>
      <c r="F886" t="s">
        <v>1994</v>
      </c>
      <c r="G886" t="s">
        <v>2009</v>
      </c>
      <c r="H886">
        <v>9.9321748746090304</v>
      </c>
      <c r="I886">
        <v>11.210158451175726</v>
      </c>
      <c r="J886">
        <v>13.695628336202297</v>
      </c>
      <c r="K886">
        <v>-0.6782307753912542</v>
      </c>
      <c r="L886">
        <v>-9.219097176581767E-2</v>
      </c>
      <c r="M886">
        <v>4.7668421996717925</v>
      </c>
    </row>
    <row r="887" spans="1:13" x14ac:dyDescent="0.2">
      <c r="A887" t="s">
        <v>2005</v>
      </c>
      <c r="B887" t="s">
        <v>1994</v>
      </c>
      <c r="D887" t="s">
        <v>1994</v>
      </c>
      <c r="F887" t="s">
        <v>1994</v>
      </c>
      <c r="G887" t="s">
        <v>2009</v>
      </c>
      <c r="H887">
        <v>60.849676579426557</v>
      </c>
      <c r="I887">
        <v>20.67364068767009</v>
      </c>
      <c r="J887">
        <v>41.238965365472737</v>
      </c>
      <c r="K887">
        <v>-0.8689761529254485</v>
      </c>
      <c r="L887">
        <v>0.2060971734679333</v>
      </c>
      <c r="M887">
        <v>7.3956466450792666</v>
      </c>
    </row>
    <row r="888" spans="1:13" x14ac:dyDescent="0.2">
      <c r="A888" t="s">
        <v>2005</v>
      </c>
      <c r="B888" t="s">
        <v>1994</v>
      </c>
      <c r="D888" t="s">
        <v>1994</v>
      </c>
      <c r="F888" t="s">
        <v>1994</v>
      </c>
      <c r="G888" t="s">
        <v>2009</v>
      </c>
      <c r="H888">
        <v>28.075853503438083</v>
      </c>
      <c r="I888">
        <v>10.641181415800151</v>
      </c>
      <c r="J888">
        <v>9.1476449918232312</v>
      </c>
      <c r="K888">
        <v>-0.73221962053446987</v>
      </c>
      <c r="L888">
        <v>0.16726226662516017</v>
      </c>
      <c r="M888">
        <v>5.3978351931799438</v>
      </c>
    </row>
    <row r="889" spans="1:13" x14ac:dyDescent="0.2">
      <c r="A889" t="s">
        <v>2005</v>
      </c>
      <c r="B889" t="s">
        <v>1994</v>
      </c>
      <c r="D889" t="s">
        <v>1994</v>
      </c>
      <c r="F889" t="s">
        <v>1994</v>
      </c>
      <c r="G889" t="s">
        <v>2009</v>
      </c>
      <c r="H889">
        <v>2.7019462354097441</v>
      </c>
      <c r="I889">
        <v>11.01864825934911</v>
      </c>
      <c r="J889">
        <v>10.894943822799029</v>
      </c>
      <c r="K889">
        <v>-0.47023178587559644</v>
      </c>
      <c r="L889">
        <v>-0.27573602026102517</v>
      </c>
      <c r="M889">
        <v>2.9527847271996102</v>
      </c>
    </row>
    <row r="890" spans="1:13" x14ac:dyDescent="0.2">
      <c r="A890" t="s">
        <v>2005</v>
      </c>
      <c r="B890" t="s">
        <v>1994</v>
      </c>
      <c r="D890" t="s">
        <v>1994</v>
      </c>
      <c r="F890" t="s">
        <v>1994</v>
      </c>
      <c r="G890" t="s">
        <v>2009</v>
      </c>
      <c r="H890">
        <v>1.8535047570894452</v>
      </c>
      <c r="I890">
        <v>10.662517959902461</v>
      </c>
      <c r="J890">
        <v>13.281289650490448</v>
      </c>
      <c r="K890">
        <v>-0.16114644690131791</v>
      </c>
      <c r="L890">
        <v>-0.24453372476803334</v>
      </c>
      <c r="M890">
        <v>1.4492604711389658</v>
      </c>
    </row>
    <row r="891" spans="1:13" x14ac:dyDescent="0.2">
      <c r="A891" t="s">
        <v>2005</v>
      </c>
      <c r="B891" t="s">
        <v>1994</v>
      </c>
      <c r="D891" t="s">
        <v>1994</v>
      </c>
      <c r="F891" t="s">
        <v>1994</v>
      </c>
      <c r="G891" t="s">
        <v>2009</v>
      </c>
      <c r="H891">
        <v>3.2233349886195906</v>
      </c>
      <c r="I891">
        <v>11.077032973945288</v>
      </c>
      <c r="J891">
        <v>11.661862503992596</v>
      </c>
      <c r="K891">
        <v>-0.31504311190311785</v>
      </c>
      <c r="L891">
        <v>-0.21706068292690012</v>
      </c>
      <c r="M891">
        <v>2.0655851938494783</v>
      </c>
    </row>
    <row r="892" spans="1:13" x14ac:dyDescent="0.2">
      <c r="A892" t="s">
        <v>2005</v>
      </c>
      <c r="B892" t="s">
        <v>1994</v>
      </c>
      <c r="D892" t="s">
        <v>1994</v>
      </c>
      <c r="F892" t="s">
        <v>1994</v>
      </c>
      <c r="G892" t="s">
        <v>2009</v>
      </c>
      <c r="H892">
        <v>9.3062036731940658</v>
      </c>
      <c r="I892">
        <v>15.151178266874709</v>
      </c>
      <c r="J892">
        <v>15.217947894638421</v>
      </c>
      <c r="K892">
        <v>-0.63760516223710317</v>
      </c>
      <c r="L892">
        <v>-0.18778084990589511</v>
      </c>
      <c r="M892">
        <v>4.3411536978476644</v>
      </c>
    </row>
    <row r="893" spans="1:13" x14ac:dyDescent="0.2">
      <c r="A893" t="s">
        <v>2005</v>
      </c>
      <c r="B893" t="s">
        <v>1994</v>
      </c>
      <c r="D893" t="s">
        <v>1994</v>
      </c>
      <c r="F893" t="s">
        <v>1994</v>
      </c>
      <c r="G893" t="s">
        <v>2009</v>
      </c>
      <c r="H893">
        <v>2.6411312649475258</v>
      </c>
      <c r="I893">
        <v>9.8982354161683777</v>
      </c>
      <c r="J893">
        <v>10.047681495920417</v>
      </c>
      <c r="K893">
        <v>-0.36082306668155856</v>
      </c>
      <c r="L893">
        <v>-0.29631703088752925</v>
      </c>
      <c r="M893">
        <v>2.2952133784484126</v>
      </c>
    </row>
    <row r="894" spans="1:13" x14ac:dyDescent="0.2">
      <c r="A894" t="s">
        <v>2005</v>
      </c>
      <c r="B894" t="s">
        <v>1994</v>
      </c>
      <c r="D894" t="s">
        <v>1994</v>
      </c>
      <c r="F894" t="s">
        <v>1994</v>
      </c>
      <c r="G894" t="s">
        <v>2009</v>
      </c>
      <c r="H894">
        <v>5.6812199278466942</v>
      </c>
      <c r="I894">
        <v>10.965398719345243</v>
      </c>
      <c r="J894">
        <v>18.220772474702283</v>
      </c>
      <c r="K894">
        <v>-0.51331396425341236</v>
      </c>
      <c r="L894">
        <v>-0.19965387221727454</v>
      </c>
      <c r="M894">
        <v>3.2607234310194264</v>
      </c>
    </row>
    <row r="895" spans="1:13" x14ac:dyDescent="0.2">
      <c r="A895" t="s">
        <v>2005</v>
      </c>
      <c r="B895" t="s">
        <v>1994</v>
      </c>
      <c r="D895" t="s">
        <v>1994</v>
      </c>
      <c r="F895" t="s">
        <v>1994</v>
      </c>
      <c r="G895" t="s">
        <v>2009</v>
      </c>
      <c r="H895">
        <v>2.2381158623073323</v>
      </c>
      <c r="I895">
        <v>10.300742321753276</v>
      </c>
      <c r="J895">
        <v>10.79027495971323</v>
      </c>
      <c r="K895">
        <v>-0.38266635931748783</v>
      </c>
      <c r="L895">
        <v>-0.34501147221022094</v>
      </c>
      <c r="M895">
        <v>2.4136059029295174</v>
      </c>
    </row>
    <row r="896" spans="1:13" x14ac:dyDescent="0.2">
      <c r="A896" t="s">
        <v>2005</v>
      </c>
      <c r="B896" t="s">
        <v>1994</v>
      </c>
      <c r="D896" t="s">
        <v>1994</v>
      </c>
      <c r="F896" t="s">
        <v>1994</v>
      </c>
      <c r="G896" t="s">
        <v>2009</v>
      </c>
      <c r="H896">
        <v>2.0252415575861327</v>
      </c>
      <c r="I896">
        <v>9.1497959365157406</v>
      </c>
      <c r="J896">
        <v>9.1406001533319827</v>
      </c>
      <c r="K896">
        <v>-0.30526773051038236</v>
      </c>
      <c r="L896">
        <v>-0.30271264314215168</v>
      </c>
      <c r="M896">
        <v>2.019611014206844</v>
      </c>
    </row>
    <row r="897" spans="1:13" x14ac:dyDescent="0.2">
      <c r="A897" t="s">
        <v>2005</v>
      </c>
      <c r="B897" t="s">
        <v>1994</v>
      </c>
      <c r="D897" t="s">
        <v>1994</v>
      </c>
      <c r="F897" t="s">
        <v>1994</v>
      </c>
      <c r="G897" t="s">
        <v>2009</v>
      </c>
      <c r="H897">
        <v>4.8209267303947936</v>
      </c>
      <c r="I897">
        <v>8.3873893726403832</v>
      </c>
      <c r="J897">
        <v>9.6321523339002706</v>
      </c>
      <c r="K897">
        <v>-0.50879684534834135</v>
      </c>
      <c r="L897">
        <v>-0.13407163434725197</v>
      </c>
      <c r="M897">
        <v>3.2269842470883456</v>
      </c>
    </row>
    <row r="898" spans="1:13" x14ac:dyDescent="0.2">
      <c r="A898" t="s">
        <v>2005</v>
      </c>
      <c r="B898" t="s">
        <v>1994</v>
      </c>
      <c r="D898" t="s">
        <v>1994</v>
      </c>
      <c r="F898" t="s">
        <v>1994</v>
      </c>
      <c r="G898" t="s">
        <v>2009</v>
      </c>
      <c r="H898">
        <v>5.6336023053019959</v>
      </c>
      <c r="I898">
        <v>7.6201815157095698</v>
      </c>
      <c r="J898">
        <v>7.391744954747443</v>
      </c>
      <c r="K898">
        <v>-0.4614069209215132</v>
      </c>
      <c r="L898">
        <v>-0.12372346441728231</v>
      </c>
      <c r="M898">
        <v>2.8933896321122612</v>
      </c>
    </row>
    <row r="899" spans="1:13" x14ac:dyDescent="0.2">
      <c r="A899" t="s">
        <v>2005</v>
      </c>
      <c r="B899" t="s">
        <v>1994</v>
      </c>
      <c r="D899" t="s">
        <v>1994</v>
      </c>
      <c r="F899" t="s">
        <v>1994</v>
      </c>
      <c r="G899" t="s">
        <v>2009</v>
      </c>
      <c r="H899">
        <v>1303.5567317395382</v>
      </c>
      <c r="I899">
        <v>34.41325323789966</v>
      </c>
      <c r="J899">
        <v>49.818546643781922</v>
      </c>
      <c r="K899">
        <v>-1.6220025580717887</v>
      </c>
      <c r="L899">
        <v>6.096460399351792E-2</v>
      </c>
      <c r="M899">
        <v>41.879603189381342</v>
      </c>
    </row>
    <row r="900" spans="1:13" x14ac:dyDescent="0.2">
      <c r="A900" t="s">
        <v>2005</v>
      </c>
      <c r="B900" t="s">
        <v>1994</v>
      </c>
      <c r="D900" t="s">
        <v>1994</v>
      </c>
      <c r="F900" t="s">
        <v>1994</v>
      </c>
      <c r="G900" t="s">
        <v>2009</v>
      </c>
      <c r="H900">
        <v>130.38437368560767</v>
      </c>
      <c r="I900">
        <v>18.547725279135129</v>
      </c>
      <c r="J900">
        <v>46.844105222214573</v>
      </c>
      <c r="K900">
        <v>-1.1641063721774201</v>
      </c>
      <c r="L900">
        <v>-0.14610151159700879</v>
      </c>
      <c r="M900">
        <v>14.591716128579721</v>
      </c>
    </row>
    <row r="901" spans="1:13" x14ac:dyDescent="0.2">
      <c r="A901" t="s">
        <v>2005</v>
      </c>
      <c r="B901" t="s">
        <v>1994</v>
      </c>
      <c r="D901" t="s">
        <v>1994</v>
      </c>
      <c r="F901" t="s">
        <v>1994</v>
      </c>
      <c r="G901" t="s">
        <v>2009</v>
      </c>
      <c r="H901">
        <v>19.591814696286605</v>
      </c>
      <c r="I901">
        <v>11.873617762062635</v>
      </c>
      <c r="J901">
        <v>27.904594754668729</v>
      </c>
      <c r="K901">
        <v>-0.86287012593834433</v>
      </c>
      <c r="L901">
        <v>-0.25649181661779213</v>
      </c>
      <c r="M901">
        <v>7.2923940146073027</v>
      </c>
    </row>
    <row r="902" spans="1:13" x14ac:dyDescent="0.2">
      <c r="A902" t="s">
        <v>2005</v>
      </c>
      <c r="B902" t="s">
        <v>1994</v>
      </c>
      <c r="D902" t="s">
        <v>1994</v>
      </c>
      <c r="F902" t="s">
        <v>1994</v>
      </c>
      <c r="G902" t="s">
        <v>2009</v>
      </c>
      <c r="H902">
        <v>201.0786039162893</v>
      </c>
      <c r="I902">
        <v>26.89443839262773</v>
      </c>
      <c r="J902">
        <v>75.047774236798574</v>
      </c>
      <c r="K902">
        <v>-1.0701503788711608</v>
      </c>
      <c r="L902">
        <v>-8.3223708039143168E-2</v>
      </c>
      <c r="M902">
        <v>11.753044455805966</v>
      </c>
    </row>
    <row r="903" spans="1:13" x14ac:dyDescent="0.2">
      <c r="A903" t="s">
        <v>2005</v>
      </c>
      <c r="B903" t="s">
        <v>1994</v>
      </c>
      <c r="D903" t="s">
        <v>1994</v>
      </c>
      <c r="F903" t="s">
        <v>1994</v>
      </c>
      <c r="G903" t="s">
        <v>2009</v>
      </c>
      <c r="H903">
        <v>43.401569935161177</v>
      </c>
      <c r="I903">
        <v>11.662641045843044</v>
      </c>
      <c r="J903">
        <v>28.805011969655055</v>
      </c>
      <c r="K903">
        <v>-1.1124285814134438</v>
      </c>
      <c r="L903">
        <v>-0.2365090058585772</v>
      </c>
      <c r="M903">
        <v>12.954736427623111</v>
      </c>
    </row>
    <row r="904" spans="1:13" x14ac:dyDescent="0.2">
      <c r="A904" t="s">
        <v>2005</v>
      </c>
      <c r="B904" t="s">
        <v>1994</v>
      </c>
      <c r="D904" t="s">
        <v>1994</v>
      </c>
      <c r="F904" t="s">
        <v>1994</v>
      </c>
      <c r="G904" t="s">
        <v>2009</v>
      </c>
      <c r="H904">
        <v>45.983288772410425</v>
      </c>
      <c r="I904">
        <v>13.750681699599941</v>
      </c>
      <c r="J904">
        <v>32.091075043867846</v>
      </c>
      <c r="K904">
        <v>-0.94191869864468347</v>
      </c>
      <c r="L904">
        <v>-0.22433616966210973</v>
      </c>
      <c r="M904">
        <v>8.748199907180517</v>
      </c>
    </row>
    <row r="905" spans="1:13" x14ac:dyDescent="0.2">
      <c r="A905" t="s">
        <v>2005</v>
      </c>
      <c r="B905" t="s">
        <v>1994</v>
      </c>
      <c r="D905" t="s">
        <v>1994</v>
      </c>
      <c r="F905" t="s">
        <v>1994</v>
      </c>
      <c r="G905" t="s">
        <v>2009</v>
      </c>
      <c r="H905">
        <v>10.686535460236383</v>
      </c>
      <c r="I905">
        <v>8.6276249827713958</v>
      </c>
      <c r="J905">
        <v>11.438938653172563</v>
      </c>
      <c r="K905">
        <v>-0.76721005588883484</v>
      </c>
      <c r="L905">
        <v>-0.38862243276024738</v>
      </c>
      <c r="M905">
        <v>5.8507299888916524</v>
      </c>
    </row>
    <row r="906" spans="1:13" x14ac:dyDescent="0.2">
      <c r="A906" t="s">
        <v>2005</v>
      </c>
      <c r="B906" t="s">
        <v>1994</v>
      </c>
      <c r="D906" t="s">
        <v>1994</v>
      </c>
      <c r="F906" t="s">
        <v>1994</v>
      </c>
      <c r="G906" t="s">
        <v>2009</v>
      </c>
      <c r="H906">
        <v>701.93921447036598</v>
      </c>
      <c r="I906">
        <v>12.324307956576526</v>
      </c>
      <c r="J906">
        <v>23.150470625455803</v>
      </c>
      <c r="K906">
        <v>-2.183532536673479</v>
      </c>
      <c r="L906">
        <v>-0.36470467969404047</v>
      </c>
      <c r="M906">
        <v>152.59227103037762</v>
      </c>
    </row>
    <row r="907" spans="1:13" x14ac:dyDescent="0.2">
      <c r="A907" t="s">
        <v>2005</v>
      </c>
      <c r="B907" t="s">
        <v>1994</v>
      </c>
      <c r="D907" t="s">
        <v>1994</v>
      </c>
      <c r="F907" t="s">
        <v>1994</v>
      </c>
      <c r="G907" t="s">
        <v>2009</v>
      </c>
      <c r="H907">
        <v>92.706003453240015</v>
      </c>
      <c r="I907">
        <v>22.822625487770026</v>
      </c>
      <c r="J907">
        <v>62.344227985961396</v>
      </c>
      <c r="K907">
        <v>-0.94635944415275541</v>
      </c>
      <c r="L907">
        <v>-9.6807311282004441E-2</v>
      </c>
      <c r="M907">
        <v>8.8381108469946792</v>
      </c>
    </row>
    <row r="908" spans="1:13" x14ac:dyDescent="0.2">
      <c r="A908" t="s">
        <v>2005</v>
      </c>
      <c r="B908" t="s">
        <v>1994</v>
      </c>
      <c r="D908" t="s">
        <v>1994</v>
      </c>
      <c r="F908" t="s">
        <v>1994</v>
      </c>
      <c r="G908" t="s">
        <v>2009</v>
      </c>
      <c r="H908">
        <v>1.9895702515563951</v>
      </c>
      <c r="I908">
        <v>5.4419706400040786</v>
      </c>
      <c r="J908">
        <v>5.0411333249177224</v>
      </c>
      <c r="K908">
        <v>-0.56049132058341722</v>
      </c>
      <c r="L908">
        <v>-0.54413840086615139</v>
      </c>
      <c r="M908">
        <v>3.6348904011040628</v>
      </c>
    </row>
    <row r="909" spans="1:13" x14ac:dyDescent="0.2">
      <c r="A909" t="s">
        <v>2005</v>
      </c>
      <c r="B909" t="s">
        <v>1994</v>
      </c>
      <c r="D909" t="s">
        <v>1994</v>
      </c>
      <c r="F909" t="s">
        <v>1994</v>
      </c>
      <c r="G909" t="s">
        <v>2009</v>
      </c>
      <c r="H909">
        <v>14.058434379626833</v>
      </c>
      <c r="I909">
        <v>12.769405620199471</v>
      </c>
      <c r="J909">
        <v>15.027521329079562</v>
      </c>
      <c r="K909">
        <v>-0.83234576126910509</v>
      </c>
      <c r="L909">
        <v>-0.33195283932759656</v>
      </c>
      <c r="M909">
        <v>6.797445923319251</v>
      </c>
    </row>
    <row r="910" spans="1:13" x14ac:dyDescent="0.2">
      <c r="A910" t="s">
        <v>2005</v>
      </c>
      <c r="B910" t="s">
        <v>1994</v>
      </c>
      <c r="D910" t="s">
        <v>1994</v>
      </c>
      <c r="F910" t="s">
        <v>1994</v>
      </c>
      <c r="G910" t="s">
        <v>2010</v>
      </c>
      <c r="H910">
        <v>8.3676820918008126</v>
      </c>
      <c r="I910">
        <v>17.308549284533889</v>
      </c>
      <c r="J910">
        <v>37.157595294402284</v>
      </c>
      <c r="K910">
        <v>-0.53901946766564435</v>
      </c>
      <c r="L910">
        <v>-0.4955249529981392</v>
      </c>
      <c r="M910">
        <v>3.459548852372607</v>
      </c>
    </row>
    <row r="911" spans="1:13" x14ac:dyDescent="0.2">
      <c r="A911" t="s">
        <v>2005</v>
      </c>
      <c r="B911" t="s">
        <v>1994</v>
      </c>
      <c r="D911" t="s">
        <v>1994</v>
      </c>
      <c r="F911" t="s">
        <v>1994</v>
      </c>
      <c r="G911" t="s">
        <v>2010</v>
      </c>
      <c r="H911">
        <v>1.7650760377547694</v>
      </c>
      <c r="I911">
        <v>7.7946036454831935</v>
      </c>
      <c r="J911">
        <v>16.922264103487162</v>
      </c>
      <c r="K911">
        <v>-0.37950962748382805</v>
      </c>
      <c r="L911">
        <v>-0.4449517813152255</v>
      </c>
      <c r="M911">
        <v>2.396125866716424</v>
      </c>
    </row>
    <row r="912" spans="1:13" x14ac:dyDescent="0.2">
      <c r="A912" t="s">
        <v>2005</v>
      </c>
      <c r="B912" t="s">
        <v>1994</v>
      </c>
      <c r="D912" t="s">
        <v>1994</v>
      </c>
      <c r="F912" t="s">
        <v>1994</v>
      </c>
      <c r="G912" t="s">
        <v>2010</v>
      </c>
      <c r="H912">
        <v>37.838128680624493</v>
      </c>
      <c r="I912">
        <v>32.466065922241455</v>
      </c>
      <c r="J912">
        <v>62.932595278226664</v>
      </c>
      <c r="K912">
        <v>-0.57114775576840304</v>
      </c>
      <c r="L912">
        <v>-0.30811211519466275</v>
      </c>
      <c r="M912">
        <v>3.7251842300099751</v>
      </c>
    </row>
    <row r="913" spans="1:13" x14ac:dyDescent="0.2">
      <c r="A913" t="s">
        <v>2005</v>
      </c>
      <c r="B913" t="s">
        <v>1994</v>
      </c>
      <c r="D913" t="s">
        <v>1994</v>
      </c>
      <c r="F913" t="s">
        <v>1994</v>
      </c>
      <c r="G913" t="s">
        <v>2010</v>
      </c>
      <c r="H913">
        <v>1.9458437157149633</v>
      </c>
      <c r="I913">
        <v>7.2906862638254104</v>
      </c>
      <c r="J913">
        <v>14.461033531625741</v>
      </c>
      <c r="K913">
        <v>-1.2126900330423633E-3</v>
      </c>
      <c r="L913">
        <v>-0.41956788272315831</v>
      </c>
      <c r="M913">
        <v>1.0027962241547466</v>
      </c>
    </row>
    <row r="914" spans="1:13" x14ac:dyDescent="0.2">
      <c r="A914" t="s">
        <v>2005</v>
      </c>
      <c r="B914" t="s">
        <v>1994</v>
      </c>
      <c r="D914" t="s">
        <v>1994</v>
      </c>
      <c r="F914" t="s">
        <v>1994</v>
      </c>
      <c r="G914" t="s">
        <v>2010</v>
      </c>
      <c r="H914">
        <v>1.6432891695718026</v>
      </c>
      <c r="I914">
        <v>7.6221554850072639</v>
      </c>
      <c r="J914">
        <v>16.22010994985196</v>
      </c>
      <c r="K914">
        <v>-0.26188559401718958</v>
      </c>
      <c r="L914">
        <v>-0.50697345067635347</v>
      </c>
      <c r="M914">
        <v>1.8276187040225695</v>
      </c>
    </row>
    <row r="915" spans="1:13" x14ac:dyDescent="0.2">
      <c r="A915" t="s">
        <v>2005</v>
      </c>
      <c r="B915" t="s">
        <v>1994</v>
      </c>
      <c r="D915" t="s">
        <v>1994</v>
      </c>
      <c r="F915" t="s">
        <v>1994</v>
      </c>
      <c r="G915" t="s">
        <v>2010</v>
      </c>
      <c r="H915">
        <v>4.4867033788352186</v>
      </c>
      <c r="I915">
        <v>6.2640932497274129</v>
      </c>
      <c r="J915">
        <v>11.990067022479931</v>
      </c>
      <c r="K915">
        <v>-0.29727485929905695</v>
      </c>
      <c r="L915">
        <v>-0.28150080288211771</v>
      </c>
      <c r="M915">
        <v>1.9827815052805846</v>
      </c>
    </row>
    <row r="916" spans="1:13" x14ac:dyDescent="0.2">
      <c r="A916" t="s">
        <v>2005</v>
      </c>
      <c r="B916" t="s">
        <v>1994</v>
      </c>
      <c r="D916" t="s">
        <v>1994</v>
      </c>
      <c r="F916" t="s">
        <v>1994</v>
      </c>
      <c r="G916" t="s">
        <v>2010</v>
      </c>
      <c r="H916">
        <v>1.767881792990855</v>
      </c>
      <c r="I916">
        <v>4.8981003724431345</v>
      </c>
      <c r="J916">
        <v>9.3235037014123279</v>
      </c>
      <c r="K916">
        <v>-0.17652114428774723</v>
      </c>
      <c r="L916">
        <v>-0.43188275659839487</v>
      </c>
      <c r="M916">
        <v>1.5014855060814007</v>
      </c>
    </row>
    <row r="917" spans="1:13" x14ac:dyDescent="0.2">
      <c r="A917" t="s">
        <v>2005</v>
      </c>
      <c r="B917" t="s">
        <v>1994</v>
      </c>
      <c r="D917" t="s">
        <v>1994</v>
      </c>
      <c r="F917" t="s">
        <v>1994</v>
      </c>
      <c r="G917" t="s">
        <v>2010</v>
      </c>
      <c r="H917">
        <v>9.6968612386876583</v>
      </c>
      <c r="I917">
        <v>18.55317082777146</v>
      </c>
      <c r="J917">
        <v>35.47823784212536</v>
      </c>
      <c r="K917">
        <v>-0.56188718644924973</v>
      </c>
      <c r="L917">
        <v>-0.4490250065084499</v>
      </c>
      <c r="M917">
        <v>3.6465920972408692</v>
      </c>
    </row>
    <row r="918" spans="1:13" x14ac:dyDescent="0.2">
      <c r="A918" t="s">
        <v>2005</v>
      </c>
      <c r="B918" t="s">
        <v>1994</v>
      </c>
      <c r="D918" t="s">
        <v>1994</v>
      </c>
      <c r="F918" t="s">
        <v>1994</v>
      </c>
      <c r="G918" t="s">
        <v>2010</v>
      </c>
      <c r="H918">
        <v>5.2152990745502663</v>
      </c>
      <c r="I918">
        <v>19.412270292115899</v>
      </c>
      <c r="J918">
        <v>33.905462155700555</v>
      </c>
      <c r="K918">
        <v>-0.15693064650538699</v>
      </c>
      <c r="L918">
        <v>-0.41095485045049501</v>
      </c>
      <c r="M918">
        <v>1.4352602150143188</v>
      </c>
    </row>
    <row r="919" spans="1:13" x14ac:dyDescent="0.2">
      <c r="A919" t="s">
        <v>2005</v>
      </c>
      <c r="B919" t="s">
        <v>1994</v>
      </c>
      <c r="D919" t="s">
        <v>1994</v>
      </c>
      <c r="F919" t="s">
        <v>1994</v>
      </c>
      <c r="G919" t="s">
        <v>2010</v>
      </c>
      <c r="H919">
        <v>15.228427685302421</v>
      </c>
      <c r="I919">
        <v>23.440478394495912</v>
      </c>
      <c r="J919">
        <v>52.147407033727568</v>
      </c>
      <c r="K919">
        <v>-0.24156288746521964</v>
      </c>
      <c r="L919">
        <v>-0.24364994259834261</v>
      </c>
      <c r="M919">
        <v>1.7440658864449046</v>
      </c>
    </row>
    <row r="920" spans="1:13" x14ac:dyDescent="0.2">
      <c r="A920" t="s">
        <v>2005</v>
      </c>
      <c r="B920" t="s">
        <v>1994</v>
      </c>
      <c r="D920" t="s">
        <v>1994</v>
      </c>
      <c r="F920" t="s">
        <v>1994</v>
      </c>
      <c r="G920" t="s">
        <v>2010</v>
      </c>
      <c r="H920">
        <v>7.6405951387700908</v>
      </c>
      <c r="I920">
        <v>11.924213972613485</v>
      </c>
      <c r="J920">
        <v>22.201491184431376</v>
      </c>
      <c r="K920">
        <v>-0.22772894284833409</v>
      </c>
      <c r="L920">
        <v>-0.35279581270451194</v>
      </c>
      <c r="M920">
        <v>1.6893862022781916</v>
      </c>
    </row>
    <row r="921" spans="1:13" x14ac:dyDescent="0.2">
      <c r="A921" t="s">
        <v>2005</v>
      </c>
      <c r="B921" t="s">
        <v>1994</v>
      </c>
      <c r="D921" t="s">
        <v>1994</v>
      </c>
      <c r="F921" t="s">
        <v>1994</v>
      </c>
      <c r="G921" t="s">
        <v>2010</v>
      </c>
      <c r="H921">
        <v>59.875826061445913</v>
      </c>
      <c r="I921">
        <v>16.612185019496835</v>
      </c>
      <c r="J921">
        <v>32.978992616905387</v>
      </c>
      <c r="K921">
        <v>-0.93586556672758037</v>
      </c>
      <c r="L921">
        <v>-0.32256831031865668</v>
      </c>
      <c r="M921">
        <v>8.6271145923299475</v>
      </c>
    </row>
    <row r="922" spans="1:13" x14ac:dyDescent="0.2">
      <c r="A922" t="s">
        <v>2005</v>
      </c>
      <c r="B922" t="s">
        <v>1994</v>
      </c>
      <c r="D922" t="s">
        <v>1994</v>
      </c>
      <c r="F922" t="s">
        <v>1994</v>
      </c>
      <c r="G922" t="s">
        <v>2010</v>
      </c>
      <c r="H922">
        <v>10.392681251259843</v>
      </c>
      <c r="I922">
        <v>19.635020581575816</v>
      </c>
      <c r="J922">
        <v>36.113866259105727</v>
      </c>
      <c r="K922">
        <v>4.6029102041023819E-2</v>
      </c>
      <c r="L922">
        <v>-0.22353409484472456</v>
      </c>
      <c r="M922">
        <v>0.89943730828328172</v>
      </c>
    </row>
    <row r="923" spans="1:13" x14ac:dyDescent="0.2">
      <c r="A923" t="s">
        <v>2005</v>
      </c>
      <c r="B923" t="s">
        <v>1994</v>
      </c>
      <c r="D923" t="s">
        <v>1994</v>
      </c>
      <c r="F923" t="s">
        <v>1994</v>
      </c>
      <c r="G923" t="s">
        <v>2010</v>
      </c>
      <c r="H923">
        <v>1.9898307285634691</v>
      </c>
      <c r="I923">
        <v>8.8918526752091456</v>
      </c>
      <c r="J923">
        <v>16.355141694991282</v>
      </c>
      <c r="K923">
        <v>-0.26298774915708717</v>
      </c>
      <c r="L923">
        <v>-0.40782151207335554</v>
      </c>
      <c r="M923">
        <v>1.8322627360604506</v>
      </c>
    </row>
    <row r="924" spans="1:13" x14ac:dyDescent="0.2">
      <c r="A924" t="s">
        <v>2005</v>
      </c>
      <c r="B924" t="s">
        <v>1994</v>
      </c>
      <c r="D924" t="s">
        <v>1994</v>
      </c>
      <c r="F924" t="s">
        <v>1994</v>
      </c>
      <c r="G924" t="s">
        <v>2010</v>
      </c>
      <c r="H924">
        <v>2163.1204035179567</v>
      </c>
      <c r="I924">
        <v>93.705114463846698</v>
      </c>
      <c r="J924">
        <v>298.502995261992</v>
      </c>
      <c r="K924">
        <v>-1.2497682553024974</v>
      </c>
      <c r="L924">
        <v>0.255218834818148</v>
      </c>
      <c r="M924">
        <v>17.773307521394397</v>
      </c>
    </row>
    <row r="925" spans="1:13" x14ac:dyDescent="0.2">
      <c r="A925" t="s">
        <v>2005</v>
      </c>
      <c r="B925" t="s">
        <v>1994</v>
      </c>
      <c r="D925" t="s">
        <v>1994</v>
      </c>
      <c r="F925" t="s">
        <v>1994</v>
      </c>
      <c r="G925" t="s">
        <v>2010</v>
      </c>
      <c r="H925">
        <v>2.9058165542952255</v>
      </c>
      <c r="I925">
        <v>5.7605523194303103</v>
      </c>
      <c r="J925">
        <v>9.9875438723711998</v>
      </c>
      <c r="K925">
        <v>-0.31816383196259185</v>
      </c>
      <c r="L925">
        <v>-0.34644276093505411</v>
      </c>
      <c r="M925">
        <v>2.0804813737123826</v>
      </c>
    </row>
    <row r="926" spans="1:13" x14ac:dyDescent="0.2">
      <c r="A926" t="s">
        <v>2005</v>
      </c>
      <c r="B926" t="s">
        <v>1994</v>
      </c>
      <c r="D926" t="s">
        <v>1994</v>
      </c>
      <c r="F926" t="s">
        <v>1994</v>
      </c>
      <c r="G926" t="s">
        <v>2010</v>
      </c>
      <c r="H926">
        <v>97.900780660845214</v>
      </c>
      <c r="I926">
        <v>25.992972935049895</v>
      </c>
      <c r="J926">
        <v>99.576306978844372</v>
      </c>
      <c r="K926">
        <v>-0.40934236926156348</v>
      </c>
      <c r="L926">
        <v>3.9359827547058917E-3</v>
      </c>
      <c r="M926">
        <v>2.5665065044799329</v>
      </c>
    </row>
    <row r="927" spans="1:13" x14ac:dyDescent="0.2">
      <c r="A927" t="s">
        <v>2005</v>
      </c>
      <c r="B927" t="s">
        <v>1994</v>
      </c>
      <c r="D927" t="s">
        <v>1994</v>
      </c>
      <c r="F927" t="s">
        <v>1994</v>
      </c>
      <c r="G927" t="s">
        <v>2010</v>
      </c>
      <c r="H927">
        <v>82.926977860057207</v>
      </c>
      <c r="I927">
        <v>29.704617846011136</v>
      </c>
      <c r="J927">
        <v>107.86245240734065</v>
      </c>
      <c r="K927">
        <v>-0.44353613743865061</v>
      </c>
      <c r="L927">
        <v>-0.22607772724082559</v>
      </c>
      <c r="M927">
        <v>2.7767458882063689</v>
      </c>
    </row>
    <row r="928" spans="1:13" x14ac:dyDescent="0.2">
      <c r="A928" t="s">
        <v>2005</v>
      </c>
      <c r="B928" t="s">
        <v>1994</v>
      </c>
      <c r="D928" t="s">
        <v>1994</v>
      </c>
      <c r="F928" t="s">
        <v>1994</v>
      </c>
      <c r="G928" t="s">
        <v>2010</v>
      </c>
      <c r="H928">
        <v>48.768288577739234</v>
      </c>
      <c r="I928">
        <v>13.019437173167525</v>
      </c>
      <c r="J928">
        <v>41.759224643075541</v>
      </c>
      <c r="K928">
        <v>-1.1569714531360276</v>
      </c>
      <c r="L928">
        <v>-0.19924315957854646</v>
      </c>
      <c r="M928">
        <v>14.353950794612475</v>
      </c>
    </row>
    <row r="929" spans="1:13" x14ac:dyDescent="0.2">
      <c r="A929" t="s">
        <v>2005</v>
      </c>
      <c r="B929" t="s">
        <v>1994</v>
      </c>
      <c r="D929" t="s">
        <v>1994</v>
      </c>
      <c r="F929" t="s">
        <v>1994</v>
      </c>
      <c r="G929" t="s">
        <v>2010</v>
      </c>
      <c r="H929">
        <v>2931.3814357137007</v>
      </c>
      <c r="I929">
        <v>103.17073494585466</v>
      </c>
      <c r="J929">
        <v>353.11730333117379</v>
      </c>
      <c r="K929">
        <v>-0.94463433190711121</v>
      </c>
      <c r="L929">
        <v>0.22029455199519954</v>
      </c>
      <c r="M929">
        <v>8.8030735801912368</v>
      </c>
    </row>
    <row r="930" spans="1:13" x14ac:dyDescent="0.2">
      <c r="A930" t="s">
        <v>2005</v>
      </c>
      <c r="B930" t="s">
        <v>1994</v>
      </c>
      <c r="D930" t="s">
        <v>1994</v>
      </c>
      <c r="F930" t="s">
        <v>1994</v>
      </c>
      <c r="G930" t="s">
        <v>2010</v>
      </c>
      <c r="H930">
        <v>388.30432027485529</v>
      </c>
      <c r="I930">
        <v>77.577326078975801</v>
      </c>
      <c r="J930">
        <v>262.19030882241742</v>
      </c>
      <c r="K930">
        <v>-0.34047799488283831</v>
      </c>
      <c r="L930">
        <v>-2.8102384225594777E-2</v>
      </c>
      <c r="M930">
        <v>2.1901708522462329</v>
      </c>
    </row>
    <row r="931" spans="1:13" x14ac:dyDescent="0.2">
      <c r="A931" t="s">
        <v>2005</v>
      </c>
      <c r="B931" t="s">
        <v>1994</v>
      </c>
      <c r="D931" t="s">
        <v>1994</v>
      </c>
      <c r="F931" t="s">
        <v>1994</v>
      </c>
      <c r="G931" t="s">
        <v>2010</v>
      </c>
      <c r="H931">
        <v>77.987332561397068</v>
      </c>
      <c r="I931">
        <v>33.699368907094474</v>
      </c>
      <c r="J931">
        <v>98.229653525735387</v>
      </c>
      <c r="K931">
        <v>-0.5527377202663476</v>
      </c>
      <c r="L931">
        <v>-0.28890115593554316</v>
      </c>
      <c r="M931">
        <v>3.5705713857692976</v>
      </c>
    </row>
    <row r="932" spans="1:13" x14ac:dyDescent="0.2">
      <c r="A932" t="s">
        <v>2005</v>
      </c>
      <c r="B932" t="s">
        <v>1994</v>
      </c>
      <c r="D932" t="s">
        <v>1994</v>
      </c>
      <c r="F932" t="s">
        <v>1994</v>
      </c>
      <c r="G932" t="s">
        <v>2010</v>
      </c>
      <c r="H932">
        <v>584.06134318126624</v>
      </c>
      <c r="I932">
        <v>76.076540112973618</v>
      </c>
      <c r="J932">
        <v>262.47087958672472</v>
      </c>
      <c r="K932">
        <v>-0.39297416444347671</v>
      </c>
      <c r="L932">
        <v>4.6305817272994661E-2</v>
      </c>
      <c r="M932">
        <v>2.4715771100614266</v>
      </c>
    </row>
    <row r="933" spans="1:13" x14ac:dyDescent="0.2">
      <c r="A933" t="s">
        <v>2005</v>
      </c>
      <c r="B933" t="s">
        <v>1994</v>
      </c>
      <c r="D933" t="s">
        <v>1994</v>
      </c>
      <c r="F933" t="s">
        <v>1994</v>
      </c>
      <c r="G933" t="s">
        <v>2010</v>
      </c>
      <c r="H933">
        <v>632.6095006554159</v>
      </c>
      <c r="I933">
        <v>85.21582534490112</v>
      </c>
      <c r="J933">
        <v>287.07476426685633</v>
      </c>
      <c r="K933">
        <v>-0.36234083435891512</v>
      </c>
      <c r="L933">
        <v>4.7058735657682288E-2</v>
      </c>
      <c r="M933">
        <v>2.3032486981365774</v>
      </c>
    </row>
    <row r="934" spans="1:13" x14ac:dyDescent="0.2">
      <c r="A934" t="s">
        <v>2005</v>
      </c>
      <c r="B934" t="s">
        <v>1994</v>
      </c>
      <c r="D934" t="s">
        <v>1994</v>
      </c>
      <c r="F934" t="s">
        <v>1994</v>
      </c>
      <c r="G934" t="s">
        <v>2010</v>
      </c>
      <c r="H934">
        <v>984.06304827043243</v>
      </c>
      <c r="I934">
        <v>87.84028483489368</v>
      </c>
      <c r="J934">
        <v>288.60903698108734</v>
      </c>
      <c r="K934">
        <v>-0.39856112563776158</v>
      </c>
      <c r="L934">
        <v>0.1369741034630432</v>
      </c>
      <c r="M934">
        <v>2.5035779946344765</v>
      </c>
    </row>
    <row r="935" spans="1:13" x14ac:dyDescent="0.2">
      <c r="A935" t="s">
        <v>2005</v>
      </c>
      <c r="B935" t="s">
        <v>1994</v>
      </c>
      <c r="D935" t="s">
        <v>1994</v>
      </c>
      <c r="F935" t="s">
        <v>1994</v>
      </c>
      <c r="G935" t="s">
        <v>2010</v>
      </c>
      <c r="H935">
        <v>297.81750187484278</v>
      </c>
      <c r="I935">
        <v>38.314193909026663</v>
      </c>
      <c r="J935">
        <v>124.06756918431347</v>
      </c>
      <c r="K935">
        <v>-0.66432279810090433</v>
      </c>
      <c r="L935">
        <v>-0.17123877719841996</v>
      </c>
      <c r="M935">
        <v>4.6166058557705947</v>
      </c>
    </row>
    <row r="936" spans="1:13" x14ac:dyDescent="0.2">
      <c r="A936" t="s">
        <v>2005</v>
      </c>
      <c r="B936" t="s">
        <v>1994</v>
      </c>
      <c r="D936" t="s">
        <v>1994</v>
      </c>
      <c r="F936" t="s">
        <v>1994</v>
      </c>
      <c r="G936" t="s">
        <v>2010</v>
      </c>
      <c r="H936">
        <v>4.9299924849082348</v>
      </c>
      <c r="I936">
        <v>11.626876557019385</v>
      </c>
      <c r="J936">
        <v>22.821393985960267</v>
      </c>
      <c r="K936">
        <v>-0.19446333324035861</v>
      </c>
      <c r="L936">
        <v>-0.31994497871055272</v>
      </c>
      <c r="M936">
        <v>1.5648161988226645</v>
      </c>
    </row>
    <row r="937" spans="1:13" x14ac:dyDescent="0.2">
      <c r="A937" t="s">
        <v>2005</v>
      </c>
      <c r="B937" t="s">
        <v>1994</v>
      </c>
      <c r="D937" t="s">
        <v>1994</v>
      </c>
      <c r="F937" t="s">
        <v>1994</v>
      </c>
      <c r="G937" t="s">
        <v>2010</v>
      </c>
      <c r="H937">
        <v>4.07524063447703</v>
      </c>
      <c r="I937">
        <v>7.7680693369052918</v>
      </c>
      <c r="J937">
        <v>15.563680483580359</v>
      </c>
      <c r="K937">
        <v>-0.27151628441775111</v>
      </c>
      <c r="L937">
        <v>-0.37655163776397299</v>
      </c>
      <c r="M937">
        <v>1.8685997414394571</v>
      </c>
    </row>
    <row r="938" spans="1:13" x14ac:dyDescent="0.2">
      <c r="A938" t="s">
        <v>2005</v>
      </c>
      <c r="B938" t="s">
        <v>1994</v>
      </c>
      <c r="D938" t="s">
        <v>1994</v>
      </c>
      <c r="F938" t="s">
        <v>1994</v>
      </c>
      <c r="G938" t="s">
        <v>2010</v>
      </c>
      <c r="H938">
        <v>5.4917237707387407</v>
      </c>
      <c r="I938">
        <v>10.189832816653698</v>
      </c>
      <c r="J938">
        <v>29.089035143729753</v>
      </c>
      <c r="K938">
        <v>-0.30235949366968551</v>
      </c>
      <c r="L938">
        <v>-0.27575398303680992</v>
      </c>
      <c r="M938">
        <v>2.0061319455976605</v>
      </c>
    </row>
    <row r="939" spans="1:13" x14ac:dyDescent="0.2">
      <c r="A939" t="s">
        <v>2005</v>
      </c>
      <c r="B939" t="s">
        <v>1994</v>
      </c>
      <c r="D939" t="s">
        <v>1994</v>
      </c>
      <c r="F939" t="s">
        <v>1994</v>
      </c>
      <c r="G939" t="s">
        <v>2010</v>
      </c>
      <c r="H939">
        <v>49.234264190501172</v>
      </c>
      <c r="I939">
        <v>33.276067808050627</v>
      </c>
      <c r="J939">
        <v>76.954000830687832</v>
      </c>
      <c r="K939">
        <v>-0.48115727270510966</v>
      </c>
      <c r="L939">
        <v>-0.14514611264448016</v>
      </c>
      <c r="M939">
        <v>3.0280097742218923</v>
      </c>
    </row>
    <row r="940" spans="1:13" x14ac:dyDescent="0.2">
      <c r="A940" t="s">
        <v>2005</v>
      </c>
      <c r="B940" t="s">
        <v>1994</v>
      </c>
      <c r="D940" t="s">
        <v>1994</v>
      </c>
      <c r="F940" t="s">
        <v>1994</v>
      </c>
      <c r="G940" t="s">
        <v>2010</v>
      </c>
      <c r="H940">
        <v>16.706609698081202</v>
      </c>
      <c r="I940">
        <v>31.29608505089228</v>
      </c>
      <c r="J940">
        <v>62.614651929826124</v>
      </c>
      <c r="K940">
        <v>-0.3920008868824314</v>
      </c>
      <c r="L940">
        <v>-0.14611115416200421</v>
      </c>
      <c r="M940">
        <v>2.4660443731933199</v>
      </c>
    </row>
    <row r="941" spans="1:13" x14ac:dyDescent="0.2">
      <c r="A941" t="s">
        <v>2005</v>
      </c>
      <c r="B941" t="s">
        <v>1994</v>
      </c>
      <c r="D941" t="s">
        <v>1994</v>
      </c>
      <c r="F941" t="s">
        <v>1994</v>
      </c>
      <c r="G941" t="s">
        <v>2010</v>
      </c>
      <c r="H941">
        <v>23.865187217765815</v>
      </c>
      <c r="I941">
        <v>15.883450540000135</v>
      </c>
      <c r="J941">
        <v>41.358929077715032</v>
      </c>
      <c r="K941">
        <v>-0.73738179440544405</v>
      </c>
      <c r="L941">
        <v>-0.2661188010759522</v>
      </c>
      <c r="M941">
        <v>5.4623785547973016</v>
      </c>
    </row>
    <row r="942" spans="1:13" x14ac:dyDescent="0.2">
      <c r="A942" t="s">
        <v>2005</v>
      </c>
      <c r="B942" t="s">
        <v>1994</v>
      </c>
      <c r="D942" t="s">
        <v>1994</v>
      </c>
      <c r="F942" t="s">
        <v>1994</v>
      </c>
      <c r="G942" t="s">
        <v>2011</v>
      </c>
      <c r="H942">
        <v>17.11021030446377</v>
      </c>
      <c r="I942">
        <v>33.516399604468802</v>
      </c>
      <c r="J942">
        <v>61.705768645828996</v>
      </c>
      <c r="K942">
        <v>-0.25399870404222852</v>
      </c>
      <c r="L942">
        <v>-0.23037451610016546</v>
      </c>
      <c r="M942">
        <v>1.7947282712601715</v>
      </c>
    </row>
    <row r="943" spans="1:13" x14ac:dyDescent="0.2">
      <c r="A943" t="s">
        <v>2005</v>
      </c>
      <c r="B943" t="s">
        <v>1994</v>
      </c>
      <c r="D943" t="s">
        <v>1994</v>
      </c>
      <c r="F943" t="s">
        <v>1994</v>
      </c>
      <c r="G943" t="s">
        <v>2011</v>
      </c>
      <c r="H943">
        <v>1945.1775080333623</v>
      </c>
      <c r="I943">
        <v>99.527076558500241</v>
      </c>
      <c r="J943">
        <v>324.30274033356017</v>
      </c>
      <c r="K943">
        <v>-0.1706070119402732</v>
      </c>
      <c r="L943">
        <v>1.4196362744084616E-2</v>
      </c>
      <c r="M943">
        <v>1.4811771784336716</v>
      </c>
    </row>
    <row r="944" spans="1:13" x14ac:dyDescent="0.2">
      <c r="A944" t="s">
        <v>2005</v>
      </c>
      <c r="B944" t="s">
        <v>1994</v>
      </c>
      <c r="D944" t="s">
        <v>1994</v>
      </c>
      <c r="F944" t="s">
        <v>1994</v>
      </c>
      <c r="G944" t="s">
        <v>2011</v>
      </c>
      <c r="H944">
        <v>7556.09112720951</v>
      </c>
      <c r="I944">
        <v>55.723768395670767</v>
      </c>
      <c r="J944">
        <v>139.56183510801992</v>
      </c>
      <c r="K944">
        <v>-1.2132615693872495</v>
      </c>
      <c r="L944">
        <v>0.38611723152742394</v>
      </c>
      <c r="M944">
        <v>16.340358081000268</v>
      </c>
    </row>
    <row r="945" spans="1:13" x14ac:dyDescent="0.2">
      <c r="A945" t="s">
        <v>2005</v>
      </c>
      <c r="B945" t="s">
        <v>1994</v>
      </c>
      <c r="D945" t="s">
        <v>1994</v>
      </c>
      <c r="F945" t="s">
        <v>1994</v>
      </c>
      <c r="G945" t="s">
        <v>2011</v>
      </c>
      <c r="H945">
        <v>35.213753525775637</v>
      </c>
      <c r="I945">
        <v>57.808780811029017</v>
      </c>
      <c r="J945">
        <v>79.886851243221571</v>
      </c>
      <c r="K945">
        <v>-0.18074820215121654</v>
      </c>
      <c r="L945">
        <v>-0.30619450246994795</v>
      </c>
      <c r="M945">
        <v>1.5161710578661791</v>
      </c>
    </row>
    <row r="946" spans="1:13" x14ac:dyDescent="0.2">
      <c r="A946" t="s">
        <v>2005</v>
      </c>
      <c r="B946" t="s">
        <v>1994</v>
      </c>
      <c r="D946" t="s">
        <v>1994</v>
      </c>
      <c r="F946" t="s">
        <v>1994</v>
      </c>
      <c r="G946" t="s">
        <v>2011</v>
      </c>
      <c r="H946">
        <v>411.04677399733509</v>
      </c>
      <c r="I946">
        <v>169.93981949813255</v>
      </c>
      <c r="J946">
        <v>315.19380914813712</v>
      </c>
      <c r="K946">
        <v>-1.0535683668657658E-2</v>
      </c>
      <c r="L946">
        <v>3.7720768169676046E-2</v>
      </c>
      <c r="M946">
        <v>1.0245559591681972</v>
      </c>
    </row>
    <row r="947" spans="1:13" x14ac:dyDescent="0.2">
      <c r="A947" t="s">
        <v>2005</v>
      </c>
      <c r="B947" t="s">
        <v>1994</v>
      </c>
      <c r="D947" t="s">
        <v>1994</v>
      </c>
      <c r="F947" t="s">
        <v>1994</v>
      </c>
      <c r="G947" t="s">
        <v>2011</v>
      </c>
      <c r="H947">
        <v>13.830923725255262</v>
      </c>
      <c r="I947">
        <v>46.985510013595409</v>
      </c>
      <c r="J947">
        <v>66.97678194775051</v>
      </c>
      <c r="K947">
        <v>0.45819155549501417</v>
      </c>
      <c r="L947">
        <v>-0.46311888033042731</v>
      </c>
      <c r="M947">
        <v>0.34818370679031646</v>
      </c>
    </row>
    <row r="948" spans="1:13" x14ac:dyDescent="0.2">
      <c r="A948" t="s">
        <v>2005</v>
      </c>
      <c r="B948" t="s">
        <v>1994</v>
      </c>
      <c r="D948" t="s">
        <v>1994</v>
      </c>
      <c r="F948" t="s">
        <v>1994</v>
      </c>
      <c r="G948" t="s">
        <v>2011</v>
      </c>
      <c r="H948">
        <v>57.776429423535845</v>
      </c>
      <c r="I948">
        <v>76.983108899089814</v>
      </c>
      <c r="J948">
        <v>94.999411043682656</v>
      </c>
      <c r="K948">
        <v>-0.21498392945302269</v>
      </c>
      <c r="L948">
        <v>-0.21912439286624391</v>
      </c>
      <c r="M948">
        <v>1.6405290662637633</v>
      </c>
    </row>
    <row r="949" spans="1:13" x14ac:dyDescent="0.2">
      <c r="A949" t="s">
        <v>2005</v>
      </c>
      <c r="B949" t="s">
        <v>1994</v>
      </c>
      <c r="D949" t="s">
        <v>1994</v>
      </c>
      <c r="F949" t="s">
        <v>1994</v>
      </c>
      <c r="G949" t="s">
        <v>2011</v>
      </c>
      <c r="H949">
        <v>17.839704932961471</v>
      </c>
      <c r="I949">
        <v>33.561168853805484</v>
      </c>
      <c r="J949">
        <v>53.991230756493181</v>
      </c>
      <c r="K949">
        <v>-0.14375143860492914</v>
      </c>
      <c r="L949">
        <v>-0.24637518318438018</v>
      </c>
      <c r="M949">
        <v>1.3923596804016785</v>
      </c>
    </row>
    <row r="950" spans="1:13" x14ac:dyDescent="0.2">
      <c r="A950" t="s">
        <v>2005</v>
      </c>
      <c r="B950" t="s">
        <v>1994</v>
      </c>
      <c r="D950" t="s">
        <v>1994</v>
      </c>
      <c r="F950" t="s">
        <v>1994</v>
      </c>
      <c r="G950" t="s">
        <v>2011</v>
      </c>
      <c r="H950">
        <v>5.3040041380332079</v>
      </c>
      <c r="I950">
        <v>11.116736992297804</v>
      </c>
      <c r="J950">
        <v>28.103089172575189</v>
      </c>
      <c r="K950">
        <v>-0.63579770329969898</v>
      </c>
      <c r="L950">
        <v>-0.45935733052485833</v>
      </c>
      <c r="M950">
        <v>4.3231241068641948</v>
      </c>
    </row>
    <row r="951" spans="1:13" x14ac:dyDescent="0.2">
      <c r="A951" t="s">
        <v>2005</v>
      </c>
      <c r="B951" t="s">
        <v>1994</v>
      </c>
      <c r="D951" t="s">
        <v>1994</v>
      </c>
      <c r="F951" t="s">
        <v>1994</v>
      </c>
      <c r="G951" t="s">
        <v>2011</v>
      </c>
      <c r="H951">
        <v>7.4616206024813527</v>
      </c>
      <c r="I951">
        <v>11.180178904809676</v>
      </c>
      <c r="J951">
        <v>45.554996198326499</v>
      </c>
      <c r="K951">
        <v>-0.64375318391725034</v>
      </c>
      <c r="L951">
        <v>-0.37880322566824132</v>
      </c>
      <c r="M951">
        <v>4.4030456068699166</v>
      </c>
    </row>
    <row r="952" spans="1:13" x14ac:dyDescent="0.2">
      <c r="A952" t="s">
        <v>2005</v>
      </c>
      <c r="B952" t="s">
        <v>1994</v>
      </c>
      <c r="D952" t="s">
        <v>1994</v>
      </c>
      <c r="F952" t="s">
        <v>1994</v>
      </c>
      <c r="G952" t="s">
        <v>2011</v>
      </c>
      <c r="H952">
        <v>186.72981614614173</v>
      </c>
      <c r="I952">
        <v>49.853487448052832</v>
      </c>
      <c r="J952">
        <v>153.63456870131455</v>
      </c>
      <c r="K952">
        <v>-0.50721320955489035</v>
      </c>
      <c r="L952">
        <v>-0.18289652865435688</v>
      </c>
      <c r="M952">
        <v>3.2152386184425055</v>
      </c>
    </row>
    <row r="953" spans="1:13" x14ac:dyDescent="0.2">
      <c r="A953" t="s">
        <v>2005</v>
      </c>
      <c r="B953" t="s">
        <v>1994</v>
      </c>
      <c r="D953" t="s">
        <v>1994</v>
      </c>
      <c r="F953" t="s">
        <v>1994</v>
      </c>
      <c r="G953" t="s">
        <v>2011</v>
      </c>
      <c r="H953">
        <v>8.8560699087650576</v>
      </c>
      <c r="I953">
        <v>11.232964016506997</v>
      </c>
      <c r="J953">
        <v>43.350770304552526</v>
      </c>
      <c r="K953">
        <v>-0.69129614731996225</v>
      </c>
      <c r="L953">
        <v>-0.38751620149520749</v>
      </c>
      <c r="M953">
        <v>4.9124274255590663</v>
      </c>
    </row>
    <row r="954" spans="1:13" x14ac:dyDescent="0.2">
      <c r="A954" t="s">
        <v>2005</v>
      </c>
      <c r="B954" t="s">
        <v>1994</v>
      </c>
      <c r="D954" t="s">
        <v>1994</v>
      </c>
      <c r="F954" t="s">
        <v>1994</v>
      </c>
      <c r="G954" t="s">
        <v>2011</v>
      </c>
      <c r="H954">
        <v>3.0725810095318744</v>
      </c>
      <c r="I954">
        <v>8.1881688735701896</v>
      </c>
      <c r="J954">
        <v>20.859593649824234</v>
      </c>
      <c r="K954">
        <v>-0.55425214798034161</v>
      </c>
      <c r="L954">
        <v>-0.50797335226524942</v>
      </c>
      <c r="M954">
        <v>3.5830440546053626</v>
      </c>
    </row>
    <row r="955" spans="1:13" x14ac:dyDescent="0.2">
      <c r="A955" t="s">
        <v>2005</v>
      </c>
      <c r="B955" t="s">
        <v>1994</v>
      </c>
      <c r="D955" t="s">
        <v>1994</v>
      </c>
      <c r="F955" t="s">
        <v>1994</v>
      </c>
      <c r="G955" t="s">
        <v>2011</v>
      </c>
      <c r="H955">
        <v>4.7828301973573764</v>
      </c>
      <c r="I955">
        <v>8.981561868125894</v>
      </c>
      <c r="J955">
        <v>35.407716025266623</v>
      </c>
      <c r="K955">
        <v>-0.51660610159165243</v>
      </c>
      <c r="L955">
        <v>-0.38662119910635734</v>
      </c>
      <c r="M955">
        <v>3.2855350272929296</v>
      </c>
    </row>
    <row r="956" spans="1:13" x14ac:dyDescent="0.2">
      <c r="A956" t="s">
        <v>2005</v>
      </c>
      <c r="B956" t="s">
        <v>1994</v>
      </c>
      <c r="D956" t="s">
        <v>1994</v>
      </c>
      <c r="F956" t="s">
        <v>1994</v>
      </c>
      <c r="G956" t="s">
        <v>2011</v>
      </c>
      <c r="H956">
        <v>81.471317003321346</v>
      </c>
      <c r="I956">
        <v>34.520420156365041</v>
      </c>
      <c r="J956">
        <v>102.35175295192272</v>
      </c>
      <c r="K956">
        <v>-0.54836180132346701</v>
      </c>
      <c r="L956">
        <v>-0.34168008662616739</v>
      </c>
      <c r="M956">
        <v>3.5347752163070432</v>
      </c>
    </row>
    <row r="957" spans="1:13" x14ac:dyDescent="0.2">
      <c r="A957" t="s">
        <v>2005</v>
      </c>
      <c r="B957" t="s">
        <v>1994</v>
      </c>
      <c r="D957" t="s">
        <v>1994</v>
      </c>
      <c r="F957" t="s">
        <v>1994</v>
      </c>
      <c r="G957" t="s">
        <v>2011</v>
      </c>
      <c r="H957">
        <v>2.4049896853931894</v>
      </c>
      <c r="I957">
        <v>7.9478943066701389</v>
      </c>
      <c r="J957">
        <v>18.723402502413908</v>
      </c>
      <c r="K957">
        <v>-0.53371156101024264</v>
      </c>
      <c r="L957">
        <v>-0.54387529107063182</v>
      </c>
      <c r="M957">
        <v>3.4175239045556038</v>
      </c>
    </row>
    <row r="958" spans="1:13" x14ac:dyDescent="0.2">
      <c r="A958" t="s">
        <v>2005</v>
      </c>
      <c r="B958" t="s">
        <v>1994</v>
      </c>
      <c r="D958" t="s">
        <v>1994</v>
      </c>
      <c r="F958" t="s">
        <v>1994</v>
      </c>
      <c r="G958" t="s">
        <v>2011</v>
      </c>
      <c r="H958">
        <v>3.8380399140053258</v>
      </c>
      <c r="I958">
        <v>8.0756943756810866</v>
      </c>
      <c r="J958">
        <v>32.628608152099503</v>
      </c>
      <c r="K958">
        <v>-0.50067601661121708</v>
      </c>
      <c r="L958">
        <v>-0.34728083380543667</v>
      </c>
      <c r="M958">
        <v>3.1672038496035899</v>
      </c>
    </row>
    <row r="959" spans="1:13" x14ac:dyDescent="0.2">
      <c r="A959" t="s">
        <v>2005</v>
      </c>
      <c r="B959" t="s">
        <v>1994</v>
      </c>
      <c r="D959" t="s">
        <v>1994</v>
      </c>
      <c r="F959" t="s">
        <v>1994</v>
      </c>
      <c r="G959" t="s">
        <v>2011</v>
      </c>
      <c r="H959">
        <v>3.2569307323383323</v>
      </c>
      <c r="I959">
        <v>11.719119162721027</v>
      </c>
      <c r="J959">
        <v>24.883253043492523</v>
      </c>
      <c r="K959">
        <v>-0.44469959793523539</v>
      </c>
      <c r="L959">
        <v>-0.49100277319171198</v>
      </c>
      <c r="M959">
        <v>2.7841946713074264</v>
      </c>
    </row>
    <row r="960" spans="1:13" x14ac:dyDescent="0.2">
      <c r="A960" t="s">
        <v>2005</v>
      </c>
      <c r="B960" t="s">
        <v>1994</v>
      </c>
      <c r="D960" t="s">
        <v>1994</v>
      </c>
      <c r="F960" t="s">
        <v>1994</v>
      </c>
      <c r="G960" t="s">
        <v>2011</v>
      </c>
      <c r="H960">
        <v>17.106400941339295</v>
      </c>
      <c r="I960">
        <v>19.505530697648371</v>
      </c>
      <c r="J960">
        <v>61.924437175957721</v>
      </c>
      <c r="K960">
        <v>-0.60679349859506926</v>
      </c>
      <c r="L960">
        <v>-0.36084286897982787</v>
      </c>
      <c r="M960">
        <v>4.0438356682511465</v>
      </c>
    </row>
    <row r="961" spans="1:13" x14ac:dyDescent="0.2">
      <c r="A961" t="s">
        <v>2005</v>
      </c>
      <c r="B961" t="s">
        <v>1994</v>
      </c>
      <c r="D961" t="s">
        <v>1994</v>
      </c>
      <c r="F961" t="s">
        <v>1994</v>
      </c>
      <c r="G961" t="s">
        <v>2011</v>
      </c>
      <c r="H961">
        <v>5.4369319484135374</v>
      </c>
      <c r="I961">
        <v>9.6346574014688553</v>
      </c>
      <c r="J961">
        <v>36.775885375504359</v>
      </c>
      <c r="K961">
        <v>-0.48143173233119169</v>
      </c>
      <c r="L961">
        <v>-0.34498199336078034</v>
      </c>
      <c r="M961">
        <v>3.0299239801892841</v>
      </c>
    </row>
    <row r="962" spans="1:13" x14ac:dyDescent="0.2">
      <c r="A962" t="s">
        <v>2005</v>
      </c>
      <c r="B962" t="s">
        <v>1994</v>
      </c>
      <c r="D962" t="s">
        <v>1994</v>
      </c>
      <c r="F962" t="s">
        <v>1994</v>
      </c>
      <c r="G962" t="s">
        <v>2011</v>
      </c>
      <c r="H962">
        <v>3.4223244581872092</v>
      </c>
      <c r="I962">
        <v>12.084488408462759</v>
      </c>
      <c r="J962">
        <v>24.528693730284058</v>
      </c>
      <c r="K962">
        <v>-0.41972294376179381</v>
      </c>
      <c r="L962">
        <v>-0.49771778621495455</v>
      </c>
      <c r="M962">
        <v>2.6285905592100427</v>
      </c>
    </row>
    <row r="963" spans="1:13" x14ac:dyDescent="0.2">
      <c r="A963" t="s">
        <v>2005</v>
      </c>
      <c r="B963" t="s">
        <v>1994</v>
      </c>
      <c r="D963" t="s">
        <v>1994</v>
      </c>
      <c r="F963" t="s">
        <v>1994</v>
      </c>
      <c r="G963" t="s">
        <v>2011</v>
      </c>
      <c r="H963">
        <v>595.92059558695894</v>
      </c>
      <c r="I963">
        <v>102.12208320039987</v>
      </c>
      <c r="J963">
        <v>240.74981494621494</v>
      </c>
      <c r="K963">
        <v>-1.0856519780536713</v>
      </c>
      <c r="L963">
        <v>-0.34062525771935559</v>
      </c>
      <c r="M963">
        <v>12.180131527221274</v>
      </c>
    </row>
    <row r="964" spans="1:13" x14ac:dyDescent="0.2">
      <c r="A964" t="s">
        <v>2005</v>
      </c>
      <c r="B964" t="s">
        <v>1994</v>
      </c>
      <c r="D964" t="s">
        <v>1994</v>
      </c>
      <c r="F964" t="s">
        <v>1994</v>
      </c>
      <c r="G964" t="s">
        <v>2011</v>
      </c>
      <c r="H964">
        <v>8.5303487529236115</v>
      </c>
      <c r="I964">
        <v>18.013913998858509</v>
      </c>
      <c r="J964">
        <v>36.372344275209493</v>
      </c>
      <c r="K964">
        <v>-0.43689550870827365</v>
      </c>
      <c r="L964">
        <v>-0.4477495945875834</v>
      </c>
      <c r="M964">
        <v>2.7346106995669581</v>
      </c>
    </row>
    <row r="965" spans="1:13" x14ac:dyDescent="0.2">
      <c r="A965" t="s">
        <v>2005</v>
      </c>
      <c r="B965" t="s">
        <v>1994</v>
      </c>
      <c r="D965" t="s">
        <v>1994</v>
      </c>
      <c r="F965" t="s">
        <v>1994</v>
      </c>
      <c r="G965" t="s">
        <v>2011</v>
      </c>
      <c r="H965">
        <v>4.739200261611618</v>
      </c>
      <c r="I965">
        <v>12.940536831298232</v>
      </c>
      <c r="J965">
        <v>27.340648306752207</v>
      </c>
      <c r="K965">
        <v>-0.47870664905578281</v>
      </c>
      <c r="L965">
        <v>-0.50522736247563516</v>
      </c>
      <c r="M965">
        <v>3.01097152972461</v>
      </c>
    </row>
    <row r="966" spans="1:13" x14ac:dyDescent="0.2">
      <c r="A966" t="s">
        <v>2005</v>
      </c>
      <c r="B966" t="s">
        <v>1994</v>
      </c>
      <c r="D966" t="s">
        <v>1994</v>
      </c>
      <c r="F966" t="s">
        <v>1994</v>
      </c>
      <c r="G966" t="s">
        <v>2011</v>
      </c>
      <c r="H966">
        <v>21.788902985389619</v>
      </c>
      <c r="I966">
        <v>19.735085374729792</v>
      </c>
      <c r="J966">
        <v>59.618864074153279</v>
      </c>
      <c r="K966">
        <v>-0.61419211491088421</v>
      </c>
      <c r="L966">
        <v>-0.37150250104066168</v>
      </c>
      <c r="M966">
        <v>4.1133163791097358</v>
      </c>
    </row>
    <row r="967" spans="1:13" x14ac:dyDescent="0.2">
      <c r="A967" t="s">
        <v>2005</v>
      </c>
      <c r="B967" t="s">
        <v>1994</v>
      </c>
      <c r="D967" t="s">
        <v>1994</v>
      </c>
      <c r="F967" t="s">
        <v>1994</v>
      </c>
      <c r="G967" t="s">
        <v>2011</v>
      </c>
      <c r="H967">
        <v>1.9074277396701467</v>
      </c>
      <c r="I967">
        <v>6.3467839649469715</v>
      </c>
      <c r="J967">
        <v>15.059155750517355</v>
      </c>
      <c r="K967">
        <v>-0.35968098824395811</v>
      </c>
      <c r="L967">
        <v>-0.48627028434835057</v>
      </c>
      <c r="M967">
        <v>2.2891855098930969</v>
      </c>
    </row>
    <row r="968" spans="1:13" x14ac:dyDescent="0.2">
      <c r="A968" t="s">
        <v>2005</v>
      </c>
      <c r="B968" t="s">
        <v>1994</v>
      </c>
      <c r="D968" t="s">
        <v>1994</v>
      </c>
      <c r="F968" t="s">
        <v>1994</v>
      </c>
      <c r="G968" t="s">
        <v>2011</v>
      </c>
      <c r="H968">
        <v>1868.996766437921</v>
      </c>
      <c r="I968">
        <v>245.33675491871861</v>
      </c>
      <c r="J968">
        <v>608.41122437042657</v>
      </c>
      <c r="K968">
        <v>-0.97354426835230712</v>
      </c>
      <c r="L968">
        <v>-0.10677923489924702</v>
      </c>
      <c r="M968">
        <v>9.4090173281308065</v>
      </c>
    </row>
    <row r="969" spans="1:13" x14ac:dyDescent="0.2">
      <c r="A969" t="s">
        <v>2005</v>
      </c>
      <c r="B969" t="s">
        <v>1994</v>
      </c>
      <c r="D969" t="s">
        <v>1994</v>
      </c>
      <c r="F969" t="s">
        <v>1994</v>
      </c>
      <c r="G969" t="s">
        <v>2011</v>
      </c>
      <c r="H969">
        <v>667.05447139466889</v>
      </c>
      <c r="I969">
        <v>182.94471150917522</v>
      </c>
      <c r="J969">
        <v>443.65705138400415</v>
      </c>
      <c r="K969">
        <v>-0.81407547264656555</v>
      </c>
      <c r="L969">
        <v>-0.25365621006715644</v>
      </c>
      <c r="M969">
        <v>6.5174164531106236</v>
      </c>
    </row>
    <row r="970" spans="1:13" x14ac:dyDescent="0.2">
      <c r="A970" t="s">
        <v>2005</v>
      </c>
      <c r="B970" t="s">
        <v>1994</v>
      </c>
      <c r="D970" t="s">
        <v>1994</v>
      </c>
      <c r="F970" t="s">
        <v>1994</v>
      </c>
      <c r="G970" t="s">
        <v>2011</v>
      </c>
      <c r="H970">
        <v>170.97592592421449</v>
      </c>
      <c r="I970">
        <v>108.80121328561721</v>
      </c>
      <c r="J970">
        <v>253.91608808736316</v>
      </c>
      <c r="K970">
        <v>-0.41952137807214018</v>
      </c>
      <c r="L970">
        <v>-0.27450986954234335</v>
      </c>
      <c r="M970">
        <v>2.6273708551700303</v>
      </c>
    </row>
    <row r="971" spans="1:13" x14ac:dyDescent="0.2">
      <c r="A971" t="s">
        <v>2005</v>
      </c>
      <c r="B971" t="s">
        <v>1994</v>
      </c>
      <c r="D971" t="s">
        <v>1994</v>
      </c>
      <c r="F971" t="s">
        <v>1994</v>
      </c>
      <c r="G971" t="s">
        <v>2011</v>
      </c>
      <c r="H971">
        <v>1420.9044296181926</v>
      </c>
      <c r="I971">
        <v>80.666611947067196</v>
      </c>
      <c r="J971">
        <v>163.63633661506623</v>
      </c>
      <c r="K971">
        <v>-1.0989244276339476</v>
      </c>
      <c r="L971">
        <v>0.23654207705996944</v>
      </c>
      <c r="M971">
        <v>12.558114186708821</v>
      </c>
    </row>
    <row r="972" spans="1:13" x14ac:dyDescent="0.2">
      <c r="A972" t="s">
        <v>2005</v>
      </c>
      <c r="B972" t="s">
        <v>1994</v>
      </c>
      <c r="D972" t="s">
        <v>1994</v>
      </c>
      <c r="F972" t="s">
        <v>1994</v>
      </c>
      <c r="G972" t="s">
        <v>2011</v>
      </c>
      <c r="H972">
        <v>2452.5843433942964</v>
      </c>
      <c r="I972">
        <v>305.70866330926145</v>
      </c>
      <c r="J972">
        <v>484.9231091848485</v>
      </c>
      <c r="K972">
        <v>-1.1606347633264504</v>
      </c>
      <c r="L972">
        <v>-4.990691591145862E-2</v>
      </c>
      <c r="M972">
        <v>14.475539652347569</v>
      </c>
    </row>
    <row r="973" spans="1:13" x14ac:dyDescent="0.2">
      <c r="A973" t="s">
        <v>2005</v>
      </c>
      <c r="B973" t="s">
        <v>1994</v>
      </c>
      <c r="D973" t="s">
        <v>1994</v>
      </c>
      <c r="F973" t="s">
        <v>1994</v>
      </c>
      <c r="G973" t="s">
        <v>2011</v>
      </c>
      <c r="H973">
        <v>2100.8429296099921</v>
      </c>
      <c r="I973">
        <v>272.54253900191458</v>
      </c>
      <c r="J973">
        <v>451.06020989337748</v>
      </c>
      <c r="K973">
        <v>-1.184834866454934</v>
      </c>
      <c r="L973">
        <v>-6.7110421379210514E-2</v>
      </c>
      <c r="M973">
        <v>15.305054007787694</v>
      </c>
    </row>
    <row r="974" spans="1:13" x14ac:dyDescent="0.2">
      <c r="A974" t="s">
        <v>2005</v>
      </c>
      <c r="B974" t="s">
        <v>1994</v>
      </c>
      <c r="D974" t="s">
        <v>1994</v>
      </c>
      <c r="F974" t="s">
        <v>1994</v>
      </c>
      <c r="G974" t="s">
        <v>2011</v>
      </c>
      <c r="H974">
        <v>2126.0107175768539</v>
      </c>
      <c r="I974">
        <v>204.9417714650348</v>
      </c>
      <c r="J974">
        <v>314.24286951068308</v>
      </c>
      <c r="K974">
        <v>-1.5132643803188552</v>
      </c>
      <c r="L974">
        <v>-6.4258224360511443E-2</v>
      </c>
      <c r="M974">
        <v>32.603511714703714</v>
      </c>
    </row>
    <row r="975" spans="1:13" x14ac:dyDescent="0.2">
      <c r="A975" t="s">
        <v>2005</v>
      </c>
      <c r="B975" t="s">
        <v>1994</v>
      </c>
      <c r="D975" t="s">
        <v>1994</v>
      </c>
      <c r="F975" t="s">
        <v>1994</v>
      </c>
      <c r="G975" t="s">
        <v>2011</v>
      </c>
      <c r="H975">
        <v>2253.640426848373</v>
      </c>
      <c r="I975">
        <v>256.85373427042362</v>
      </c>
      <c r="J975">
        <v>393.52435532671268</v>
      </c>
      <c r="K975">
        <v>-1.3293160545234617</v>
      </c>
      <c r="L975">
        <v>-7.9785181883958764E-2</v>
      </c>
      <c r="M975">
        <v>21.345977854211231</v>
      </c>
    </row>
    <row r="976" spans="1:13" x14ac:dyDescent="0.2">
      <c r="A976" t="s">
        <v>2012</v>
      </c>
      <c r="B976" t="s">
        <v>2013</v>
      </c>
      <c r="C976" t="s">
        <v>2014</v>
      </c>
      <c r="D976" t="s">
        <v>1994</v>
      </c>
      <c r="F976" t="s">
        <v>1994</v>
      </c>
      <c r="G976" t="s">
        <v>2015</v>
      </c>
      <c r="H976">
        <v>1814.4313586663998</v>
      </c>
      <c r="I976">
        <v>124.62588841495464</v>
      </c>
      <c r="J976">
        <v>261.55033183166745</v>
      </c>
      <c r="K976">
        <v>-0.63588465312701037</v>
      </c>
      <c r="L976">
        <v>0.1736338686683514</v>
      </c>
      <c r="M976">
        <v>4.3239897234942815</v>
      </c>
    </row>
    <row r="977" spans="1:13" x14ac:dyDescent="0.2">
      <c r="A977" t="s">
        <v>2012</v>
      </c>
      <c r="B977" t="s">
        <v>2013</v>
      </c>
      <c r="C977" t="s">
        <v>2014</v>
      </c>
      <c r="D977" t="s">
        <v>1994</v>
      </c>
      <c r="F977" t="s">
        <v>1994</v>
      </c>
      <c r="G977" t="s">
        <v>2015</v>
      </c>
      <c r="H977">
        <v>202.52605823545349</v>
      </c>
      <c r="I977">
        <v>75.077805554876846</v>
      </c>
      <c r="J977">
        <v>172.44005538338681</v>
      </c>
      <c r="K977">
        <v>-0.64137279415289161</v>
      </c>
      <c r="L977">
        <v>-0.11797560736105982</v>
      </c>
      <c r="M977">
        <v>4.3789783110818332</v>
      </c>
    </row>
    <row r="978" spans="1:13" x14ac:dyDescent="0.2">
      <c r="A978" t="s">
        <v>2012</v>
      </c>
      <c r="B978" t="s">
        <v>2013</v>
      </c>
      <c r="C978" t="s">
        <v>2014</v>
      </c>
      <c r="D978" t="s">
        <v>1994</v>
      </c>
      <c r="F978" t="s">
        <v>1994</v>
      </c>
      <c r="G978" t="s">
        <v>2015</v>
      </c>
      <c r="H978">
        <v>9.2641480451308027</v>
      </c>
      <c r="I978">
        <v>14.107842446141765</v>
      </c>
      <c r="J978">
        <v>21.190299903202245</v>
      </c>
      <c r="K978">
        <v>-0.83269627821962855</v>
      </c>
      <c r="L978">
        <v>-0.43752485408600988</v>
      </c>
      <c r="M978">
        <v>6.8029343231836643</v>
      </c>
    </row>
    <row r="979" spans="1:13" x14ac:dyDescent="0.2">
      <c r="A979" t="s">
        <v>2012</v>
      </c>
      <c r="B979" t="s">
        <v>2013</v>
      </c>
      <c r="C979" t="s">
        <v>2014</v>
      </c>
      <c r="D979" t="s">
        <v>1994</v>
      </c>
      <c r="F979" t="s">
        <v>1994</v>
      </c>
      <c r="G979" t="s">
        <v>2015</v>
      </c>
      <c r="H979">
        <v>771.11235001420152</v>
      </c>
      <c r="I979">
        <v>184.72685474900933</v>
      </c>
      <c r="J979">
        <v>384.25432509957477</v>
      </c>
      <c r="K979">
        <v>-0.42736031164536348</v>
      </c>
      <c r="L979">
        <v>-5.7183827722298453E-3</v>
      </c>
      <c r="M979">
        <v>2.6752249838727526</v>
      </c>
    </row>
    <row r="980" spans="1:13" x14ac:dyDescent="0.2">
      <c r="A980" t="s">
        <v>2012</v>
      </c>
      <c r="B980" t="s">
        <v>2013</v>
      </c>
      <c r="C980" t="s">
        <v>2014</v>
      </c>
      <c r="D980" t="s">
        <v>1994</v>
      </c>
      <c r="F980" t="s">
        <v>1994</v>
      </c>
      <c r="G980" t="s">
        <v>2015</v>
      </c>
      <c r="H980">
        <v>893.56008557179371</v>
      </c>
      <c r="I980">
        <v>128.60223773041599</v>
      </c>
      <c r="J980">
        <v>327.76475555765563</v>
      </c>
      <c r="K980">
        <v>-0.64254509686161743</v>
      </c>
      <c r="L980">
        <v>0.12473011566528591</v>
      </c>
      <c r="M980">
        <v>4.3908145721187992</v>
      </c>
    </row>
    <row r="981" spans="1:13" x14ac:dyDescent="0.2">
      <c r="A981" t="s">
        <v>2012</v>
      </c>
      <c r="B981" t="s">
        <v>2013</v>
      </c>
      <c r="C981" t="s">
        <v>2014</v>
      </c>
      <c r="D981" t="s">
        <v>1994</v>
      </c>
      <c r="F981" t="s">
        <v>1994</v>
      </c>
      <c r="G981" t="s">
        <v>2015</v>
      </c>
      <c r="H981">
        <v>2104.9898555638129</v>
      </c>
      <c r="I981">
        <v>310.91867433027249</v>
      </c>
      <c r="J981">
        <v>644.99091114529881</v>
      </c>
      <c r="K981">
        <v>-0.27688883568945416</v>
      </c>
      <c r="L981">
        <v>0.17816285730915152</v>
      </c>
      <c r="M981">
        <v>1.8918593063587781</v>
      </c>
    </row>
    <row r="982" spans="1:13" x14ac:dyDescent="0.2">
      <c r="A982" t="s">
        <v>2012</v>
      </c>
      <c r="B982" t="s">
        <v>2013</v>
      </c>
      <c r="C982" t="s">
        <v>2014</v>
      </c>
      <c r="D982" t="s">
        <v>1994</v>
      </c>
      <c r="F982" t="s">
        <v>1994</v>
      </c>
      <c r="G982" t="s">
        <v>2015</v>
      </c>
      <c r="H982">
        <v>2355.2552512681245</v>
      </c>
      <c r="I982">
        <v>175.96591771193678</v>
      </c>
      <c r="J982">
        <v>372.54831788471864</v>
      </c>
      <c r="K982">
        <v>-0.56416358382424858</v>
      </c>
      <c r="L982">
        <v>0.27773126246516266</v>
      </c>
      <c r="M982">
        <v>3.6657562510209725</v>
      </c>
    </row>
    <row r="983" spans="1:13" x14ac:dyDescent="0.2">
      <c r="A983" t="s">
        <v>2012</v>
      </c>
      <c r="B983" t="s">
        <v>2013</v>
      </c>
      <c r="C983" t="s">
        <v>2014</v>
      </c>
      <c r="D983" t="s">
        <v>1994</v>
      </c>
      <c r="F983" t="s">
        <v>1994</v>
      </c>
      <c r="G983" t="s">
        <v>2015</v>
      </c>
      <c r="H983">
        <v>1101.787958620577</v>
      </c>
      <c r="I983">
        <v>82.313096279983114</v>
      </c>
      <c r="J983">
        <v>160.30395927050714</v>
      </c>
      <c r="K983">
        <v>-1.0798198550315954</v>
      </c>
      <c r="L983">
        <v>9.8094696503223028E-2</v>
      </c>
      <c r="M983">
        <v>12.017658398048304</v>
      </c>
    </row>
    <row r="984" spans="1:13" x14ac:dyDescent="0.2">
      <c r="A984" t="s">
        <v>2012</v>
      </c>
      <c r="B984" t="s">
        <v>2013</v>
      </c>
      <c r="C984" t="s">
        <v>2014</v>
      </c>
      <c r="D984" t="s">
        <v>1994</v>
      </c>
      <c r="F984" t="s">
        <v>1994</v>
      </c>
      <c r="G984" t="s">
        <v>2015</v>
      </c>
      <c r="H984">
        <v>1459.2524598203115</v>
      </c>
      <c r="I984">
        <v>148.40148993989541</v>
      </c>
      <c r="J984">
        <v>313.20418977431956</v>
      </c>
      <c r="K984">
        <v>-0.58305592897964409</v>
      </c>
      <c r="L984">
        <v>0.12926410983265085</v>
      </c>
      <c r="M984">
        <v>3.8287404713461219</v>
      </c>
    </row>
    <row r="985" spans="1:13" x14ac:dyDescent="0.2">
      <c r="A985" t="s">
        <v>2012</v>
      </c>
      <c r="B985" t="s">
        <v>2013</v>
      </c>
      <c r="C985" t="s">
        <v>2014</v>
      </c>
      <c r="D985" t="s">
        <v>1994</v>
      </c>
      <c r="F985" t="s">
        <v>1994</v>
      </c>
      <c r="G985" t="s">
        <v>2015</v>
      </c>
      <c r="H985">
        <v>1250.6003378658977</v>
      </c>
      <c r="I985">
        <v>193.23569037874918</v>
      </c>
      <c r="J985">
        <v>436.78599142576877</v>
      </c>
      <c r="K985">
        <v>-0.42759552051457422</v>
      </c>
      <c r="L985">
        <v>0.14843922306005897</v>
      </c>
      <c r="M985">
        <v>2.6766742472043812</v>
      </c>
    </row>
    <row r="986" spans="1:13" x14ac:dyDescent="0.2">
      <c r="A986" t="s">
        <v>2012</v>
      </c>
      <c r="B986" t="s">
        <v>2013</v>
      </c>
      <c r="C986" t="s">
        <v>2014</v>
      </c>
      <c r="D986" t="s">
        <v>1994</v>
      </c>
      <c r="F986" t="s">
        <v>1994</v>
      </c>
      <c r="G986" t="s">
        <v>2015</v>
      </c>
      <c r="H986">
        <v>809.7957967188936</v>
      </c>
      <c r="I986">
        <v>99.855612272794417</v>
      </c>
      <c r="J986">
        <v>203.88855678269775</v>
      </c>
      <c r="K986">
        <v>-0.66379261338348794</v>
      </c>
      <c r="L986">
        <v>8.9132132801413827E-2</v>
      </c>
      <c r="M986">
        <v>4.6109733632143772</v>
      </c>
    </row>
    <row r="987" spans="1:13" x14ac:dyDescent="0.2">
      <c r="A987" t="s">
        <v>2012</v>
      </c>
      <c r="B987" t="s">
        <v>2013</v>
      </c>
      <c r="C987" t="s">
        <v>2014</v>
      </c>
      <c r="D987" t="s">
        <v>1994</v>
      </c>
      <c r="F987" t="s">
        <v>1994</v>
      </c>
      <c r="G987" t="s">
        <v>2016</v>
      </c>
      <c r="H987">
        <v>13.374651522893775</v>
      </c>
      <c r="I987">
        <v>30.311611181418165</v>
      </c>
      <c r="J987">
        <v>50.585608130772584</v>
      </c>
      <c r="K987">
        <v>-0.49272141732241193</v>
      </c>
      <c r="L987">
        <v>-0.38568308817356856</v>
      </c>
      <c r="M987">
        <v>3.1097209346010475</v>
      </c>
    </row>
    <row r="988" spans="1:13" x14ac:dyDescent="0.2">
      <c r="A988" t="s">
        <v>2012</v>
      </c>
      <c r="B988" t="s">
        <v>2013</v>
      </c>
      <c r="C988" t="s">
        <v>2014</v>
      </c>
      <c r="D988" t="s">
        <v>1994</v>
      </c>
      <c r="F988" t="s">
        <v>1994</v>
      </c>
      <c r="G988" t="s">
        <v>2016</v>
      </c>
      <c r="H988">
        <v>67.305815425876816</v>
      </c>
      <c r="I988">
        <v>63.685690592832749</v>
      </c>
      <c r="J988">
        <v>138.06599042685622</v>
      </c>
      <c r="K988">
        <v>-0.56545654618751595</v>
      </c>
      <c r="L988">
        <v>-0.2343583825973263</v>
      </c>
      <c r="M988">
        <v>3.6766860405081747</v>
      </c>
    </row>
    <row r="989" spans="1:13" x14ac:dyDescent="0.2">
      <c r="A989" t="s">
        <v>2012</v>
      </c>
      <c r="B989" t="s">
        <v>2013</v>
      </c>
      <c r="C989" t="s">
        <v>2014</v>
      </c>
      <c r="D989" t="s">
        <v>1994</v>
      </c>
      <c r="F989" t="s">
        <v>1994</v>
      </c>
      <c r="G989" t="s">
        <v>2016</v>
      </c>
      <c r="H989">
        <v>50.293317433958208</v>
      </c>
      <c r="I989">
        <v>56.833632976587296</v>
      </c>
      <c r="J989">
        <v>120.49720161955261</v>
      </c>
      <c r="K989">
        <v>-0.56615280317835082</v>
      </c>
      <c r="L989">
        <v>-0.25534360771516323</v>
      </c>
      <c r="M989">
        <v>3.6825851978348099</v>
      </c>
    </row>
    <row r="990" spans="1:13" x14ac:dyDescent="0.2">
      <c r="A990" t="s">
        <v>2012</v>
      </c>
      <c r="B990" t="s">
        <v>2013</v>
      </c>
      <c r="C990" t="s">
        <v>2014</v>
      </c>
      <c r="D990" t="s">
        <v>1994</v>
      </c>
      <c r="F990" t="s">
        <v>1994</v>
      </c>
      <c r="G990" t="s">
        <v>2016</v>
      </c>
      <c r="H990">
        <v>449.67325986521087</v>
      </c>
      <c r="I990">
        <v>99.555991354551722</v>
      </c>
      <c r="J990">
        <v>219.22187133810547</v>
      </c>
      <c r="K990">
        <v>-0.47430095741905953</v>
      </c>
      <c r="L990">
        <v>-9.3344056249577381E-2</v>
      </c>
      <c r="M990">
        <v>2.9805811972821323</v>
      </c>
    </row>
    <row r="991" spans="1:13" x14ac:dyDescent="0.2">
      <c r="A991" t="s">
        <v>2012</v>
      </c>
      <c r="B991" t="s">
        <v>2013</v>
      </c>
      <c r="C991" t="s">
        <v>2014</v>
      </c>
      <c r="D991" t="s">
        <v>1994</v>
      </c>
      <c r="F991" t="s">
        <v>1994</v>
      </c>
      <c r="G991" t="s">
        <v>2016</v>
      </c>
      <c r="H991">
        <v>55.999198668538</v>
      </c>
      <c r="I991">
        <v>54.691031051139582</v>
      </c>
      <c r="J991">
        <v>127.21917470451106</v>
      </c>
      <c r="K991">
        <v>-0.58882425948040318</v>
      </c>
      <c r="L991">
        <v>-0.25972450181421947</v>
      </c>
      <c r="M991">
        <v>3.8799332980874395</v>
      </c>
    </row>
    <row r="992" spans="1:13" x14ac:dyDescent="0.2">
      <c r="A992" t="s">
        <v>2012</v>
      </c>
      <c r="B992" t="s">
        <v>2013</v>
      </c>
      <c r="C992" t="s">
        <v>2014</v>
      </c>
      <c r="D992" t="s">
        <v>1994</v>
      </c>
      <c r="F992" t="s">
        <v>1994</v>
      </c>
      <c r="G992" t="s">
        <v>2016</v>
      </c>
      <c r="H992">
        <v>55.513399947687404</v>
      </c>
      <c r="I992">
        <v>54.577759973670574</v>
      </c>
      <c r="J992">
        <v>121.33069732896342</v>
      </c>
      <c r="K992">
        <v>-0.56627362999345154</v>
      </c>
      <c r="L992">
        <v>-0.25831666097026978</v>
      </c>
      <c r="M992">
        <v>3.6836098872136569</v>
      </c>
    </row>
    <row r="993" spans="1:13" x14ac:dyDescent="0.2">
      <c r="A993" t="s">
        <v>2012</v>
      </c>
      <c r="B993" t="s">
        <v>2013</v>
      </c>
      <c r="C993" t="s">
        <v>2014</v>
      </c>
      <c r="D993" t="s">
        <v>1994</v>
      </c>
      <c r="F993" t="s">
        <v>1994</v>
      </c>
      <c r="G993" t="s">
        <v>2016</v>
      </c>
      <c r="H993">
        <v>1859.4031982192528</v>
      </c>
      <c r="I993">
        <v>336.045833464537</v>
      </c>
      <c r="J993">
        <v>668.20514875168351</v>
      </c>
      <c r="K993">
        <v>-0.33177084015892772</v>
      </c>
      <c r="L993">
        <v>9.3401758473576346E-2</v>
      </c>
      <c r="M993">
        <v>2.1466974487819868</v>
      </c>
    </row>
    <row r="994" spans="1:13" x14ac:dyDescent="0.2">
      <c r="A994" t="s">
        <v>2012</v>
      </c>
      <c r="B994" t="s">
        <v>2013</v>
      </c>
      <c r="C994" t="s">
        <v>2014</v>
      </c>
      <c r="D994" t="s">
        <v>1994</v>
      </c>
      <c r="F994" t="s">
        <v>1994</v>
      </c>
      <c r="G994" t="s">
        <v>2016</v>
      </c>
      <c r="H994">
        <v>55.927509382823565</v>
      </c>
      <c r="I994">
        <v>59.108905966685633</v>
      </c>
      <c r="J994">
        <v>124.33589352250814</v>
      </c>
      <c r="K994">
        <v>-0.62015621315309943</v>
      </c>
      <c r="L994">
        <v>-0.25548693678927303</v>
      </c>
      <c r="M994">
        <v>4.1701935588920449</v>
      </c>
    </row>
    <row r="995" spans="1:13" x14ac:dyDescent="0.2">
      <c r="A995" t="s">
        <v>2012</v>
      </c>
      <c r="B995" t="s">
        <v>2013</v>
      </c>
      <c r="C995" t="s">
        <v>2014</v>
      </c>
      <c r="D995" t="s">
        <v>1994</v>
      </c>
      <c r="F995" t="s">
        <v>1994</v>
      </c>
      <c r="G995" t="s">
        <v>2016</v>
      </c>
      <c r="H995">
        <v>605.64118917979351</v>
      </c>
      <c r="I995">
        <v>139.13732177021527</v>
      </c>
      <c r="J995">
        <v>280.16216866619493</v>
      </c>
      <c r="K995">
        <v>-0.4351781012620628</v>
      </c>
      <c r="L995">
        <v>-4.9229953344200293E-2</v>
      </c>
      <c r="M995">
        <v>2.7238180986509151</v>
      </c>
    </row>
    <row r="996" spans="1:13" x14ac:dyDescent="0.2">
      <c r="A996" t="s">
        <v>2012</v>
      </c>
      <c r="B996" t="s">
        <v>2013</v>
      </c>
      <c r="C996" t="s">
        <v>2014</v>
      </c>
      <c r="D996" t="s">
        <v>1994</v>
      </c>
      <c r="F996" t="s">
        <v>1994</v>
      </c>
      <c r="G996" t="s">
        <v>2016</v>
      </c>
      <c r="H996">
        <v>37.128551917696143</v>
      </c>
      <c r="I996">
        <v>42.393957181005469</v>
      </c>
      <c r="J996">
        <v>97.240978023325283</v>
      </c>
      <c r="K996">
        <v>-0.61588631423434104</v>
      </c>
      <c r="L996">
        <v>-0.29087269070739735</v>
      </c>
      <c r="M996">
        <v>4.1293939222147973</v>
      </c>
    </row>
    <row r="997" spans="1:13" x14ac:dyDescent="0.2">
      <c r="A997" t="s">
        <v>2012</v>
      </c>
      <c r="B997" t="s">
        <v>2013</v>
      </c>
      <c r="C997" t="s">
        <v>2014</v>
      </c>
      <c r="D997" t="s">
        <v>1994</v>
      </c>
      <c r="F997" t="s">
        <v>1994</v>
      </c>
      <c r="G997" t="s">
        <v>2016</v>
      </c>
      <c r="H997">
        <v>333.29396346528432</v>
      </c>
      <c r="I997">
        <v>110.04301965565098</v>
      </c>
      <c r="J997">
        <v>269.50989966884219</v>
      </c>
      <c r="K997">
        <v>-0.38557884922698082</v>
      </c>
      <c r="L997">
        <v>-0.27121056471902205</v>
      </c>
      <c r="M997">
        <v>2.4298465577596278</v>
      </c>
    </row>
    <row r="998" spans="1:13" x14ac:dyDescent="0.2">
      <c r="A998" t="s">
        <v>2012</v>
      </c>
      <c r="B998" t="s">
        <v>2013</v>
      </c>
      <c r="C998" t="s">
        <v>2014</v>
      </c>
      <c r="D998" t="s">
        <v>1994</v>
      </c>
      <c r="F998" t="s">
        <v>1994</v>
      </c>
      <c r="G998" t="s">
        <v>2017</v>
      </c>
      <c r="H998">
        <v>714.85227104359672</v>
      </c>
      <c r="I998">
        <v>95.866317272942254</v>
      </c>
      <c r="J998">
        <v>183.0910018675398</v>
      </c>
      <c r="K998">
        <v>-0.50774612266659125</v>
      </c>
      <c r="L998">
        <v>0.20990834709479539</v>
      </c>
      <c r="M998">
        <v>3.2191863879454412</v>
      </c>
    </row>
    <row r="999" spans="1:13" x14ac:dyDescent="0.2">
      <c r="A999" t="s">
        <v>2012</v>
      </c>
      <c r="B999" t="s">
        <v>2013</v>
      </c>
      <c r="C999" t="s">
        <v>2014</v>
      </c>
      <c r="D999" t="s">
        <v>1994</v>
      </c>
      <c r="F999" t="s">
        <v>1994</v>
      </c>
      <c r="G999" t="s">
        <v>2017</v>
      </c>
      <c r="H999">
        <v>3425.4322749055341</v>
      </c>
      <c r="I999">
        <v>59.128397645615628</v>
      </c>
      <c r="J999">
        <v>120.68931965862997</v>
      </c>
      <c r="K999">
        <v>-0.76654950277778067</v>
      </c>
      <c r="L999">
        <v>0.52832020898944942</v>
      </c>
      <c r="M999">
        <v>5.841837911124788</v>
      </c>
    </row>
    <row r="1000" spans="1:13" x14ac:dyDescent="0.2">
      <c r="A1000" t="s">
        <v>2012</v>
      </c>
      <c r="B1000" t="s">
        <v>2013</v>
      </c>
      <c r="C1000" t="s">
        <v>2014</v>
      </c>
      <c r="D1000" t="s">
        <v>1994</v>
      </c>
      <c r="F1000" t="s">
        <v>1994</v>
      </c>
      <c r="G1000" t="s">
        <v>2017</v>
      </c>
      <c r="H1000">
        <v>5.146309813883728</v>
      </c>
      <c r="I1000">
        <v>12.00229830891579</v>
      </c>
      <c r="J1000">
        <v>17.578199164940894</v>
      </c>
      <c r="K1000">
        <v>-0.31962292296684763</v>
      </c>
      <c r="L1000">
        <v>-0.37354591727458486</v>
      </c>
      <c r="M1000">
        <v>2.087482882694959</v>
      </c>
    </row>
    <row r="1001" spans="1:13" x14ac:dyDescent="0.2">
      <c r="A1001" t="s">
        <v>2012</v>
      </c>
      <c r="B1001" t="s">
        <v>2013</v>
      </c>
      <c r="C1001" t="s">
        <v>2014</v>
      </c>
      <c r="D1001" t="s">
        <v>1994</v>
      </c>
      <c r="F1001" t="s">
        <v>1994</v>
      </c>
      <c r="G1001" t="s">
        <v>2017</v>
      </c>
      <c r="H1001">
        <v>11.681752104717127</v>
      </c>
      <c r="I1001">
        <v>18.548203182810749</v>
      </c>
      <c r="J1001">
        <v>34.182110279787082</v>
      </c>
      <c r="K1001">
        <v>-0.42878313895778575</v>
      </c>
      <c r="L1001">
        <v>-0.28546418590241646</v>
      </c>
      <c r="M1001">
        <v>2.6840038777975725</v>
      </c>
    </row>
    <row r="1002" spans="1:13" x14ac:dyDescent="0.2">
      <c r="A1002" t="s">
        <v>2012</v>
      </c>
      <c r="B1002" t="s">
        <v>2013</v>
      </c>
      <c r="C1002" t="s">
        <v>2014</v>
      </c>
      <c r="D1002" t="s">
        <v>1994</v>
      </c>
      <c r="F1002" t="s">
        <v>1994</v>
      </c>
      <c r="G1002" t="s">
        <v>2017</v>
      </c>
      <c r="H1002">
        <v>220.50386277103522</v>
      </c>
      <c r="I1002">
        <v>33.567393345078699</v>
      </c>
      <c r="J1002">
        <v>55.920763250530307</v>
      </c>
      <c r="K1002">
        <v>-0.39293962074960859</v>
      </c>
      <c r="L1002">
        <v>0.30709306552841698</v>
      </c>
      <c r="M1002">
        <v>2.471380529143965</v>
      </c>
    </row>
    <row r="1003" spans="1:13" x14ac:dyDescent="0.2">
      <c r="A1003" t="s">
        <v>2012</v>
      </c>
      <c r="B1003" t="s">
        <v>2013</v>
      </c>
      <c r="C1003" t="s">
        <v>2014</v>
      </c>
      <c r="D1003" t="s">
        <v>1994</v>
      </c>
      <c r="F1003" t="s">
        <v>1994</v>
      </c>
      <c r="G1003" t="s">
        <v>2017</v>
      </c>
      <c r="H1003">
        <v>420.38534723004301</v>
      </c>
      <c r="I1003">
        <v>42.538015776764944</v>
      </c>
      <c r="J1003">
        <v>77.311390452543847</v>
      </c>
      <c r="K1003">
        <v>-0.3472210282293603</v>
      </c>
      <c r="L1003">
        <v>0.44760382593456616</v>
      </c>
      <c r="M1003">
        <v>2.224441701759821</v>
      </c>
    </row>
    <row r="1004" spans="1:13" x14ac:dyDescent="0.2">
      <c r="A1004" t="s">
        <v>2012</v>
      </c>
      <c r="B1004" t="s">
        <v>2013</v>
      </c>
      <c r="C1004" t="s">
        <v>2014</v>
      </c>
      <c r="D1004" t="s">
        <v>1994</v>
      </c>
      <c r="F1004" t="s">
        <v>1994</v>
      </c>
      <c r="G1004" t="s">
        <v>2017</v>
      </c>
      <c r="H1004">
        <v>889.62695594600837</v>
      </c>
      <c r="I1004">
        <v>26.796217652952528</v>
      </c>
      <c r="J1004">
        <v>59.241575480791028</v>
      </c>
      <c r="K1004">
        <v>-1.0573683678355354</v>
      </c>
      <c r="L1004">
        <v>0.40973115589818115</v>
      </c>
      <c r="M1004">
        <v>11.412173557643879</v>
      </c>
    </row>
    <row r="1005" spans="1:13" x14ac:dyDescent="0.2">
      <c r="A1005" t="s">
        <v>2012</v>
      </c>
      <c r="B1005" t="s">
        <v>2013</v>
      </c>
      <c r="C1005" t="s">
        <v>2014</v>
      </c>
      <c r="D1005" t="s">
        <v>1994</v>
      </c>
      <c r="F1005" t="s">
        <v>1994</v>
      </c>
      <c r="G1005" t="s">
        <v>2017</v>
      </c>
      <c r="H1005">
        <v>255.94569458531376</v>
      </c>
      <c r="I1005">
        <v>37.484273272544641</v>
      </c>
      <c r="J1005">
        <v>93.306346531583699</v>
      </c>
      <c r="K1005">
        <v>-6.6812332692293433E-2</v>
      </c>
      <c r="L1005">
        <v>0.24206775999254221</v>
      </c>
      <c r="M1005">
        <v>1.1663055242753346</v>
      </c>
    </row>
    <row r="1006" spans="1:13" x14ac:dyDescent="0.2">
      <c r="A1006" t="s">
        <v>2012</v>
      </c>
      <c r="B1006" t="s">
        <v>2013</v>
      </c>
      <c r="C1006" t="s">
        <v>2014</v>
      </c>
      <c r="D1006" t="s">
        <v>1994</v>
      </c>
      <c r="F1006" t="s">
        <v>1994</v>
      </c>
      <c r="G1006" t="s">
        <v>2017</v>
      </c>
      <c r="H1006">
        <v>152.80947043859084</v>
      </c>
      <c r="I1006">
        <v>67.363570675424668</v>
      </c>
      <c r="J1006">
        <v>111.39613243909695</v>
      </c>
      <c r="K1006">
        <v>-0.44261192665288551</v>
      </c>
      <c r="L1006">
        <v>-0.19946635909358029</v>
      </c>
      <c r="M1006">
        <v>2.7708430506031476</v>
      </c>
    </row>
    <row r="1007" spans="1:13" x14ac:dyDescent="0.2">
      <c r="A1007" t="s">
        <v>2012</v>
      </c>
      <c r="B1007" t="s">
        <v>2013</v>
      </c>
      <c r="C1007" t="s">
        <v>2014</v>
      </c>
      <c r="D1007" t="s">
        <v>1994</v>
      </c>
      <c r="F1007" t="s">
        <v>1994</v>
      </c>
      <c r="G1007" t="s">
        <v>2017</v>
      </c>
      <c r="H1007">
        <v>303.94411732055698</v>
      </c>
      <c r="I1007">
        <v>82.28303141196271</v>
      </c>
      <c r="J1007">
        <v>151.22270494838284</v>
      </c>
      <c r="K1007">
        <v>-0.49695313488239401</v>
      </c>
      <c r="L1007">
        <v>-6.3823359390744058E-2</v>
      </c>
      <c r="M1007">
        <v>3.1401698169746726</v>
      </c>
    </row>
    <row r="1008" spans="1:13" x14ac:dyDescent="0.2">
      <c r="A1008" t="s">
        <v>2012</v>
      </c>
      <c r="B1008" t="s">
        <v>2013</v>
      </c>
      <c r="C1008" t="s">
        <v>2014</v>
      </c>
      <c r="D1008" t="s">
        <v>1994</v>
      </c>
      <c r="F1008" t="s">
        <v>1994</v>
      </c>
      <c r="G1008" t="s">
        <v>2017</v>
      </c>
      <c r="H1008">
        <v>841.55442175848043</v>
      </c>
      <c r="I1008">
        <v>61.789712078429268</v>
      </c>
      <c r="J1008">
        <v>130.41251674906272</v>
      </c>
      <c r="K1008">
        <v>-0.25052429931566988</v>
      </c>
      <c r="L1008">
        <v>0.65961136911788532</v>
      </c>
      <c r="M1008">
        <v>1.7804275231981996</v>
      </c>
    </row>
    <row r="1009" spans="1:13" x14ac:dyDescent="0.2">
      <c r="A1009" t="s">
        <v>2012</v>
      </c>
      <c r="B1009" t="s">
        <v>2013</v>
      </c>
      <c r="C1009" t="s">
        <v>2014</v>
      </c>
      <c r="D1009" t="s">
        <v>1994</v>
      </c>
      <c r="F1009" t="s">
        <v>1994</v>
      </c>
      <c r="G1009" t="s">
        <v>2017</v>
      </c>
      <c r="H1009">
        <v>385.99775446010659</v>
      </c>
      <c r="I1009">
        <v>109.37592875811951</v>
      </c>
      <c r="J1009">
        <v>198.47495725531974</v>
      </c>
      <c r="K1009">
        <v>-0.48276346316808133</v>
      </c>
      <c r="L1009">
        <v>-7.6114387438853612E-2</v>
      </c>
      <c r="M1009">
        <v>3.0392292701951198</v>
      </c>
    </row>
    <row r="1010" spans="1:13" x14ac:dyDescent="0.2">
      <c r="A1010" t="s">
        <v>2018</v>
      </c>
      <c r="B1010" t="s">
        <v>2019</v>
      </c>
      <c r="C1010" t="s">
        <v>2020</v>
      </c>
      <c r="D1010" t="s">
        <v>2019</v>
      </c>
      <c r="F1010" t="s">
        <v>2019</v>
      </c>
      <c r="G1010" t="s">
        <v>2021</v>
      </c>
      <c r="H1010">
        <v>97.85</v>
      </c>
      <c r="I1010">
        <v>11.427833387148855</v>
      </c>
      <c r="J1010">
        <v>14.783016037777713</v>
      </c>
      <c r="K1010">
        <v>-0.82861964317612269</v>
      </c>
      <c r="L1010">
        <v>-0.12876105646995717</v>
      </c>
      <c r="M1010">
        <v>6.7393753200204811</v>
      </c>
    </row>
    <row r="1011" spans="1:13" x14ac:dyDescent="0.2">
      <c r="A1011" t="s">
        <v>2018</v>
      </c>
      <c r="B1011" t="s">
        <v>2019</v>
      </c>
      <c r="C1011" t="s">
        <v>2020</v>
      </c>
      <c r="D1011" t="s">
        <v>2019</v>
      </c>
      <c r="F1011" t="s">
        <v>2019</v>
      </c>
      <c r="G1011" t="s">
        <v>2021</v>
      </c>
      <c r="H1011">
        <v>188.96</v>
      </c>
      <c r="I1011">
        <v>13.35453664836939</v>
      </c>
      <c r="J1011">
        <v>33.111780261089301</v>
      </c>
      <c r="K1011">
        <v>-0.89067351753534907</v>
      </c>
      <c r="L1011">
        <v>-0.12924964257391366</v>
      </c>
      <c r="M1011">
        <v>7.7745187901008261</v>
      </c>
    </row>
    <row r="1012" spans="1:13" x14ac:dyDescent="0.2">
      <c r="A1012" t="s">
        <v>2018</v>
      </c>
      <c r="B1012" t="s">
        <v>2019</v>
      </c>
      <c r="C1012" t="s">
        <v>2020</v>
      </c>
      <c r="D1012" t="s">
        <v>2019</v>
      </c>
      <c r="F1012" t="s">
        <v>2019</v>
      </c>
      <c r="G1012" t="s">
        <v>2021</v>
      </c>
      <c r="H1012">
        <v>97.01</v>
      </c>
      <c r="I1012">
        <v>10.756538585728125</v>
      </c>
      <c r="J1012">
        <v>15.367027689003898</v>
      </c>
      <c r="K1012">
        <v>-0.8021177024393239</v>
      </c>
      <c r="L1012">
        <v>-0.13148129674724005</v>
      </c>
      <c r="M1012">
        <v>6.3404152583293092</v>
      </c>
    </row>
    <row r="1013" spans="1:13" x14ac:dyDescent="0.2">
      <c r="A1013" t="s">
        <v>2018</v>
      </c>
      <c r="B1013" t="s">
        <v>2019</v>
      </c>
      <c r="C1013" t="s">
        <v>2020</v>
      </c>
      <c r="D1013" t="s">
        <v>2019</v>
      </c>
      <c r="F1013" t="s">
        <v>2019</v>
      </c>
      <c r="G1013" t="s">
        <v>2021</v>
      </c>
      <c r="H1013">
        <v>99.71</v>
      </c>
      <c r="I1013">
        <v>11.756215692605748</v>
      </c>
      <c r="J1013">
        <v>19.215121379703483</v>
      </c>
      <c r="K1013">
        <v>-0.81254676026607653</v>
      </c>
      <c r="L1013">
        <v>-0.15385536167165204</v>
      </c>
      <c r="M1013">
        <v>6.4945155393053016</v>
      </c>
    </row>
    <row r="1014" spans="1:13" x14ac:dyDescent="0.2">
      <c r="A1014" t="s">
        <v>2018</v>
      </c>
      <c r="B1014" t="s">
        <v>2019</v>
      </c>
      <c r="C1014" t="s">
        <v>2020</v>
      </c>
      <c r="D1014" t="s">
        <v>2019</v>
      </c>
      <c r="F1014" t="s">
        <v>2019</v>
      </c>
      <c r="G1014" t="s">
        <v>2022</v>
      </c>
      <c r="H1014">
        <v>1413.7</v>
      </c>
      <c r="I1014">
        <v>16.957055214723926</v>
      </c>
      <c r="J1014">
        <v>77.80048822584115</v>
      </c>
      <c r="K1014">
        <v>-0.37475166083967887</v>
      </c>
      <c r="L1014">
        <v>0.24064080476417454</v>
      </c>
      <c r="M1014">
        <v>2.3700180895139171</v>
      </c>
    </row>
    <row r="1015" spans="1:13" x14ac:dyDescent="0.2">
      <c r="A1015" t="s">
        <v>2018</v>
      </c>
      <c r="B1015" t="s">
        <v>2019</v>
      </c>
      <c r="C1015" t="s">
        <v>2020</v>
      </c>
      <c r="D1015" t="s">
        <v>2019</v>
      </c>
      <c r="F1015" t="s">
        <v>2019</v>
      </c>
      <c r="G1015" t="s">
        <v>2022</v>
      </c>
      <c r="H1015">
        <v>110.63</v>
      </c>
      <c r="I1015">
        <v>7.1220536002583144</v>
      </c>
      <c r="J1015">
        <v>23.362460523128412</v>
      </c>
      <c r="K1015">
        <v>-0.41107185551500958</v>
      </c>
      <c r="L1015">
        <v>-0.12261640593452128</v>
      </c>
      <c r="M1015">
        <v>2.5767474534597823</v>
      </c>
    </row>
    <row r="1016" spans="1:13" x14ac:dyDescent="0.2">
      <c r="A1016" t="s">
        <v>2018</v>
      </c>
      <c r="B1016" t="s">
        <v>2019</v>
      </c>
      <c r="C1016" t="s">
        <v>2020</v>
      </c>
      <c r="D1016" t="s">
        <v>2019</v>
      </c>
      <c r="F1016" t="s">
        <v>2019</v>
      </c>
      <c r="G1016" t="s">
        <v>2022</v>
      </c>
      <c r="H1016">
        <v>145.06</v>
      </c>
      <c r="I1016">
        <v>8.678721343235388</v>
      </c>
      <c r="J1016">
        <v>22.596709131783349</v>
      </c>
      <c r="K1016">
        <v>-0.64038793539941385</v>
      </c>
      <c r="L1016">
        <v>-0.18751605500022342</v>
      </c>
      <c r="M1016">
        <v>4.3690592607079983</v>
      </c>
    </row>
    <row r="1017" spans="1:13" x14ac:dyDescent="0.2">
      <c r="A1017" t="s">
        <v>2018</v>
      </c>
      <c r="B1017" t="s">
        <v>2019</v>
      </c>
      <c r="C1017" t="s">
        <v>2020</v>
      </c>
      <c r="D1017" t="s">
        <v>2019</v>
      </c>
      <c r="F1017" t="s">
        <v>2019</v>
      </c>
      <c r="G1017" t="s">
        <v>2022</v>
      </c>
      <c r="H1017">
        <v>200.88</v>
      </c>
      <c r="I1017">
        <v>8.7097190829835327</v>
      </c>
      <c r="J1017">
        <v>28.771106394767365</v>
      </c>
      <c r="K1017">
        <v>-0.48721757902054036</v>
      </c>
      <c r="L1017">
        <v>-5.8356624538709219E-2</v>
      </c>
      <c r="M1017">
        <v>3.0705599358546039</v>
      </c>
    </row>
    <row r="1018" spans="1:13" x14ac:dyDescent="0.2">
      <c r="A1018" t="s">
        <v>2018</v>
      </c>
      <c r="B1018" t="s">
        <v>2019</v>
      </c>
      <c r="C1018" t="s">
        <v>2020</v>
      </c>
      <c r="D1018" t="s">
        <v>2019</v>
      </c>
      <c r="F1018" t="s">
        <v>2019</v>
      </c>
      <c r="G1018" t="s">
        <v>2022</v>
      </c>
      <c r="H1018">
        <v>339.05</v>
      </c>
      <c r="I1018">
        <v>5.6619309008718117</v>
      </c>
      <c r="J1018">
        <v>23.040404741421675</v>
      </c>
      <c r="K1018">
        <v>-0.76448130180920304</v>
      </c>
      <c r="L1018">
        <v>2.3528776997231628E-2</v>
      </c>
      <c r="M1018">
        <v>5.8140839971035483</v>
      </c>
    </row>
    <row r="1019" spans="1:13" x14ac:dyDescent="0.2">
      <c r="A1019" t="s">
        <v>2018</v>
      </c>
      <c r="B1019" t="s">
        <v>2019</v>
      </c>
      <c r="C1019" t="s">
        <v>2020</v>
      </c>
      <c r="D1019" t="s">
        <v>2019</v>
      </c>
      <c r="F1019" t="s">
        <v>2019</v>
      </c>
      <c r="G1019" t="s">
        <v>2022</v>
      </c>
      <c r="H1019">
        <v>313.06</v>
      </c>
      <c r="I1019">
        <v>11.59573781078463</v>
      </c>
      <c r="J1019">
        <v>32.834192217050287</v>
      </c>
      <c r="K1019">
        <v>-0.6088696593403301</v>
      </c>
      <c r="L1019">
        <v>-4.2405461638904039E-2</v>
      </c>
      <c r="M1019">
        <v>4.0632136550912303</v>
      </c>
    </row>
    <row r="1020" spans="1:13" x14ac:dyDescent="0.2">
      <c r="A1020" t="s">
        <v>2018</v>
      </c>
      <c r="B1020" t="s">
        <v>2019</v>
      </c>
      <c r="C1020" t="s">
        <v>2020</v>
      </c>
      <c r="D1020" t="s">
        <v>2019</v>
      </c>
      <c r="F1020" t="s">
        <v>2019</v>
      </c>
      <c r="G1020" t="s">
        <v>2022</v>
      </c>
      <c r="H1020">
        <v>326.60000000000002</v>
      </c>
      <c r="I1020">
        <v>10.449144333225703</v>
      </c>
      <c r="J1020">
        <v>29.464713145798854</v>
      </c>
      <c r="K1020">
        <v>-0.66602623338020517</v>
      </c>
      <c r="L1020">
        <v>1.8236028095469196E-2</v>
      </c>
      <c r="M1020">
        <v>4.6347491490306352</v>
      </c>
    </row>
    <row r="1021" spans="1:13" x14ac:dyDescent="0.2">
      <c r="A1021" t="s">
        <v>2018</v>
      </c>
      <c r="B1021" t="s">
        <v>2019</v>
      </c>
      <c r="C1021" t="s">
        <v>2020</v>
      </c>
      <c r="D1021" t="s">
        <v>2019</v>
      </c>
      <c r="F1021" t="s">
        <v>2019</v>
      </c>
      <c r="G1021" t="s">
        <v>2022</v>
      </c>
      <c r="H1021">
        <v>221.11</v>
      </c>
      <c r="I1021">
        <v>10.051340006457863</v>
      </c>
      <c r="J1021">
        <v>61.143022337519241</v>
      </c>
      <c r="K1021">
        <v>-0.47989314593775062</v>
      </c>
      <c r="L1021">
        <v>-7.709423436602153E-2</v>
      </c>
      <c r="M1021">
        <v>3.0192087811571007</v>
      </c>
    </row>
    <row r="1022" spans="1:13" x14ac:dyDescent="0.2">
      <c r="A1022" t="s">
        <v>2018</v>
      </c>
      <c r="B1022" t="s">
        <v>2019</v>
      </c>
      <c r="C1022" t="s">
        <v>2020</v>
      </c>
      <c r="D1022" t="s">
        <v>2019</v>
      </c>
      <c r="F1022" t="s">
        <v>2019</v>
      </c>
      <c r="G1022" t="s">
        <v>2022</v>
      </c>
      <c r="H1022">
        <v>365.6</v>
      </c>
      <c r="I1022">
        <v>12.741685502098806</v>
      </c>
      <c r="J1022">
        <v>41.772233958464298</v>
      </c>
      <c r="K1022">
        <v>-0.53056477290841608</v>
      </c>
      <c r="L1022">
        <v>-2.4996454059561652E-2</v>
      </c>
      <c r="M1022">
        <v>3.3928508848782197</v>
      </c>
    </row>
    <row r="1023" spans="1:13" x14ac:dyDescent="0.2">
      <c r="A1023" t="s">
        <v>2018</v>
      </c>
      <c r="B1023" t="s">
        <v>2019</v>
      </c>
      <c r="C1023" t="s">
        <v>2020</v>
      </c>
      <c r="D1023" t="s">
        <v>2019</v>
      </c>
      <c r="F1023" t="s">
        <v>2019</v>
      </c>
      <c r="G1023" t="s">
        <v>2022</v>
      </c>
      <c r="H1023">
        <v>269.11</v>
      </c>
      <c r="I1023">
        <v>9.0264772360348733</v>
      </c>
      <c r="J1023">
        <v>32.402786254317633</v>
      </c>
      <c r="K1023">
        <v>-0.46671590989261985</v>
      </c>
      <c r="L1023">
        <v>1.0340734392422788E-3</v>
      </c>
      <c r="M1023">
        <v>2.9289766528474801</v>
      </c>
    </row>
    <row r="1024" spans="1:13" x14ac:dyDescent="0.2">
      <c r="A1024" t="s">
        <v>2018</v>
      </c>
      <c r="B1024" t="s">
        <v>2019</v>
      </c>
      <c r="C1024" t="s">
        <v>2020</v>
      </c>
      <c r="D1024" t="s">
        <v>2019</v>
      </c>
      <c r="F1024" t="s">
        <v>2019</v>
      </c>
      <c r="G1024" t="s">
        <v>2022</v>
      </c>
      <c r="H1024">
        <v>261.39999999999998</v>
      </c>
      <c r="I1024">
        <v>10.526638682596062</v>
      </c>
      <c r="J1024">
        <v>44.604391986301948</v>
      </c>
      <c r="K1024">
        <v>-0.59682961273975588</v>
      </c>
      <c r="L1024">
        <v>-4.5870452244832209E-2</v>
      </c>
      <c r="M1024">
        <v>3.9521153584546314</v>
      </c>
    </row>
    <row r="1025" spans="1:13" x14ac:dyDescent="0.2">
      <c r="A1025" t="s">
        <v>2018</v>
      </c>
      <c r="B1025" t="s">
        <v>2019</v>
      </c>
      <c r="C1025" t="s">
        <v>2020</v>
      </c>
      <c r="D1025" t="s">
        <v>2019</v>
      </c>
      <c r="F1025" t="s">
        <v>2019</v>
      </c>
      <c r="G1025" t="s">
        <v>2022</v>
      </c>
      <c r="H1025">
        <v>170.08</v>
      </c>
      <c r="I1025">
        <v>10.761381982563771</v>
      </c>
      <c r="J1025">
        <v>22.95424405781991</v>
      </c>
      <c r="K1025">
        <v>-0.7051065983676752</v>
      </c>
      <c r="L1025">
        <v>-0.11642294889051298</v>
      </c>
      <c r="M1025">
        <v>5.0711516533637395</v>
      </c>
    </row>
    <row r="1026" spans="1:13" x14ac:dyDescent="0.2">
      <c r="A1026" t="s">
        <v>2018</v>
      </c>
      <c r="B1026" t="s">
        <v>2019</v>
      </c>
      <c r="C1026" t="s">
        <v>2020</v>
      </c>
      <c r="D1026" t="s">
        <v>2019</v>
      </c>
      <c r="F1026" t="s">
        <v>2019</v>
      </c>
      <c r="G1026" t="s">
        <v>2022</v>
      </c>
      <c r="H1026">
        <v>60.26</v>
      </c>
      <c r="I1026">
        <v>7.4630287374878916</v>
      </c>
      <c r="J1026">
        <v>16.09401301952542</v>
      </c>
      <c r="K1026">
        <v>-0.62669833718537671</v>
      </c>
      <c r="L1026">
        <v>-0.29398231867160662</v>
      </c>
      <c r="M1026">
        <v>4.2334880399857191</v>
      </c>
    </row>
    <row r="1027" spans="1:13" x14ac:dyDescent="0.2">
      <c r="A1027" t="s">
        <v>2018</v>
      </c>
      <c r="B1027" t="s">
        <v>2019</v>
      </c>
      <c r="C1027" t="s">
        <v>2020</v>
      </c>
      <c r="D1027" t="s">
        <v>2019</v>
      </c>
      <c r="F1027" t="s">
        <v>2019</v>
      </c>
      <c r="G1027" t="s">
        <v>2022</v>
      </c>
      <c r="H1027">
        <v>620.16999999999996</v>
      </c>
      <c r="I1027">
        <v>13.0755569906361</v>
      </c>
      <c r="J1027">
        <v>42.01887918414161</v>
      </c>
      <c r="K1027">
        <v>-0.63843503921980838</v>
      </c>
      <c r="L1027">
        <v>7.5981564294470394E-2</v>
      </c>
      <c r="M1027">
        <v>4.3494569757727648</v>
      </c>
    </row>
    <row r="1028" spans="1:13" x14ac:dyDescent="0.2">
      <c r="A1028" t="s">
        <v>2023</v>
      </c>
      <c r="B1028" t="s">
        <v>2019</v>
      </c>
      <c r="C1028" t="s">
        <v>2024</v>
      </c>
      <c r="D1028" t="s">
        <v>2019</v>
      </c>
      <c r="F1028" t="s">
        <v>2019</v>
      </c>
      <c r="G1028" t="s">
        <v>2025</v>
      </c>
      <c r="H1028">
        <v>93.05</v>
      </c>
      <c r="I1028">
        <v>10.596383597029384</v>
      </c>
      <c r="J1028">
        <v>37.309428897612996</v>
      </c>
      <c r="K1028">
        <v>-1.0799293848750182</v>
      </c>
      <c r="L1028">
        <v>-0.17567099663515098</v>
      </c>
      <c r="M1028">
        <v>12.020689655172413</v>
      </c>
    </row>
    <row r="1029" spans="1:13" x14ac:dyDescent="0.2">
      <c r="A1029" t="s">
        <v>2023</v>
      </c>
      <c r="B1029" t="s">
        <v>2019</v>
      </c>
      <c r="C1029" t="s">
        <v>2024</v>
      </c>
      <c r="D1029" t="s">
        <v>2019</v>
      </c>
      <c r="F1029" t="s">
        <v>2019</v>
      </c>
      <c r="G1029" t="s">
        <v>2025</v>
      </c>
      <c r="H1029">
        <v>108.14</v>
      </c>
      <c r="I1029">
        <v>12.597352276396514</v>
      </c>
      <c r="J1029">
        <v>44.424290750515482</v>
      </c>
      <c r="K1029">
        <v>-1.1037494375383619</v>
      </c>
      <c r="L1029">
        <v>-0.12437612685564378</v>
      </c>
      <c r="M1029">
        <v>12.698412698412698</v>
      </c>
    </row>
    <row r="1030" spans="1:13" x14ac:dyDescent="0.2">
      <c r="A1030" t="s">
        <v>2023</v>
      </c>
      <c r="B1030" t="s">
        <v>2019</v>
      </c>
      <c r="C1030" t="s">
        <v>2024</v>
      </c>
      <c r="D1030" t="s">
        <v>2019</v>
      </c>
      <c r="F1030" t="s">
        <v>2019</v>
      </c>
      <c r="G1030" t="s">
        <v>2025</v>
      </c>
      <c r="H1030">
        <v>196.66</v>
      </c>
      <c r="I1030">
        <v>22.382951243138525</v>
      </c>
      <c r="J1030">
        <v>77.090541659429107</v>
      </c>
      <c r="K1030">
        <v>-1.0287540926724854</v>
      </c>
      <c r="L1030">
        <v>-4.0174376790015696E-2</v>
      </c>
      <c r="M1030">
        <v>10.684497275879147</v>
      </c>
    </row>
    <row r="1031" spans="1:13" x14ac:dyDescent="0.2">
      <c r="A1031" t="s">
        <v>2023</v>
      </c>
      <c r="B1031" t="s">
        <v>2019</v>
      </c>
      <c r="C1031" t="s">
        <v>2024</v>
      </c>
      <c r="D1031" t="s">
        <v>2019</v>
      </c>
      <c r="F1031" t="s">
        <v>2019</v>
      </c>
      <c r="G1031" t="s">
        <v>2025</v>
      </c>
      <c r="H1031">
        <v>222.17</v>
      </c>
      <c r="I1031">
        <v>19.435905715208264</v>
      </c>
      <c r="J1031">
        <v>34.958593761746407</v>
      </c>
      <c r="K1031">
        <v>-0.96715463099123389</v>
      </c>
      <c r="L1031">
        <v>7.5471317818740433E-2</v>
      </c>
      <c r="M1031">
        <v>9.2715988083416079</v>
      </c>
    </row>
    <row r="1032" spans="1:13" x14ac:dyDescent="0.2">
      <c r="A1032" t="s">
        <v>2023</v>
      </c>
      <c r="B1032" t="s">
        <v>2019</v>
      </c>
      <c r="C1032" t="s">
        <v>2024</v>
      </c>
      <c r="D1032" t="s">
        <v>2019</v>
      </c>
      <c r="F1032" t="s">
        <v>2019</v>
      </c>
      <c r="G1032" t="s">
        <v>2025</v>
      </c>
      <c r="H1032">
        <v>197.71</v>
      </c>
      <c r="I1032">
        <v>24.106554730384246</v>
      </c>
      <c r="J1032">
        <v>79.751746411396084</v>
      </c>
      <c r="K1032">
        <v>-0.97056103879713018</v>
      </c>
      <c r="L1032">
        <v>-1.4579720351800999E-2</v>
      </c>
      <c r="M1032">
        <v>9.3446069469835482</v>
      </c>
    </row>
    <row r="1033" spans="1:13" x14ac:dyDescent="0.2">
      <c r="A1033" t="s">
        <v>2023</v>
      </c>
      <c r="B1033" t="s">
        <v>2019</v>
      </c>
      <c r="C1033" t="s">
        <v>2024</v>
      </c>
      <c r="D1033" t="s">
        <v>2019</v>
      </c>
      <c r="F1033" t="s">
        <v>2019</v>
      </c>
      <c r="G1033" t="s">
        <v>2025</v>
      </c>
      <c r="H1033">
        <v>233.79</v>
      </c>
      <c r="I1033">
        <v>21.966742008395219</v>
      </c>
      <c r="J1033">
        <v>80.086313442606979</v>
      </c>
      <c r="K1033">
        <v>-1.1493377001848419</v>
      </c>
      <c r="L1033">
        <v>-1.4522586813176317E-2</v>
      </c>
      <c r="M1033">
        <v>14.103850641773629</v>
      </c>
    </row>
    <row r="1034" spans="1:13" x14ac:dyDescent="0.2">
      <c r="A1034" t="s">
        <v>2023</v>
      </c>
      <c r="B1034" t="s">
        <v>2019</v>
      </c>
      <c r="C1034" t="s">
        <v>2024</v>
      </c>
      <c r="D1034" t="s">
        <v>2019</v>
      </c>
      <c r="F1034" t="s">
        <v>2019</v>
      </c>
      <c r="G1034" t="s">
        <v>2025</v>
      </c>
      <c r="H1034">
        <v>82.23</v>
      </c>
      <c r="I1034">
        <v>11.286083306425573</v>
      </c>
      <c r="J1034">
        <v>37.962453361526457</v>
      </c>
      <c r="K1034">
        <v>-1.097649819026532</v>
      </c>
      <c r="L1034">
        <v>-0.14404062283381941</v>
      </c>
      <c r="M1034">
        <v>12.521311475409835</v>
      </c>
    </row>
    <row r="1035" spans="1:13" x14ac:dyDescent="0.2">
      <c r="A1035" t="s">
        <v>2023</v>
      </c>
      <c r="B1035" t="s">
        <v>2019</v>
      </c>
      <c r="C1035" t="s">
        <v>2024</v>
      </c>
      <c r="D1035" t="s">
        <v>2019</v>
      </c>
      <c r="F1035" t="s">
        <v>2019</v>
      </c>
      <c r="G1035" t="s">
        <v>2025</v>
      </c>
      <c r="H1035">
        <v>108.27</v>
      </c>
      <c r="I1035">
        <v>9.7736519212140784</v>
      </c>
      <c r="J1035">
        <v>37.761779585757694</v>
      </c>
      <c r="K1035">
        <v>-1.108678120253999</v>
      </c>
      <c r="L1035">
        <v>-0.16478069130323605</v>
      </c>
      <c r="M1035">
        <v>12.843344155844155</v>
      </c>
    </row>
    <row r="1036" spans="1:13" x14ac:dyDescent="0.2">
      <c r="A1036" t="s">
        <v>2023</v>
      </c>
      <c r="B1036" t="s">
        <v>2019</v>
      </c>
      <c r="C1036" t="s">
        <v>2024</v>
      </c>
      <c r="D1036" t="s">
        <v>2019</v>
      </c>
      <c r="F1036" t="s">
        <v>2019</v>
      </c>
      <c r="G1036" t="s">
        <v>2025</v>
      </c>
      <c r="H1036">
        <v>1142.8</v>
      </c>
      <c r="I1036">
        <v>28.772037455602199</v>
      </c>
      <c r="J1036">
        <v>78.24785853359522</v>
      </c>
      <c r="K1036">
        <v>-1.1029550248888611</v>
      </c>
      <c r="L1036">
        <v>7.5324702649256781E-3</v>
      </c>
      <c r="M1036">
        <v>12.675205958695408</v>
      </c>
    </row>
    <row r="1037" spans="1:13" x14ac:dyDescent="0.2">
      <c r="A1037" t="s">
        <v>2023</v>
      </c>
      <c r="B1037" t="s">
        <v>2019</v>
      </c>
      <c r="C1037" t="s">
        <v>2024</v>
      </c>
      <c r="D1037" t="s">
        <v>2019</v>
      </c>
      <c r="F1037" t="s">
        <v>2019</v>
      </c>
      <c r="G1037" t="s">
        <v>2025</v>
      </c>
      <c r="H1037">
        <v>797.75</v>
      </c>
      <c r="I1037">
        <v>29.680658701969652</v>
      </c>
      <c r="J1037">
        <v>115.38386686419419</v>
      </c>
      <c r="K1037">
        <v>-1.1264103170590323</v>
      </c>
      <c r="L1037">
        <v>2.4023413987168393E-2</v>
      </c>
      <c r="M1037">
        <v>13.378589152782702</v>
      </c>
    </row>
    <row r="1038" spans="1:13" x14ac:dyDescent="0.2">
      <c r="A1038" t="s">
        <v>2023</v>
      </c>
      <c r="B1038" t="s">
        <v>2019</v>
      </c>
      <c r="C1038" t="s">
        <v>2024</v>
      </c>
      <c r="D1038" t="s">
        <v>2019</v>
      </c>
      <c r="F1038" t="s">
        <v>2019</v>
      </c>
      <c r="G1038" t="s">
        <v>2025</v>
      </c>
      <c r="H1038">
        <v>131.27000000000001</v>
      </c>
      <c r="I1038">
        <v>19.645140458508234</v>
      </c>
      <c r="J1038">
        <v>60.025683417638731</v>
      </c>
      <c r="K1038">
        <v>-1.0851217655709984</v>
      </c>
      <c r="L1038">
        <v>-8.5221006417353903E-2</v>
      </c>
      <c r="M1038">
        <v>12.165270373191163</v>
      </c>
    </row>
    <row r="1039" spans="1:13" x14ac:dyDescent="0.2">
      <c r="A1039" t="s">
        <v>2023</v>
      </c>
      <c r="B1039" t="s">
        <v>2019</v>
      </c>
      <c r="C1039" t="s">
        <v>2024</v>
      </c>
      <c r="D1039" t="s">
        <v>2019</v>
      </c>
      <c r="F1039" t="s">
        <v>2019</v>
      </c>
      <c r="G1039" t="s">
        <v>2025</v>
      </c>
      <c r="H1039">
        <v>100.18</v>
      </c>
      <c r="I1039">
        <v>9.1905069422021306</v>
      </c>
      <c r="J1039">
        <v>33.0441989777066</v>
      </c>
      <c r="K1039">
        <v>-1.1050251700048448</v>
      </c>
      <c r="L1039">
        <v>-0.1750206054947839</v>
      </c>
      <c r="M1039">
        <v>12.735768903993204</v>
      </c>
    </row>
    <row r="1040" spans="1:13" x14ac:dyDescent="0.2">
      <c r="A1040" t="s">
        <v>2023</v>
      </c>
      <c r="B1040" t="s">
        <v>2019</v>
      </c>
      <c r="C1040" t="s">
        <v>2024</v>
      </c>
      <c r="D1040" t="s">
        <v>2019</v>
      </c>
      <c r="F1040" t="s">
        <v>2019</v>
      </c>
      <c r="G1040" t="s">
        <v>2025</v>
      </c>
      <c r="H1040">
        <v>846.37</v>
      </c>
      <c r="I1040">
        <v>28.978043267678402</v>
      </c>
      <c r="J1040">
        <v>73.657676221810419</v>
      </c>
      <c r="K1040">
        <v>-1.0304142817361956</v>
      </c>
      <c r="L1040">
        <v>-0.16824698211530098</v>
      </c>
      <c r="M1040">
        <v>10.725419354838708</v>
      </c>
    </row>
    <row r="1041" spans="1:13" x14ac:dyDescent="0.2">
      <c r="A1041" t="s">
        <v>2023</v>
      </c>
      <c r="B1041" t="s">
        <v>2019</v>
      </c>
      <c r="C1041" t="s">
        <v>2024</v>
      </c>
      <c r="D1041" t="s">
        <v>2019</v>
      </c>
      <c r="F1041" t="s">
        <v>2019</v>
      </c>
      <c r="G1041" t="s">
        <v>2025</v>
      </c>
      <c r="H1041">
        <v>129.33000000000001</v>
      </c>
      <c r="I1041">
        <v>10.2541168873103</v>
      </c>
      <c r="J1041">
        <v>32.313096614178491</v>
      </c>
      <c r="K1041">
        <v>-1.2725482295784267</v>
      </c>
      <c r="L1041">
        <v>-0.19707849609117059</v>
      </c>
      <c r="M1041">
        <v>18.730450781968724</v>
      </c>
    </row>
    <row r="1042" spans="1:13" x14ac:dyDescent="0.2">
      <c r="A1042" t="s">
        <v>2023</v>
      </c>
      <c r="B1042" t="s">
        <v>2019</v>
      </c>
      <c r="C1042" t="s">
        <v>2024</v>
      </c>
      <c r="D1042" t="s">
        <v>2019</v>
      </c>
      <c r="F1042" t="s">
        <v>2019</v>
      </c>
      <c r="G1042" t="s">
        <v>2025</v>
      </c>
      <c r="H1042">
        <v>231.37</v>
      </c>
      <c r="I1042">
        <v>21.84727155311592</v>
      </c>
      <c r="J1042">
        <v>37.818460477226893</v>
      </c>
      <c r="K1042">
        <v>-0.88134381248937532</v>
      </c>
      <c r="L1042">
        <v>7.0502686662271913E-2</v>
      </c>
      <c r="M1042">
        <v>7.6092843326885875</v>
      </c>
    </row>
    <row r="1043" spans="1:13" x14ac:dyDescent="0.2">
      <c r="A1043" t="s">
        <v>2023</v>
      </c>
      <c r="B1043" t="s">
        <v>2019</v>
      </c>
      <c r="C1043" t="s">
        <v>2024</v>
      </c>
      <c r="D1043" t="s">
        <v>2019</v>
      </c>
      <c r="F1043" t="s">
        <v>2019</v>
      </c>
      <c r="G1043" t="s">
        <v>2025</v>
      </c>
      <c r="H1043">
        <v>100.95</v>
      </c>
      <c r="I1043">
        <v>9.3174039392960939</v>
      </c>
      <c r="J1043">
        <v>35.032322612045249</v>
      </c>
      <c r="K1043">
        <v>-1.2946405298419601</v>
      </c>
      <c r="L1043">
        <v>-0.18485026924674047</v>
      </c>
      <c r="M1043">
        <v>19.707908163265305</v>
      </c>
    </row>
    <row r="1044" spans="1:13" x14ac:dyDescent="0.2">
      <c r="A1044" t="s">
        <v>2023</v>
      </c>
      <c r="B1044" t="s">
        <v>2019</v>
      </c>
      <c r="C1044" t="s">
        <v>2024</v>
      </c>
      <c r="D1044" t="s">
        <v>2019</v>
      </c>
      <c r="F1044" t="s">
        <v>2019</v>
      </c>
      <c r="G1044" t="s">
        <v>2025</v>
      </c>
      <c r="H1044">
        <v>32.57</v>
      </c>
      <c r="I1044">
        <v>10.376493380690992</v>
      </c>
      <c r="J1044">
        <v>17.750639505409964</v>
      </c>
      <c r="K1044">
        <v>-1.0512829216322381</v>
      </c>
      <c r="L1044">
        <v>-0.48687812884596615</v>
      </c>
      <c r="M1044">
        <v>11.253378378378379</v>
      </c>
    </row>
    <row r="1045" spans="1:13" x14ac:dyDescent="0.2">
      <c r="A1045" t="s">
        <v>2023</v>
      </c>
      <c r="B1045" t="s">
        <v>2019</v>
      </c>
      <c r="C1045" t="s">
        <v>2024</v>
      </c>
      <c r="D1045" t="s">
        <v>2019</v>
      </c>
      <c r="F1045" t="s">
        <v>2019</v>
      </c>
      <c r="G1045" t="s">
        <v>2025</v>
      </c>
      <c r="H1045">
        <v>219.72</v>
      </c>
      <c r="I1045">
        <v>16.582822085889571</v>
      </c>
      <c r="J1045">
        <v>63.057621900828281</v>
      </c>
      <c r="K1045">
        <v>-1.2528603609064226</v>
      </c>
      <c r="L1045">
        <v>-3.2878755660782563E-2</v>
      </c>
      <c r="M1045">
        <v>17.900302114803626</v>
      </c>
    </row>
    <row r="1046" spans="1:13" x14ac:dyDescent="0.2">
      <c r="A1046" t="s">
        <v>2023</v>
      </c>
      <c r="B1046" t="s">
        <v>2019</v>
      </c>
      <c r="C1046" t="s">
        <v>2024</v>
      </c>
      <c r="D1046" t="s">
        <v>2019</v>
      </c>
      <c r="F1046" t="s">
        <v>2019</v>
      </c>
      <c r="G1046" t="s">
        <v>2025</v>
      </c>
      <c r="H1046">
        <v>59.24</v>
      </c>
      <c r="I1046">
        <v>8.7219890216338403</v>
      </c>
      <c r="J1046">
        <v>29.825579228952524</v>
      </c>
      <c r="K1046">
        <v>-1.2171077688054557</v>
      </c>
      <c r="L1046">
        <v>-0.19268074596248533</v>
      </c>
      <c r="M1046">
        <v>16.485714285714284</v>
      </c>
    </row>
    <row r="1047" spans="1:13" x14ac:dyDescent="0.2">
      <c r="A1047" t="s">
        <v>2023</v>
      </c>
      <c r="B1047" t="s">
        <v>2019</v>
      </c>
      <c r="C1047" t="s">
        <v>2024</v>
      </c>
      <c r="D1047" t="s">
        <v>2019</v>
      </c>
      <c r="F1047" t="s">
        <v>2019</v>
      </c>
      <c r="G1047" t="s">
        <v>2025</v>
      </c>
      <c r="H1047">
        <v>84.99</v>
      </c>
      <c r="I1047">
        <v>8.0636099451081691</v>
      </c>
      <c r="J1047">
        <v>27.127139893253261</v>
      </c>
      <c r="K1047">
        <v>-1.0174070458423532</v>
      </c>
      <c r="L1047">
        <v>-0.20795462686024471</v>
      </c>
      <c r="M1047">
        <v>10.408952959028831</v>
      </c>
    </row>
    <row r="1048" spans="1:13" x14ac:dyDescent="0.2">
      <c r="A1048" t="s">
        <v>2023</v>
      </c>
      <c r="B1048" t="s">
        <v>2019</v>
      </c>
      <c r="C1048" t="s">
        <v>2024</v>
      </c>
      <c r="D1048" t="s">
        <v>2019</v>
      </c>
      <c r="F1048" t="s">
        <v>2019</v>
      </c>
      <c r="G1048" t="s">
        <v>2025</v>
      </c>
      <c r="H1048">
        <v>44.33</v>
      </c>
      <c r="I1048">
        <v>6.7526638682596065</v>
      </c>
      <c r="J1048">
        <v>20.451992764686036</v>
      </c>
      <c r="K1048">
        <v>-0.9597532858120924</v>
      </c>
      <c r="L1048">
        <v>-0.239398001138413</v>
      </c>
      <c r="M1048">
        <v>9.1149289099526083</v>
      </c>
    </row>
    <row r="1049" spans="1:13" x14ac:dyDescent="0.2">
      <c r="A1049" t="s">
        <v>2023</v>
      </c>
      <c r="B1049" t="s">
        <v>2019</v>
      </c>
      <c r="C1049" t="s">
        <v>2024</v>
      </c>
      <c r="D1049" t="s">
        <v>2019</v>
      </c>
      <c r="F1049" t="s">
        <v>2019</v>
      </c>
      <c r="G1049" t="s">
        <v>2025</v>
      </c>
      <c r="H1049">
        <v>76.25</v>
      </c>
      <c r="I1049">
        <v>9.7077817242492728</v>
      </c>
      <c r="J1049">
        <v>32.096329261403156</v>
      </c>
      <c r="K1049">
        <v>-1.0536676429311969</v>
      </c>
      <c r="L1049">
        <v>-0.19509171311016699</v>
      </c>
      <c r="M1049">
        <v>11.315340909090908</v>
      </c>
    </row>
    <row r="1050" spans="1:13" x14ac:dyDescent="0.2">
      <c r="A1050" t="s">
        <v>2023</v>
      </c>
      <c r="B1050" t="s">
        <v>2019</v>
      </c>
      <c r="C1050" t="s">
        <v>2024</v>
      </c>
      <c r="D1050" t="s">
        <v>2019</v>
      </c>
      <c r="F1050" t="s">
        <v>2019</v>
      </c>
      <c r="G1050" t="s">
        <v>2025</v>
      </c>
      <c r="H1050">
        <v>72.58</v>
      </c>
      <c r="I1050">
        <v>10.165967064901517</v>
      </c>
      <c r="J1050">
        <v>34.769990926536849</v>
      </c>
      <c r="K1050">
        <v>-1.0250113617621399</v>
      </c>
      <c r="L1050">
        <v>-0.16506211942882903</v>
      </c>
      <c r="M1050">
        <v>10.592814371257486</v>
      </c>
    </row>
    <row r="1051" spans="1:13" x14ac:dyDescent="0.2">
      <c r="A1051" t="s">
        <v>2023</v>
      </c>
      <c r="B1051" t="s">
        <v>2019</v>
      </c>
      <c r="C1051" t="s">
        <v>2024</v>
      </c>
      <c r="D1051" t="s">
        <v>2019</v>
      </c>
      <c r="F1051" t="s">
        <v>2019</v>
      </c>
      <c r="G1051" t="s">
        <v>2026</v>
      </c>
      <c r="H1051">
        <v>17.34</v>
      </c>
      <c r="I1051">
        <v>6.1985792702615434</v>
      </c>
      <c r="J1051">
        <v>13.559082155813282</v>
      </c>
      <c r="K1051">
        <v>-0.6246363370811745</v>
      </c>
      <c r="L1051">
        <v>-0.45599456568110264</v>
      </c>
      <c r="M1051">
        <v>4.2134353741496593</v>
      </c>
    </row>
    <row r="1052" spans="1:13" x14ac:dyDescent="0.2">
      <c r="A1052" t="s">
        <v>2023</v>
      </c>
      <c r="B1052" t="s">
        <v>2019</v>
      </c>
      <c r="C1052" t="s">
        <v>2024</v>
      </c>
      <c r="D1052" t="s">
        <v>2019</v>
      </c>
      <c r="F1052" t="s">
        <v>2019</v>
      </c>
      <c r="G1052" t="s">
        <v>2026</v>
      </c>
      <c r="H1052">
        <v>862.46</v>
      </c>
      <c r="I1052">
        <v>28.690991281885694</v>
      </c>
      <c r="J1052">
        <v>77.10349910114347</v>
      </c>
      <c r="K1052">
        <v>-0.7969522023333111</v>
      </c>
      <c r="L1052">
        <v>-0.11282712979201143</v>
      </c>
      <c r="M1052">
        <v>6.265449044764412</v>
      </c>
    </row>
    <row r="1053" spans="1:13" x14ac:dyDescent="0.2">
      <c r="A1053" t="s">
        <v>2023</v>
      </c>
      <c r="B1053" t="s">
        <v>2019</v>
      </c>
      <c r="C1053" t="s">
        <v>2024</v>
      </c>
      <c r="D1053" t="s">
        <v>2019</v>
      </c>
      <c r="F1053" t="s">
        <v>2019</v>
      </c>
      <c r="G1053" t="s">
        <v>2026</v>
      </c>
      <c r="H1053">
        <v>655.92</v>
      </c>
      <c r="I1053">
        <v>29.631578947368425</v>
      </c>
      <c r="J1053">
        <v>107.70062701048397</v>
      </c>
      <c r="K1053">
        <v>-0.94486251465413584</v>
      </c>
      <c r="L1053">
        <v>-0.1268810051322134</v>
      </c>
      <c r="M1053">
        <v>8.8077000200521365</v>
      </c>
    </row>
    <row r="1054" spans="1:13" x14ac:dyDescent="0.2">
      <c r="A1054" t="s">
        <v>2023</v>
      </c>
      <c r="B1054" t="s">
        <v>2019</v>
      </c>
      <c r="C1054" t="s">
        <v>2024</v>
      </c>
      <c r="D1054" t="s">
        <v>2019</v>
      </c>
      <c r="F1054" t="s">
        <v>2019</v>
      </c>
      <c r="G1054" t="s">
        <v>2026</v>
      </c>
      <c r="H1054">
        <v>100.98</v>
      </c>
      <c r="I1054">
        <v>9.5928317726832422</v>
      </c>
      <c r="J1054">
        <v>62.436176572211807</v>
      </c>
      <c r="K1054">
        <v>-0.6955022724375336</v>
      </c>
      <c r="L1054">
        <v>-0.24405675627084802</v>
      </c>
      <c r="M1054">
        <v>4.9602352282273872</v>
      </c>
    </row>
    <row r="1055" spans="1:13" x14ac:dyDescent="0.2">
      <c r="A1055" t="s">
        <v>2023</v>
      </c>
      <c r="B1055" t="s">
        <v>2019</v>
      </c>
      <c r="C1055" t="s">
        <v>2024</v>
      </c>
      <c r="D1055" t="s">
        <v>2019</v>
      </c>
      <c r="F1055" t="s">
        <v>2019</v>
      </c>
      <c r="G1055" t="s">
        <v>2026</v>
      </c>
      <c r="H1055">
        <v>75.489999999999995</v>
      </c>
      <c r="I1055">
        <v>11.345495640942849</v>
      </c>
      <c r="J1055">
        <v>49.831117137840913</v>
      </c>
      <c r="K1055">
        <v>-0.67690942004463084</v>
      </c>
      <c r="L1055">
        <v>-0.2552341500311357</v>
      </c>
      <c r="M1055">
        <v>4.7523609653725076</v>
      </c>
    </row>
    <row r="1056" spans="1:13" x14ac:dyDescent="0.2">
      <c r="A1056" t="s">
        <v>2023</v>
      </c>
      <c r="B1056" t="s">
        <v>2019</v>
      </c>
      <c r="C1056" t="s">
        <v>2024</v>
      </c>
      <c r="D1056" t="s">
        <v>2019</v>
      </c>
      <c r="F1056" t="s">
        <v>2019</v>
      </c>
      <c r="G1056" t="s">
        <v>2026</v>
      </c>
      <c r="H1056">
        <v>119.42</v>
      </c>
      <c r="I1056">
        <v>12.494995156603165</v>
      </c>
      <c r="J1056">
        <v>69.848193322433929</v>
      </c>
      <c r="K1056">
        <v>-0.7098375380687918</v>
      </c>
      <c r="L1056">
        <v>-0.22460388244781518</v>
      </c>
      <c r="M1056">
        <v>5.1266956744305094</v>
      </c>
    </row>
    <row r="1057" spans="1:13" x14ac:dyDescent="0.2">
      <c r="A1057" t="s">
        <v>2023</v>
      </c>
      <c r="B1057" t="s">
        <v>2019</v>
      </c>
      <c r="C1057" t="s">
        <v>2024</v>
      </c>
      <c r="D1057" t="s">
        <v>2019</v>
      </c>
      <c r="F1057" t="s">
        <v>2019</v>
      </c>
      <c r="G1057" t="s">
        <v>2026</v>
      </c>
      <c r="H1057">
        <v>435.55</v>
      </c>
      <c r="I1057">
        <v>22.998708427510493</v>
      </c>
      <c r="J1057">
        <v>107.73375477263247</v>
      </c>
      <c r="K1057">
        <v>-0.50787175357497794</v>
      </c>
      <c r="L1057">
        <v>-1.7960435242220813E-2</v>
      </c>
      <c r="M1057">
        <v>3.2201177555508265</v>
      </c>
    </row>
    <row r="1058" spans="1:13" x14ac:dyDescent="0.2">
      <c r="A1058" t="s">
        <v>2023</v>
      </c>
      <c r="B1058" t="s">
        <v>2019</v>
      </c>
      <c r="C1058" t="s">
        <v>2024</v>
      </c>
      <c r="D1058" t="s">
        <v>2019</v>
      </c>
      <c r="F1058" t="s">
        <v>2019</v>
      </c>
      <c r="G1058" t="s">
        <v>2026</v>
      </c>
      <c r="H1058">
        <v>405.84</v>
      </c>
      <c r="I1058">
        <v>20.85760413303197</v>
      </c>
      <c r="J1058">
        <v>56.868513930051876</v>
      </c>
      <c r="K1058">
        <v>-0.73941929294419351</v>
      </c>
      <c r="L1058">
        <v>-0.11496123496115156</v>
      </c>
      <c r="M1058">
        <v>5.4880655873806568</v>
      </c>
    </row>
    <row r="1059" spans="1:13" x14ac:dyDescent="0.2">
      <c r="A1059" t="s">
        <v>2023</v>
      </c>
      <c r="B1059" t="s">
        <v>2019</v>
      </c>
      <c r="C1059" t="s">
        <v>2024</v>
      </c>
      <c r="D1059" t="s">
        <v>2019</v>
      </c>
      <c r="F1059" t="s">
        <v>2019</v>
      </c>
      <c r="G1059" t="s">
        <v>2026</v>
      </c>
      <c r="H1059">
        <v>263.06</v>
      </c>
      <c r="I1059">
        <v>19.608007749434936</v>
      </c>
      <c r="J1059">
        <v>115.10518054645763</v>
      </c>
      <c r="K1059">
        <v>-0.51407671441974934</v>
      </c>
      <c r="L1059">
        <v>-0.16101831909068079</v>
      </c>
      <c r="M1059">
        <v>3.2664552622557421</v>
      </c>
    </row>
    <row r="1060" spans="1:13" x14ac:dyDescent="0.2">
      <c r="A1060" t="s">
        <v>2023</v>
      </c>
      <c r="B1060" t="s">
        <v>2019</v>
      </c>
      <c r="C1060" t="s">
        <v>2024</v>
      </c>
      <c r="D1060" t="s">
        <v>2019</v>
      </c>
      <c r="F1060" t="s">
        <v>2019</v>
      </c>
      <c r="G1060" t="s">
        <v>2026</v>
      </c>
      <c r="H1060">
        <v>156.15</v>
      </c>
      <c r="I1060">
        <v>14.241201162415241</v>
      </c>
      <c r="J1060">
        <v>69.442847614262234</v>
      </c>
      <c r="K1060">
        <v>-0.48917203008441068</v>
      </c>
      <c r="L1060">
        <v>-0.2259676772559234</v>
      </c>
      <c r="M1060">
        <v>3.0844094857947875</v>
      </c>
    </row>
    <row r="1061" spans="1:13" x14ac:dyDescent="0.2">
      <c r="A1061" t="s">
        <v>2023</v>
      </c>
      <c r="B1061" t="s">
        <v>2019</v>
      </c>
      <c r="C1061" t="s">
        <v>2024</v>
      </c>
      <c r="D1061" t="s">
        <v>2019</v>
      </c>
      <c r="F1061" t="s">
        <v>2019</v>
      </c>
      <c r="G1061" t="s">
        <v>2026</v>
      </c>
      <c r="H1061">
        <v>93.27</v>
      </c>
      <c r="I1061">
        <v>11.44656118824669</v>
      </c>
      <c r="J1061">
        <v>25.650307867723011</v>
      </c>
      <c r="K1061">
        <v>-0.64304292602471047</v>
      </c>
      <c r="L1061">
        <v>-0.23140925089240594</v>
      </c>
      <c r="M1061">
        <v>4.3958506224066394</v>
      </c>
    </row>
    <row r="1062" spans="1:13" x14ac:dyDescent="0.2">
      <c r="A1062" t="s">
        <v>2023</v>
      </c>
      <c r="B1062" t="s">
        <v>2019</v>
      </c>
      <c r="C1062" t="s">
        <v>2024</v>
      </c>
      <c r="D1062" t="s">
        <v>2019</v>
      </c>
      <c r="F1062" t="s">
        <v>2019</v>
      </c>
      <c r="G1062" t="s">
        <v>2026</v>
      </c>
      <c r="H1062">
        <v>30.99</v>
      </c>
      <c r="I1062">
        <v>7.7555699063609946</v>
      </c>
      <c r="J1062">
        <v>22.031910667315735</v>
      </c>
      <c r="K1062">
        <v>-0.59439782097150928</v>
      </c>
      <c r="L1062">
        <v>-0.50388688150545757</v>
      </c>
      <c r="M1062">
        <v>3.930047694753577</v>
      </c>
    </row>
    <row r="1063" spans="1:13" x14ac:dyDescent="0.2">
      <c r="A1063" t="s">
        <v>2023</v>
      </c>
      <c r="B1063" t="s">
        <v>2019</v>
      </c>
      <c r="C1063" t="s">
        <v>2024</v>
      </c>
      <c r="D1063" t="s">
        <v>2019</v>
      </c>
      <c r="F1063" t="s">
        <v>2019</v>
      </c>
      <c r="G1063" t="s">
        <v>2026</v>
      </c>
      <c r="H1063">
        <v>93.67</v>
      </c>
      <c r="I1063">
        <v>9.3784307394252497</v>
      </c>
      <c r="J1063">
        <v>54.89395614056366</v>
      </c>
      <c r="K1063">
        <v>-0.68818739475925816</v>
      </c>
      <c r="L1063">
        <v>-0.24819350646192131</v>
      </c>
      <c r="M1063">
        <v>4.8773890032343434</v>
      </c>
    </row>
    <row r="1064" spans="1:13" x14ac:dyDescent="0.2">
      <c r="A1064" t="s">
        <v>2023</v>
      </c>
      <c r="B1064" t="s">
        <v>2019</v>
      </c>
      <c r="C1064" t="s">
        <v>2024</v>
      </c>
      <c r="D1064" t="s">
        <v>2019</v>
      </c>
      <c r="F1064" t="s">
        <v>2019</v>
      </c>
      <c r="G1064" t="s">
        <v>2026</v>
      </c>
      <c r="H1064">
        <v>67.89</v>
      </c>
      <c r="I1064">
        <v>11.716822731675816</v>
      </c>
      <c r="J1064">
        <v>30.157243851195989</v>
      </c>
      <c r="K1064">
        <v>-0.52714715345722507</v>
      </c>
      <c r="L1064">
        <v>-0.32911269086538958</v>
      </c>
      <c r="M1064">
        <v>3.3662561003950731</v>
      </c>
    </row>
    <row r="1065" spans="1:13" x14ac:dyDescent="0.2">
      <c r="A1065" t="s">
        <v>2023</v>
      </c>
      <c r="B1065" t="s">
        <v>2019</v>
      </c>
      <c r="C1065" t="s">
        <v>2024</v>
      </c>
      <c r="D1065" t="s">
        <v>2019</v>
      </c>
      <c r="F1065" t="s">
        <v>2019</v>
      </c>
      <c r="G1065" t="s">
        <v>2026</v>
      </c>
      <c r="H1065">
        <v>131</v>
      </c>
      <c r="I1065">
        <v>12.448821440103327</v>
      </c>
      <c r="J1065">
        <v>67.326239320135073</v>
      </c>
      <c r="K1065">
        <v>-0.67222077146915205</v>
      </c>
      <c r="L1065">
        <v>-0.20912601769134834</v>
      </c>
      <c r="M1065">
        <v>4.7013303769401329</v>
      </c>
    </row>
    <row r="1066" spans="1:13" x14ac:dyDescent="0.2">
      <c r="A1066" t="s">
        <v>2023</v>
      </c>
      <c r="B1066" t="s">
        <v>2019</v>
      </c>
      <c r="C1066" t="s">
        <v>2024</v>
      </c>
      <c r="D1066" t="s">
        <v>2019</v>
      </c>
      <c r="F1066" t="s">
        <v>2019</v>
      </c>
      <c r="G1066" t="s">
        <v>2026</v>
      </c>
      <c r="H1066">
        <v>112.53</v>
      </c>
      <c r="I1066">
        <v>15.80303519535034</v>
      </c>
      <c r="J1066">
        <v>46.606215586669052</v>
      </c>
      <c r="K1066">
        <v>-0.47465633347569369</v>
      </c>
      <c r="L1066">
        <v>-0.2938504461942284</v>
      </c>
      <c r="M1066">
        <v>2.9830211561784128</v>
      </c>
    </row>
    <row r="1067" spans="1:13" x14ac:dyDescent="0.2">
      <c r="A1067" t="s">
        <v>2023</v>
      </c>
      <c r="B1067" t="s">
        <v>2019</v>
      </c>
      <c r="C1067" t="s">
        <v>2024</v>
      </c>
      <c r="D1067" t="s">
        <v>2019</v>
      </c>
      <c r="F1067" t="s">
        <v>2019</v>
      </c>
      <c r="G1067" t="s">
        <v>2026</v>
      </c>
      <c r="H1067">
        <v>75.53</v>
      </c>
      <c r="I1067">
        <v>13.531159186309333</v>
      </c>
      <c r="J1067">
        <v>41.56362159563907</v>
      </c>
      <c r="K1067">
        <v>-0.43065020543434135</v>
      </c>
      <c r="L1067">
        <v>-0.34204092482742809</v>
      </c>
      <c r="M1067">
        <v>2.6955674622503651</v>
      </c>
    </row>
    <row r="1068" spans="1:13" x14ac:dyDescent="0.2">
      <c r="A1068" t="s">
        <v>2023</v>
      </c>
      <c r="B1068" t="s">
        <v>2019</v>
      </c>
      <c r="C1068" t="s">
        <v>2024</v>
      </c>
      <c r="D1068" t="s">
        <v>2019</v>
      </c>
      <c r="F1068" t="s">
        <v>2019</v>
      </c>
      <c r="G1068" t="s">
        <v>2026</v>
      </c>
      <c r="H1068">
        <v>184.92</v>
      </c>
      <c r="I1068">
        <v>15.852437843073943</v>
      </c>
      <c r="J1068">
        <v>88.514304365899079</v>
      </c>
      <c r="K1068">
        <v>-0.67849720478877973</v>
      </c>
      <c r="L1068">
        <v>-0.22107303465800338</v>
      </c>
      <c r="M1068">
        <v>4.7697674418604645</v>
      </c>
    </row>
    <row r="1069" spans="1:13" x14ac:dyDescent="0.2">
      <c r="A1069" t="s">
        <v>2023</v>
      </c>
      <c r="B1069" t="s">
        <v>2019</v>
      </c>
      <c r="C1069" t="s">
        <v>2024</v>
      </c>
      <c r="D1069" t="s">
        <v>2019</v>
      </c>
      <c r="F1069" t="s">
        <v>2019</v>
      </c>
      <c r="G1069" t="s">
        <v>2026</v>
      </c>
      <c r="H1069">
        <v>100.18</v>
      </c>
      <c r="I1069">
        <v>11.615757184371974</v>
      </c>
      <c r="J1069">
        <v>64.009091238771504</v>
      </c>
      <c r="K1069">
        <v>-0.69985382653514927</v>
      </c>
      <c r="L1069">
        <v>-0.22255913152488155</v>
      </c>
      <c r="M1069">
        <v>5.0101857399640499</v>
      </c>
    </row>
    <row r="1070" spans="1:13" x14ac:dyDescent="0.2">
      <c r="A1070" t="s">
        <v>2023</v>
      </c>
      <c r="B1070" t="s">
        <v>2019</v>
      </c>
      <c r="C1070" t="s">
        <v>2024</v>
      </c>
      <c r="D1070" t="s">
        <v>2019</v>
      </c>
      <c r="F1070" t="s">
        <v>2019</v>
      </c>
      <c r="G1070" t="s">
        <v>2026</v>
      </c>
      <c r="H1070">
        <v>135.18</v>
      </c>
      <c r="I1070">
        <v>13.732321601549888</v>
      </c>
      <c r="J1070">
        <v>68.852291345373473</v>
      </c>
      <c r="K1070">
        <v>-0.62243494173592928</v>
      </c>
      <c r="L1070">
        <v>-0.19334943002559421</v>
      </c>
      <c r="M1070">
        <v>4.1921319292668393</v>
      </c>
    </row>
    <row r="1071" spans="1:13" x14ac:dyDescent="0.2">
      <c r="A1071" t="s">
        <v>2023</v>
      </c>
      <c r="B1071" t="s">
        <v>2019</v>
      </c>
      <c r="C1071" t="s">
        <v>2024</v>
      </c>
      <c r="D1071" t="s">
        <v>2019</v>
      </c>
      <c r="F1071" t="s">
        <v>2019</v>
      </c>
      <c r="G1071" t="s">
        <v>2026</v>
      </c>
      <c r="H1071">
        <v>40.47</v>
      </c>
      <c r="I1071">
        <v>9.3616402970616726</v>
      </c>
      <c r="J1071">
        <v>26.799841554238164</v>
      </c>
      <c r="K1071">
        <v>-0.46977571839463178</v>
      </c>
      <c r="L1071">
        <v>-0.36506963398749775</v>
      </c>
      <c r="M1071">
        <v>2.949685534591195</v>
      </c>
    </row>
    <row r="1072" spans="1:13" x14ac:dyDescent="0.2">
      <c r="A1072" t="s">
        <v>2023</v>
      </c>
      <c r="B1072" t="s">
        <v>2019</v>
      </c>
      <c r="C1072" t="s">
        <v>2024</v>
      </c>
      <c r="D1072" t="s">
        <v>2019</v>
      </c>
      <c r="F1072" t="s">
        <v>2019</v>
      </c>
      <c r="G1072" t="s">
        <v>2026</v>
      </c>
      <c r="H1072">
        <v>512.78</v>
      </c>
      <c r="I1072">
        <v>33.009041007426539</v>
      </c>
      <c r="J1072">
        <v>87.164133285862135</v>
      </c>
      <c r="K1072">
        <v>-0.54963280610628651</v>
      </c>
      <c r="L1072">
        <v>-7.2240445618760932E-2</v>
      </c>
      <c r="M1072">
        <v>3.5451352300667374</v>
      </c>
    </row>
    <row r="1073" spans="1:13" x14ac:dyDescent="0.2">
      <c r="A1073" t="s">
        <v>2023</v>
      </c>
      <c r="B1073" t="s">
        <v>2019</v>
      </c>
      <c r="C1073" t="s">
        <v>2024</v>
      </c>
      <c r="D1073" t="s">
        <v>2019</v>
      </c>
      <c r="F1073" t="s">
        <v>2019</v>
      </c>
      <c r="G1073" t="s">
        <v>2026</v>
      </c>
      <c r="H1073">
        <v>350.59</v>
      </c>
      <c r="I1073">
        <v>53.618986115595739</v>
      </c>
      <c r="J1073">
        <v>119.78966528038825</v>
      </c>
      <c r="K1073">
        <v>-0.46709253870704409</v>
      </c>
      <c r="L1073">
        <v>-9.7862807039524963E-2</v>
      </c>
      <c r="M1073">
        <v>2.931517821385663</v>
      </c>
    </row>
    <row r="1074" spans="1:13" x14ac:dyDescent="0.2">
      <c r="A1074" t="s">
        <v>2023</v>
      </c>
      <c r="B1074" t="s">
        <v>2019</v>
      </c>
      <c r="C1074" t="s">
        <v>2024</v>
      </c>
      <c r="D1074" t="s">
        <v>2019</v>
      </c>
      <c r="F1074" t="s">
        <v>2019</v>
      </c>
      <c r="G1074" t="s">
        <v>2026</v>
      </c>
      <c r="H1074">
        <v>52.9</v>
      </c>
      <c r="I1074">
        <v>8.7855989667420076</v>
      </c>
      <c r="J1074">
        <v>28.573739440121713</v>
      </c>
      <c r="K1074">
        <v>-0.53656979788432158</v>
      </c>
      <c r="L1074">
        <v>-0.30629324653165108</v>
      </c>
      <c r="M1074">
        <v>3.4400899453902989</v>
      </c>
    </row>
    <row r="1075" spans="1:13" x14ac:dyDescent="0.2">
      <c r="A1075" t="s">
        <v>2023</v>
      </c>
      <c r="B1075" t="s">
        <v>2019</v>
      </c>
      <c r="C1075" t="s">
        <v>2024</v>
      </c>
      <c r="D1075" t="s">
        <v>2019</v>
      </c>
      <c r="F1075" t="s">
        <v>2019</v>
      </c>
      <c r="G1075" t="s">
        <v>2026</v>
      </c>
      <c r="H1075">
        <v>158.05000000000001</v>
      </c>
      <c r="I1075">
        <v>15.57184371972877</v>
      </c>
      <c r="J1075">
        <v>42.282512536933353</v>
      </c>
      <c r="K1075">
        <v>-0.71287580405869455</v>
      </c>
      <c r="L1075">
        <v>-0.2631989662394183</v>
      </c>
      <c r="M1075">
        <v>5.1626870990734144</v>
      </c>
    </row>
    <row r="1076" spans="1:13" x14ac:dyDescent="0.2">
      <c r="A1076" t="s">
        <v>2023</v>
      </c>
      <c r="B1076" t="s">
        <v>2019</v>
      </c>
      <c r="C1076" t="s">
        <v>2024</v>
      </c>
      <c r="D1076" t="s">
        <v>2019</v>
      </c>
      <c r="F1076" t="s">
        <v>2019</v>
      </c>
      <c r="G1076" t="s">
        <v>2026</v>
      </c>
      <c r="H1076">
        <v>62.25</v>
      </c>
      <c r="I1076">
        <v>10.745237326444947</v>
      </c>
      <c r="J1076">
        <v>43.054313617047235</v>
      </c>
      <c r="K1076">
        <v>-0.5006318813536732</v>
      </c>
      <c r="L1076">
        <v>-0.37338473665243543</v>
      </c>
      <c r="M1076">
        <v>3.1668819982773471</v>
      </c>
    </row>
    <row r="1077" spans="1:13" x14ac:dyDescent="0.2">
      <c r="A1077" t="s">
        <v>2023</v>
      </c>
      <c r="B1077" t="s">
        <v>2019</v>
      </c>
      <c r="C1077" t="s">
        <v>2024</v>
      </c>
      <c r="D1077" t="s">
        <v>2019</v>
      </c>
      <c r="F1077" t="s">
        <v>2019</v>
      </c>
      <c r="G1077" t="s">
        <v>2026</v>
      </c>
      <c r="H1077">
        <v>886.62</v>
      </c>
      <c r="I1077">
        <v>31.791411042944787</v>
      </c>
      <c r="J1077">
        <v>92.909035739967763</v>
      </c>
      <c r="K1077">
        <v>-0.39440096255922036</v>
      </c>
      <c r="L1077">
        <v>9.0863691342720612E-2</v>
      </c>
      <c r="M1077">
        <v>2.479710394759524</v>
      </c>
    </row>
    <row r="1078" spans="1:13" x14ac:dyDescent="0.2">
      <c r="A1078" t="s">
        <v>2023</v>
      </c>
      <c r="B1078" t="s">
        <v>2019</v>
      </c>
      <c r="C1078" t="s">
        <v>2024</v>
      </c>
      <c r="D1078" t="s">
        <v>2019</v>
      </c>
      <c r="F1078" t="s">
        <v>2019</v>
      </c>
      <c r="G1078" t="s">
        <v>2026</v>
      </c>
      <c r="H1078">
        <v>27.65</v>
      </c>
      <c r="I1078">
        <v>9.3755247013238634</v>
      </c>
      <c r="J1078">
        <v>14.80664363252134</v>
      </c>
      <c r="K1078">
        <v>-0.66091902985440365</v>
      </c>
      <c r="L1078">
        <v>-0.29985038113549234</v>
      </c>
      <c r="M1078">
        <v>4.5805647840531565</v>
      </c>
    </row>
    <row r="1079" spans="1:13" x14ac:dyDescent="0.2">
      <c r="A1079" t="s">
        <v>2023</v>
      </c>
      <c r="B1079" t="s">
        <v>2019</v>
      </c>
      <c r="C1079" t="s">
        <v>2024</v>
      </c>
      <c r="D1079" t="s">
        <v>2019</v>
      </c>
      <c r="F1079" t="s">
        <v>2019</v>
      </c>
      <c r="G1079" t="s">
        <v>2026</v>
      </c>
      <c r="H1079">
        <v>551.52</v>
      </c>
      <c r="I1079">
        <v>40.775266386825962</v>
      </c>
      <c r="J1079">
        <v>68.94102484052037</v>
      </c>
      <c r="K1079">
        <v>-0.52672670496158858</v>
      </c>
      <c r="L1079">
        <v>3.5483878753796182E-2</v>
      </c>
      <c r="M1079">
        <v>3.3629987428042085</v>
      </c>
    </row>
    <row r="1080" spans="1:13" x14ac:dyDescent="0.2">
      <c r="A1080" t="s">
        <v>2023</v>
      </c>
      <c r="B1080" t="s">
        <v>2019</v>
      </c>
      <c r="C1080" t="s">
        <v>2024</v>
      </c>
      <c r="D1080" t="s">
        <v>2019</v>
      </c>
      <c r="F1080" t="s">
        <v>2019</v>
      </c>
      <c r="G1080" t="s">
        <v>2027</v>
      </c>
      <c r="H1080">
        <v>108.19</v>
      </c>
      <c r="I1080">
        <v>13.468517920568292</v>
      </c>
      <c r="J1080">
        <v>32.2579442109041</v>
      </c>
      <c r="K1080">
        <v>-0.63516458508718432</v>
      </c>
      <c r="L1080">
        <v>-0.17570304788780511</v>
      </c>
      <c r="M1080">
        <v>4.3168264110756116</v>
      </c>
    </row>
    <row r="1081" spans="1:13" x14ac:dyDescent="0.2">
      <c r="A1081" t="s">
        <v>2023</v>
      </c>
      <c r="B1081" t="s">
        <v>2019</v>
      </c>
      <c r="C1081" t="s">
        <v>2024</v>
      </c>
      <c r="D1081" t="s">
        <v>2019</v>
      </c>
      <c r="F1081" t="s">
        <v>2019</v>
      </c>
      <c r="G1081" t="s">
        <v>2027</v>
      </c>
      <c r="H1081">
        <v>496.75</v>
      </c>
      <c r="I1081">
        <v>26.246367452373267</v>
      </c>
      <c r="J1081">
        <v>63.247531540116753</v>
      </c>
      <c r="K1081">
        <v>-0.80436454215471331</v>
      </c>
      <c r="L1081">
        <v>-4.7246442821527103E-2</v>
      </c>
      <c r="M1081">
        <v>6.3733026467203686</v>
      </c>
    </row>
    <row r="1082" spans="1:13" x14ac:dyDescent="0.2">
      <c r="A1082" t="s">
        <v>2023</v>
      </c>
      <c r="B1082" t="s">
        <v>2019</v>
      </c>
      <c r="C1082" t="s">
        <v>2024</v>
      </c>
      <c r="D1082" t="s">
        <v>2019</v>
      </c>
      <c r="F1082" t="s">
        <v>2019</v>
      </c>
      <c r="G1082" t="s">
        <v>2027</v>
      </c>
      <c r="H1082">
        <v>39.56</v>
      </c>
      <c r="I1082">
        <v>6.6461091378753636</v>
      </c>
      <c r="J1082">
        <v>35.689117248389607</v>
      </c>
      <c r="K1082">
        <v>-0.69499018741864482</v>
      </c>
      <c r="L1082">
        <v>-0.34176349352352464</v>
      </c>
      <c r="M1082">
        <v>4.9543899657924753</v>
      </c>
    </row>
    <row r="1083" spans="1:13" x14ac:dyDescent="0.2">
      <c r="A1083" t="s">
        <v>2023</v>
      </c>
      <c r="B1083" t="s">
        <v>2019</v>
      </c>
      <c r="C1083" t="s">
        <v>2024</v>
      </c>
      <c r="D1083" t="s">
        <v>2019</v>
      </c>
      <c r="F1083" t="s">
        <v>2019</v>
      </c>
      <c r="G1083" t="s">
        <v>2027</v>
      </c>
      <c r="H1083">
        <v>33.590000000000003</v>
      </c>
      <c r="I1083">
        <v>18.667742977074589</v>
      </c>
      <c r="J1083">
        <v>21.283556209220144</v>
      </c>
      <c r="K1083">
        <v>-0.66229792777301977</v>
      </c>
      <c r="L1083">
        <v>-0.32949082699377291</v>
      </c>
      <c r="M1083">
        <v>4.5951313260730302</v>
      </c>
    </row>
    <row r="1084" spans="1:13" x14ac:dyDescent="0.2">
      <c r="A1084" t="s">
        <v>2023</v>
      </c>
      <c r="B1084" t="s">
        <v>2019</v>
      </c>
      <c r="C1084" t="s">
        <v>2024</v>
      </c>
      <c r="D1084" t="s">
        <v>2019</v>
      </c>
      <c r="F1084" t="s">
        <v>2019</v>
      </c>
      <c r="G1084" t="s">
        <v>2027</v>
      </c>
      <c r="H1084">
        <v>41.56</v>
      </c>
      <c r="I1084">
        <v>6.8876331934129809</v>
      </c>
      <c r="J1084">
        <v>33.459911798354483</v>
      </c>
      <c r="K1084">
        <v>-0.67872245794651898</v>
      </c>
      <c r="L1084">
        <v>-0.28690448935010271</v>
      </c>
      <c r="M1084">
        <v>4.7722419928825621</v>
      </c>
    </row>
    <row r="1085" spans="1:13" x14ac:dyDescent="0.2">
      <c r="A1085" t="s">
        <v>2023</v>
      </c>
      <c r="B1085" t="s">
        <v>2019</v>
      </c>
      <c r="C1085" t="s">
        <v>2024</v>
      </c>
      <c r="D1085" t="s">
        <v>2019</v>
      </c>
      <c r="F1085" t="s">
        <v>2019</v>
      </c>
      <c r="G1085" t="s">
        <v>2027</v>
      </c>
      <c r="H1085">
        <v>50.32</v>
      </c>
      <c r="I1085">
        <v>7.0584436551501453</v>
      </c>
      <c r="J1085">
        <v>22.051553404535642</v>
      </c>
      <c r="K1085">
        <v>-0.78186092684205233</v>
      </c>
      <c r="L1085">
        <v>-0.32760255508189412</v>
      </c>
      <c r="M1085">
        <v>6.0514705882352935</v>
      </c>
    </row>
    <row r="1086" spans="1:13" x14ac:dyDescent="0.2">
      <c r="A1086" t="s">
        <v>2023</v>
      </c>
      <c r="B1086" t="s">
        <v>2019</v>
      </c>
      <c r="C1086" t="s">
        <v>2024</v>
      </c>
      <c r="D1086" t="s">
        <v>2019</v>
      </c>
      <c r="F1086" t="s">
        <v>2019</v>
      </c>
      <c r="G1086" t="s">
        <v>2027</v>
      </c>
      <c r="H1086">
        <v>40.24</v>
      </c>
      <c r="I1086">
        <v>5.3319341298030354</v>
      </c>
      <c r="J1086">
        <v>22.67943993718605</v>
      </c>
      <c r="K1086">
        <v>-0.74227599219844154</v>
      </c>
      <c r="L1086">
        <v>-0.34336356109323263</v>
      </c>
      <c r="M1086">
        <v>5.5242839352428401</v>
      </c>
    </row>
    <row r="1087" spans="1:13" x14ac:dyDescent="0.2">
      <c r="A1087" t="s">
        <v>2023</v>
      </c>
      <c r="B1087" t="s">
        <v>2019</v>
      </c>
      <c r="C1087" t="s">
        <v>2024</v>
      </c>
      <c r="D1087" t="s">
        <v>2019</v>
      </c>
      <c r="F1087" t="s">
        <v>2019</v>
      </c>
      <c r="G1087" t="s">
        <v>2027</v>
      </c>
      <c r="H1087">
        <v>48.86</v>
      </c>
      <c r="I1087">
        <v>14.649338069099128</v>
      </c>
      <c r="J1087">
        <v>25.920422537028351</v>
      </c>
      <c r="K1087">
        <v>-0.67656589473439954</v>
      </c>
      <c r="L1087">
        <v>-0.28185814823509986</v>
      </c>
      <c r="M1087">
        <v>4.7486033519553068</v>
      </c>
    </row>
    <row r="1088" spans="1:13" x14ac:dyDescent="0.2">
      <c r="A1088" t="s">
        <v>2023</v>
      </c>
      <c r="B1088" t="s">
        <v>2019</v>
      </c>
      <c r="C1088" t="s">
        <v>2024</v>
      </c>
      <c r="D1088" t="s">
        <v>2019</v>
      </c>
      <c r="F1088" t="s">
        <v>2019</v>
      </c>
      <c r="G1088" t="s">
        <v>2027</v>
      </c>
      <c r="H1088">
        <v>35.32</v>
      </c>
      <c r="I1088">
        <v>8.3768162738133682</v>
      </c>
      <c r="J1088">
        <v>21.95618122892234</v>
      </c>
      <c r="K1088">
        <v>-0.53519753742244558</v>
      </c>
      <c r="L1088">
        <v>-0.36008884548702125</v>
      </c>
      <c r="M1088">
        <v>3.4292372881355933</v>
      </c>
    </row>
    <row r="1089" spans="1:13" x14ac:dyDescent="0.2">
      <c r="A1089" t="s">
        <v>2023</v>
      </c>
      <c r="B1089" t="s">
        <v>2019</v>
      </c>
      <c r="C1089" t="s">
        <v>2024</v>
      </c>
      <c r="D1089" t="s">
        <v>2019</v>
      </c>
      <c r="F1089" t="s">
        <v>2019</v>
      </c>
      <c r="G1089" t="s">
        <v>2027</v>
      </c>
      <c r="H1089">
        <v>1590.48</v>
      </c>
      <c r="I1089">
        <v>45.944785276073624</v>
      </c>
      <c r="J1089">
        <v>170.62762197254514</v>
      </c>
      <c r="K1089">
        <v>-0.63881547029124974</v>
      </c>
      <c r="L1089">
        <v>8.563491891159869E-2</v>
      </c>
      <c r="M1089">
        <v>4.3532686601993529</v>
      </c>
    </row>
    <row r="1090" spans="1:13" x14ac:dyDescent="0.2">
      <c r="A1090" t="s">
        <v>2023</v>
      </c>
      <c r="B1090" t="s">
        <v>2019</v>
      </c>
      <c r="C1090" t="s">
        <v>2024</v>
      </c>
      <c r="D1090" t="s">
        <v>2019</v>
      </c>
      <c r="F1090" t="s">
        <v>2019</v>
      </c>
      <c r="G1090" t="s">
        <v>2027</v>
      </c>
      <c r="H1090">
        <v>323.88</v>
      </c>
      <c r="I1090">
        <v>14.232160154988698</v>
      </c>
      <c r="J1090">
        <v>55.661523005063856</v>
      </c>
      <c r="K1090">
        <v>-0.58264979802227834</v>
      </c>
      <c r="L1090">
        <v>-5.3903092073905944E-2</v>
      </c>
      <c r="M1090">
        <v>3.8251616941372837</v>
      </c>
    </row>
    <row r="1091" spans="1:13" x14ac:dyDescent="0.2">
      <c r="A1091" t="s">
        <v>2023</v>
      </c>
      <c r="B1091" t="s">
        <v>2019</v>
      </c>
      <c r="C1091" t="s">
        <v>2024</v>
      </c>
      <c r="D1091" t="s">
        <v>2019</v>
      </c>
      <c r="F1091" t="s">
        <v>2019</v>
      </c>
      <c r="G1091" t="s">
        <v>2027</v>
      </c>
      <c r="H1091">
        <v>23.77</v>
      </c>
      <c r="I1091">
        <v>6.8020665159832099</v>
      </c>
      <c r="J1091">
        <v>23.255671253101745</v>
      </c>
      <c r="K1091">
        <v>-0.7323387022060206</v>
      </c>
      <c r="L1091">
        <v>-0.60009143657163533</v>
      </c>
      <c r="M1091">
        <v>5.3993154592127777</v>
      </c>
    </row>
    <row r="1092" spans="1:13" x14ac:dyDescent="0.2">
      <c r="A1092" t="s">
        <v>2023</v>
      </c>
      <c r="B1092" t="s">
        <v>2019</v>
      </c>
      <c r="C1092" t="s">
        <v>2024</v>
      </c>
      <c r="D1092" t="s">
        <v>2019</v>
      </c>
      <c r="F1092" t="s">
        <v>2019</v>
      </c>
      <c r="G1092" t="s">
        <v>2028</v>
      </c>
      <c r="H1092">
        <v>481.64</v>
      </c>
      <c r="I1092">
        <v>38.072005166289955</v>
      </c>
      <c r="J1092">
        <v>153.66884248461596</v>
      </c>
      <c r="K1092">
        <v>-0.60566746194433219</v>
      </c>
      <c r="L1092">
        <v>-9.949917383547717E-2</v>
      </c>
      <c r="M1092">
        <v>4.0333644112946194</v>
      </c>
    </row>
    <row r="1093" spans="1:13" x14ac:dyDescent="0.2">
      <c r="A1093" t="s">
        <v>2023</v>
      </c>
      <c r="B1093" t="s">
        <v>2019</v>
      </c>
      <c r="C1093" t="s">
        <v>2024</v>
      </c>
      <c r="D1093" t="s">
        <v>2019</v>
      </c>
      <c r="F1093" t="s">
        <v>2019</v>
      </c>
      <c r="G1093" t="s">
        <v>2028</v>
      </c>
      <c r="H1093">
        <v>116.84</v>
      </c>
      <c r="I1093">
        <v>15.319987084275105</v>
      </c>
      <c r="J1093">
        <v>65.924173164795747</v>
      </c>
      <c r="K1093">
        <v>-1.0725218285761449</v>
      </c>
      <c r="L1093">
        <v>-0.18275525213931462</v>
      </c>
      <c r="M1093">
        <v>11.817397078353252</v>
      </c>
    </row>
    <row r="1094" spans="1:13" x14ac:dyDescent="0.2">
      <c r="A1094" t="s">
        <v>2023</v>
      </c>
      <c r="B1094" t="s">
        <v>2019</v>
      </c>
      <c r="C1094" t="s">
        <v>2024</v>
      </c>
      <c r="D1094" t="s">
        <v>2019</v>
      </c>
      <c r="F1094" t="s">
        <v>2019</v>
      </c>
      <c r="G1094" t="s">
        <v>2028</v>
      </c>
      <c r="H1094">
        <v>3190.41</v>
      </c>
      <c r="I1094">
        <v>72.828543752018078</v>
      </c>
      <c r="J1094">
        <v>240.71173546234826</v>
      </c>
      <c r="K1094">
        <v>-0.46814823276998846</v>
      </c>
      <c r="L1094">
        <v>0.19053198418511905</v>
      </c>
      <c r="M1094">
        <v>2.9386524974646844</v>
      </c>
    </row>
    <row r="1095" spans="1:13" x14ac:dyDescent="0.2">
      <c r="A1095" t="s">
        <v>2023</v>
      </c>
      <c r="B1095" t="s">
        <v>2019</v>
      </c>
      <c r="C1095" t="s">
        <v>2024</v>
      </c>
      <c r="D1095" t="s">
        <v>2019</v>
      </c>
      <c r="F1095" t="s">
        <v>2019</v>
      </c>
      <c r="G1095" t="s">
        <v>2028</v>
      </c>
      <c r="H1095">
        <v>3769.36</v>
      </c>
      <c r="I1095">
        <v>66.60058120762028</v>
      </c>
      <c r="J1095">
        <v>222.48018897461108</v>
      </c>
      <c r="K1095">
        <v>-0.72861510163122301</v>
      </c>
      <c r="L1095">
        <v>0.10037280337731429</v>
      </c>
      <c r="M1095">
        <v>5.3532201206091292</v>
      </c>
    </row>
    <row r="1096" spans="1:13" x14ac:dyDescent="0.2">
      <c r="A1096" t="s">
        <v>2023</v>
      </c>
      <c r="B1096" t="s">
        <v>2019</v>
      </c>
      <c r="C1096" t="s">
        <v>2024</v>
      </c>
      <c r="D1096" t="s">
        <v>2019</v>
      </c>
      <c r="F1096" t="s">
        <v>2019</v>
      </c>
      <c r="G1096" t="s">
        <v>2028</v>
      </c>
      <c r="H1096">
        <v>1097.8</v>
      </c>
      <c r="I1096">
        <v>62.543429124959644</v>
      </c>
      <c r="J1096">
        <v>175.85259132986334</v>
      </c>
      <c r="K1096">
        <v>-0.47414839014064208</v>
      </c>
      <c r="L1096">
        <v>-8.7329599180201764E-2</v>
      </c>
      <c r="M1096">
        <v>2.9795343055648043</v>
      </c>
    </row>
    <row r="1097" spans="1:13" x14ac:dyDescent="0.2">
      <c r="A1097" t="s">
        <v>2023</v>
      </c>
      <c r="B1097" t="s">
        <v>2019</v>
      </c>
      <c r="C1097" t="s">
        <v>2024</v>
      </c>
      <c r="D1097" t="s">
        <v>2019</v>
      </c>
      <c r="F1097" t="s">
        <v>2019</v>
      </c>
      <c r="G1097" t="s">
        <v>2028</v>
      </c>
      <c r="H1097">
        <v>999.64</v>
      </c>
      <c r="I1097">
        <v>42.048111075234097</v>
      </c>
      <c r="J1097">
        <v>100.74076784240071</v>
      </c>
      <c r="K1097">
        <v>-0.70156031677954289</v>
      </c>
      <c r="L1097">
        <v>-3.8796402742997796E-2</v>
      </c>
      <c r="M1097">
        <v>5.0299111867838571</v>
      </c>
    </row>
    <row r="1098" spans="1:13" x14ac:dyDescent="0.2">
      <c r="A1098" t="s">
        <v>2023</v>
      </c>
      <c r="B1098" t="s">
        <v>2019</v>
      </c>
      <c r="C1098" t="s">
        <v>2024</v>
      </c>
      <c r="D1098" t="s">
        <v>2019</v>
      </c>
      <c r="F1098" t="s">
        <v>2019</v>
      </c>
      <c r="G1098" t="s">
        <v>2028</v>
      </c>
      <c r="H1098">
        <v>1305.3599999999999</v>
      </c>
      <c r="I1098">
        <v>47.530836293186958</v>
      </c>
      <c r="J1098">
        <v>139.12780659953978</v>
      </c>
      <c r="K1098">
        <v>-0.57360570745119865</v>
      </c>
      <c r="L1098">
        <v>1.1950517721667567E-2</v>
      </c>
      <c r="M1098">
        <v>3.7463272169449526</v>
      </c>
    </row>
    <row r="1099" spans="1:13" x14ac:dyDescent="0.2">
      <c r="A1099" t="s">
        <v>2029</v>
      </c>
      <c r="B1099" t="s">
        <v>2019</v>
      </c>
      <c r="C1099" t="s">
        <v>2030</v>
      </c>
      <c r="D1099" t="s">
        <v>2019</v>
      </c>
      <c r="F1099" t="s">
        <v>2019</v>
      </c>
      <c r="G1099" t="s">
        <v>2031</v>
      </c>
      <c r="H1099">
        <v>73.42</v>
      </c>
      <c r="I1099">
        <v>6.350339037778495</v>
      </c>
      <c r="J1099">
        <v>24.694853574538989</v>
      </c>
      <c r="K1099">
        <v>-1.1183272283686641</v>
      </c>
      <c r="L1099">
        <v>-0.43549781520427766</v>
      </c>
      <c r="M1099">
        <v>13.131889763779528</v>
      </c>
    </row>
    <row r="1100" spans="1:13" x14ac:dyDescent="0.2">
      <c r="A1100" t="s">
        <v>2029</v>
      </c>
      <c r="B1100" t="s">
        <v>2019</v>
      </c>
      <c r="C1100" t="s">
        <v>2030</v>
      </c>
      <c r="D1100" t="s">
        <v>2019</v>
      </c>
      <c r="F1100" t="s">
        <v>2019</v>
      </c>
      <c r="G1100" t="s">
        <v>2031</v>
      </c>
      <c r="H1100">
        <v>84.28</v>
      </c>
      <c r="I1100">
        <v>6.2376493380690992</v>
      </c>
      <c r="J1100">
        <v>18.356111426901613</v>
      </c>
      <c r="K1100">
        <v>-1.0656023758756563</v>
      </c>
      <c r="L1100">
        <v>-0.32057705023562844</v>
      </c>
      <c r="M1100">
        <v>11.630606860158311</v>
      </c>
    </row>
    <row r="1101" spans="1:13" x14ac:dyDescent="0.2">
      <c r="A1101" t="s">
        <v>2029</v>
      </c>
      <c r="B1101" t="s">
        <v>2019</v>
      </c>
      <c r="C1101" t="s">
        <v>2030</v>
      </c>
      <c r="D1101" t="s">
        <v>2019</v>
      </c>
      <c r="F1101" t="s">
        <v>2019</v>
      </c>
      <c r="G1101" t="s">
        <v>2031</v>
      </c>
      <c r="H1101">
        <v>465.32</v>
      </c>
      <c r="I1101">
        <v>10.592831772683242</v>
      </c>
      <c r="J1101">
        <v>61.009949934948999</v>
      </c>
      <c r="K1101">
        <v>-1.0296801651436214</v>
      </c>
      <c r="L1101">
        <v>3.9281047514496854E-2</v>
      </c>
      <c r="M1101">
        <v>10.707304785894205</v>
      </c>
    </row>
    <row r="1102" spans="1:13" x14ac:dyDescent="0.2">
      <c r="A1102" t="s">
        <v>2029</v>
      </c>
      <c r="B1102" t="s">
        <v>2019</v>
      </c>
      <c r="C1102" t="s">
        <v>2030</v>
      </c>
      <c r="D1102" t="s">
        <v>2019</v>
      </c>
      <c r="F1102" t="s">
        <v>2019</v>
      </c>
      <c r="G1102" t="s">
        <v>2031</v>
      </c>
      <c r="H1102">
        <v>750.22</v>
      </c>
      <c r="I1102">
        <v>17.266063932838232</v>
      </c>
      <c r="J1102">
        <v>95.090042828898191</v>
      </c>
      <c r="K1102">
        <v>-0.95232354357266724</v>
      </c>
      <c r="L1102">
        <v>2.7276818520134194E-2</v>
      </c>
      <c r="M1102">
        <v>8.9603204883632195</v>
      </c>
    </row>
    <row r="1103" spans="1:13" x14ac:dyDescent="0.2">
      <c r="A1103" t="s">
        <v>2029</v>
      </c>
      <c r="B1103" t="s">
        <v>2019</v>
      </c>
      <c r="C1103" t="s">
        <v>2030</v>
      </c>
      <c r="D1103" t="s">
        <v>2019</v>
      </c>
      <c r="F1103" t="s">
        <v>2019</v>
      </c>
      <c r="G1103" t="s">
        <v>2031</v>
      </c>
      <c r="H1103">
        <v>75.77</v>
      </c>
      <c r="I1103">
        <v>6.5773329028091698</v>
      </c>
      <c r="J1103">
        <v>17.461292651262767</v>
      </c>
      <c r="K1103">
        <v>-1.0567595456477574</v>
      </c>
      <c r="L1103">
        <v>-0.32832551175207925</v>
      </c>
      <c r="M1103">
        <v>11.396186440677967</v>
      </c>
    </row>
    <row r="1104" spans="1:13" x14ac:dyDescent="0.2">
      <c r="A1104" t="s">
        <v>2029</v>
      </c>
      <c r="B1104" t="s">
        <v>2019</v>
      </c>
      <c r="C1104" t="s">
        <v>2030</v>
      </c>
      <c r="D1104" t="s">
        <v>2019</v>
      </c>
      <c r="F1104" t="s">
        <v>2019</v>
      </c>
      <c r="G1104" t="s">
        <v>2031</v>
      </c>
      <c r="H1104">
        <v>111.16</v>
      </c>
      <c r="I1104">
        <v>11.10590894413949</v>
      </c>
      <c r="J1104">
        <v>35.677783690840599</v>
      </c>
      <c r="K1104">
        <v>-1.2274184713960412</v>
      </c>
      <c r="L1104">
        <v>-0.27907426216511777</v>
      </c>
      <c r="M1104">
        <v>16.881789137380192</v>
      </c>
    </row>
    <row r="1105" spans="1:13" x14ac:dyDescent="0.2">
      <c r="A1105" t="s">
        <v>2029</v>
      </c>
      <c r="B1105" t="s">
        <v>2019</v>
      </c>
      <c r="C1105" t="s">
        <v>2030</v>
      </c>
      <c r="D1105" t="s">
        <v>2019</v>
      </c>
      <c r="F1105" t="s">
        <v>2019</v>
      </c>
      <c r="G1105" t="s">
        <v>2031</v>
      </c>
      <c r="H1105">
        <v>61.35</v>
      </c>
      <c r="I1105">
        <v>6.4078140135615111</v>
      </c>
      <c r="J1105">
        <v>15.206242323315248</v>
      </c>
      <c r="K1105">
        <v>-1.0248289137669675</v>
      </c>
      <c r="L1105">
        <v>-0.36991411664842722</v>
      </c>
      <c r="M1105">
        <v>10.588365243004418</v>
      </c>
    </row>
    <row r="1106" spans="1:13" x14ac:dyDescent="0.2">
      <c r="A1106" t="s">
        <v>2029</v>
      </c>
      <c r="B1106" t="s">
        <v>2019</v>
      </c>
      <c r="C1106" t="s">
        <v>2030</v>
      </c>
      <c r="D1106" t="s">
        <v>2019</v>
      </c>
      <c r="F1106" t="s">
        <v>2019</v>
      </c>
      <c r="G1106" t="s">
        <v>2031</v>
      </c>
      <c r="H1106">
        <v>40.380000000000003</v>
      </c>
      <c r="I1106">
        <v>5.3412980303519531</v>
      </c>
      <c r="J1106">
        <v>17.226111823775728</v>
      </c>
      <c r="K1106">
        <v>-1.2566132549546036</v>
      </c>
      <c r="L1106">
        <v>-0.39630213552071197</v>
      </c>
      <c r="M1106">
        <v>18.055655296229801</v>
      </c>
    </row>
    <row r="1107" spans="1:13" x14ac:dyDescent="0.2">
      <c r="A1107" t="s">
        <v>2029</v>
      </c>
      <c r="B1107" t="s">
        <v>2019</v>
      </c>
      <c r="C1107" t="s">
        <v>2030</v>
      </c>
      <c r="D1107" t="s">
        <v>2019</v>
      </c>
      <c r="F1107" t="s">
        <v>2019</v>
      </c>
      <c r="G1107" t="s">
        <v>2031</v>
      </c>
      <c r="H1107">
        <v>284.16000000000003</v>
      </c>
      <c r="I1107">
        <v>9.5495640942847917</v>
      </c>
      <c r="J1107">
        <v>81.137461393792293</v>
      </c>
      <c r="K1107">
        <v>-1.1558438358063441</v>
      </c>
      <c r="L1107">
        <v>-0.12223664019759509</v>
      </c>
      <c r="M1107">
        <v>14.316730038022813</v>
      </c>
    </row>
    <row r="1108" spans="1:13" x14ac:dyDescent="0.2">
      <c r="A1108" t="s">
        <v>2029</v>
      </c>
      <c r="B1108" t="s">
        <v>2019</v>
      </c>
      <c r="C1108" t="s">
        <v>2030</v>
      </c>
      <c r="D1108" t="s">
        <v>2019</v>
      </c>
      <c r="F1108" t="s">
        <v>2019</v>
      </c>
      <c r="G1108" t="s">
        <v>2031</v>
      </c>
      <c r="H1108">
        <v>857.38</v>
      </c>
      <c r="I1108">
        <v>15.732321601549888</v>
      </c>
      <c r="J1108">
        <v>76.841655025260991</v>
      </c>
      <c r="K1108">
        <v>-1.0359071514956206</v>
      </c>
      <c r="L1108">
        <v>5.9173058616477849E-2</v>
      </c>
      <c r="M1108">
        <v>10.861933797909408</v>
      </c>
    </row>
    <row r="1109" spans="1:13" x14ac:dyDescent="0.2">
      <c r="A1109" t="s">
        <v>2029</v>
      </c>
      <c r="B1109" t="s">
        <v>2019</v>
      </c>
      <c r="C1109" t="s">
        <v>2030</v>
      </c>
      <c r="D1109" t="s">
        <v>2019</v>
      </c>
      <c r="F1109" t="s">
        <v>2019</v>
      </c>
      <c r="G1109" t="s">
        <v>2031</v>
      </c>
      <c r="H1109">
        <v>127.79</v>
      </c>
      <c r="I1109">
        <v>7.2941556344849863</v>
      </c>
      <c r="J1109">
        <v>19.912678344594713</v>
      </c>
      <c r="K1109">
        <v>-1.0644704411036674</v>
      </c>
      <c r="L1109">
        <v>-0.21421010417061784</v>
      </c>
      <c r="M1109">
        <v>11.600332594235034</v>
      </c>
    </row>
    <row r="1110" spans="1:13" x14ac:dyDescent="0.2">
      <c r="A1110" t="s">
        <v>2029</v>
      </c>
      <c r="B1110" t="s">
        <v>2019</v>
      </c>
      <c r="C1110" t="s">
        <v>2030</v>
      </c>
      <c r="D1110" t="s">
        <v>2019</v>
      </c>
      <c r="F1110" t="s">
        <v>2019</v>
      </c>
      <c r="G1110" t="s">
        <v>2031</v>
      </c>
      <c r="H1110">
        <v>141.69</v>
      </c>
      <c r="I1110">
        <v>14.606393283823056</v>
      </c>
      <c r="J1110">
        <v>51.047250279409667</v>
      </c>
      <c r="K1110">
        <v>-1.2185974174009202</v>
      </c>
      <c r="L1110">
        <v>-0.12606370378046455</v>
      </c>
      <c r="M1110">
        <v>16.542358078602621</v>
      </c>
    </row>
    <row r="1111" spans="1:13" x14ac:dyDescent="0.2">
      <c r="A1111" t="s">
        <v>2029</v>
      </c>
      <c r="B1111" t="s">
        <v>2019</v>
      </c>
      <c r="C1111" t="s">
        <v>2030</v>
      </c>
      <c r="D1111" t="s">
        <v>2019</v>
      </c>
      <c r="F1111" t="s">
        <v>2019</v>
      </c>
      <c r="G1111" t="s">
        <v>2031</v>
      </c>
      <c r="H1111">
        <v>205.99</v>
      </c>
      <c r="I1111">
        <v>8.0487568614788518</v>
      </c>
      <c r="J1111">
        <v>25.846550824338969</v>
      </c>
      <c r="K1111">
        <v>-1.0795621875794932</v>
      </c>
      <c r="L1111">
        <v>-0.17463407082524457</v>
      </c>
      <c r="M1111">
        <v>12.010530421216847</v>
      </c>
    </row>
    <row r="1112" spans="1:13" x14ac:dyDescent="0.2">
      <c r="A1112" t="s">
        <v>2029</v>
      </c>
      <c r="B1112" t="s">
        <v>2019</v>
      </c>
      <c r="C1112" t="s">
        <v>2030</v>
      </c>
      <c r="D1112" t="s">
        <v>2019</v>
      </c>
      <c r="F1112" t="s">
        <v>2019</v>
      </c>
      <c r="G1112" t="s">
        <v>2031</v>
      </c>
      <c r="H1112">
        <v>42.24</v>
      </c>
      <c r="I1112">
        <v>6.9961252825314819</v>
      </c>
      <c r="J1112">
        <v>15.664885371138027</v>
      </c>
      <c r="K1112">
        <v>-1.2202040859365342</v>
      </c>
      <c r="L1112">
        <v>-0.33087667868742077</v>
      </c>
      <c r="M1112">
        <v>16.60366972477064</v>
      </c>
    </row>
    <row r="1113" spans="1:13" x14ac:dyDescent="0.2">
      <c r="A1113" t="s">
        <v>2029</v>
      </c>
      <c r="B1113" t="s">
        <v>2019</v>
      </c>
      <c r="C1113" t="s">
        <v>2030</v>
      </c>
      <c r="D1113" t="s">
        <v>2019</v>
      </c>
      <c r="F1113" t="s">
        <v>2019</v>
      </c>
      <c r="G1113" t="s">
        <v>2031</v>
      </c>
      <c r="H1113">
        <v>28.03</v>
      </c>
      <c r="I1113">
        <v>15.753632547626736</v>
      </c>
      <c r="J1113">
        <v>12.081416006441827</v>
      </c>
      <c r="K1113">
        <v>-2.810328547731662</v>
      </c>
      <c r="L1113">
        <v>-1.6057434986576702</v>
      </c>
      <c r="M1113">
        <v>646.14285714285711</v>
      </c>
    </row>
    <row r="1114" spans="1:13" x14ac:dyDescent="0.2">
      <c r="A1114" t="s">
        <v>2029</v>
      </c>
      <c r="B1114" t="s">
        <v>2019</v>
      </c>
      <c r="C1114" t="s">
        <v>2030</v>
      </c>
      <c r="D1114" t="s">
        <v>2019</v>
      </c>
      <c r="F1114" t="s">
        <v>2019</v>
      </c>
      <c r="G1114" t="s">
        <v>2031</v>
      </c>
      <c r="H1114">
        <v>124.23</v>
      </c>
      <c r="I1114">
        <v>7.9454310623183728</v>
      </c>
      <c r="J1114">
        <v>49.091075829385851</v>
      </c>
      <c r="K1114">
        <v>-1.3191614954296444</v>
      </c>
      <c r="L1114">
        <v>-0.24695075002532427</v>
      </c>
      <c r="M1114">
        <v>20.852661596958175</v>
      </c>
    </row>
    <row r="1115" spans="1:13" x14ac:dyDescent="0.2">
      <c r="A1115" t="s">
        <v>2029</v>
      </c>
      <c r="B1115" t="s">
        <v>2019</v>
      </c>
      <c r="C1115" t="s">
        <v>2030</v>
      </c>
      <c r="D1115" t="s">
        <v>2019</v>
      </c>
      <c r="F1115" t="s">
        <v>2019</v>
      </c>
      <c r="G1115" t="s">
        <v>2031</v>
      </c>
      <c r="H1115">
        <v>169.98</v>
      </c>
      <c r="I1115">
        <v>12.662253793994187</v>
      </c>
      <c r="J1115">
        <v>61.173703136526179</v>
      </c>
      <c r="K1115">
        <v>-1.1721771074031868</v>
      </c>
      <c r="L1115">
        <v>-0.18753863846638294</v>
      </c>
      <c r="M1115">
        <v>14.86541737649063</v>
      </c>
    </row>
    <row r="1116" spans="1:13" x14ac:dyDescent="0.2">
      <c r="A1116" t="s">
        <v>2029</v>
      </c>
      <c r="B1116" t="s">
        <v>2019</v>
      </c>
      <c r="C1116" t="s">
        <v>2032</v>
      </c>
      <c r="D1116" t="s">
        <v>2019</v>
      </c>
      <c r="F1116" t="s">
        <v>2019</v>
      </c>
      <c r="G1116" t="s">
        <v>2033</v>
      </c>
      <c r="H1116">
        <v>111.28</v>
      </c>
      <c r="I1116">
        <v>16.627058443655152</v>
      </c>
      <c r="J1116">
        <v>34.203043422242402</v>
      </c>
      <c r="K1116">
        <v>-0.94237132739054874</v>
      </c>
      <c r="L1116">
        <v>-0.17744209834664004</v>
      </c>
      <c r="M1116">
        <v>8.7573221757322166</v>
      </c>
    </row>
    <row r="1117" spans="1:13" x14ac:dyDescent="0.2">
      <c r="A1117" t="s">
        <v>2029</v>
      </c>
      <c r="B1117" t="s">
        <v>2019</v>
      </c>
      <c r="C1117" t="s">
        <v>2032</v>
      </c>
      <c r="D1117" t="s">
        <v>2019</v>
      </c>
      <c r="F1117" t="s">
        <v>2019</v>
      </c>
      <c r="G1117" t="s">
        <v>2033</v>
      </c>
      <c r="H1117">
        <v>12.72</v>
      </c>
      <c r="I1117">
        <v>6.7956086535356803</v>
      </c>
      <c r="J1117">
        <v>10.27556135361575</v>
      </c>
      <c r="K1117">
        <v>-0.84178139229792215</v>
      </c>
      <c r="L1117">
        <v>-0.44230224031886306</v>
      </c>
      <c r="M1117">
        <v>6.946745562130177</v>
      </c>
    </row>
    <row r="1118" spans="1:13" x14ac:dyDescent="0.2">
      <c r="A1118" t="s">
        <v>2029</v>
      </c>
      <c r="B1118" t="s">
        <v>2019</v>
      </c>
      <c r="C1118" t="s">
        <v>2032</v>
      </c>
      <c r="D1118" t="s">
        <v>2019</v>
      </c>
      <c r="F1118" t="s">
        <v>2019</v>
      </c>
      <c r="G1118" t="s">
        <v>2033</v>
      </c>
      <c r="H1118">
        <v>25.56</v>
      </c>
      <c r="I1118">
        <v>6.6096222150468193</v>
      </c>
      <c r="J1118">
        <v>20.167578490083535</v>
      </c>
      <c r="K1118">
        <v>-1.0792629340911091</v>
      </c>
      <c r="L1118">
        <v>-0.31810581082781608</v>
      </c>
      <c r="M1118">
        <v>12.002257336343117</v>
      </c>
    </row>
    <row r="1119" spans="1:13" x14ac:dyDescent="0.2">
      <c r="A1119" t="s">
        <v>2029</v>
      </c>
      <c r="B1119" t="s">
        <v>2019</v>
      </c>
      <c r="C1119" t="s">
        <v>2032</v>
      </c>
      <c r="D1119" t="s">
        <v>2019</v>
      </c>
      <c r="F1119" t="s">
        <v>2019</v>
      </c>
      <c r="G1119" t="s">
        <v>2033</v>
      </c>
      <c r="H1119">
        <v>23.93</v>
      </c>
      <c r="I1119">
        <v>12.455602195673233</v>
      </c>
      <c r="J1119">
        <v>15.864256413573891</v>
      </c>
      <c r="K1119">
        <v>-0.90732373549372358</v>
      </c>
      <c r="L1119">
        <v>-0.33320171560144857</v>
      </c>
      <c r="M1119">
        <v>8.0783699059561123</v>
      </c>
    </row>
    <row r="1120" spans="1:13" x14ac:dyDescent="0.2">
      <c r="A1120" t="s">
        <v>2029</v>
      </c>
      <c r="B1120" t="s">
        <v>2019</v>
      </c>
      <c r="C1120" t="s">
        <v>2032</v>
      </c>
      <c r="D1120" t="s">
        <v>2019</v>
      </c>
      <c r="F1120" t="s">
        <v>2019</v>
      </c>
      <c r="G1120" t="s">
        <v>2033</v>
      </c>
      <c r="H1120">
        <v>46.82</v>
      </c>
      <c r="I1120">
        <v>9.4885372941556358</v>
      </c>
      <c r="J1120">
        <v>32.194363728612366</v>
      </c>
      <c r="K1120">
        <v>-1.1049994871925628</v>
      </c>
      <c r="L1120">
        <v>-0.23665733571369002</v>
      </c>
      <c r="M1120">
        <v>12.735015772870662</v>
      </c>
    </row>
    <row r="1121" spans="1:13" x14ac:dyDescent="0.2">
      <c r="A1121" t="s">
        <v>2029</v>
      </c>
      <c r="B1121" t="s">
        <v>2019</v>
      </c>
      <c r="C1121" t="s">
        <v>2032</v>
      </c>
      <c r="D1121" t="s">
        <v>2019</v>
      </c>
      <c r="F1121" t="s">
        <v>2019</v>
      </c>
      <c r="G1121" t="s">
        <v>2033</v>
      </c>
      <c r="H1121">
        <v>2575.9699999999998</v>
      </c>
      <c r="I1121">
        <v>54.425896028414591</v>
      </c>
      <c r="J1121">
        <v>169.32125905099576</v>
      </c>
      <c r="K1121">
        <v>-0.75667390155630099</v>
      </c>
      <c r="L1121">
        <v>0.21098826189635511</v>
      </c>
      <c r="M1121">
        <v>5.7104969190299455</v>
      </c>
    </row>
    <row r="1122" spans="1:13" x14ac:dyDescent="0.2">
      <c r="A1122" t="s">
        <v>2029</v>
      </c>
      <c r="B1122" t="s">
        <v>2019</v>
      </c>
      <c r="C1122" t="s">
        <v>2032</v>
      </c>
      <c r="D1122" t="s">
        <v>2019</v>
      </c>
      <c r="F1122" t="s">
        <v>2019</v>
      </c>
      <c r="G1122" t="s">
        <v>2033</v>
      </c>
      <c r="H1122">
        <v>19.829999999999998</v>
      </c>
      <c r="I1122">
        <v>9.1453019050694238</v>
      </c>
      <c r="J1122">
        <v>14.578593691908733</v>
      </c>
      <c r="K1122">
        <v>-0.95725353544523384</v>
      </c>
      <c r="L1122">
        <v>-0.39473065082877812</v>
      </c>
      <c r="M1122">
        <v>9.0626151012891345</v>
      </c>
    </row>
    <row r="1123" spans="1:13" x14ac:dyDescent="0.2">
      <c r="A1123" t="s">
        <v>2029</v>
      </c>
      <c r="B1123" t="s">
        <v>2019</v>
      </c>
      <c r="C1123" t="s">
        <v>2032</v>
      </c>
      <c r="D1123" t="s">
        <v>2019</v>
      </c>
      <c r="F1123" t="s">
        <v>2019</v>
      </c>
      <c r="G1123" t="s">
        <v>2033</v>
      </c>
      <c r="H1123">
        <v>18.43</v>
      </c>
      <c r="I1123">
        <v>8.3936067161769454</v>
      </c>
      <c r="J1123">
        <v>13.217267743906955</v>
      </c>
      <c r="K1123">
        <v>-0.95143335034413923</v>
      </c>
      <c r="L1123">
        <v>-0.39939855821900788</v>
      </c>
      <c r="M1123">
        <v>8.9419729206963243</v>
      </c>
    </row>
    <row r="1124" spans="1:13" x14ac:dyDescent="0.2">
      <c r="A1124" t="s">
        <v>2029</v>
      </c>
      <c r="B1124" t="s">
        <v>2019</v>
      </c>
      <c r="C1124" t="s">
        <v>2032</v>
      </c>
      <c r="D1124" t="s">
        <v>2019</v>
      </c>
      <c r="F1124" t="s">
        <v>2019</v>
      </c>
      <c r="G1124" t="s">
        <v>2033</v>
      </c>
      <c r="H1124">
        <v>128.94</v>
      </c>
      <c r="I1124">
        <v>13.812721989021634</v>
      </c>
      <c r="J1124">
        <v>56.91018857641027</v>
      </c>
      <c r="K1124">
        <v>-1.1921513394565777</v>
      </c>
      <c r="L1124">
        <v>-0.18213421869905369</v>
      </c>
      <c r="M1124">
        <v>15.565079365079367</v>
      </c>
    </row>
    <row r="1125" spans="1:13" x14ac:dyDescent="0.2">
      <c r="A1125" t="s">
        <v>2029</v>
      </c>
      <c r="B1125" t="s">
        <v>2019</v>
      </c>
      <c r="C1125" t="s">
        <v>2032</v>
      </c>
      <c r="D1125" t="s">
        <v>2019</v>
      </c>
      <c r="F1125" t="s">
        <v>2019</v>
      </c>
      <c r="G1125" t="s">
        <v>2033</v>
      </c>
      <c r="H1125">
        <v>216.19</v>
      </c>
      <c r="I1125">
        <v>29.697772037455604</v>
      </c>
      <c r="J1125">
        <v>60.514548006317916</v>
      </c>
      <c r="K1125">
        <v>-1.0707085918096479</v>
      </c>
      <c r="L1125">
        <v>-2.3898525671654826E-2</v>
      </c>
      <c r="M1125">
        <v>11.768160741885625</v>
      </c>
    </row>
    <row r="1126" spans="1:13" x14ac:dyDescent="0.2">
      <c r="A1126" t="s">
        <v>2029</v>
      </c>
      <c r="B1126" t="s">
        <v>2019</v>
      </c>
      <c r="C1126" t="s">
        <v>2032</v>
      </c>
      <c r="D1126" t="s">
        <v>2019</v>
      </c>
      <c r="F1126" t="s">
        <v>2019</v>
      </c>
      <c r="G1126" t="s">
        <v>2033</v>
      </c>
      <c r="H1126">
        <v>89.17</v>
      </c>
      <c r="I1126">
        <v>13.62156926057475</v>
      </c>
      <c r="J1126">
        <v>54.093009804700607</v>
      </c>
      <c r="K1126">
        <v>-1.0471509462042721</v>
      </c>
      <c r="L1126">
        <v>-0.18542264974480496</v>
      </c>
      <c r="M1126">
        <v>11.146818923327896</v>
      </c>
    </row>
    <row r="1127" spans="1:13" x14ac:dyDescent="0.2">
      <c r="A1127" t="s">
        <v>2029</v>
      </c>
      <c r="B1127" t="s">
        <v>2019</v>
      </c>
      <c r="C1127" t="s">
        <v>2032</v>
      </c>
      <c r="D1127" t="s">
        <v>2019</v>
      </c>
      <c r="F1127" t="s">
        <v>2019</v>
      </c>
      <c r="G1127" t="s">
        <v>2033</v>
      </c>
      <c r="H1127">
        <v>66.989999999999995</v>
      </c>
      <c r="I1127">
        <v>18.379076525670005</v>
      </c>
      <c r="J1127">
        <v>47.802089061120256</v>
      </c>
      <c r="K1127">
        <v>-1.0573326855567717</v>
      </c>
      <c r="L1127">
        <v>-0.18071271441058423</v>
      </c>
      <c r="M1127">
        <v>11.411235955056179</v>
      </c>
    </row>
    <row r="1128" spans="1:13" x14ac:dyDescent="0.2">
      <c r="A1128" t="s">
        <v>2029</v>
      </c>
      <c r="B1128" t="s">
        <v>2019</v>
      </c>
      <c r="C1128" t="s">
        <v>2032</v>
      </c>
      <c r="D1128" t="s">
        <v>2019</v>
      </c>
      <c r="F1128" t="s">
        <v>2019</v>
      </c>
      <c r="G1128" t="s">
        <v>2033</v>
      </c>
      <c r="H1128">
        <v>77.89</v>
      </c>
      <c r="I1128">
        <v>19.30287374878915</v>
      </c>
      <c r="J1128">
        <v>32.647395590502725</v>
      </c>
      <c r="K1128">
        <v>-0.99557036001029753</v>
      </c>
      <c r="L1128">
        <v>-0.11055469842000924</v>
      </c>
      <c r="M1128">
        <v>9.898522167487684</v>
      </c>
    </row>
    <row r="1129" spans="1:13" x14ac:dyDescent="0.2">
      <c r="A1129" t="s">
        <v>2029</v>
      </c>
      <c r="B1129" t="s">
        <v>2019</v>
      </c>
      <c r="C1129" t="s">
        <v>2032</v>
      </c>
      <c r="D1129" t="s">
        <v>2019</v>
      </c>
      <c r="F1129" t="s">
        <v>2019</v>
      </c>
      <c r="G1129" t="s">
        <v>2033</v>
      </c>
      <c r="H1129">
        <v>70.48</v>
      </c>
      <c r="I1129">
        <v>8.5340652244107211</v>
      </c>
      <c r="J1129">
        <v>17.192927646356964</v>
      </c>
      <c r="K1129">
        <v>-0.83038496368047421</v>
      </c>
      <c r="L1129">
        <v>-0.1499317410040128</v>
      </c>
      <c r="M1129">
        <v>6.7668252889191027</v>
      </c>
    </row>
    <row r="1130" spans="1:13" x14ac:dyDescent="0.2">
      <c r="A1130" t="s">
        <v>2029</v>
      </c>
      <c r="B1130" t="s">
        <v>2019</v>
      </c>
      <c r="C1130" t="s">
        <v>2032</v>
      </c>
      <c r="D1130" t="s">
        <v>2019</v>
      </c>
      <c r="F1130" t="s">
        <v>2019</v>
      </c>
      <c r="G1130" t="s">
        <v>2033</v>
      </c>
      <c r="H1130">
        <v>390.09</v>
      </c>
      <c r="I1130">
        <v>52.172102034226675</v>
      </c>
      <c r="J1130">
        <v>132.27963930908717</v>
      </c>
      <c r="K1130">
        <v>-0.5869274854346237</v>
      </c>
      <c r="L1130">
        <v>6.0652098936754403E-3</v>
      </c>
      <c r="M1130">
        <v>3.8630247037557743</v>
      </c>
    </row>
    <row r="1131" spans="1:13" x14ac:dyDescent="0.2">
      <c r="A1131" t="s">
        <v>2029</v>
      </c>
      <c r="B1131" t="s">
        <v>2019</v>
      </c>
      <c r="C1131" t="s">
        <v>2032</v>
      </c>
      <c r="D1131" t="s">
        <v>2019</v>
      </c>
      <c r="F1131" t="s">
        <v>2019</v>
      </c>
      <c r="G1131" t="s">
        <v>2033</v>
      </c>
      <c r="H1131">
        <v>84.22</v>
      </c>
      <c r="I1131">
        <v>20.137875363254761</v>
      </c>
      <c r="J1131">
        <v>53.93299304457571</v>
      </c>
      <c r="K1131">
        <v>-1.0075911180059489</v>
      </c>
      <c r="L1131">
        <v>-0.17629747676226395</v>
      </c>
      <c r="M1131">
        <v>10.176328502415458</v>
      </c>
    </row>
    <row r="1132" spans="1:13" x14ac:dyDescent="0.2">
      <c r="A1132" t="s">
        <v>2029</v>
      </c>
      <c r="B1132" t="s">
        <v>2019</v>
      </c>
      <c r="C1132" t="s">
        <v>2032</v>
      </c>
      <c r="D1132" t="s">
        <v>2019</v>
      </c>
      <c r="F1132" t="s">
        <v>2019</v>
      </c>
      <c r="G1132" t="s">
        <v>2033</v>
      </c>
      <c r="H1132">
        <v>252.08</v>
      </c>
      <c r="I1132">
        <v>24.544720697449144</v>
      </c>
      <c r="J1132">
        <v>48.92825152645959</v>
      </c>
      <c r="K1132">
        <v>-0.92766086174544904</v>
      </c>
      <c r="L1132">
        <v>-0.11090585057601347</v>
      </c>
      <c r="M1132">
        <v>8.465660770031219</v>
      </c>
    </row>
    <row r="1133" spans="1:13" x14ac:dyDescent="0.2">
      <c r="A1133" t="s">
        <v>2029</v>
      </c>
      <c r="B1133" t="s">
        <v>2019</v>
      </c>
      <c r="C1133" t="s">
        <v>2032</v>
      </c>
      <c r="D1133" t="s">
        <v>2019</v>
      </c>
      <c r="F1133" t="s">
        <v>2019</v>
      </c>
      <c r="G1133" t="s">
        <v>2033</v>
      </c>
      <c r="H1133">
        <v>23.22</v>
      </c>
      <c r="I1133">
        <v>8.8275750726509532</v>
      </c>
      <c r="J1133">
        <v>14.351537941339748</v>
      </c>
      <c r="K1133">
        <v>-0.95973427465964112</v>
      </c>
      <c r="L1133">
        <v>-0.36102792533926659</v>
      </c>
      <c r="M1133">
        <v>9.1145299145299159</v>
      </c>
    </row>
    <row r="1134" spans="1:13" x14ac:dyDescent="0.2">
      <c r="A1134" t="s">
        <v>2029</v>
      </c>
      <c r="B1134" t="s">
        <v>2019</v>
      </c>
      <c r="C1134" t="s">
        <v>2032</v>
      </c>
      <c r="D1134" t="s">
        <v>2019</v>
      </c>
      <c r="F1134" t="s">
        <v>2019</v>
      </c>
      <c r="G1134" t="s">
        <v>2033</v>
      </c>
      <c r="H1134">
        <v>26.65</v>
      </c>
      <c r="I1134">
        <v>10.324830481110752</v>
      </c>
      <c r="J1134">
        <v>17.758159760224846</v>
      </c>
      <c r="K1134">
        <v>-0.96133026350471018</v>
      </c>
      <c r="L1134">
        <v>-0.31450752214485855</v>
      </c>
      <c r="M1134">
        <v>9.1480865224625614</v>
      </c>
    </row>
    <row r="1135" spans="1:13" x14ac:dyDescent="0.2">
      <c r="A1135" t="s">
        <v>2029</v>
      </c>
      <c r="B1135" t="s">
        <v>2019</v>
      </c>
      <c r="C1135" t="s">
        <v>2032</v>
      </c>
      <c r="D1135" t="s">
        <v>2019</v>
      </c>
      <c r="F1135" t="s">
        <v>2019</v>
      </c>
      <c r="G1135" t="s">
        <v>2033</v>
      </c>
      <c r="H1135">
        <v>99.25</v>
      </c>
      <c r="I1135">
        <v>26.485954149176624</v>
      </c>
      <c r="J1135">
        <v>62.573480697759507</v>
      </c>
      <c r="K1135">
        <v>-1.0553997801033261</v>
      </c>
      <c r="L1135">
        <v>-0.14217188449844084</v>
      </c>
      <c r="M1135">
        <v>11.360561056105611</v>
      </c>
    </row>
    <row r="1136" spans="1:13" x14ac:dyDescent="0.2">
      <c r="A1136" t="s">
        <v>2029</v>
      </c>
      <c r="B1136" t="s">
        <v>2019</v>
      </c>
      <c r="C1136" t="s">
        <v>2032</v>
      </c>
      <c r="D1136" t="s">
        <v>2019</v>
      </c>
      <c r="F1136" t="s">
        <v>2019</v>
      </c>
      <c r="G1136" t="s">
        <v>2033</v>
      </c>
      <c r="H1136">
        <v>27.51</v>
      </c>
      <c r="I1136">
        <v>11.630287374878915</v>
      </c>
      <c r="J1136">
        <v>16.402161409833397</v>
      </c>
      <c r="K1136">
        <v>-0.96261679814254641</v>
      </c>
      <c r="L1136">
        <v>-0.34398419719256285</v>
      </c>
      <c r="M1136">
        <v>9.1752265861027187</v>
      </c>
    </row>
    <row r="1137" spans="1:13" x14ac:dyDescent="0.2">
      <c r="A1137" t="s">
        <v>2029</v>
      </c>
      <c r="B1137" t="s">
        <v>2019</v>
      </c>
      <c r="C1137" t="s">
        <v>2032</v>
      </c>
      <c r="D1137" t="s">
        <v>2019</v>
      </c>
      <c r="F1137" t="s">
        <v>2019</v>
      </c>
      <c r="G1137" t="s">
        <v>2033</v>
      </c>
      <c r="H1137">
        <v>96.01</v>
      </c>
      <c r="I1137">
        <v>24.765902486277042</v>
      </c>
      <c r="J1137">
        <v>62.556097644127959</v>
      </c>
      <c r="K1137">
        <v>-1.1743828588604561</v>
      </c>
      <c r="L1137">
        <v>-0.13802709274595948</v>
      </c>
      <c r="M1137">
        <v>14.941109852774632</v>
      </c>
    </row>
    <row r="1138" spans="1:13" x14ac:dyDescent="0.2">
      <c r="A1138" t="s">
        <v>2029</v>
      </c>
      <c r="B1138" t="s">
        <v>2019</v>
      </c>
      <c r="C1138" t="s">
        <v>2032</v>
      </c>
      <c r="D1138" t="s">
        <v>2019</v>
      </c>
      <c r="F1138" t="s">
        <v>2019</v>
      </c>
      <c r="G1138" t="s">
        <v>2033</v>
      </c>
      <c r="H1138">
        <v>261.83999999999997</v>
      </c>
      <c r="I1138">
        <v>26.037778495318051</v>
      </c>
      <c r="J1138">
        <v>109.410697266299</v>
      </c>
      <c r="K1138">
        <v>-0.9398412317600906</v>
      </c>
      <c r="L1138">
        <v>-0.11520208176034942</v>
      </c>
      <c r="M1138">
        <v>8.706452435603163</v>
      </c>
    </row>
    <row r="1139" spans="1:13" x14ac:dyDescent="0.2">
      <c r="A1139" t="s">
        <v>2029</v>
      </c>
      <c r="B1139" t="s">
        <v>2019</v>
      </c>
      <c r="C1139" t="s">
        <v>2032</v>
      </c>
      <c r="D1139" t="s">
        <v>2019</v>
      </c>
      <c r="F1139" t="s">
        <v>2019</v>
      </c>
      <c r="G1139" t="s">
        <v>2033</v>
      </c>
      <c r="H1139">
        <v>28.59</v>
      </c>
      <c r="I1139">
        <v>8.5205037132709069</v>
      </c>
      <c r="J1139">
        <v>27.005792352380695</v>
      </c>
      <c r="K1139">
        <v>-0.99777528867826681</v>
      </c>
      <c r="L1139">
        <v>-0.28034169180464713</v>
      </c>
      <c r="M1139">
        <v>9.9489051094890506</v>
      </c>
    </row>
    <row r="1140" spans="1:13" x14ac:dyDescent="0.2">
      <c r="A1140" t="s">
        <v>2029</v>
      </c>
      <c r="B1140" t="s">
        <v>2019</v>
      </c>
      <c r="C1140" t="s">
        <v>2032</v>
      </c>
      <c r="D1140" t="s">
        <v>2019</v>
      </c>
      <c r="F1140" t="s">
        <v>2019</v>
      </c>
      <c r="G1140" t="s">
        <v>2033</v>
      </c>
      <c r="H1140">
        <v>39.49</v>
      </c>
      <c r="I1140">
        <v>8.1895382628350024</v>
      </c>
      <c r="J1140">
        <v>38.036491136319981</v>
      </c>
      <c r="K1140">
        <v>-1.2302681285572754</v>
      </c>
      <c r="L1140">
        <v>-0.26114685141346389</v>
      </c>
      <c r="M1140">
        <v>16.992924528301884</v>
      </c>
    </row>
    <row r="1141" spans="1:13" x14ac:dyDescent="0.2">
      <c r="A1141" t="s">
        <v>2029</v>
      </c>
      <c r="B1141" t="s">
        <v>2019</v>
      </c>
      <c r="C1141" t="s">
        <v>2032</v>
      </c>
      <c r="D1141" t="s">
        <v>2019</v>
      </c>
      <c r="F1141" t="s">
        <v>2019</v>
      </c>
      <c r="G1141" t="s">
        <v>2033</v>
      </c>
      <c r="H1141">
        <v>225.99</v>
      </c>
      <c r="I1141">
        <v>25.361317403939299</v>
      </c>
      <c r="J1141">
        <v>87.976441964160458</v>
      </c>
      <c r="K1141">
        <v>-1.204076294720748</v>
      </c>
      <c r="L1141">
        <v>-0.12043298058646328</v>
      </c>
      <c r="M1141">
        <v>15.998390557939912</v>
      </c>
    </row>
    <row r="1142" spans="1:13" x14ac:dyDescent="0.2">
      <c r="A1142" t="s">
        <v>2029</v>
      </c>
      <c r="B1142" t="s">
        <v>2019</v>
      </c>
      <c r="C1142" t="s">
        <v>2032</v>
      </c>
      <c r="D1142" t="s">
        <v>2019</v>
      </c>
      <c r="F1142" t="s">
        <v>2019</v>
      </c>
      <c r="G1142" t="s">
        <v>2033</v>
      </c>
      <c r="H1142">
        <v>11.86</v>
      </c>
      <c r="I1142">
        <v>6.9105586051017118</v>
      </c>
      <c r="J1142">
        <v>9.3319179808404478</v>
      </c>
      <c r="K1142">
        <v>-0.79002828466907116</v>
      </c>
      <c r="L1142">
        <v>-0.43939926767601317</v>
      </c>
      <c r="M1142">
        <v>6.1663516068052928</v>
      </c>
    </row>
    <row r="1143" spans="1:13" x14ac:dyDescent="0.2">
      <c r="A1143" t="s">
        <v>2029</v>
      </c>
      <c r="B1143" t="s">
        <v>2019</v>
      </c>
      <c r="C1143" t="s">
        <v>2032</v>
      </c>
      <c r="D1143" t="s">
        <v>2019</v>
      </c>
      <c r="F1143" t="s">
        <v>2019</v>
      </c>
      <c r="G1143" t="s">
        <v>2033</v>
      </c>
      <c r="H1143">
        <v>197.94</v>
      </c>
      <c r="I1143">
        <v>27.905715208266066</v>
      </c>
      <c r="J1143">
        <v>103.08519232347587</v>
      </c>
      <c r="K1143">
        <v>-1.1100888644053786</v>
      </c>
      <c r="L1143">
        <v>-0.11696736907313304</v>
      </c>
      <c r="M1143">
        <v>12.885131775236202</v>
      </c>
    </row>
    <row r="1144" spans="1:13" x14ac:dyDescent="0.2">
      <c r="A1144" t="s">
        <v>2029</v>
      </c>
      <c r="B1144" t="s">
        <v>2019</v>
      </c>
      <c r="C1144" t="s">
        <v>2032</v>
      </c>
      <c r="D1144" t="s">
        <v>2019</v>
      </c>
      <c r="F1144" t="s">
        <v>2019</v>
      </c>
      <c r="G1144" t="s">
        <v>2033</v>
      </c>
      <c r="H1144">
        <v>16.3</v>
      </c>
      <c r="I1144">
        <v>8.695511785598967</v>
      </c>
      <c r="J1144">
        <v>11.791300966735431</v>
      </c>
      <c r="K1144">
        <v>-0.90165633260192413</v>
      </c>
      <c r="L1144">
        <v>-0.41456324927943544</v>
      </c>
      <c r="M1144">
        <v>7.9736346516007544</v>
      </c>
    </row>
    <row r="1145" spans="1:13" x14ac:dyDescent="0.2">
      <c r="A1145" t="s">
        <v>2029</v>
      </c>
      <c r="B1145" t="s">
        <v>2019</v>
      </c>
      <c r="C1145" t="s">
        <v>2032</v>
      </c>
      <c r="D1145" t="s">
        <v>2019</v>
      </c>
      <c r="F1145" t="s">
        <v>2019</v>
      </c>
      <c r="G1145" t="s">
        <v>2033</v>
      </c>
      <c r="H1145">
        <v>70.55</v>
      </c>
      <c r="I1145">
        <v>17.657087504036166</v>
      </c>
      <c r="J1145">
        <v>26.624839603561458</v>
      </c>
      <c r="K1145">
        <v>-1.0089681704975793</v>
      </c>
      <c r="L1145">
        <v>-0.18741278036624212</v>
      </c>
      <c r="M1145">
        <v>10.208646616541353</v>
      </c>
    </row>
    <row r="1146" spans="1:13" x14ac:dyDescent="0.2">
      <c r="A1146" t="s">
        <v>2029</v>
      </c>
      <c r="B1146" t="s">
        <v>2019</v>
      </c>
      <c r="C1146" t="s">
        <v>2034</v>
      </c>
      <c r="D1146" t="s">
        <v>2019</v>
      </c>
      <c r="F1146" t="s">
        <v>2019</v>
      </c>
      <c r="G1146" t="s">
        <v>2035</v>
      </c>
      <c r="H1146">
        <v>143.08000000000001</v>
      </c>
      <c r="I1146">
        <v>8.1743622860833067</v>
      </c>
      <c r="J1146">
        <v>26.935553695172157</v>
      </c>
      <c r="K1146">
        <v>-0.99296357184558459</v>
      </c>
      <c r="L1146">
        <v>-0.1296407117251287</v>
      </c>
      <c r="M1146">
        <v>9.8392857142857135</v>
      </c>
    </row>
    <row r="1147" spans="1:13" x14ac:dyDescent="0.2">
      <c r="A1147" t="s">
        <v>2029</v>
      </c>
      <c r="B1147" t="s">
        <v>2019</v>
      </c>
      <c r="C1147" t="s">
        <v>2034</v>
      </c>
      <c r="D1147" t="s">
        <v>2019</v>
      </c>
      <c r="F1147" t="s">
        <v>2019</v>
      </c>
      <c r="G1147" t="s">
        <v>2035</v>
      </c>
      <c r="H1147">
        <v>193.9</v>
      </c>
      <c r="I1147">
        <v>9.2389409105586058</v>
      </c>
      <c r="J1147">
        <v>33.774288140279808</v>
      </c>
      <c r="K1147">
        <v>-0.89851185231082475</v>
      </c>
      <c r="L1147">
        <v>-0.1088307861453397</v>
      </c>
      <c r="M1147">
        <v>7.9161105815061967</v>
      </c>
    </row>
    <row r="1148" spans="1:13" x14ac:dyDescent="0.2">
      <c r="A1148" t="s">
        <v>2029</v>
      </c>
      <c r="B1148" t="s">
        <v>2019</v>
      </c>
      <c r="C1148" t="s">
        <v>2034</v>
      </c>
      <c r="D1148" t="s">
        <v>2019</v>
      </c>
      <c r="F1148" t="s">
        <v>2019</v>
      </c>
      <c r="G1148" t="s">
        <v>2035</v>
      </c>
      <c r="H1148">
        <v>117.86</v>
      </c>
      <c r="I1148">
        <v>8.7914110429447856</v>
      </c>
      <c r="J1148">
        <v>51.433017290760731</v>
      </c>
      <c r="K1148">
        <v>-0.82527497622676504</v>
      </c>
      <c r="L1148">
        <v>-0.21690515149569081</v>
      </c>
      <c r="M1148">
        <v>6.6876721763085403</v>
      </c>
    </row>
    <row r="1149" spans="1:13" x14ac:dyDescent="0.2">
      <c r="A1149" t="s">
        <v>2029</v>
      </c>
      <c r="B1149" t="s">
        <v>2019</v>
      </c>
      <c r="C1149" t="s">
        <v>2036</v>
      </c>
      <c r="D1149" t="s">
        <v>2019</v>
      </c>
      <c r="F1149" t="s">
        <v>2019</v>
      </c>
      <c r="G1149" t="s">
        <v>2037</v>
      </c>
      <c r="H1149">
        <v>752.83</v>
      </c>
      <c r="I1149">
        <v>53.288020665159834</v>
      </c>
      <c r="J1149">
        <v>162.37586876766125</v>
      </c>
      <c r="K1149">
        <v>-0.49801154298943945</v>
      </c>
      <c r="L1149">
        <v>-9.1430978900232621E-2</v>
      </c>
      <c r="M1149">
        <v>3.1478319783197835</v>
      </c>
    </row>
    <row r="1150" spans="1:13" x14ac:dyDescent="0.2">
      <c r="A1150" t="s">
        <v>2029</v>
      </c>
      <c r="B1150" t="s">
        <v>2019</v>
      </c>
      <c r="C1150" t="s">
        <v>2036</v>
      </c>
      <c r="D1150" t="s">
        <v>2019</v>
      </c>
      <c r="F1150" t="s">
        <v>2019</v>
      </c>
      <c r="G1150" t="s">
        <v>2037</v>
      </c>
      <c r="H1150">
        <v>47.68</v>
      </c>
      <c r="I1150">
        <v>12.458831126896998</v>
      </c>
      <c r="J1150">
        <v>17.903719102075321</v>
      </c>
      <c r="K1150">
        <v>-0.94453218602886668</v>
      </c>
      <c r="L1150">
        <v>-0.34392711894907868</v>
      </c>
      <c r="M1150">
        <v>8.8010033444816056</v>
      </c>
    </row>
    <row r="1151" spans="1:13" x14ac:dyDescent="0.2">
      <c r="A1151" t="s">
        <v>2029</v>
      </c>
      <c r="B1151" t="s">
        <v>2019</v>
      </c>
      <c r="C1151" t="s">
        <v>2036</v>
      </c>
      <c r="D1151" t="s">
        <v>2019</v>
      </c>
      <c r="F1151" t="s">
        <v>2019</v>
      </c>
      <c r="G1151" t="s">
        <v>2037</v>
      </c>
      <c r="H1151">
        <v>267.88</v>
      </c>
      <c r="I1151">
        <v>17.511139812721993</v>
      </c>
      <c r="J1151">
        <v>38.203683180327324</v>
      </c>
      <c r="K1151">
        <v>-0.87582425354073112</v>
      </c>
      <c r="L1151">
        <v>-0.13048025473714261</v>
      </c>
      <c r="M1151">
        <v>7.5131879543094495</v>
      </c>
    </row>
    <row r="1152" spans="1:13" x14ac:dyDescent="0.2">
      <c r="A1152" t="s">
        <v>2029</v>
      </c>
      <c r="B1152" t="s">
        <v>2019</v>
      </c>
      <c r="C1152" t="s">
        <v>2036</v>
      </c>
      <c r="D1152" t="s">
        <v>2019</v>
      </c>
      <c r="F1152" t="s">
        <v>2019</v>
      </c>
      <c r="G1152" t="s">
        <v>2037</v>
      </c>
      <c r="H1152">
        <v>43.98</v>
      </c>
      <c r="I1152">
        <v>8.2379722311914758</v>
      </c>
      <c r="J1152">
        <v>14.338932829824724</v>
      </c>
      <c r="K1152">
        <v>-1.1544385548919218</v>
      </c>
      <c r="L1152">
        <v>-0.32208761053585055</v>
      </c>
      <c r="M1152">
        <v>14.27047913446677</v>
      </c>
    </row>
    <row r="1153" spans="1:13" x14ac:dyDescent="0.2">
      <c r="A1153" t="s">
        <v>2029</v>
      </c>
      <c r="B1153" t="s">
        <v>2019</v>
      </c>
      <c r="C1153" t="s">
        <v>2036</v>
      </c>
      <c r="D1153" t="s">
        <v>2019</v>
      </c>
      <c r="F1153" t="s">
        <v>2019</v>
      </c>
      <c r="G1153" t="s">
        <v>2037</v>
      </c>
      <c r="H1153">
        <v>278.54000000000002</v>
      </c>
      <c r="I1153">
        <v>20.880852437843075</v>
      </c>
      <c r="J1153">
        <v>39.372873989081626</v>
      </c>
      <c r="K1153">
        <v>-0.9612925627441028</v>
      </c>
      <c r="L1153">
        <v>-0.13497601960629443</v>
      </c>
      <c r="M1153">
        <v>9.1472924187725635</v>
      </c>
    </row>
    <row r="1154" spans="1:13" x14ac:dyDescent="0.2">
      <c r="A1154" t="s">
        <v>2029</v>
      </c>
      <c r="B1154" t="s">
        <v>2019</v>
      </c>
      <c r="C1154" t="s">
        <v>2036</v>
      </c>
      <c r="D1154" t="s">
        <v>2019</v>
      </c>
      <c r="F1154" t="s">
        <v>2019</v>
      </c>
      <c r="G1154" t="s">
        <v>2037</v>
      </c>
      <c r="H1154">
        <v>57.18</v>
      </c>
      <c r="I1154">
        <v>12.017113335485956</v>
      </c>
      <c r="J1154">
        <v>18.977855709958519</v>
      </c>
      <c r="K1154">
        <v>-0.89828949668073665</v>
      </c>
      <c r="L1154">
        <v>-0.31742603790203705</v>
      </c>
      <c r="M1154">
        <v>7.9120586275816125</v>
      </c>
    </row>
    <row r="1155" spans="1:13" x14ac:dyDescent="0.2">
      <c r="A1155" t="s">
        <v>2029</v>
      </c>
      <c r="B1155" t="s">
        <v>2019</v>
      </c>
      <c r="C1155" t="s">
        <v>2036</v>
      </c>
      <c r="D1155" t="s">
        <v>2019</v>
      </c>
      <c r="F1155" t="s">
        <v>2019</v>
      </c>
      <c r="G1155" t="s">
        <v>2037</v>
      </c>
      <c r="H1155">
        <v>167.2</v>
      </c>
      <c r="I1155">
        <v>16.209557636422346</v>
      </c>
      <c r="J1155">
        <v>30.350752990488274</v>
      </c>
      <c r="K1155">
        <v>-0.79810599788967562</v>
      </c>
      <c r="L1155">
        <v>-7.1384243484423127E-2</v>
      </c>
      <c r="M1155">
        <v>6.2821166719795976</v>
      </c>
    </row>
    <row r="1156" spans="1:13" x14ac:dyDescent="0.2">
      <c r="A1156" t="s">
        <v>2029</v>
      </c>
      <c r="B1156" t="s">
        <v>2019</v>
      </c>
      <c r="C1156" t="s">
        <v>2036</v>
      </c>
      <c r="D1156" t="s">
        <v>2019</v>
      </c>
      <c r="F1156" t="s">
        <v>2019</v>
      </c>
      <c r="G1156" t="s">
        <v>2037</v>
      </c>
      <c r="H1156">
        <v>66.239999999999995</v>
      </c>
      <c r="I1156">
        <v>12.187278010978366</v>
      </c>
      <c r="J1156">
        <v>19.592339446163329</v>
      </c>
      <c r="K1156">
        <v>-0.94330105984036716</v>
      </c>
      <c r="L1156">
        <v>-0.3023066112275975</v>
      </c>
      <c r="M1156">
        <v>8.7760898282694839</v>
      </c>
    </row>
    <row r="1157" spans="1:13" x14ac:dyDescent="0.2">
      <c r="A1157" t="s">
        <v>2029</v>
      </c>
      <c r="B1157" t="s">
        <v>2019</v>
      </c>
      <c r="C1157" t="s">
        <v>2036</v>
      </c>
      <c r="D1157" t="s">
        <v>2019</v>
      </c>
      <c r="F1157" t="s">
        <v>2019</v>
      </c>
      <c r="G1157" t="s">
        <v>2037</v>
      </c>
      <c r="H1157">
        <v>33.75</v>
      </c>
      <c r="I1157">
        <v>9.716176945431064</v>
      </c>
      <c r="J1157">
        <v>14.412963602387396</v>
      </c>
      <c r="K1157">
        <v>-0.87377199217638357</v>
      </c>
      <c r="L1157">
        <v>-0.40506163291060754</v>
      </c>
      <c r="M1157">
        <v>7.477768090671316</v>
      </c>
    </row>
    <row r="1158" spans="1:13" x14ac:dyDescent="0.2">
      <c r="A1158" t="s">
        <v>2029</v>
      </c>
      <c r="B1158" t="s">
        <v>2019</v>
      </c>
      <c r="C1158" t="s">
        <v>2036</v>
      </c>
      <c r="D1158" t="s">
        <v>2019</v>
      </c>
      <c r="F1158" t="s">
        <v>2019</v>
      </c>
      <c r="G1158" t="s">
        <v>2037</v>
      </c>
      <c r="H1158">
        <v>31.95</v>
      </c>
      <c r="I1158">
        <v>10.703261220536003</v>
      </c>
      <c r="J1158">
        <v>18.764246774446509</v>
      </c>
      <c r="K1158">
        <v>-0.80820515486637079</v>
      </c>
      <c r="L1158">
        <v>-0.40992518963536712</v>
      </c>
      <c r="M1158">
        <v>6.4299138606108066</v>
      </c>
    </row>
    <row r="1159" spans="1:13" x14ac:dyDescent="0.2">
      <c r="A1159" t="s">
        <v>2029</v>
      </c>
      <c r="B1159" t="s">
        <v>2019</v>
      </c>
      <c r="C1159" t="s">
        <v>2034</v>
      </c>
      <c r="D1159" t="s">
        <v>2019</v>
      </c>
      <c r="F1159" t="s">
        <v>2019</v>
      </c>
      <c r="G1159" t="s">
        <v>2038</v>
      </c>
      <c r="H1159">
        <v>64.08</v>
      </c>
      <c r="I1159">
        <v>10.776557959315467</v>
      </c>
      <c r="J1159">
        <v>20.077459436004617</v>
      </c>
      <c r="K1159">
        <v>-0.89404069418384702</v>
      </c>
      <c r="L1159">
        <v>-0.25552093795029668</v>
      </c>
      <c r="M1159">
        <v>7.8350305498981667</v>
      </c>
    </row>
    <row r="1160" spans="1:13" x14ac:dyDescent="0.2">
      <c r="A1160" t="s">
        <v>2029</v>
      </c>
      <c r="B1160" t="s">
        <v>2019</v>
      </c>
      <c r="C1160" t="s">
        <v>2034</v>
      </c>
      <c r="D1160" t="s">
        <v>2019</v>
      </c>
      <c r="F1160" t="s">
        <v>2019</v>
      </c>
      <c r="G1160" t="s">
        <v>2038</v>
      </c>
      <c r="H1160">
        <v>153.30000000000001</v>
      </c>
      <c r="I1160">
        <v>11.773974814336455</v>
      </c>
      <c r="J1160">
        <v>68.428577886299635</v>
      </c>
      <c r="K1160">
        <v>-1.1666705207515742</v>
      </c>
      <c r="L1160">
        <v>-0.1609672939203857</v>
      </c>
      <c r="M1160">
        <v>14.678122934567085</v>
      </c>
    </row>
    <row r="1161" spans="1:13" x14ac:dyDescent="0.2">
      <c r="A1161" t="s">
        <v>2029</v>
      </c>
      <c r="B1161" t="s">
        <v>2019</v>
      </c>
      <c r="C1161" t="s">
        <v>2034</v>
      </c>
      <c r="D1161" t="s">
        <v>2019</v>
      </c>
      <c r="F1161" t="s">
        <v>2019</v>
      </c>
      <c r="G1161" t="s">
        <v>2038</v>
      </c>
      <c r="H1161">
        <v>29.83</v>
      </c>
      <c r="I1161">
        <v>9.4907975460122707</v>
      </c>
      <c r="J1161">
        <v>15.652670147717664</v>
      </c>
      <c r="K1161">
        <v>-0.86098863512999035</v>
      </c>
      <c r="L1161">
        <v>-0.36084707450525605</v>
      </c>
      <c r="M1161">
        <v>7.2608695652173916</v>
      </c>
    </row>
    <row r="1162" spans="1:13" x14ac:dyDescent="0.2">
      <c r="A1162" t="s">
        <v>2029</v>
      </c>
      <c r="B1162" t="s">
        <v>2019</v>
      </c>
      <c r="C1162" t="s">
        <v>2020</v>
      </c>
      <c r="D1162" t="s">
        <v>2019</v>
      </c>
      <c r="F1162" t="s">
        <v>2019</v>
      </c>
      <c r="G1162" t="s">
        <v>2039</v>
      </c>
      <c r="H1162">
        <v>22.58</v>
      </c>
      <c r="I1162">
        <v>13.146593477558929</v>
      </c>
      <c r="J1162">
        <v>14.735500651198418</v>
      </c>
      <c r="K1162">
        <v>7.8194551690260211E-2</v>
      </c>
      <c r="L1162">
        <v>-0.14568818808332643</v>
      </c>
      <c r="M1162">
        <v>0.83522877545622842</v>
      </c>
    </row>
    <row r="1163" spans="1:13" x14ac:dyDescent="0.2">
      <c r="A1163" t="s">
        <v>2029</v>
      </c>
      <c r="B1163" t="s">
        <v>2019</v>
      </c>
      <c r="C1163" t="s">
        <v>2020</v>
      </c>
      <c r="D1163" t="s">
        <v>2019</v>
      </c>
      <c r="F1163" t="s">
        <v>2019</v>
      </c>
      <c r="G1163" t="s">
        <v>2039</v>
      </c>
      <c r="H1163">
        <v>37.19</v>
      </c>
      <c r="I1163">
        <v>11.272521795285762</v>
      </c>
      <c r="J1163">
        <v>15.333725780132346</v>
      </c>
      <c r="K1163">
        <v>-0.17099069838396402</v>
      </c>
      <c r="L1163">
        <v>-0.29420354618653966</v>
      </c>
      <c r="M1163">
        <v>1.4824863332658433</v>
      </c>
    </row>
    <row r="1164" spans="1:13" x14ac:dyDescent="0.2">
      <c r="A1164" t="s">
        <v>2029</v>
      </c>
      <c r="B1164" t="s">
        <v>2019</v>
      </c>
      <c r="C1164" t="s">
        <v>2020</v>
      </c>
      <c r="D1164" t="s">
        <v>2019</v>
      </c>
      <c r="F1164" t="s">
        <v>2019</v>
      </c>
      <c r="G1164" t="s">
        <v>2039</v>
      </c>
      <c r="H1164">
        <v>501.28</v>
      </c>
      <c r="I1164">
        <v>24.995156603164354</v>
      </c>
      <c r="J1164">
        <v>83.933776412409387</v>
      </c>
      <c r="K1164">
        <v>-0.51365706360527741</v>
      </c>
      <c r="L1164">
        <v>-0.16610650086437351</v>
      </c>
      <c r="M1164">
        <v>3.2633004707345235</v>
      </c>
    </row>
    <row r="1165" spans="1:13" x14ac:dyDescent="0.2">
      <c r="A1165" t="s">
        <v>2029</v>
      </c>
      <c r="B1165" t="s">
        <v>2019</v>
      </c>
      <c r="C1165" t="s">
        <v>2020</v>
      </c>
      <c r="D1165" t="s">
        <v>2019</v>
      </c>
      <c r="F1165" t="s">
        <v>2019</v>
      </c>
      <c r="G1165" t="s">
        <v>2039</v>
      </c>
      <c r="H1165">
        <v>36.950000000000003</v>
      </c>
      <c r="I1165">
        <v>10.770100096867937</v>
      </c>
      <c r="J1165">
        <v>17.598806755993458</v>
      </c>
      <c r="K1165">
        <v>-0.14716467596279906</v>
      </c>
      <c r="L1165">
        <v>-0.21342249589028725</v>
      </c>
      <c r="M1165">
        <v>1.4033457249070631</v>
      </c>
    </row>
    <row r="1166" spans="1:13" x14ac:dyDescent="0.2">
      <c r="A1166" t="s">
        <v>2029</v>
      </c>
      <c r="B1166" t="s">
        <v>2019</v>
      </c>
      <c r="C1166" t="s">
        <v>2020</v>
      </c>
      <c r="D1166" t="s">
        <v>2019</v>
      </c>
      <c r="F1166" t="s">
        <v>2019</v>
      </c>
      <c r="G1166" t="s">
        <v>2039</v>
      </c>
      <c r="H1166">
        <v>38.01</v>
      </c>
      <c r="I1166">
        <v>10.60316435259929</v>
      </c>
      <c r="J1166">
        <v>13.142733757497652</v>
      </c>
      <c r="K1166">
        <v>-0.12114933627284474</v>
      </c>
      <c r="L1166">
        <v>-0.22040670795309483</v>
      </c>
      <c r="M1166">
        <v>1.3217500523341008</v>
      </c>
    </row>
    <row r="1167" spans="1:13" x14ac:dyDescent="0.2">
      <c r="A1167" t="s">
        <v>2029</v>
      </c>
      <c r="B1167" t="s">
        <v>2019</v>
      </c>
      <c r="C1167" t="s">
        <v>2020</v>
      </c>
      <c r="D1167" t="s">
        <v>2019</v>
      </c>
      <c r="F1167" t="s">
        <v>2019</v>
      </c>
      <c r="G1167" t="s">
        <v>2039</v>
      </c>
      <c r="H1167">
        <v>44.85</v>
      </c>
      <c r="I1167">
        <v>12.715854052308686</v>
      </c>
      <c r="J1167">
        <v>17.217556331574684</v>
      </c>
      <c r="K1167">
        <v>-0.30449436177391942</v>
      </c>
      <c r="L1167">
        <v>-0.30546161046305614</v>
      </c>
      <c r="M1167">
        <v>2.0160177975528364</v>
      </c>
    </row>
    <row r="1168" spans="1:13" x14ac:dyDescent="0.2">
      <c r="A1168" t="s">
        <v>2029</v>
      </c>
      <c r="B1168" t="s">
        <v>2019</v>
      </c>
      <c r="C1168" t="s">
        <v>2020</v>
      </c>
      <c r="D1168" t="s">
        <v>2019</v>
      </c>
      <c r="F1168" t="s">
        <v>2019</v>
      </c>
      <c r="G1168" t="s">
        <v>2039</v>
      </c>
      <c r="H1168">
        <v>70.33</v>
      </c>
      <c r="I1168">
        <v>6.1291572489505972</v>
      </c>
      <c r="J1168">
        <v>42.376663317471028</v>
      </c>
      <c r="K1168">
        <v>-0.53807598524134881</v>
      </c>
      <c r="L1168">
        <v>-0.30010274212996241</v>
      </c>
      <c r="M1168">
        <v>3.4520413182488938</v>
      </c>
    </row>
    <row r="1169" spans="1:13" x14ac:dyDescent="0.2">
      <c r="A1169" t="s">
        <v>2029</v>
      </c>
      <c r="B1169" t="s">
        <v>2019</v>
      </c>
      <c r="C1169" t="s">
        <v>2020</v>
      </c>
      <c r="D1169" t="s">
        <v>2019</v>
      </c>
      <c r="F1169" t="s">
        <v>2019</v>
      </c>
      <c r="G1169" t="s">
        <v>2039</v>
      </c>
      <c r="H1169">
        <v>22.55</v>
      </c>
      <c r="I1169">
        <v>12.255408459799806</v>
      </c>
      <c r="J1169">
        <v>12.116813006077365</v>
      </c>
      <c r="K1169">
        <v>7.6705344394488742E-2</v>
      </c>
      <c r="L1169">
        <v>-0.15538317275730726</v>
      </c>
      <c r="M1169">
        <v>0.83809771309771319</v>
      </c>
    </row>
    <row r="1170" spans="1:13" x14ac:dyDescent="0.2">
      <c r="A1170" t="s">
        <v>2029</v>
      </c>
      <c r="B1170" t="s">
        <v>2019</v>
      </c>
      <c r="C1170" t="s">
        <v>2020</v>
      </c>
      <c r="D1170" t="s">
        <v>2019</v>
      </c>
      <c r="F1170" t="s">
        <v>2019</v>
      </c>
      <c r="G1170" t="s">
        <v>2039</v>
      </c>
      <c r="H1170">
        <v>28.48</v>
      </c>
      <c r="I1170">
        <v>11.654181465934776</v>
      </c>
      <c r="J1170">
        <v>13.08394644342097</v>
      </c>
      <c r="K1170">
        <v>6.2507127506113827E-2</v>
      </c>
      <c r="L1170">
        <v>-0.17588789006020511</v>
      </c>
      <c r="M1170">
        <v>0.86595011153924151</v>
      </c>
    </row>
    <row r="1171" spans="1:13" x14ac:dyDescent="0.2">
      <c r="A1171" t="s">
        <v>2029</v>
      </c>
      <c r="B1171" t="s">
        <v>2019</v>
      </c>
      <c r="C1171" t="s">
        <v>2020</v>
      </c>
      <c r="D1171" t="s">
        <v>2019</v>
      </c>
      <c r="F1171" t="s">
        <v>2019</v>
      </c>
      <c r="G1171" t="s">
        <v>2039</v>
      </c>
      <c r="H1171">
        <v>21.71</v>
      </c>
      <c r="I1171">
        <v>7.7494349370358408E-3</v>
      </c>
      <c r="J1171">
        <v>15.262967630895812</v>
      </c>
      <c r="K1171">
        <v>3.9709371105473533E-2</v>
      </c>
      <c r="L1171">
        <v>-9.8866028044234722E-2</v>
      </c>
      <c r="M1171">
        <v>0.91262135922330101</v>
      </c>
    </row>
    <row r="1172" spans="1:13" x14ac:dyDescent="0.2">
      <c r="A1172" t="s">
        <v>2029</v>
      </c>
      <c r="B1172" t="s">
        <v>2019</v>
      </c>
      <c r="C1172" t="s">
        <v>2020</v>
      </c>
      <c r="D1172" t="s">
        <v>2019</v>
      </c>
      <c r="F1172" t="s">
        <v>2019</v>
      </c>
      <c r="G1172" t="s">
        <v>2039</v>
      </c>
      <c r="H1172">
        <v>25.19</v>
      </c>
      <c r="I1172">
        <v>12.90345495640943</v>
      </c>
      <c r="J1172">
        <v>13.625486626279969</v>
      </c>
      <c r="K1172">
        <v>6.7162910302852985E-2</v>
      </c>
      <c r="L1172">
        <v>-0.13583497528350411</v>
      </c>
      <c r="M1172">
        <v>0.85671641791044761</v>
      </c>
    </row>
    <row r="1173" spans="1:13" x14ac:dyDescent="0.2">
      <c r="A1173" t="s">
        <v>2029</v>
      </c>
      <c r="B1173" t="s">
        <v>2019</v>
      </c>
      <c r="C1173" t="s">
        <v>2020</v>
      </c>
      <c r="D1173" t="s">
        <v>2019</v>
      </c>
      <c r="F1173" t="s">
        <v>2019</v>
      </c>
      <c r="G1173" t="s">
        <v>2039</v>
      </c>
      <c r="H1173">
        <v>16.190000000000001</v>
      </c>
      <c r="I1173">
        <v>10.897642880206652</v>
      </c>
      <c r="J1173">
        <v>11.782304566860793</v>
      </c>
      <c r="K1173">
        <v>0.12950397651912435</v>
      </c>
      <c r="L1173">
        <v>-0.22163409769951742</v>
      </c>
      <c r="M1173">
        <v>0.7421574023115024</v>
      </c>
    </row>
    <row r="1174" spans="1:13" x14ac:dyDescent="0.2">
      <c r="A1174" t="s">
        <v>2029</v>
      </c>
      <c r="B1174" t="s">
        <v>2019</v>
      </c>
      <c r="C1174" t="s">
        <v>2020</v>
      </c>
      <c r="D1174" t="s">
        <v>2019</v>
      </c>
      <c r="F1174" t="s">
        <v>2019</v>
      </c>
      <c r="G1174" t="s">
        <v>2039</v>
      </c>
      <c r="H1174">
        <v>26.77</v>
      </c>
      <c r="I1174">
        <v>15.099128188569583</v>
      </c>
      <c r="J1174">
        <v>16.019264365599774</v>
      </c>
      <c r="K1174">
        <v>4.3634729292381831E-2</v>
      </c>
      <c r="L1174">
        <v>-0.10701220464151172</v>
      </c>
      <c r="M1174">
        <v>0.90440982307895434</v>
      </c>
    </row>
    <row r="1175" spans="1:13" x14ac:dyDescent="0.2">
      <c r="A1175" t="s">
        <v>2029</v>
      </c>
      <c r="B1175" t="s">
        <v>2019</v>
      </c>
      <c r="C1175" t="s">
        <v>2020</v>
      </c>
      <c r="D1175" t="s">
        <v>2019</v>
      </c>
      <c r="F1175" t="s">
        <v>2019</v>
      </c>
      <c r="G1175" t="s">
        <v>2039</v>
      </c>
      <c r="H1175">
        <v>26.58</v>
      </c>
      <c r="I1175">
        <v>14.751372295770102</v>
      </c>
      <c r="J1175">
        <v>14.520576436246053</v>
      </c>
      <c r="K1175">
        <v>3.0602843403727532E-2</v>
      </c>
      <c r="L1175">
        <v>-0.16539462471899458</v>
      </c>
      <c r="M1175">
        <v>0.93195975083852411</v>
      </c>
    </row>
    <row r="1176" spans="1:13" x14ac:dyDescent="0.2">
      <c r="A1176" t="s">
        <v>2029</v>
      </c>
      <c r="B1176" t="s">
        <v>2019</v>
      </c>
      <c r="C1176" t="s">
        <v>2020</v>
      </c>
      <c r="D1176" t="s">
        <v>2019</v>
      </c>
      <c r="F1176" t="s">
        <v>2019</v>
      </c>
      <c r="G1176" t="s">
        <v>2039</v>
      </c>
      <c r="H1176">
        <v>24.73</v>
      </c>
      <c r="I1176">
        <v>15.114949951566032</v>
      </c>
      <c r="J1176">
        <v>13.919395422389506</v>
      </c>
      <c r="K1176">
        <v>1.6908667421391008E-2</v>
      </c>
      <c r="L1176">
        <v>-0.13182069067554794</v>
      </c>
      <c r="M1176">
        <v>0.96181452770600062</v>
      </c>
    </row>
    <row r="1177" spans="1:13" x14ac:dyDescent="0.2">
      <c r="A1177" t="s">
        <v>2029</v>
      </c>
      <c r="B1177" t="s">
        <v>2019</v>
      </c>
      <c r="C1177" t="s">
        <v>2040</v>
      </c>
      <c r="D1177" t="s">
        <v>2019</v>
      </c>
      <c r="F1177" t="s">
        <v>2019</v>
      </c>
      <c r="G1177" t="s">
        <v>2041</v>
      </c>
      <c r="H1177">
        <v>36.869999999999997</v>
      </c>
      <c r="I1177">
        <v>16.317403939296096</v>
      </c>
      <c r="J1177">
        <v>26.938270753136642</v>
      </c>
      <c r="K1177">
        <v>-0.22815559053399509</v>
      </c>
      <c r="L1177">
        <v>-0.16281563157344481</v>
      </c>
      <c r="M1177">
        <v>1.6910466582597732</v>
      </c>
    </row>
    <row r="1178" spans="1:13" x14ac:dyDescent="0.2">
      <c r="A1178" t="s">
        <v>2029</v>
      </c>
      <c r="B1178" t="s">
        <v>2019</v>
      </c>
      <c r="C1178" t="s">
        <v>2040</v>
      </c>
      <c r="D1178" t="s">
        <v>2019</v>
      </c>
      <c r="F1178" t="s">
        <v>2019</v>
      </c>
      <c r="G1178" t="s">
        <v>2041</v>
      </c>
      <c r="H1178">
        <v>20.239999999999998</v>
      </c>
      <c r="I1178">
        <v>15.578947368421053</v>
      </c>
      <c r="J1178">
        <v>16.863199439837238</v>
      </c>
      <c r="K1178">
        <v>-0.31704889308789863</v>
      </c>
      <c r="L1178">
        <v>-0.3550341007915721</v>
      </c>
      <c r="M1178">
        <v>2.0751471253961071</v>
      </c>
    </row>
    <row r="1179" spans="1:13" x14ac:dyDescent="0.2">
      <c r="A1179" t="s">
        <v>2029</v>
      </c>
      <c r="B1179" t="s">
        <v>2019</v>
      </c>
      <c r="C1179" t="s">
        <v>2040</v>
      </c>
      <c r="D1179" t="s">
        <v>2019</v>
      </c>
      <c r="F1179" t="s">
        <v>2019</v>
      </c>
      <c r="G1179" t="s">
        <v>2041</v>
      </c>
      <c r="H1179">
        <v>52.09</v>
      </c>
      <c r="I1179">
        <v>15.42557313529222</v>
      </c>
      <c r="J1179">
        <v>24.62534258753756</v>
      </c>
      <c r="K1179">
        <v>-0.73940430992675055</v>
      </c>
      <c r="L1179">
        <v>-0.40141112781042659</v>
      </c>
      <c r="M1179">
        <v>5.4878762541806019</v>
      </c>
    </row>
    <row r="1180" spans="1:13" x14ac:dyDescent="0.2">
      <c r="A1180" t="s">
        <v>2029</v>
      </c>
      <c r="B1180" t="s">
        <v>2019</v>
      </c>
      <c r="C1180" t="s">
        <v>2040</v>
      </c>
      <c r="D1180" t="s">
        <v>2019</v>
      </c>
      <c r="F1180" t="s">
        <v>2019</v>
      </c>
      <c r="G1180" t="s">
        <v>2041</v>
      </c>
      <c r="H1180">
        <v>80.36</v>
      </c>
      <c r="I1180">
        <v>5.0962221504681953</v>
      </c>
      <c r="J1180">
        <v>9.4494592924611212</v>
      </c>
      <c r="K1180">
        <v>-1.0683780699731995</v>
      </c>
      <c r="L1180">
        <v>-0.3411631137616698</v>
      </c>
      <c r="M1180">
        <v>11.705179282868526</v>
      </c>
    </row>
    <row r="1181" spans="1:13" x14ac:dyDescent="0.2">
      <c r="A1181" t="s">
        <v>2029</v>
      </c>
      <c r="B1181" t="s">
        <v>2019</v>
      </c>
      <c r="C1181" t="s">
        <v>2040</v>
      </c>
      <c r="D1181" t="s">
        <v>2019</v>
      </c>
      <c r="F1181" t="s">
        <v>2019</v>
      </c>
      <c r="G1181" t="s">
        <v>2041</v>
      </c>
      <c r="H1181">
        <v>27.34</v>
      </c>
      <c r="I1181">
        <v>5.3196641911527287</v>
      </c>
      <c r="J1181">
        <v>10.714095331700292</v>
      </c>
      <c r="K1181">
        <v>-0.85955459980110682</v>
      </c>
      <c r="L1181">
        <v>-0.35775924102295809</v>
      </c>
      <c r="M1181">
        <v>7.2369337979094084</v>
      </c>
    </row>
    <row r="1182" spans="1:13" x14ac:dyDescent="0.2">
      <c r="A1182" t="s">
        <v>2029</v>
      </c>
      <c r="B1182" t="s">
        <v>2019</v>
      </c>
      <c r="C1182" t="s">
        <v>2040</v>
      </c>
      <c r="D1182" t="s">
        <v>2019</v>
      </c>
      <c r="F1182" t="s">
        <v>2019</v>
      </c>
      <c r="G1182" t="s">
        <v>2041</v>
      </c>
      <c r="H1182">
        <v>37.25</v>
      </c>
      <c r="I1182">
        <v>7.9170164675492414</v>
      </c>
      <c r="J1182">
        <v>10.338262741870778</v>
      </c>
      <c r="K1182">
        <v>-0.96584875495024358</v>
      </c>
      <c r="L1182">
        <v>-0.41259019682943765</v>
      </c>
      <c r="M1182">
        <v>9.2437619961612274</v>
      </c>
    </row>
    <row r="1183" spans="1:13" x14ac:dyDescent="0.2">
      <c r="A1183" t="s">
        <v>2029</v>
      </c>
      <c r="B1183" t="s">
        <v>2019</v>
      </c>
      <c r="C1183" t="s">
        <v>2042</v>
      </c>
      <c r="D1183" t="s">
        <v>2019</v>
      </c>
      <c r="F1183" t="s">
        <v>2019</v>
      </c>
      <c r="G1183" t="s">
        <v>2043</v>
      </c>
      <c r="H1183">
        <v>98.27</v>
      </c>
      <c r="I1183">
        <v>8.624798191798515</v>
      </c>
      <c r="J1183">
        <v>24.382768333972166</v>
      </c>
      <c r="K1183">
        <v>-0.86567320584694751</v>
      </c>
      <c r="L1183">
        <v>-0.20020224396092212</v>
      </c>
      <c r="M1183">
        <v>7.3396137541215261</v>
      </c>
    </row>
    <row r="1184" spans="1:13" x14ac:dyDescent="0.2">
      <c r="A1184" t="s">
        <v>2029</v>
      </c>
      <c r="B1184" t="s">
        <v>2019</v>
      </c>
      <c r="C1184" t="s">
        <v>2042</v>
      </c>
      <c r="D1184" t="s">
        <v>2019</v>
      </c>
      <c r="F1184" t="s">
        <v>2019</v>
      </c>
      <c r="G1184" t="s">
        <v>2043</v>
      </c>
      <c r="H1184">
        <v>279.95</v>
      </c>
      <c r="I1184">
        <v>10.637068130448823</v>
      </c>
      <c r="J1184">
        <v>38.822351252608669</v>
      </c>
      <c r="K1184">
        <v>-1.0618862047331501</v>
      </c>
      <c r="L1184">
        <v>5.1142826750960678E-2</v>
      </c>
      <c r="M1184">
        <v>11.531510658016682</v>
      </c>
    </row>
    <row r="1185" spans="1:13" x14ac:dyDescent="0.2">
      <c r="A1185" t="s">
        <v>2029</v>
      </c>
      <c r="B1185" t="s">
        <v>2019</v>
      </c>
      <c r="C1185" t="s">
        <v>2042</v>
      </c>
      <c r="D1185" t="s">
        <v>2019</v>
      </c>
      <c r="F1185" t="s">
        <v>2019</v>
      </c>
      <c r="G1185" t="s">
        <v>2043</v>
      </c>
      <c r="H1185">
        <v>70.790000000000006</v>
      </c>
      <c r="I1185">
        <v>7.7578301582176303</v>
      </c>
      <c r="J1185">
        <v>22.214017797376432</v>
      </c>
      <c r="K1185">
        <v>-0.7988212256309728</v>
      </c>
      <c r="L1185">
        <v>-0.26523906437531802</v>
      </c>
      <c r="M1185">
        <v>6.2924710424710426</v>
      </c>
    </row>
    <row r="1186" spans="1:13" x14ac:dyDescent="0.2">
      <c r="A1186" t="s">
        <v>2029</v>
      </c>
      <c r="B1186" t="s">
        <v>2019</v>
      </c>
      <c r="C1186" t="s">
        <v>2042</v>
      </c>
      <c r="D1186" t="s">
        <v>2019</v>
      </c>
      <c r="F1186" t="s">
        <v>2019</v>
      </c>
      <c r="G1186" t="s">
        <v>2043</v>
      </c>
      <c r="H1186">
        <v>69.11</v>
      </c>
      <c r="I1186">
        <v>6.8714885372941561</v>
      </c>
      <c r="J1186">
        <v>21.831567434540631</v>
      </c>
      <c r="K1186">
        <v>-0.8768107090124011</v>
      </c>
      <c r="L1186">
        <v>-0.21422879663034045</v>
      </c>
      <c r="M1186">
        <v>7.5302727877578182</v>
      </c>
    </row>
    <row r="1187" spans="1:13" x14ac:dyDescent="0.2">
      <c r="A1187" t="s">
        <v>2029</v>
      </c>
      <c r="B1187" t="s">
        <v>2019</v>
      </c>
      <c r="C1187" t="s">
        <v>2042</v>
      </c>
      <c r="D1187" t="s">
        <v>2019</v>
      </c>
      <c r="F1187" t="s">
        <v>2019</v>
      </c>
      <c r="G1187" t="s">
        <v>2043</v>
      </c>
      <c r="H1187">
        <v>172.78</v>
      </c>
      <c r="I1187">
        <v>10.468517920568292</v>
      </c>
      <c r="J1187">
        <v>69.635686838786754</v>
      </c>
      <c r="K1187">
        <v>-0.79175349029170505</v>
      </c>
      <c r="L1187">
        <v>-0.16555838291940581</v>
      </c>
      <c r="M1187">
        <v>6.1908957415565347</v>
      </c>
    </row>
    <row r="1188" spans="1:13" x14ac:dyDescent="0.2">
      <c r="A1188" t="s">
        <v>2029</v>
      </c>
      <c r="B1188" t="s">
        <v>2019</v>
      </c>
      <c r="C1188" t="s">
        <v>2042</v>
      </c>
      <c r="D1188" t="s">
        <v>2019</v>
      </c>
      <c r="F1188" t="s">
        <v>2019</v>
      </c>
      <c r="G1188" t="s">
        <v>2043</v>
      </c>
      <c r="H1188">
        <v>198.06</v>
      </c>
      <c r="I1188">
        <v>10.147239263803682</v>
      </c>
      <c r="J1188">
        <v>43.619621291890866</v>
      </c>
      <c r="K1188">
        <v>-0.91631221215563052</v>
      </c>
      <c r="L1188">
        <v>-6.4496549529620029E-2</v>
      </c>
      <c r="M1188">
        <v>8.2473079684134962</v>
      </c>
    </row>
    <row r="1189" spans="1:13" x14ac:dyDescent="0.2">
      <c r="A1189" t="s">
        <v>2029</v>
      </c>
      <c r="B1189" t="s">
        <v>2019</v>
      </c>
      <c r="C1189" t="s">
        <v>2042</v>
      </c>
      <c r="D1189" t="s">
        <v>2019</v>
      </c>
      <c r="F1189" t="s">
        <v>2019</v>
      </c>
      <c r="G1189" t="s">
        <v>2043</v>
      </c>
      <c r="H1189">
        <v>102.08</v>
      </c>
      <c r="I1189">
        <v>8.9489828866645134</v>
      </c>
      <c r="J1189">
        <v>43.466941223887162</v>
      </c>
      <c r="K1189">
        <v>-0.70759118873722548</v>
      </c>
      <c r="L1189">
        <v>-0.20946353787263453</v>
      </c>
      <c r="M1189">
        <v>5.1002467612584823</v>
      </c>
    </row>
    <row r="1190" spans="1:13" x14ac:dyDescent="0.2">
      <c r="A1190" t="s">
        <v>2029</v>
      </c>
      <c r="B1190" t="s">
        <v>2019</v>
      </c>
      <c r="C1190" t="s">
        <v>2042</v>
      </c>
      <c r="D1190" t="s">
        <v>2019</v>
      </c>
      <c r="F1190" t="s">
        <v>2019</v>
      </c>
      <c r="G1190" t="s">
        <v>2043</v>
      </c>
      <c r="H1190">
        <v>715.5</v>
      </c>
      <c r="I1190">
        <v>16.402324830481113</v>
      </c>
      <c r="J1190">
        <v>66.97983556314648</v>
      </c>
      <c r="K1190">
        <v>-0.73555295570284285</v>
      </c>
      <c r="L1190">
        <v>4.4020956470761569E-2</v>
      </c>
      <c r="M1190">
        <v>5.4394245330641091</v>
      </c>
    </row>
    <row r="1191" spans="1:13" x14ac:dyDescent="0.2">
      <c r="A1191" t="s">
        <v>2029</v>
      </c>
      <c r="B1191" t="s">
        <v>2019</v>
      </c>
      <c r="C1191" t="s">
        <v>2042</v>
      </c>
      <c r="D1191" t="s">
        <v>2019</v>
      </c>
      <c r="F1191" t="s">
        <v>2019</v>
      </c>
      <c r="G1191" t="s">
        <v>2043</v>
      </c>
      <c r="H1191">
        <v>100.95</v>
      </c>
      <c r="I1191">
        <v>7.5175976751695188</v>
      </c>
      <c r="J1191">
        <v>50.569443403768695</v>
      </c>
      <c r="K1191">
        <v>-0.95493935336379221</v>
      </c>
      <c r="L1191">
        <v>-0.20586419342968545</v>
      </c>
      <c r="M1191">
        <v>9.0144524735964424</v>
      </c>
    </row>
    <row r="1192" spans="1:13" x14ac:dyDescent="0.2">
      <c r="A1192" t="s">
        <v>2029</v>
      </c>
      <c r="B1192" t="s">
        <v>2019</v>
      </c>
      <c r="C1192" t="s">
        <v>2042</v>
      </c>
      <c r="D1192" t="s">
        <v>2019</v>
      </c>
      <c r="F1192" t="s">
        <v>2019</v>
      </c>
      <c r="G1192" t="s">
        <v>2043</v>
      </c>
      <c r="H1192">
        <v>178.29</v>
      </c>
      <c r="I1192">
        <v>10.233451727478206</v>
      </c>
      <c r="J1192">
        <v>32.223182256946018</v>
      </c>
      <c r="K1192">
        <v>-0.83846255440859119</v>
      </c>
      <c r="L1192">
        <v>-0.10676976434442211</v>
      </c>
      <c r="M1192">
        <v>6.8938615058965826</v>
      </c>
    </row>
    <row r="1193" spans="1:13" x14ac:dyDescent="0.2">
      <c r="A1193" t="s">
        <v>2029</v>
      </c>
      <c r="B1193" t="s">
        <v>2019</v>
      </c>
      <c r="C1193" t="s">
        <v>2042</v>
      </c>
      <c r="D1193" t="s">
        <v>2019</v>
      </c>
      <c r="F1193" t="s">
        <v>2019</v>
      </c>
      <c r="G1193" t="s">
        <v>2043</v>
      </c>
      <c r="H1193">
        <v>208.84</v>
      </c>
      <c r="I1193">
        <v>12.495640942847919</v>
      </c>
      <c r="J1193">
        <v>92.042803922995688</v>
      </c>
      <c r="K1193">
        <v>-0.91131124907561956</v>
      </c>
      <c r="L1193">
        <v>-0.10697400591931748</v>
      </c>
      <c r="M1193">
        <v>8.1528837351235879</v>
      </c>
    </row>
    <row r="1194" spans="1:13" x14ac:dyDescent="0.2">
      <c r="A1194" t="s">
        <v>2029</v>
      </c>
      <c r="B1194" t="s">
        <v>2019</v>
      </c>
      <c r="C1194" t="s">
        <v>2042</v>
      </c>
      <c r="D1194" t="s">
        <v>2019</v>
      </c>
      <c r="F1194" t="s">
        <v>2019</v>
      </c>
      <c r="G1194" t="s">
        <v>2043</v>
      </c>
      <c r="H1194">
        <v>112.71</v>
      </c>
      <c r="I1194">
        <v>7.8253148207943175</v>
      </c>
      <c r="J1194">
        <v>55.046402284722205</v>
      </c>
      <c r="K1194">
        <v>-0.97817299065595043</v>
      </c>
      <c r="L1194">
        <v>-0.20059933642328223</v>
      </c>
      <c r="M1194">
        <v>9.5098351940457206</v>
      </c>
    </row>
    <row r="1195" spans="1:13" x14ac:dyDescent="0.2">
      <c r="A1195" t="s">
        <v>2029</v>
      </c>
      <c r="B1195" t="s">
        <v>2019</v>
      </c>
      <c r="C1195" t="s">
        <v>2042</v>
      </c>
      <c r="D1195" t="s">
        <v>2019</v>
      </c>
      <c r="F1195" t="s">
        <v>2019</v>
      </c>
      <c r="G1195" t="s">
        <v>2043</v>
      </c>
      <c r="H1195">
        <v>122.58</v>
      </c>
      <c r="I1195">
        <v>8.8065870196964813</v>
      </c>
      <c r="J1195">
        <v>53.561436296346848</v>
      </c>
      <c r="K1195">
        <v>-0.91588038011833839</v>
      </c>
      <c r="L1195">
        <v>-0.18843264682818309</v>
      </c>
      <c r="M1195">
        <v>8.2391114982578397</v>
      </c>
    </row>
    <row r="1196" spans="1:13" x14ac:dyDescent="0.2">
      <c r="A1196" t="s">
        <v>2029</v>
      </c>
      <c r="B1196" t="s">
        <v>2019</v>
      </c>
      <c r="C1196" t="s">
        <v>2042</v>
      </c>
      <c r="D1196" t="s">
        <v>2019</v>
      </c>
      <c r="F1196" t="s">
        <v>2019</v>
      </c>
      <c r="G1196" t="s">
        <v>2043</v>
      </c>
      <c r="H1196">
        <v>105.49</v>
      </c>
      <c r="I1196">
        <v>7.9015175976751699</v>
      </c>
      <c r="J1196">
        <v>42.190469055900039</v>
      </c>
      <c r="K1196">
        <v>-0.92737629768577445</v>
      </c>
      <c r="L1196">
        <v>-0.14221110848568133</v>
      </c>
      <c r="M1196">
        <v>8.4601156069364158</v>
      </c>
    </row>
    <row r="1197" spans="1:13" x14ac:dyDescent="0.2">
      <c r="A1197" t="s">
        <v>2029</v>
      </c>
      <c r="B1197" t="s">
        <v>2019</v>
      </c>
      <c r="C1197" t="s">
        <v>2042</v>
      </c>
      <c r="D1197" t="s">
        <v>2019</v>
      </c>
      <c r="F1197" t="s">
        <v>2019</v>
      </c>
      <c r="G1197" t="s">
        <v>2043</v>
      </c>
      <c r="H1197">
        <v>971.18</v>
      </c>
      <c r="I1197">
        <v>22.243784307394254</v>
      </c>
      <c r="J1197">
        <v>171.1137956902212</v>
      </c>
      <c r="K1197">
        <v>-0.59600292703257307</v>
      </c>
      <c r="L1197">
        <v>5.202428428925724E-2</v>
      </c>
      <c r="M1197">
        <v>3.9445996062451352</v>
      </c>
    </row>
    <row r="1198" spans="1:13" x14ac:dyDescent="0.2">
      <c r="A1198" t="s">
        <v>2029</v>
      </c>
      <c r="B1198" t="s">
        <v>2019</v>
      </c>
      <c r="C1198" t="s">
        <v>2042</v>
      </c>
      <c r="D1198" t="s">
        <v>2019</v>
      </c>
      <c r="F1198" t="s">
        <v>2019</v>
      </c>
      <c r="G1198" t="s">
        <v>2043</v>
      </c>
      <c r="H1198">
        <v>510.76</v>
      </c>
      <c r="I1198">
        <v>19.368421052631582</v>
      </c>
      <c r="J1198">
        <v>152.32611693156187</v>
      </c>
      <c r="K1198">
        <v>-0.66535221118112309</v>
      </c>
      <c r="L1198">
        <v>-8.6438440602372213E-2</v>
      </c>
      <c r="M1198">
        <v>4.6275616275616276</v>
      </c>
    </row>
    <row r="1199" spans="1:13" x14ac:dyDescent="0.2">
      <c r="A1199" t="s">
        <v>2029</v>
      </c>
      <c r="B1199" t="s">
        <v>2019</v>
      </c>
      <c r="C1199" t="s">
        <v>2042</v>
      </c>
      <c r="D1199" t="s">
        <v>2019</v>
      </c>
      <c r="F1199" t="s">
        <v>2019</v>
      </c>
      <c r="G1199" t="s">
        <v>2043</v>
      </c>
      <c r="H1199">
        <v>131.76</v>
      </c>
      <c r="I1199">
        <v>9.2957701000968687</v>
      </c>
      <c r="J1199">
        <v>68.148585320139659</v>
      </c>
      <c r="K1199">
        <v>-0.94951281958969913</v>
      </c>
      <c r="L1199">
        <v>-0.16918067473444187</v>
      </c>
      <c r="M1199">
        <v>8.9025171624713959</v>
      </c>
    </row>
    <row r="1200" spans="1:13" x14ac:dyDescent="0.2">
      <c r="A1200" t="s">
        <v>2029</v>
      </c>
      <c r="B1200" t="s">
        <v>2019</v>
      </c>
      <c r="C1200" t="s">
        <v>2042</v>
      </c>
      <c r="D1200" t="s">
        <v>2019</v>
      </c>
      <c r="F1200" t="s">
        <v>2019</v>
      </c>
      <c r="G1200" t="s">
        <v>2043</v>
      </c>
      <c r="H1200">
        <v>28.02</v>
      </c>
      <c r="I1200">
        <v>5.5327736519212145</v>
      </c>
      <c r="J1200">
        <v>17.913465479124127</v>
      </c>
      <c r="K1200">
        <v>-0.78798319078397361</v>
      </c>
      <c r="L1200">
        <v>-0.48133723994352839</v>
      </c>
      <c r="M1200">
        <v>6.1373825018076644</v>
      </c>
    </row>
    <row r="1201" spans="1:13" x14ac:dyDescent="0.2">
      <c r="A1201" t="s">
        <v>2029</v>
      </c>
      <c r="B1201" t="s">
        <v>2019</v>
      </c>
      <c r="C1201" t="s">
        <v>2044</v>
      </c>
      <c r="D1201" t="s">
        <v>2019</v>
      </c>
      <c r="F1201" t="s">
        <v>2019</v>
      </c>
      <c r="G1201" t="s">
        <v>2045</v>
      </c>
      <c r="H1201">
        <v>242.28</v>
      </c>
      <c r="I1201">
        <v>4.3713270907329678</v>
      </c>
      <c r="J1201">
        <v>18.352108441905063</v>
      </c>
      <c r="K1201">
        <v>-1.1902512830028849</v>
      </c>
      <c r="L1201">
        <v>-0.16100192436047134</v>
      </c>
      <c r="M1201">
        <v>15.497130242825607</v>
      </c>
    </row>
    <row r="1202" spans="1:13" x14ac:dyDescent="0.2">
      <c r="A1202" t="s">
        <v>2029</v>
      </c>
      <c r="B1202" t="s">
        <v>2019</v>
      </c>
      <c r="C1202" t="s">
        <v>2044</v>
      </c>
      <c r="D1202" t="s">
        <v>2019</v>
      </c>
      <c r="F1202" t="s">
        <v>2019</v>
      </c>
      <c r="G1202" t="s">
        <v>2045</v>
      </c>
      <c r="H1202">
        <v>231.18</v>
      </c>
      <c r="I1202">
        <v>11.007103648692283</v>
      </c>
      <c r="J1202">
        <v>76.50820430891298</v>
      </c>
      <c r="K1202">
        <v>-5.6396095685788475E-2</v>
      </c>
      <c r="L1202">
        <v>0.23098653326591795</v>
      </c>
      <c r="M1202">
        <v>1.1386653252850436</v>
      </c>
    </row>
    <row r="1203" spans="1:13" x14ac:dyDescent="0.2">
      <c r="A1203" t="s">
        <v>2029</v>
      </c>
      <c r="B1203" t="s">
        <v>2019</v>
      </c>
      <c r="C1203" t="s">
        <v>2044</v>
      </c>
      <c r="D1203" t="s">
        <v>2019</v>
      </c>
      <c r="F1203" t="s">
        <v>2019</v>
      </c>
      <c r="G1203" t="s">
        <v>2045</v>
      </c>
      <c r="H1203">
        <v>520.66999999999996</v>
      </c>
      <c r="I1203">
        <v>8.6922828543752022</v>
      </c>
      <c r="J1203">
        <v>33.088114436470391</v>
      </c>
      <c r="K1203">
        <v>-1.1951310564607818</v>
      </c>
      <c r="L1203">
        <v>-0.45128034182072529</v>
      </c>
      <c r="M1203">
        <v>15.672239378127996</v>
      </c>
    </row>
    <row r="1204" spans="1:13" x14ac:dyDescent="0.2">
      <c r="A1204" t="s">
        <v>2029</v>
      </c>
      <c r="B1204" t="s">
        <v>2019</v>
      </c>
      <c r="C1204" t="s">
        <v>2044</v>
      </c>
      <c r="D1204" t="s">
        <v>2019</v>
      </c>
      <c r="F1204" t="s">
        <v>2019</v>
      </c>
      <c r="G1204" t="s">
        <v>2045</v>
      </c>
      <c r="H1204">
        <v>645.88</v>
      </c>
      <c r="I1204">
        <v>7.5611882466903451</v>
      </c>
      <c r="J1204">
        <v>76.232862576096892</v>
      </c>
      <c r="K1204">
        <v>-1.1092612462864233</v>
      </c>
      <c r="L1204">
        <v>-0.33353731470816922</v>
      </c>
      <c r="M1204">
        <v>12.860600461893766</v>
      </c>
    </row>
    <row r="1205" spans="1:13" x14ac:dyDescent="0.2">
      <c r="A1205" t="s">
        <v>2029</v>
      </c>
      <c r="B1205" t="s">
        <v>2019</v>
      </c>
      <c r="C1205" t="s">
        <v>2044</v>
      </c>
      <c r="D1205" t="s">
        <v>2019</v>
      </c>
      <c r="F1205" t="s">
        <v>2019</v>
      </c>
      <c r="G1205" t="s">
        <v>2045</v>
      </c>
      <c r="H1205">
        <v>104.16</v>
      </c>
      <c r="I1205">
        <v>5.7219890216338394</v>
      </c>
      <c r="J1205">
        <v>32.693045196051266</v>
      </c>
      <c r="K1205">
        <v>-0.30707797528398889</v>
      </c>
      <c r="L1205">
        <v>1.5491698236102002E-2</v>
      </c>
      <c r="M1205">
        <v>2.0280468119451172</v>
      </c>
    </row>
    <row r="1206" spans="1:13" x14ac:dyDescent="0.2">
      <c r="A1206" t="s">
        <v>2029</v>
      </c>
      <c r="B1206" t="s">
        <v>2019</v>
      </c>
      <c r="C1206" t="s">
        <v>2044</v>
      </c>
      <c r="D1206" t="s">
        <v>2019</v>
      </c>
      <c r="F1206" t="s">
        <v>2019</v>
      </c>
      <c r="G1206" t="s">
        <v>2045</v>
      </c>
      <c r="H1206">
        <v>213.5</v>
      </c>
      <c r="I1206">
        <v>5.0555376170487571</v>
      </c>
      <c r="J1206">
        <v>18.205068371986172</v>
      </c>
      <c r="K1206">
        <v>-1.1964186230157503</v>
      </c>
      <c r="L1206">
        <v>-0.49058013366014458</v>
      </c>
      <c r="M1206">
        <v>15.718772305496072</v>
      </c>
    </row>
    <row r="1207" spans="1:13" x14ac:dyDescent="0.2">
      <c r="A1207" t="s">
        <v>2029</v>
      </c>
      <c r="B1207" t="s">
        <v>2019</v>
      </c>
      <c r="C1207" t="s">
        <v>2046</v>
      </c>
      <c r="D1207" t="s">
        <v>2019</v>
      </c>
      <c r="F1207" t="s">
        <v>2019</v>
      </c>
      <c r="G1207" t="s">
        <v>2047</v>
      </c>
      <c r="H1207">
        <v>101.85</v>
      </c>
      <c r="I1207">
        <v>12.963835970293834</v>
      </c>
      <c r="J1207">
        <v>35.942863507823347</v>
      </c>
      <c r="K1207">
        <v>-0.78194170909273775</v>
      </c>
      <c r="L1207">
        <v>-0.24892501122194277</v>
      </c>
      <c r="M1207">
        <v>6.0525963149078716</v>
      </c>
    </row>
    <row r="1208" spans="1:13" x14ac:dyDescent="0.2">
      <c r="A1208" t="s">
        <v>2029</v>
      </c>
      <c r="B1208" t="s">
        <v>2019</v>
      </c>
      <c r="C1208" t="s">
        <v>2046</v>
      </c>
      <c r="D1208" t="s">
        <v>2019</v>
      </c>
      <c r="F1208" t="s">
        <v>2019</v>
      </c>
      <c r="G1208" t="s">
        <v>2047</v>
      </c>
      <c r="H1208">
        <v>212.3</v>
      </c>
      <c r="I1208">
        <v>16.059735227639653</v>
      </c>
      <c r="J1208">
        <v>38.103683375407314</v>
      </c>
      <c r="K1208">
        <v>-0.8985902943740568</v>
      </c>
      <c r="L1208">
        <v>-0.19447577972957822</v>
      </c>
      <c r="M1208">
        <v>7.9175405147759772</v>
      </c>
    </row>
    <row r="1209" spans="1:13" x14ac:dyDescent="0.2">
      <c r="A1209" t="s">
        <v>2029</v>
      </c>
      <c r="B1209" t="s">
        <v>2019</v>
      </c>
      <c r="C1209" t="s">
        <v>2046</v>
      </c>
      <c r="D1209" t="s">
        <v>2019</v>
      </c>
      <c r="F1209" t="s">
        <v>2019</v>
      </c>
      <c r="G1209" t="s">
        <v>2047</v>
      </c>
      <c r="H1209">
        <v>88.85</v>
      </c>
      <c r="I1209">
        <v>9.0261543429124966</v>
      </c>
      <c r="J1209">
        <v>23.376218172676122</v>
      </c>
      <c r="K1209">
        <v>-0.95580019582842235</v>
      </c>
      <c r="L1209">
        <v>-0.21342880809953443</v>
      </c>
      <c r="M1209">
        <v>9.0323383084577138</v>
      </c>
    </row>
    <row r="1210" spans="1:13" x14ac:dyDescent="0.2">
      <c r="A1210" t="s">
        <v>2029</v>
      </c>
      <c r="B1210" t="s">
        <v>2019</v>
      </c>
      <c r="C1210" t="s">
        <v>2046</v>
      </c>
      <c r="D1210" t="s">
        <v>2019</v>
      </c>
      <c r="F1210" t="s">
        <v>2019</v>
      </c>
      <c r="G1210" t="s">
        <v>2047</v>
      </c>
      <c r="H1210">
        <v>236.64</v>
      </c>
      <c r="I1210">
        <v>15.243784307394254</v>
      </c>
      <c r="J1210">
        <v>106.03342711620422</v>
      </c>
      <c r="K1210">
        <v>-0.83441563209902836</v>
      </c>
      <c r="L1210">
        <v>-0.12675184796497074</v>
      </c>
      <c r="M1210">
        <v>6.829920241431342</v>
      </c>
    </row>
    <row r="1211" spans="1:13" x14ac:dyDescent="0.2">
      <c r="A1211" t="s">
        <v>2029</v>
      </c>
      <c r="B1211" t="s">
        <v>2019</v>
      </c>
      <c r="C1211" t="s">
        <v>2046</v>
      </c>
      <c r="D1211" t="s">
        <v>2019</v>
      </c>
      <c r="F1211" t="s">
        <v>2019</v>
      </c>
      <c r="G1211" t="s">
        <v>2047</v>
      </c>
      <c r="H1211">
        <v>71.5</v>
      </c>
      <c r="I1211">
        <v>9.0142072973845657</v>
      </c>
      <c r="J1211">
        <v>27.824942449516282</v>
      </c>
      <c r="K1211">
        <v>-0.7033656510537718</v>
      </c>
      <c r="L1211">
        <v>-0.34404858293585927</v>
      </c>
      <c r="M1211">
        <v>5.0508637236084448</v>
      </c>
    </row>
    <row r="1212" spans="1:13" x14ac:dyDescent="0.2">
      <c r="A1212" t="s">
        <v>2029</v>
      </c>
      <c r="B1212" t="s">
        <v>2019</v>
      </c>
      <c r="C1212" t="s">
        <v>2046</v>
      </c>
      <c r="D1212" t="s">
        <v>2019</v>
      </c>
      <c r="F1212" t="s">
        <v>2019</v>
      </c>
      <c r="G1212" t="s">
        <v>2047</v>
      </c>
      <c r="H1212">
        <v>153.12</v>
      </c>
      <c r="I1212">
        <v>12.171456247981919</v>
      </c>
      <c r="J1212">
        <v>60.062909496622119</v>
      </c>
      <c r="K1212">
        <v>-0.8995394614665716</v>
      </c>
      <c r="L1212">
        <v>-0.22290257416685624</v>
      </c>
      <c r="M1212">
        <v>7.9348635235731999</v>
      </c>
    </row>
    <row r="1213" spans="1:13" x14ac:dyDescent="0.2">
      <c r="A1213" t="s">
        <v>2029</v>
      </c>
      <c r="B1213" t="s">
        <v>2019</v>
      </c>
      <c r="C1213" t="s">
        <v>2046</v>
      </c>
      <c r="D1213" t="s">
        <v>2019</v>
      </c>
      <c r="F1213" t="s">
        <v>2019</v>
      </c>
      <c r="G1213" t="s">
        <v>2047</v>
      </c>
      <c r="H1213">
        <v>146.62</v>
      </c>
      <c r="I1213">
        <v>13.442040684533421</v>
      </c>
      <c r="J1213">
        <v>43.794274063138971</v>
      </c>
      <c r="K1213">
        <v>-0.75096919587151079</v>
      </c>
      <c r="L1213">
        <v>-0.29826652379538587</v>
      </c>
      <c r="M1213">
        <v>5.6359767891682777</v>
      </c>
    </row>
    <row r="1214" spans="1:13" x14ac:dyDescent="0.2">
      <c r="A1214" t="s">
        <v>2029</v>
      </c>
      <c r="B1214" t="s">
        <v>2019</v>
      </c>
      <c r="C1214" t="s">
        <v>2046</v>
      </c>
      <c r="D1214" t="s">
        <v>2019</v>
      </c>
      <c r="F1214" t="s">
        <v>2019</v>
      </c>
      <c r="G1214" t="s">
        <v>2047</v>
      </c>
      <c r="H1214">
        <v>97.27</v>
      </c>
      <c r="I1214">
        <v>13.114304165321279</v>
      </c>
      <c r="J1214">
        <v>63.185385362246627</v>
      </c>
      <c r="K1214">
        <v>-0.78095850053169691</v>
      </c>
      <c r="L1214">
        <v>-0.27111301275673244</v>
      </c>
      <c r="M1214">
        <v>6.0389092118390426</v>
      </c>
    </row>
    <row r="1215" spans="1:13" x14ac:dyDescent="0.2">
      <c r="A1215" t="s">
        <v>2029</v>
      </c>
      <c r="B1215" t="s">
        <v>2019</v>
      </c>
      <c r="C1215" t="s">
        <v>2046</v>
      </c>
      <c r="D1215" t="s">
        <v>2019</v>
      </c>
      <c r="F1215" t="s">
        <v>2019</v>
      </c>
      <c r="G1215" t="s">
        <v>2047</v>
      </c>
      <c r="H1215">
        <v>62.09</v>
      </c>
      <c r="I1215">
        <v>8.9176622537939956</v>
      </c>
      <c r="J1215">
        <v>21.847608443050035</v>
      </c>
      <c r="K1215">
        <v>-0.80707152846647723</v>
      </c>
      <c r="L1215">
        <v>-0.35745846242435136</v>
      </c>
      <c r="M1215">
        <v>6.4131519274376414</v>
      </c>
    </row>
    <row r="1216" spans="1:13" x14ac:dyDescent="0.2">
      <c r="A1216" t="s">
        <v>2029</v>
      </c>
      <c r="B1216" t="s">
        <v>2019</v>
      </c>
      <c r="C1216" t="s">
        <v>2046</v>
      </c>
      <c r="D1216" t="s">
        <v>2019</v>
      </c>
      <c r="F1216" t="s">
        <v>2019</v>
      </c>
      <c r="G1216" t="s">
        <v>2047</v>
      </c>
      <c r="H1216">
        <v>159.19999999999999</v>
      </c>
      <c r="I1216">
        <v>16.79367129480142</v>
      </c>
      <c r="J1216">
        <v>47.714291859296679</v>
      </c>
      <c r="K1216">
        <v>-0.79675649490070388</v>
      </c>
      <c r="L1216">
        <v>-0.20323248281633918</v>
      </c>
      <c r="M1216">
        <v>6.2626262626262621</v>
      </c>
    </row>
    <row r="1217" spans="1:13" x14ac:dyDescent="0.2">
      <c r="A1217" t="s">
        <v>2029</v>
      </c>
      <c r="B1217" t="s">
        <v>2019</v>
      </c>
      <c r="C1217" t="s">
        <v>2046</v>
      </c>
      <c r="D1217" t="s">
        <v>2019</v>
      </c>
      <c r="F1217" t="s">
        <v>2019</v>
      </c>
      <c r="G1217" t="s">
        <v>2047</v>
      </c>
      <c r="H1217">
        <v>91.53</v>
      </c>
      <c r="I1217">
        <v>9.4262189215369716</v>
      </c>
      <c r="J1217">
        <v>42.818892273980453</v>
      </c>
      <c r="K1217">
        <v>-0.92806520985325902</v>
      </c>
      <c r="L1217">
        <v>-0.24730767588485636</v>
      </c>
      <c r="M1217">
        <v>8.4735463593504452</v>
      </c>
    </row>
    <row r="1218" spans="1:13" x14ac:dyDescent="0.2">
      <c r="A1218" t="s">
        <v>2029</v>
      </c>
      <c r="B1218" t="s">
        <v>2019</v>
      </c>
      <c r="C1218" t="s">
        <v>2046</v>
      </c>
      <c r="D1218" t="s">
        <v>2019</v>
      </c>
      <c r="F1218" t="s">
        <v>2019</v>
      </c>
      <c r="G1218" t="s">
        <v>2047</v>
      </c>
      <c r="H1218">
        <v>1521.02</v>
      </c>
      <c r="I1218">
        <v>46.408782692928639</v>
      </c>
      <c r="J1218">
        <v>205.62539896693315</v>
      </c>
      <c r="K1218">
        <v>-0.69637773006711312</v>
      </c>
      <c r="L1218">
        <v>-4.4993029537365961E-2</v>
      </c>
      <c r="M1218">
        <v>4.9702442329788168</v>
      </c>
    </row>
    <row r="1219" spans="1:13" x14ac:dyDescent="0.2">
      <c r="A1219" t="s">
        <v>2029</v>
      </c>
      <c r="B1219" t="s">
        <v>2019</v>
      </c>
      <c r="C1219" t="s">
        <v>2046</v>
      </c>
      <c r="D1219" t="s">
        <v>2019</v>
      </c>
      <c r="F1219" t="s">
        <v>2019</v>
      </c>
      <c r="G1219" t="s">
        <v>2047</v>
      </c>
      <c r="H1219">
        <v>22.99</v>
      </c>
      <c r="I1219">
        <v>11.234420406845334</v>
      </c>
      <c r="J1219">
        <v>15.005678412482748</v>
      </c>
      <c r="K1219">
        <v>-0.80889595757147592</v>
      </c>
      <c r="L1219">
        <v>-0.35153135458636037</v>
      </c>
      <c r="M1219">
        <v>6.4401496259351623</v>
      </c>
    </row>
    <row r="1220" spans="1:13" x14ac:dyDescent="0.2">
      <c r="A1220" t="s">
        <v>2029</v>
      </c>
      <c r="B1220" t="s">
        <v>2019</v>
      </c>
      <c r="C1220" t="s">
        <v>2046</v>
      </c>
      <c r="D1220" t="s">
        <v>2019</v>
      </c>
      <c r="F1220" t="s">
        <v>2019</v>
      </c>
      <c r="G1220" t="s">
        <v>2047</v>
      </c>
      <c r="H1220">
        <v>515.72</v>
      </c>
      <c r="I1220">
        <v>34.583467872134321</v>
      </c>
      <c r="J1220">
        <v>175.00782236000288</v>
      </c>
      <c r="K1220">
        <v>-0.61316947120399634</v>
      </c>
      <c r="L1220">
        <v>-0.27491705781700598</v>
      </c>
      <c r="M1220">
        <v>4.1036420483353053</v>
      </c>
    </row>
    <row r="1221" spans="1:13" x14ac:dyDescent="0.2">
      <c r="A1221" t="s">
        <v>2029</v>
      </c>
      <c r="B1221" t="s">
        <v>2019</v>
      </c>
      <c r="C1221" t="s">
        <v>2046</v>
      </c>
      <c r="D1221" t="s">
        <v>2019</v>
      </c>
      <c r="F1221" t="s">
        <v>2019</v>
      </c>
      <c r="G1221" t="s">
        <v>2047</v>
      </c>
      <c r="H1221">
        <v>876.7</v>
      </c>
      <c r="I1221">
        <v>15.117210203422667</v>
      </c>
      <c r="J1221">
        <v>163.82979600219193</v>
      </c>
      <c r="K1221">
        <v>-0.67889488557486444</v>
      </c>
      <c r="L1221">
        <v>-0.12641368245553952</v>
      </c>
      <c r="M1221">
        <v>4.7741370888961256</v>
      </c>
    </row>
    <row r="1222" spans="1:13" x14ac:dyDescent="0.2">
      <c r="A1222" t="s">
        <v>2029</v>
      </c>
      <c r="B1222" t="s">
        <v>2019</v>
      </c>
      <c r="C1222" t="s">
        <v>2046</v>
      </c>
      <c r="D1222" t="s">
        <v>2019</v>
      </c>
      <c r="F1222" t="s">
        <v>2019</v>
      </c>
      <c r="G1222" t="s">
        <v>2047</v>
      </c>
      <c r="H1222">
        <v>103.59</v>
      </c>
      <c r="I1222">
        <v>8.7032612205360032</v>
      </c>
      <c r="J1222">
        <v>37.518019972377985</v>
      </c>
      <c r="K1222">
        <v>-1.2210475596817802</v>
      </c>
      <c r="L1222">
        <v>-0.32399445270214294</v>
      </c>
      <c r="M1222">
        <v>16.635948210205637</v>
      </c>
    </row>
    <row r="1223" spans="1:13" x14ac:dyDescent="0.2">
      <c r="A1223" t="s">
        <v>2029</v>
      </c>
      <c r="B1223" t="s">
        <v>2019</v>
      </c>
      <c r="C1223" t="s">
        <v>2046</v>
      </c>
      <c r="D1223" t="s">
        <v>2019</v>
      </c>
      <c r="F1223" t="s">
        <v>2019</v>
      </c>
      <c r="G1223" t="s">
        <v>2047</v>
      </c>
      <c r="H1223">
        <v>40.340000000000003</v>
      </c>
      <c r="I1223">
        <v>10.031320632870521</v>
      </c>
      <c r="J1223">
        <v>21.36829465362036</v>
      </c>
      <c r="K1223">
        <v>-0.83192113880164531</v>
      </c>
      <c r="L1223">
        <v>-0.41483254092461597</v>
      </c>
      <c r="M1223">
        <v>6.7908031088082899</v>
      </c>
    </row>
    <row r="1224" spans="1:13" x14ac:dyDescent="0.2">
      <c r="A1224" t="s">
        <v>2029</v>
      </c>
      <c r="B1224" t="s">
        <v>2019</v>
      </c>
      <c r="C1224" t="s">
        <v>2046</v>
      </c>
      <c r="D1224" t="s">
        <v>2019</v>
      </c>
      <c r="F1224" t="s">
        <v>2019</v>
      </c>
      <c r="G1224" t="s">
        <v>2047</v>
      </c>
      <c r="H1224">
        <v>1088.23</v>
      </c>
      <c r="I1224">
        <v>45.735873425896031</v>
      </c>
      <c r="J1224">
        <v>206.27574531559802</v>
      </c>
      <c r="K1224">
        <v>-0.66011791726180746</v>
      </c>
      <c r="L1224">
        <v>-0.12411384658165181</v>
      </c>
      <c r="M1224">
        <v>4.5721231254932917</v>
      </c>
    </row>
    <row r="1225" spans="1:13" x14ac:dyDescent="0.2">
      <c r="A1225" t="s">
        <v>2029</v>
      </c>
      <c r="B1225" t="s">
        <v>2019</v>
      </c>
      <c r="C1225" t="s">
        <v>2046</v>
      </c>
      <c r="D1225" t="s">
        <v>2019</v>
      </c>
      <c r="F1225" t="s">
        <v>2019</v>
      </c>
      <c r="G1225" t="s">
        <v>2047</v>
      </c>
      <c r="H1225">
        <v>544.16</v>
      </c>
      <c r="I1225">
        <v>41.09396189861156</v>
      </c>
      <c r="J1225">
        <v>228.79250481638542</v>
      </c>
      <c r="K1225">
        <v>-0.64143083619897223</v>
      </c>
      <c r="L1225">
        <v>-0.18278600373597137</v>
      </c>
      <c r="M1225">
        <v>4.3795635864109466</v>
      </c>
    </row>
    <row r="1226" spans="1:13" x14ac:dyDescent="0.2">
      <c r="A1226" t="s">
        <v>2029</v>
      </c>
      <c r="B1226" t="s">
        <v>2019</v>
      </c>
      <c r="C1226" t="s">
        <v>2046</v>
      </c>
      <c r="D1226" t="s">
        <v>2019</v>
      </c>
      <c r="F1226" t="s">
        <v>2019</v>
      </c>
      <c r="G1226" t="s">
        <v>2047</v>
      </c>
      <c r="H1226">
        <v>33.700000000000003</v>
      </c>
      <c r="I1226">
        <v>5.7681627381336771</v>
      </c>
      <c r="J1226">
        <v>19.829424564277137</v>
      </c>
      <c r="K1226">
        <v>-0.92595438625543836</v>
      </c>
      <c r="L1226">
        <v>-0.36116716658534204</v>
      </c>
      <c r="M1226">
        <v>8.4324618736383439</v>
      </c>
    </row>
    <row r="1227" spans="1:13" x14ac:dyDescent="0.2">
      <c r="A1227" t="s">
        <v>2029</v>
      </c>
      <c r="B1227" t="s">
        <v>2019</v>
      </c>
      <c r="C1227" t="s">
        <v>2046</v>
      </c>
      <c r="D1227" t="s">
        <v>2019</v>
      </c>
      <c r="F1227" t="s">
        <v>2019</v>
      </c>
      <c r="G1227" t="s">
        <v>2047</v>
      </c>
      <c r="H1227">
        <v>16.59</v>
      </c>
      <c r="I1227">
        <v>5.7726832418469485</v>
      </c>
      <c r="J1227">
        <v>11.500409184959652</v>
      </c>
      <c r="K1227">
        <v>-0.60137335959299232</v>
      </c>
      <c r="L1227">
        <v>-0.48396067924996788</v>
      </c>
      <c r="M1227">
        <v>3.9936808846761456</v>
      </c>
    </row>
    <row r="1228" spans="1:13" x14ac:dyDescent="0.2">
      <c r="A1228" t="s">
        <v>2029</v>
      </c>
      <c r="B1228" t="s">
        <v>2019</v>
      </c>
      <c r="C1228" t="s">
        <v>2048</v>
      </c>
      <c r="D1228" t="s">
        <v>2019</v>
      </c>
      <c r="F1228" t="s">
        <v>2019</v>
      </c>
      <c r="G1228" t="s">
        <v>2049</v>
      </c>
      <c r="H1228">
        <v>77.61</v>
      </c>
      <c r="I1228">
        <v>9.8340329350984828</v>
      </c>
      <c r="J1228">
        <v>56.980878951226785</v>
      </c>
      <c r="K1228">
        <v>-1.3394009057112588</v>
      </c>
      <c r="L1228">
        <v>-0.2203352339171972</v>
      </c>
      <c r="M1228">
        <v>21.847457627118644</v>
      </c>
    </row>
    <row r="1229" spans="1:13" x14ac:dyDescent="0.2">
      <c r="A1229" t="s">
        <v>2029</v>
      </c>
      <c r="B1229" t="s">
        <v>2019</v>
      </c>
      <c r="C1229" t="s">
        <v>2048</v>
      </c>
      <c r="D1229" t="s">
        <v>2019</v>
      </c>
      <c r="F1229" t="s">
        <v>2019</v>
      </c>
      <c r="G1229" t="s">
        <v>2049</v>
      </c>
      <c r="H1229">
        <v>10.53</v>
      </c>
      <c r="I1229">
        <v>5.8995802389409109</v>
      </c>
      <c r="J1229">
        <v>9.4408388737502662</v>
      </c>
      <c r="K1229">
        <v>-1.1545980262437476</v>
      </c>
      <c r="L1229">
        <v>-0.51777592865657329</v>
      </c>
      <c r="M1229">
        <v>14.275720164609051</v>
      </c>
    </row>
    <row r="1230" spans="1:13" x14ac:dyDescent="0.2">
      <c r="A1230" t="s">
        <v>2029</v>
      </c>
      <c r="B1230" t="s">
        <v>2019</v>
      </c>
      <c r="C1230" t="s">
        <v>2048</v>
      </c>
      <c r="D1230" t="s">
        <v>2019</v>
      </c>
      <c r="F1230" t="s">
        <v>2019</v>
      </c>
      <c r="G1230" t="s">
        <v>2049</v>
      </c>
      <c r="H1230">
        <v>24.05</v>
      </c>
      <c r="I1230">
        <v>5.0868582499192767</v>
      </c>
      <c r="J1230">
        <v>14.902778428434255</v>
      </c>
      <c r="K1230">
        <v>-0.74519173276228134</v>
      </c>
      <c r="L1230">
        <v>-0.41406950897257339</v>
      </c>
      <c r="M1230">
        <v>5.5614973262032077</v>
      </c>
    </row>
    <row r="1231" spans="1:13" x14ac:dyDescent="0.2">
      <c r="A1231" t="s">
        <v>2029</v>
      </c>
      <c r="B1231" t="s">
        <v>2019</v>
      </c>
      <c r="C1231" t="s">
        <v>2048</v>
      </c>
      <c r="D1231" t="s">
        <v>2019</v>
      </c>
      <c r="F1231" t="s">
        <v>2019</v>
      </c>
      <c r="G1231" t="s">
        <v>2049</v>
      </c>
      <c r="H1231">
        <v>78.16</v>
      </c>
      <c r="I1231">
        <v>11.290280917016469</v>
      </c>
      <c r="J1231">
        <v>46.464253061015015</v>
      </c>
      <c r="K1231">
        <v>-1.1740369704260043</v>
      </c>
      <c r="L1231">
        <v>-0.17147343851620186</v>
      </c>
      <c r="M1231">
        <v>14.929214929214931</v>
      </c>
    </row>
    <row r="1232" spans="1:13" x14ac:dyDescent="0.2">
      <c r="A1232" t="s">
        <v>2029</v>
      </c>
      <c r="B1232" t="s">
        <v>2019</v>
      </c>
      <c r="C1232" t="s">
        <v>2048</v>
      </c>
      <c r="D1232" t="s">
        <v>2019</v>
      </c>
      <c r="F1232" t="s">
        <v>2019</v>
      </c>
      <c r="G1232" t="s">
        <v>2049</v>
      </c>
      <c r="H1232">
        <v>20.55</v>
      </c>
      <c r="I1232">
        <v>6.0381013884404267</v>
      </c>
      <c r="J1232">
        <v>11.916693990857121</v>
      </c>
      <c r="K1232">
        <v>-0.85458471306429085</v>
      </c>
      <c r="L1232">
        <v>-0.45980322363708281</v>
      </c>
      <c r="M1232">
        <v>7.154589371980677</v>
      </c>
    </row>
    <row r="1233" spans="1:13" x14ac:dyDescent="0.2">
      <c r="A1233" t="s">
        <v>2029</v>
      </c>
      <c r="B1233" t="s">
        <v>2019</v>
      </c>
      <c r="C1233" t="s">
        <v>2048</v>
      </c>
      <c r="D1233" t="s">
        <v>2019</v>
      </c>
      <c r="F1233" t="s">
        <v>2019</v>
      </c>
      <c r="G1233" t="s">
        <v>2049</v>
      </c>
      <c r="H1233">
        <v>14.06</v>
      </c>
      <c r="I1233">
        <v>5.7229577010009693</v>
      </c>
      <c r="J1233">
        <v>13.597445689575341</v>
      </c>
      <c r="K1233">
        <v>-0.83562352635079873</v>
      </c>
      <c r="L1233">
        <v>-0.50849619510669342</v>
      </c>
      <c r="M1233">
        <v>6.8489425981873113</v>
      </c>
    </row>
    <row r="1234" spans="1:13" x14ac:dyDescent="0.2">
      <c r="A1234" t="s">
        <v>2029</v>
      </c>
      <c r="B1234" t="s">
        <v>2019</v>
      </c>
      <c r="C1234" t="s">
        <v>2048</v>
      </c>
      <c r="D1234" t="s">
        <v>2019</v>
      </c>
      <c r="F1234" t="s">
        <v>2019</v>
      </c>
      <c r="G1234" t="s">
        <v>2049</v>
      </c>
      <c r="H1234">
        <v>17.21</v>
      </c>
      <c r="I1234">
        <v>7.3170810461737172</v>
      </c>
      <c r="J1234">
        <v>16.543761852161559</v>
      </c>
      <c r="K1234">
        <v>-0.83003762647286283</v>
      </c>
      <c r="L1234">
        <v>-0.53676086231338316</v>
      </c>
      <c r="M1234">
        <v>6.7614155251141552</v>
      </c>
    </row>
    <row r="1235" spans="1:13" x14ac:dyDescent="0.2">
      <c r="A1235" t="s">
        <v>2029</v>
      </c>
      <c r="B1235" t="s">
        <v>2019</v>
      </c>
      <c r="C1235" t="s">
        <v>2048</v>
      </c>
      <c r="D1235" t="s">
        <v>2019</v>
      </c>
      <c r="F1235" t="s">
        <v>2019</v>
      </c>
      <c r="G1235" t="s">
        <v>2049</v>
      </c>
      <c r="H1235">
        <v>189.47</v>
      </c>
      <c r="I1235">
        <v>11.194058766548274</v>
      </c>
      <c r="J1235">
        <v>75.950361335144962</v>
      </c>
      <c r="K1235">
        <v>-1.01476868487357</v>
      </c>
      <c r="L1235">
        <v>-0.1899344562671679</v>
      </c>
      <c r="M1235">
        <v>10.345909732016926</v>
      </c>
    </row>
    <row r="1236" spans="1:13" x14ac:dyDescent="0.2">
      <c r="A1236" t="s">
        <v>2029</v>
      </c>
      <c r="B1236" t="s">
        <v>2019</v>
      </c>
      <c r="C1236" t="s">
        <v>2048</v>
      </c>
      <c r="D1236" t="s">
        <v>2019</v>
      </c>
      <c r="F1236" t="s">
        <v>2019</v>
      </c>
      <c r="G1236" t="s">
        <v>2049</v>
      </c>
      <c r="H1236">
        <v>150.24</v>
      </c>
      <c r="I1236">
        <v>11.436551501453019</v>
      </c>
      <c r="J1236">
        <v>28.780304039179263</v>
      </c>
      <c r="K1236">
        <v>-1.0233257251186436</v>
      </c>
      <c r="L1236">
        <v>-0.23958861661338618</v>
      </c>
      <c r="M1236">
        <v>10.55177993527508</v>
      </c>
    </row>
    <row r="1237" spans="1:13" x14ac:dyDescent="0.2">
      <c r="A1237" t="s">
        <v>2029</v>
      </c>
      <c r="B1237" t="s">
        <v>2019</v>
      </c>
      <c r="C1237" t="s">
        <v>2048</v>
      </c>
      <c r="D1237" t="s">
        <v>2019</v>
      </c>
      <c r="F1237" t="s">
        <v>2019</v>
      </c>
      <c r="G1237" t="s">
        <v>2049</v>
      </c>
      <c r="H1237">
        <v>12.09</v>
      </c>
      <c r="I1237">
        <v>9.2198902163383938</v>
      </c>
      <c r="J1237">
        <v>10.283927056798142</v>
      </c>
      <c r="K1237">
        <v>-1.2286479345714136</v>
      </c>
      <c r="L1237">
        <v>-0.44507471012034827</v>
      </c>
      <c r="M1237">
        <v>16.929648241206028</v>
      </c>
    </row>
    <row r="1238" spans="1:13" x14ac:dyDescent="0.2">
      <c r="A1238" t="s">
        <v>2029</v>
      </c>
      <c r="B1238" t="s">
        <v>2019</v>
      </c>
      <c r="C1238" t="s">
        <v>2048</v>
      </c>
      <c r="D1238" t="s">
        <v>2019</v>
      </c>
      <c r="F1238" t="s">
        <v>2019</v>
      </c>
      <c r="G1238" t="s">
        <v>2049</v>
      </c>
      <c r="H1238">
        <v>13.1</v>
      </c>
      <c r="I1238">
        <v>8.0190506942202138</v>
      </c>
      <c r="J1238">
        <v>9.9996561116931666</v>
      </c>
      <c r="K1238">
        <v>-1.2487702204900555</v>
      </c>
      <c r="L1238">
        <v>-0.5171051984326035</v>
      </c>
      <c r="M1238">
        <v>17.732510288065843</v>
      </c>
    </row>
    <row r="1239" spans="1:13" x14ac:dyDescent="0.2">
      <c r="A1239" t="s">
        <v>2029</v>
      </c>
      <c r="B1239" t="s">
        <v>2019</v>
      </c>
      <c r="C1239" t="s">
        <v>2048</v>
      </c>
      <c r="D1239" t="s">
        <v>2019</v>
      </c>
      <c r="F1239" t="s">
        <v>2019</v>
      </c>
      <c r="G1239" t="s">
        <v>2049</v>
      </c>
      <c r="H1239">
        <v>48.75</v>
      </c>
      <c r="I1239">
        <v>8.136260897642881</v>
      </c>
      <c r="J1239">
        <v>38.901978111380686</v>
      </c>
      <c r="K1239">
        <v>-1.3169828245796906</v>
      </c>
      <c r="L1239">
        <v>-0.27736821552606644</v>
      </c>
      <c r="M1239">
        <v>20.748314606741573</v>
      </c>
    </row>
    <row r="1240" spans="1:13" x14ac:dyDescent="0.2">
      <c r="A1240" t="s">
        <v>2029</v>
      </c>
      <c r="B1240" t="s">
        <v>2019</v>
      </c>
      <c r="C1240" t="s">
        <v>2048</v>
      </c>
      <c r="D1240" t="s">
        <v>2019</v>
      </c>
      <c r="F1240" t="s">
        <v>2019</v>
      </c>
      <c r="G1240" t="s">
        <v>2049</v>
      </c>
      <c r="H1240">
        <v>130.68</v>
      </c>
      <c r="I1240">
        <v>11.494995156603165</v>
      </c>
      <c r="J1240">
        <v>67.509392286002964</v>
      </c>
      <c r="K1240">
        <v>-0.86643392892289417</v>
      </c>
      <c r="L1240">
        <v>-0.21886747151100572</v>
      </c>
      <c r="M1240">
        <v>7.3524813052345337</v>
      </c>
    </row>
    <row r="1241" spans="1:13" x14ac:dyDescent="0.2">
      <c r="A1241" t="s">
        <v>2029</v>
      </c>
      <c r="B1241" t="s">
        <v>2019</v>
      </c>
      <c r="C1241" t="s">
        <v>2048</v>
      </c>
      <c r="D1241" t="s">
        <v>2019</v>
      </c>
      <c r="F1241" t="s">
        <v>2019</v>
      </c>
      <c r="G1241" t="s">
        <v>2049</v>
      </c>
      <c r="H1241">
        <v>65.06</v>
      </c>
      <c r="I1241">
        <v>6.4578624475298678</v>
      </c>
      <c r="J1241">
        <v>32.299283774240344</v>
      </c>
      <c r="K1241">
        <v>-0.89299906419334296</v>
      </c>
      <c r="L1241">
        <v>-0.27336603478878962</v>
      </c>
      <c r="M1241">
        <v>7.8162612035851478</v>
      </c>
    </row>
    <row r="1242" spans="1:13" x14ac:dyDescent="0.2">
      <c r="A1242" t="s">
        <v>2029</v>
      </c>
      <c r="B1242" t="s">
        <v>2019</v>
      </c>
      <c r="C1242" t="s">
        <v>2048</v>
      </c>
      <c r="D1242" t="s">
        <v>2019</v>
      </c>
      <c r="F1242" t="s">
        <v>2019</v>
      </c>
      <c r="G1242" t="s">
        <v>2049</v>
      </c>
      <c r="H1242">
        <v>77.81</v>
      </c>
      <c r="I1242">
        <v>14.907329673877948</v>
      </c>
      <c r="J1242">
        <v>37.55184938119735</v>
      </c>
      <c r="K1242">
        <v>-0.60184875859913711</v>
      </c>
      <c r="L1242">
        <v>-0.32497205279300134</v>
      </c>
      <c r="M1242">
        <v>3.99805494772672</v>
      </c>
    </row>
    <row r="1243" spans="1:13" x14ac:dyDescent="0.2">
      <c r="A1243" t="s">
        <v>2029</v>
      </c>
      <c r="B1243" t="s">
        <v>2019</v>
      </c>
      <c r="C1243" t="s">
        <v>2050</v>
      </c>
      <c r="D1243" t="s">
        <v>2019</v>
      </c>
      <c r="F1243" t="s">
        <v>2019</v>
      </c>
      <c r="G1243" t="s">
        <v>2051</v>
      </c>
      <c r="H1243">
        <v>54.73</v>
      </c>
      <c r="I1243">
        <v>6.2505650629641591</v>
      </c>
      <c r="J1243">
        <v>29.604718856708985</v>
      </c>
      <c r="K1243">
        <v>-0.99939586916788703</v>
      </c>
      <c r="L1243">
        <v>-0.32224574465517375</v>
      </c>
      <c r="M1243">
        <v>9.986099044309297</v>
      </c>
    </row>
    <row r="1244" spans="1:13" x14ac:dyDescent="0.2">
      <c r="A1244" t="s">
        <v>2029</v>
      </c>
      <c r="B1244" t="s">
        <v>2019</v>
      </c>
      <c r="C1244" t="s">
        <v>2050</v>
      </c>
      <c r="D1244" t="s">
        <v>2019</v>
      </c>
      <c r="F1244" t="s">
        <v>2019</v>
      </c>
      <c r="G1244" t="s">
        <v>2051</v>
      </c>
      <c r="H1244">
        <v>46.09</v>
      </c>
      <c r="I1244">
        <v>4.2822085889570554</v>
      </c>
      <c r="J1244">
        <v>25.943183907298362</v>
      </c>
      <c r="K1244">
        <v>-0.74384661251128836</v>
      </c>
      <c r="L1244">
        <v>-0.46727360566913112</v>
      </c>
      <c r="M1244">
        <v>5.5442986054142738</v>
      </c>
    </row>
    <row r="1245" spans="1:13" x14ac:dyDescent="0.2">
      <c r="A1245" t="s">
        <v>2029</v>
      </c>
      <c r="B1245" t="s">
        <v>2019</v>
      </c>
      <c r="C1245" t="s">
        <v>2050</v>
      </c>
      <c r="D1245" t="s">
        <v>2019</v>
      </c>
      <c r="F1245" t="s">
        <v>2019</v>
      </c>
      <c r="G1245" t="s">
        <v>2051</v>
      </c>
      <c r="H1245">
        <v>92.36</v>
      </c>
      <c r="I1245">
        <v>7.7342589602841461</v>
      </c>
      <c r="J1245">
        <v>26.481327872126851</v>
      </c>
      <c r="K1245">
        <v>-0.77362986832910019</v>
      </c>
      <c r="L1245">
        <v>-0.27958435147326072</v>
      </c>
      <c r="M1245">
        <v>5.9378588314758529</v>
      </c>
    </row>
    <row r="1246" spans="1:13" x14ac:dyDescent="0.2">
      <c r="A1246" t="s">
        <v>2029</v>
      </c>
      <c r="B1246" t="s">
        <v>2019</v>
      </c>
      <c r="C1246" t="s">
        <v>2050</v>
      </c>
      <c r="D1246" t="s">
        <v>2019</v>
      </c>
      <c r="F1246" t="s">
        <v>2019</v>
      </c>
      <c r="G1246" t="s">
        <v>2051</v>
      </c>
      <c r="H1246">
        <v>255.54</v>
      </c>
      <c r="I1246">
        <v>22.15757184371973</v>
      </c>
      <c r="J1246">
        <v>55.072534320117583</v>
      </c>
      <c r="K1246">
        <v>-0.98549087664085766</v>
      </c>
      <c r="L1246">
        <v>-0.29185841056398987</v>
      </c>
      <c r="M1246">
        <v>9.6714340935446454</v>
      </c>
    </row>
    <row r="1247" spans="1:13" x14ac:dyDescent="0.2">
      <c r="A1247" t="s">
        <v>2029</v>
      </c>
      <c r="B1247" t="s">
        <v>2019</v>
      </c>
      <c r="C1247" t="s">
        <v>2050</v>
      </c>
      <c r="D1247" t="s">
        <v>2019</v>
      </c>
      <c r="F1247" t="s">
        <v>2019</v>
      </c>
      <c r="G1247" t="s">
        <v>2051</v>
      </c>
      <c r="H1247">
        <v>61.24</v>
      </c>
      <c r="I1247">
        <v>8.229899903132063</v>
      </c>
      <c r="J1247">
        <v>20.31154022725589</v>
      </c>
      <c r="K1247">
        <v>-0.91389976258628647</v>
      </c>
      <c r="L1247">
        <v>-0.36390537193925387</v>
      </c>
      <c r="M1247">
        <v>8.201622247972189</v>
      </c>
    </row>
    <row r="1248" spans="1:13" x14ac:dyDescent="0.2">
      <c r="A1248" t="s">
        <v>2029</v>
      </c>
      <c r="B1248" t="s">
        <v>2019</v>
      </c>
      <c r="C1248" t="s">
        <v>2050</v>
      </c>
      <c r="D1248" t="s">
        <v>2019</v>
      </c>
      <c r="F1248" t="s">
        <v>2019</v>
      </c>
      <c r="G1248" t="s">
        <v>2051</v>
      </c>
      <c r="H1248">
        <v>54.68</v>
      </c>
      <c r="I1248">
        <v>11.935098482402324</v>
      </c>
      <c r="J1248">
        <v>18.659387974990125</v>
      </c>
      <c r="K1248">
        <v>-0.8689423798477387</v>
      </c>
      <c r="L1248">
        <v>-0.23079451506120419</v>
      </c>
      <c r="M1248">
        <v>7.3950715421303661</v>
      </c>
    </row>
    <row r="1249" spans="1:13" x14ac:dyDescent="0.2">
      <c r="A1249" t="s">
        <v>2029</v>
      </c>
      <c r="B1249" t="s">
        <v>2019</v>
      </c>
      <c r="C1249" t="s">
        <v>2050</v>
      </c>
      <c r="D1249" t="s">
        <v>2019</v>
      </c>
      <c r="F1249" t="s">
        <v>2019</v>
      </c>
      <c r="G1249" t="s">
        <v>2051</v>
      </c>
      <c r="H1249">
        <v>104.05</v>
      </c>
      <c r="I1249">
        <v>8.1953503390377787</v>
      </c>
      <c r="J1249">
        <v>26.790473091481338</v>
      </c>
      <c r="K1249">
        <v>-0.84015138586211091</v>
      </c>
      <c r="L1249">
        <v>-8.5123006790882014E-2</v>
      </c>
      <c r="M1249">
        <v>6.920721705850192</v>
      </c>
    </row>
    <row r="1250" spans="1:13" x14ac:dyDescent="0.2">
      <c r="A1250" t="s">
        <v>2029</v>
      </c>
      <c r="B1250" t="s">
        <v>2019</v>
      </c>
      <c r="C1250" t="s">
        <v>2050</v>
      </c>
      <c r="D1250" t="s">
        <v>2019</v>
      </c>
      <c r="F1250" t="s">
        <v>2019</v>
      </c>
      <c r="G1250" t="s">
        <v>2051</v>
      </c>
      <c r="H1250">
        <v>12.89</v>
      </c>
      <c r="I1250">
        <v>4.7016467549241208</v>
      </c>
      <c r="J1250">
        <v>10.812260944727884</v>
      </c>
      <c r="K1250">
        <v>-0.79698609812143817</v>
      </c>
      <c r="L1250">
        <v>-0.42630552521812709</v>
      </c>
      <c r="M1250">
        <v>6.265938069216757</v>
      </c>
    </row>
    <row r="1251" spans="1:13" x14ac:dyDescent="0.2">
      <c r="A1251" t="s">
        <v>2029</v>
      </c>
      <c r="B1251" t="s">
        <v>2019</v>
      </c>
      <c r="C1251" t="s">
        <v>2050</v>
      </c>
      <c r="D1251" t="s">
        <v>2019</v>
      </c>
      <c r="F1251" t="s">
        <v>2019</v>
      </c>
      <c r="G1251" t="s">
        <v>2051</v>
      </c>
      <c r="H1251">
        <v>1836.39</v>
      </c>
      <c r="I1251">
        <v>25.687116564417177</v>
      </c>
      <c r="J1251">
        <v>138.69092971664952</v>
      </c>
      <c r="K1251">
        <v>-0.71730996910395417</v>
      </c>
      <c r="L1251">
        <v>0.18513486978412055</v>
      </c>
      <c r="M1251">
        <v>5.2156683631301926</v>
      </c>
    </row>
    <row r="1252" spans="1:13" x14ac:dyDescent="0.2">
      <c r="A1252" t="s">
        <v>2029</v>
      </c>
      <c r="B1252" t="s">
        <v>2019</v>
      </c>
      <c r="C1252" t="s">
        <v>2050</v>
      </c>
      <c r="D1252" t="s">
        <v>2019</v>
      </c>
      <c r="F1252" t="s">
        <v>2019</v>
      </c>
      <c r="G1252" t="s">
        <v>2051</v>
      </c>
      <c r="H1252">
        <v>57.93</v>
      </c>
      <c r="I1252">
        <v>7.9105586051017118</v>
      </c>
      <c r="J1252">
        <v>21.487206542903696</v>
      </c>
      <c r="K1252">
        <v>-0.93606854051073829</v>
      </c>
      <c r="L1252">
        <v>-0.33870608873405417</v>
      </c>
      <c r="M1252">
        <v>8.6311475409836067</v>
      </c>
    </row>
    <row r="1253" spans="1:13" x14ac:dyDescent="0.2">
      <c r="A1253" t="s">
        <v>2029</v>
      </c>
      <c r="B1253" t="s">
        <v>2019</v>
      </c>
      <c r="C1253" t="s">
        <v>2050</v>
      </c>
      <c r="D1253" t="s">
        <v>2019</v>
      </c>
      <c r="F1253" t="s">
        <v>2019</v>
      </c>
      <c r="G1253" t="s">
        <v>2051</v>
      </c>
      <c r="H1253">
        <v>35.24</v>
      </c>
      <c r="I1253">
        <v>5.633839199225056</v>
      </c>
      <c r="J1253">
        <v>20.024657833447655</v>
      </c>
      <c r="K1253">
        <v>-0.71160616845969327</v>
      </c>
      <c r="L1253">
        <v>-0.40536903983701411</v>
      </c>
      <c r="M1253">
        <v>5.147616312464101</v>
      </c>
    </row>
    <row r="1254" spans="1:13" x14ac:dyDescent="0.2">
      <c r="A1254" t="s">
        <v>2029</v>
      </c>
      <c r="B1254" t="s">
        <v>2019</v>
      </c>
      <c r="C1254" t="s">
        <v>2050</v>
      </c>
      <c r="D1254" t="s">
        <v>2019</v>
      </c>
      <c r="F1254" t="s">
        <v>2019</v>
      </c>
      <c r="G1254" t="s">
        <v>2051</v>
      </c>
      <c r="H1254">
        <v>697.3</v>
      </c>
      <c r="I1254">
        <v>17.707781724249273</v>
      </c>
      <c r="J1254">
        <v>64.017057034740006</v>
      </c>
      <c r="K1254">
        <v>-1.0343726186170843</v>
      </c>
      <c r="L1254">
        <v>0.1031833343039147</v>
      </c>
      <c r="M1254">
        <v>10.823622047244095</v>
      </c>
    </row>
    <row r="1255" spans="1:13" x14ac:dyDescent="0.2">
      <c r="A1255" t="s">
        <v>2029</v>
      </c>
      <c r="B1255" t="s">
        <v>2019</v>
      </c>
      <c r="C1255" t="s">
        <v>2050</v>
      </c>
      <c r="D1255" t="s">
        <v>2019</v>
      </c>
      <c r="F1255" t="s">
        <v>2019</v>
      </c>
      <c r="G1255" t="s">
        <v>2051</v>
      </c>
      <c r="H1255">
        <v>54.37</v>
      </c>
      <c r="I1255">
        <v>8.2127865676461091</v>
      </c>
      <c r="J1255">
        <v>17.063424437421276</v>
      </c>
      <c r="K1255">
        <v>-0.98701928510493286</v>
      </c>
      <c r="L1255">
        <v>-0.37811606553502641</v>
      </c>
      <c r="M1255">
        <v>9.7055306427503734</v>
      </c>
    </row>
    <row r="1256" spans="1:13" x14ac:dyDescent="0.2">
      <c r="A1256" t="s">
        <v>2029</v>
      </c>
      <c r="B1256" t="s">
        <v>2019</v>
      </c>
      <c r="C1256" t="s">
        <v>2050</v>
      </c>
      <c r="D1256" t="s">
        <v>2019</v>
      </c>
      <c r="F1256" t="s">
        <v>2019</v>
      </c>
      <c r="G1256" t="s">
        <v>2051</v>
      </c>
      <c r="H1256">
        <v>54.42</v>
      </c>
      <c r="I1256">
        <v>5.7859218598643851</v>
      </c>
      <c r="J1256">
        <v>33.505156058581107</v>
      </c>
      <c r="K1256">
        <v>-0.86387693003801957</v>
      </c>
      <c r="L1256">
        <v>-0.30795732061746739</v>
      </c>
      <c r="M1256">
        <v>7.3093192333113022</v>
      </c>
    </row>
    <row r="1257" spans="1:13" x14ac:dyDescent="0.2">
      <c r="A1257" t="s">
        <v>2029</v>
      </c>
      <c r="B1257" t="s">
        <v>2019</v>
      </c>
      <c r="C1257" t="s">
        <v>2050</v>
      </c>
      <c r="D1257" t="s">
        <v>2019</v>
      </c>
      <c r="F1257" t="s">
        <v>2019</v>
      </c>
      <c r="G1257" t="s">
        <v>2051</v>
      </c>
      <c r="H1257">
        <v>61.12</v>
      </c>
      <c r="I1257">
        <v>7.5121084920891192</v>
      </c>
      <c r="J1257">
        <v>31.151312930978534</v>
      </c>
      <c r="K1257">
        <v>-0.99503576413234385</v>
      </c>
      <c r="L1257">
        <v>-0.29627887560099586</v>
      </c>
      <c r="M1257">
        <v>9.8863450531479966</v>
      </c>
    </row>
    <row r="1258" spans="1:13" x14ac:dyDescent="0.2">
      <c r="A1258" t="s">
        <v>2029</v>
      </c>
      <c r="B1258" t="s">
        <v>2019</v>
      </c>
      <c r="C1258" t="s">
        <v>2050</v>
      </c>
      <c r="D1258" t="s">
        <v>2019</v>
      </c>
      <c r="F1258" t="s">
        <v>2019</v>
      </c>
      <c r="G1258" t="s">
        <v>2051</v>
      </c>
      <c r="H1258">
        <v>174.46</v>
      </c>
      <c r="I1258">
        <v>10.384565708750404</v>
      </c>
      <c r="J1258">
        <v>47.049107180718337</v>
      </c>
      <c r="K1258">
        <v>-0.74864219912752694</v>
      </c>
      <c r="L1258">
        <v>-0.21621629196354769</v>
      </c>
      <c r="M1258">
        <v>5.6058593749999996</v>
      </c>
    </row>
    <row r="1259" spans="1:13" x14ac:dyDescent="0.2">
      <c r="A1259" t="s">
        <v>2029</v>
      </c>
      <c r="B1259" t="s">
        <v>2019</v>
      </c>
      <c r="C1259" t="s">
        <v>2050</v>
      </c>
      <c r="D1259" t="s">
        <v>2019</v>
      </c>
      <c r="F1259" t="s">
        <v>2019</v>
      </c>
      <c r="G1259" t="s">
        <v>2051</v>
      </c>
      <c r="H1259">
        <v>418.14</v>
      </c>
      <c r="I1259">
        <v>17.013884404262189</v>
      </c>
      <c r="J1259">
        <v>101.97883781330729</v>
      </c>
      <c r="K1259">
        <v>-0.66454035943061907</v>
      </c>
      <c r="L1259">
        <v>-0.13068061069889672</v>
      </c>
      <c r="M1259">
        <v>4.6189191398904423</v>
      </c>
    </row>
    <row r="1260" spans="1:13" x14ac:dyDescent="0.2">
      <c r="A1260" t="s">
        <v>2029</v>
      </c>
      <c r="B1260" t="s">
        <v>2019</v>
      </c>
      <c r="C1260" t="s">
        <v>2050</v>
      </c>
      <c r="D1260" t="s">
        <v>2019</v>
      </c>
      <c r="F1260" t="s">
        <v>2019</v>
      </c>
      <c r="G1260" t="s">
        <v>2051</v>
      </c>
      <c r="H1260">
        <v>67.31</v>
      </c>
      <c r="I1260">
        <v>5.7885050048433975</v>
      </c>
      <c r="J1260">
        <v>27.836618896823531</v>
      </c>
      <c r="K1260">
        <v>-0.77226332411980148</v>
      </c>
      <c r="L1260">
        <v>-0.33564814540215876</v>
      </c>
      <c r="M1260">
        <v>5.9192042224928949</v>
      </c>
    </row>
    <row r="1261" spans="1:13" x14ac:dyDescent="0.2">
      <c r="A1261" t="s">
        <v>2029</v>
      </c>
      <c r="B1261" t="s">
        <v>2019</v>
      </c>
      <c r="C1261" t="s">
        <v>2050</v>
      </c>
      <c r="D1261" t="s">
        <v>2019</v>
      </c>
      <c r="F1261" t="s">
        <v>2019</v>
      </c>
      <c r="G1261" t="s">
        <v>2051</v>
      </c>
      <c r="H1261">
        <v>40.29</v>
      </c>
      <c r="I1261">
        <v>7.2528253148207948</v>
      </c>
      <c r="J1261">
        <v>18.093305291924644</v>
      </c>
      <c r="K1261">
        <v>-0.84884198114813147</v>
      </c>
      <c r="L1261">
        <v>-0.40561133012382855</v>
      </c>
      <c r="M1261">
        <v>7.0606060606060606</v>
      </c>
    </row>
    <row r="1262" spans="1:13" x14ac:dyDescent="0.2">
      <c r="A1262" t="s">
        <v>2029</v>
      </c>
      <c r="B1262" t="s">
        <v>2019</v>
      </c>
      <c r="C1262" t="s">
        <v>2050</v>
      </c>
      <c r="D1262" t="s">
        <v>2019</v>
      </c>
      <c r="F1262" t="s">
        <v>2019</v>
      </c>
      <c r="G1262" t="s">
        <v>2051</v>
      </c>
      <c r="H1262">
        <v>60.45</v>
      </c>
      <c r="I1262">
        <v>5.683564740071037</v>
      </c>
      <c r="J1262">
        <v>38.044832364681675</v>
      </c>
      <c r="K1262">
        <v>-0.85917066827596655</v>
      </c>
      <c r="L1262">
        <v>-0.30049083422675904</v>
      </c>
      <c r="M1262">
        <v>7.2305389221556888</v>
      </c>
    </row>
    <row r="1263" spans="1:13" x14ac:dyDescent="0.2">
      <c r="A1263" t="s">
        <v>2029</v>
      </c>
      <c r="B1263" t="s">
        <v>2019</v>
      </c>
      <c r="C1263" t="s">
        <v>2050</v>
      </c>
      <c r="D1263" t="s">
        <v>2019</v>
      </c>
      <c r="F1263" t="s">
        <v>2019</v>
      </c>
      <c r="G1263" t="s">
        <v>2051</v>
      </c>
      <c r="H1263">
        <v>1916.57</v>
      </c>
      <c r="I1263">
        <v>60.327736519212138</v>
      </c>
      <c r="J1263">
        <v>168.78985347996237</v>
      </c>
      <c r="K1263">
        <v>-0.2671035203236703</v>
      </c>
      <c r="L1263">
        <v>0.17758030389062324</v>
      </c>
      <c r="M1263">
        <v>1.8497094712376525</v>
      </c>
    </row>
    <row r="1264" spans="1:13" x14ac:dyDescent="0.2">
      <c r="A1264" t="s">
        <v>2029</v>
      </c>
      <c r="B1264" t="s">
        <v>2019</v>
      </c>
      <c r="C1264" t="s">
        <v>2050</v>
      </c>
      <c r="D1264" t="s">
        <v>2019</v>
      </c>
      <c r="F1264" t="s">
        <v>2019</v>
      </c>
      <c r="G1264" t="s">
        <v>2051</v>
      </c>
      <c r="H1264">
        <v>306.83</v>
      </c>
      <c r="I1264">
        <v>18.170487568614789</v>
      </c>
      <c r="J1264">
        <v>112.74974849618894</v>
      </c>
      <c r="K1264">
        <v>-0.62582517356468703</v>
      </c>
      <c r="L1264">
        <v>-0.13953494056088303</v>
      </c>
      <c r="M1264">
        <v>4.2249850209706405</v>
      </c>
    </row>
    <row r="1265" spans="1:13" x14ac:dyDescent="0.2">
      <c r="A1265" t="s">
        <v>2029</v>
      </c>
      <c r="B1265" t="s">
        <v>2019</v>
      </c>
      <c r="C1265" t="s">
        <v>2050</v>
      </c>
      <c r="D1265" t="s">
        <v>2019</v>
      </c>
      <c r="F1265" t="s">
        <v>2019</v>
      </c>
      <c r="G1265" t="s">
        <v>2051</v>
      </c>
      <c r="H1265">
        <v>189.45</v>
      </c>
      <c r="I1265">
        <v>11.716499838553439</v>
      </c>
      <c r="J1265">
        <v>42.439792812235353</v>
      </c>
      <c r="K1265">
        <v>-0.66787630603975856</v>
      </c>
      <c r="L1265">
        <v>-0.11037552279635045</v>
      </c>
      <c r="M1265">
        <v>4.6545350609756104</v>
      </c>
    </row>
    <row r="1266" spans="1:13" x14ac:dyDescent="0.2">
      <c r="A1266" t="s">
        <v>2029</v>
      </c>
      <c r="B1266" t="s">
        <v>2019</v>
      </c>
      <c r="C1266" t="s">
        <v>2050</v>
      </c>
      <c r="D1266" t="s">
        <v>2019</v>
      </c>
      <c r="F1266" t="s">
        <v>2019</v>
      </c>
      <c r="G1266" t="s">
        <v>2051</v>
      </c>
      <c r="H1266">
        <v>62.07</v>
      </c>
      <c r="I1266">
        <v>7.5708750403616403</v>
      </c>
      <c r="J1266">
        <v>21.528734187148061</v>
      </c>
      <c r="K1266">
        <v>-0.95799894132680996</v>
      </c>
      <c r="L1266">
        <v>-0.29319320861012821</v>
      </c>
      <c r="M1266">
        <v>9.0781831720029782</v>
      </c>
    </row>
    <row r="1267" spans="1:13" x14ac:dyDescent="0.2">
      <c r="A1267" t="s">
        <v>2029</v>
      </c>
      <c r="B1267" t="s">
        <v>2019</v>
      </c>
      <c r="C1267" t="s">
        <v>2050</v>
      </c>
      <c r="D1267" t="s">
        <v>2019</v>
      </c>
      <c r="F1267" t="s">
        <v>2019</v>
      </c>
      <c r="G1267" t="s">
        <v>2051</v>
      </c>
      <c r="H1267">
        <v>197.96</v>
      </c>
      <c r="I1267">
        <v>12.154020019373588</v>
      </c>
      <c r="J1267">
        <v>80.936677116152737</v>
      </c>
      <c r="K1267">
        <v>-0.83585166228792662</v>
      </c>
      <c r="L1267">
        <v>-0.21879296084459743</v>
      </c>
      <c r="M1267">
        <v>6.8525413093495082</v>
      </c>
    </row>
    <row r="1268" spans="1:13" x14ac:dyDescent="0.2">
      <c r="A1268" t="s">
        <v>2029</v>
      </c>
      <c r="B1268" t="s">
        <v>2019</v>
      </c>
      <c r="C1268" t="s">
        <v>2050</v>
      </c>
      <c r="D1268" t="s">
        <v>2019</v>
      </c>
      <c r="F1268" t="s">
        <v>2019</v>
      </c>
      <c r="G1268" t="s">
        <v>2051</v>
      </c>
      <c r="H1268">
        <v>22.95</v>
      </c>
      <c r="I1268">
        <v>10.150791088149823</v>
      </c>
      <c r="J1268">
        <v>14.115494829625794</v>
      </c>
      <c r="K1268">
        <v>-0.93409718799206343</v>
      </c>
      <c r="L1268">
        <v>-0.31682426284721316</v>
      </c>
      <c r="M1268">
        <v>8.5920577617328515</v>
      </c>
    </row>
    <row r="1269" spans="1:13" x14ac:dyDescent="0.2">
      <c r="A1269" t="s">
        <v>2029</v>
      </c>
      <c r="B1269" t="s">
        <v>2019</v>
      </c>
      <c r="C1269" t="s">
        <v>2050</v>
      </c>
      <c r="D1269" t="s">
        <v>2019</v>
      </c>
      <c r="F1269" t="s">
        <v>2019</v>
      </c>
      <c r="G1269" t="s">
        <v>2051</v>
      </c>
      <c r="H1269">
        <v>1147.07</v>
      </c>
      <c r="I1269">
        <v>24.271230222796255</v>
      </c>
      <c r="J1269">
        <v>102.13405683027779</v>
      </c>
      <c r="K1269">
        <v>-0.84007813840412449</v>
      </c>
      <c r="L1269">
        <v>0.16932543347140305</v>
      </c>
      <c r="M1269">
        <v>6.9195545657015591</v>
      </c>
    </row>
    <row r="1270" spans="1:13" x14ac:dyDescent="0.2">
      <c r="A1270" t="s">
        <v>2029</v>
      </c>
      <c r="B1270" t="s">
        <v>2019</v>
      </c>
      <c r="C1270" t="s">
        <v>2050</v>
      </c>
      <c r="D1270" t="s">
        <v>2019</v>
      </c>
      <c r="F1270" t="s">
        <v>2019</v>
      </c>
      <c r="G1270" t="s">
        <v>2051</v>
      </c>
      <c r="H1270">
        <v>45.08</v>
      </c>
      <c r="I1270">
        <v>8.2173070713593805</v>
      </c>
      <c r="J1270">
        <v>17.777358494628579</v>
      </c>
      <c r="K1270">
        <v>-0.85190930657250297</v>
      </c>
      <c r="L1270">
        <v>-0.3580936921569462</v>
      </c>
      <c r="M1270">
        <v>7.1106500691562919</v>
      </c>
    </row>
    <row r="1271" spans="1:13" x14ac:dyDescent="0.2">
      <c r="A1271" t="s">
        <v>2029</v>
      </c>
      <c r="B1271" t="s">
        <v>2019</v>
      </c>
      <c r="C1271" t="s">
        <v>2050</v>
      </c>
      <c r="D1271" t="s">
        <v>2019</v>
      </c>
      <c r="F1271" t="s">
        <v>2019</v>
      </c>
      <c r="G1271" t="s">
        <v>2051</v>
      </c>
      <c r="H1271">
        <v>70.13</v>
      </c>
      <c r="I1271">
        <v>7.5660316435259931</v>
      </c>
      <c r="J1271">
        <v>28.624938649251597</v>
      </c>
      <c r="K1271">
        <v>-0.70278278017702922</v>
      </c>
      <c r="L1271">
        <v>-0.35242327882469521</v>
      </c>
      <c r="M1271">
        <v>5.0440894568690089</v>
      </c>
    </row>
    <row r="1272" spans="1:13" x14ac:dyDescent="0.2">
      <c r="A1272" t="s">
        <v>2029</v>
      </c>
      <c r="B1272" t="s">
        <v>2019</v>
      </c>
      <c r="C1272" t="s">
        <v>2052</v>
      </c>
      <c r="D1272" t="s">
        <v>2019</v>
      </c>
      <c r="F1272" t="s">
        <v>2019</v>
      </c>
      <c r="G1272" t="s">
        <v>2053</v>
      </c>
      <c r="H1272">
        <v>126.96</v>
      </c>
      <c r="I1272">
        <v>5.4746528898934459</v>
      </c>
      <c r="J1272">
        <v>56.357275182732309</v>
      </c>
      <c r="K1272">
        <v>-0.98197622941773965</v>
      </c>
      <c r="L1272">
        <v>-0.2225050315423828</v>
      </c>
      <c r="M1272">
        <v>9.5934812132186504</v>
      </c>
    </row>
    <row r="1273" spans="1:13" x14ac:dyDescent="0.2">
      <c r="A1273" t="s">
        <v>2029</v>
      </c>
      <c r="B1273" t="s">
        <v>2019</v>
      </c>
      <c r="C1273" t="s">
        <v>2052</v>
      </c>
      <c r="D1273" t="s">
        <v>2019</v>
      </c>
      <c r="F1273" t="s">
        <v>2019</v>
      </c>
      <c r="G1273" t="s">
        <v>2053</v>
      </c>
      <c r="H1273">
        <v>230.15</v>
      </c>
      <c r="I1273">
        <v>9.1433645463351638</v>
      </c>
      <c r="J1273">
        <v>44.702725004270071</v>
      </c>
      <c r="K1273">
        <v>-0.68712620457164664</v>
      </c>
      <c r="L1273">
        <v>-0.18401318257365701</v>
      </c>
      <c r="M1273">
        <v>4.8654857459175194</v>
      </c>
    </row>
    <row r="1274" spans="1:13" x14ac:dyDescent="0.2">
      <c r="A1274" t="s">
        <v>2029</v>
      </c>
      <c r="B1274" t="s">
        <v>2019</v>
      </c>
      <c r="C1274" t="s">
        <v>2052</v>
      </c>
      <c r="D1274" t="s">
        <v>2019</v>
      </c>
      <c r="F1274" t="s">
        <v>2019</v>
      </c>
      <c r="G1274" t="s">
        <v>2053</v>
      </c>
      <c r="H1274">
        <v>243.17</v>
      </c>
      <c r="I1274">
        <v>7.9670649015175981</v>
      </c>
      <c r="J1274">
        <v>87.331470528676149</v>
      </c>
      <c r="K1274">
        <v>-0.90390123617544627</v>
      </c>
      <c r="L1274">
        <v>-0.18197469599761615</v>
      </c>
      <c r="M1274">
        <v>8.0149577281595494</v>
      </c>
    </row>
    <row r="1275" spans="1:13" x14ac:dyDescent="0.2">
      <c r="A1275" t="s">
        <v>2029</v>
      </c>
      <c r="B1275" t="s">
        <v>2019</v>
      </c>
      <c r="C1275" t="s">
        <v>2052</v>
      </c>
      <c r="D1275" t="s">
        <v>2019</v>
      </c>
      <c r="F1275" t="s">
        <v>2019</v>
      </c>
      <c r="G1275" t="s">
        <v>2053</v>
      </c>
      <c r="H1275">
        <v>25.22</v>
      </c>
      <c r="I1275">
        <v>5.1611236680658701</v>
      </c>
      <c r="J1275">
        <v>16.513405460208006</v>
      </c>
      <c r="K1275">
        <v>-0.90641140425826972</v>
      </c>
      <c r="L1275">
        <v>-0.60847004297716378</v>
      </c>
      <c r="M1275">
        <v>8.0614173228346466</v>
      </c>
    </row>
    <row r="1276" spans="1:13" x14ac:dyDescent="0.2">
      <c r="A1276" t="s">
        <v>2029</v>
      </c>
      <c r="B1276" t="s">
        <v>2019</v>
      </c>
      <c r="C1276" t="s">
        <v>2052</v>
      </c>
      <c r="D1276" t="s">
        <v>2019</v>
      </c>
      <c r="F1276" t="s">
        <v>2019</v>
      </c>
      <c r="G1276" t="s">
        <v>2053</v>
      </c>
      <c r="H1276">
        <v>31.72</v>
      </c>
      <c r="I1276">
        <v>6.1049402647723605</v>
      </c>
      <c r="J1276">
        <v>13.978108780809958</v>
      </c>
      <c r="K1276">
        <v>-0.79451911905518635</v>
      </c>
      <c r="L1276">
        <v>-0.36836779502831174</v>
      </c>
      <c r="M1276">
        <v>6.230445752733389</v>
      </c>
    </row>
    <row r="1277" spans="1:13" x14ac:dyDescent="0.2">
      <c r="A1277" t="s">
        <v>2029</v>
      </c>
      <c r="B1277" t="s">
        <v>2019</v>
      </c>
      <c r="C1277" t="s">
        <v>2052</v>
      </c>
      <c r="D1277" t="s">
        <v>2019</v>
      </c>
      <c r="F1277" t="s">
        <v>2019</v>
      </c>
      <c r="G1277" t="s">
        <v>2053</v>
      </c>
      <c r="H1277">
        <v>57.99</v>
      </c>
      <c r="I1277">
        <v>6.2970616725863744</v>
      </c>
      <c r="J1277">
        <v>23.341197555510419</v>
      </c>
      <c r="K1277">
        <v>-0.67651699136540566</v>
      </c>
      <c r="L1277">
        <v>-0.28051980364320922</v>
      </c>
      <c r="M1277">
        <v>4.7480686695278971</v>
      </c>
    </row>
    <row r="1278" spans="1:13" x14ac:dyDescent="0.2">
      <c r="A1278" t="s">
        <v>2029</v>
      </c>
      <c r="B1278" t="s">
        <v>2019</v>
      </c>
      <c r="C1278" t="s">
        <v>2052</v>
      </c>
      <c r="D1278" t="s">
        <v>2019</v>
      </c>
      <c r="F1278" t="s">
        <v>2019</v>
      </c>
      <c r="G1278" t="s">
        <v>2053</v>
      </c>
      <c r="H1278">
        <v>90.18</v>
      </c>
      <c r="I1278">
        <v>6.3374233128834359</v>
      </c>
      <c r="J1278">
        <v>32.664592817266886</v>
      </c>
      <c r="K1278">
        <v>-0.73634077348381566</v>
      </c>
      <c r="L1278">
        <v>-0.31677782168993168</v>
      </c>
      <c r="M1278">
        <v>5.4493006993006992</v>
      </c>
    </row>
    <row r="1279" spans="1:13" x14ac:dyDescent="0.2">
      <c r="A1279" t="s">
        <v>2029</v>
      </c>
      <c r="B1279" t="s">
        <v>2019</v>
      </c>
      <c r="C1279" t="s">
        <v>2052</v>
      </c>
      <c r="D1279" t="s">
        <v>2019</v>
      </c>
      <c r="F1279" t="s">
        <v>2019</v>
      </c>
      <c r="G1279" t="s">
        <v>2053</v>
      </c>
      <c r="H1279">
        <v>482.38</v>
      </c>
      <c r="I1279">
        <v>11.34904746528899</v>
      </c>
      <c r="J1279">
        <v>62.177842696615784</v>
      </c>
      <c r="K1279">
        <v>-0.78863282241739519</v>
      </c>
      <c r="L1279">
        <v>-8.314995687121389E-2</v>
      </c>
      <c r="M1279">
        <v>6.1465698653198642</v>
      </c>
    </row>
    <row r="1280" spans="1:13" x14ac:dyDescent="0.2">
      <c r="A1280" t="s">
        <v>2029</v>
      </c>
      <c r="B1280" t="s">
        <v>2019</v>
      </c>
      <c r="C1280" t="s">
        <v>2052</v>
      </c>
      <c r="D1280" t="s">
        <v>2019</v>
      </c>
      <c r="F1280" t="s">
        <v>2019</v>
      </c>
      <c r="G1280" t="s">
        <v>2053</v>
      </c>
      <c r="H1280">
        <v>1346.71</v>
      </c>
      <c r="I1280">
        <v>18.836293186955118</v>
      </c>
      <c r="J1280">
        <v>128.33436068419104</v>
      </c>
      <c r="K1280">
        <v>-0.69469254477895415</v>
      </c>
      <c r="L1280">
        <v>3.5617804084067888E-2</v>
      </c>
      <c r="M1280">
        <v>4.9509956502653738</v>
      </c>
    </row>
    <row r="1281" spans="1:13" x14ac:dyDescent="0.2">
      <c r="A1281" t="s">
        <v>2029</v>
      </c>
      <c r="B1281" t="s">
        <v>2019</v>
      </c>
      <c r="C1281" t="s">
        <v>2052</v>
      </c>
      <c r="D1281" t="s">
        <v>2019</v>
      </c>
      <c r="F1281" t="s">
        <v>2019</v>
      </c>
      <c r="G1281" t="s">
        <v>2053</v>
      </c>
      <c r="H1281">
        <v>316.52</v>
      </c>
      <c r="I1281">
        <v>6.7465288989344527</v>
      </c>
      <c r="J1281">
        <v>35.18376399729889</v>
      </c>
      <c r="K1281">
        <v>-0.97379180666575416</v>
      </c>
      <c r="L1281">
        <v>-6.0652499302816708E-2</v>
      </c>
      <c r="M1281">
        <v>9.4143817899637874</v>
      </c>
    </row>
    <row r="1282" spans="1:13" x14ac:dyDescent="0.2">
      <c r="A1282" t="s">
        <v>2029</v>
      </c>
      <c r="B1282" t="s">
        <v>2019</v>
      </c>
      <c r="C1282" t="s">
        <v>2052</v>
      </c>
      <c r="D1282" t="s">
        <v>2019</v>
      </c>
      <c r="F1282" t="s">
        <v>2019</v>
      </c>
      <c r="G1282" t="s">
        <v>2053</v>
      </c>
      <c r="H1282">
        <v>561.05999999999995</v>
      </c>
      <c r="I1282">
        <v>8.3467872134323535</v>
      </c>
      <c r="J1282">
        <v>49.180530233153704</v>
      </c>
      <c r="K1282">
        <v>-0.90889713233067126</v>
      </c>
      <c r="L1282">
        <v>2.5332029303669828E-2</v>
      </c>
      <c r="M1282">
        <v>8.1076899509803919</v>
      </c>
    </row>
    <row r="1283" spans="1:13" x14ac:dyDescent="0.2">
      <c r="A1283" t="s">
        <v>2029</v>
      </c>
      <c r="B1283" t="s">
        <v>2019</v>
      </c>
      <c r="C1283" t="s">
        <v>2052</v>
      </c>
      <c r="D1283" t="s">
        <v>2019</v>
      </c>
      <c r="F1283" t="s">
        <v>2019</v>
      </c>
      <c r="G1283" t="s">
        <v>2053</v>
      </c>
      <c r="H1283">
        <v>29.09</v>
      </c>
      <c r="I1283">
        <v>5.102357119793349</v>
      </c>
      <c r="J1283">
        <v>16.5686013064152</v>
      </c>
      <c r="K1283">
        <v>-0.92091396861593589</v>
      </c>
      <c r="L1283">
        <v>-0.56336114463229203</v>
      </c>
      <c r="M1283">
        <v>8.3351605324980422</v>
      </c>
    </row>
    <row r="1284" spans="1:13" x14ac:dyDescent="0.2">
      <c r="A1284" t="s">
        <v>2029</v>
      </c>
      <c r="B1284" t="s">
        <v>2019</v>
      </c>
      <c r="C1284" t="s">
        <v>2052</v>
      </c>
      <c r="D1284" t="s">
        <v>2019</v>
      </c>
      <c r="F1284" t="s">
        <v>2019</v>
      </c>
      <c r="G1284" t="s">
        <v>2053</v>
      </c>
      <c r="H1284">
        <v>157.07</v>
      </c>
      <c r="I1284">
        <v>6.7171456247981922</v>
      </c>
      <c r="J1284">
        <v>30.609934095624691</v>
      </c>
      <c r="K1284">
        <v>-0.88865755701671578</v>
      </c>
      <c r="L1284">
        <v>-0.20351126195217384</v>
      </c>
      <c r="M1284">
        <v>7.7385137218624731</v>
      </c>
    </row>
    <row r="1285" spans="1:13" x14ac:dyDescent="0.2">
      <c r="A1285" t="s">
        <v>2029</v>
      </c>
      <c r="B1285" t="s">
        <v>2019</v>
      </c>
      <c r="C1285" t="s">
        <v>2052</v>
      </c>
      <c r="D1285" t="s">
        <v>2019</v>
      </c>
      <c r="F1285" t="s">
        <v>2019</v>
      </c>
      <c r="G1285" t="s">
        <v>2053</v>
      </c>
      <c r="H1285">
        <v>56.52</v>
      </c>
      <c r="I1285">
        <v>5.1375524701323867</v>
      </c>
      <c r="J1285">
        <v>17.729044822297716</v>
      </c>
      <c r="K1285">
        <v>-0.69406035828263246</v>
      </c>
      <c r="L1285">
        <v>-0.27125608446715416</v>
      </c>
      <c r="M1285">
        <v>4.9437939110070257</v>
      </c>
    </row>
    <row r="1286" spans="1:13" x14ac:dyDescent="0.2">
      <c r="A1286" t="s">
        <v>2029</v>
      </c>
      <c r="B1286" t="s">
        <v>2019</v>
      </c>
      <c r="C1286" t="s">
        <v>2052</v>
      </c>
      <c r="D1286" t="s">
        <v>2019</v>
      </c>
      <c r="F1286" t="s">
        <v>2019</v>
      </c>
      <c r="G1286" t="s">
        <v>2053</v>
      </c>
      <c r="H1286">
        <v>480.23</v>
      </c>
      <c r="I1286">
        <v>9.2570229254116896</v>
      </c>
      <c r="J1286">
        <v>41.955533108158846</v>
      </c>
      <c r="K1286">
        <v>-0.82439952092036017</v>
      </c>
      <c r="L1286">
        <v>0.13954569128903394</v>
      </c>
      <c r="M1286">
        <v>6.6742046761211187</v>
      </c>
    </row>
    <row r="1287" spans="1:13" x14ac:dyDescent="0.2">
      <c r="A1287" t="s">
        <v>2029</v>
      </c>
      <c r="B1287" t="s">
        <v>2019</v>
      </c>
      <c r="C1287" t="s">
        <v>2052</v>
      </c>
      <c r="D1287" t="s">
        <v>2019</v>
      </c>
      <c r="F1287" t="s">
        <v>2019</v>
      </c>
      <c r="G1287" t="s">
        <v>2053</v>
      </c>
      <c r="H1287">
        <v>46.39</v>
      </c>
      <c r="I1287">
        <v>5.8085243784307394</v>
      </c>
      <c r="J1287">
        <v>15.176216242064683</v>
      </c>
      <c r="K1287">
        <v>-0.8349397624529048</v>
      </c>
      <c r="L1287">
        <v>-0.28578668558990938</v>
      </c>
      <c r="M1287">
        <v>6.8381679389312975</v>
      </c>
    </row>
    <row r="1288" spans="1:13" x14ac:dyDescent="0.2">
      <c r="A1288" t="s">
        <v>2029</v>
      </c>
      <c r="B1288" t="s">
        <v>2019</v>
      </c>
      <c r="C1288" t="s">
        <v>2052</v>
      </c>
      <c r="D1288" t="s">
        <v>2019</v>
      </c>
      <c r="F1288" t="s">
        <v>2019</v>
      </c>
      <c r="G1288" t="s">
        <v>2053</v>
      </c>
      <c r="H1288">
        <v>803.09</v>
      </c>
      <c r="I1288">
        <v>10.836293186955119</v>
      </c>
      <c r="J1288">
        <v>72.305471054781066</v>
      </c>
      <c r="K1288">
        <v>-0.79432934157475887</v>
      </c>
      <c r="L1288">
        <v>0.11585379531218828</v>
      </c>
      <c r="M1288">
        <v>6.2277237748076137</v>
      </c>
    </row>
    <row r="1289" spans="1:13" x14ac:dyDescent="0.2">
      <c r="A1289" t="s">
        <v>2029</v>
      </c>
      <c r="B1289" t="s">
        <v>2019</v>
      </c>
      <c r="C1289" t="s">
        <v>2052</v>
      </c>
      <c r="D1289" t="s">
        <v>2019</v>
      </c>
      <c r="F1289" t="s">
        <v>2019</v>
      </c>
      <c r="G1289" t="s">
        <v>2053</v>
      </c>
      <c r="H1289">
        <v>125.39</v>
      </c>
      <c r="I1289">
        <v>7.5508556667742974</v>
      </c>
      <c r="J1289">
        <v>26.086862615121941</v>
      </c>
      <c r="K1289">
        <v>-0.72360977551016759</v>
      </c>
      <c r="L1289">
        <v>-0.15181538559971539</v>
      </c>
      <c r="M1289">
        <v>5.2918774174352876</v>
      </c>
    </row>
    <row r="1290" spans="1:13" x14ac:dyDescent="0.2">
      <c r="A1290" t="s">
        <v>2029</v>
      </c>
      <c r="B1290" t="s">
        <v>2019</v>
      </c>
      <c r="C1290" t="s">
        <v>2052</v>
      </c>
      <c r="D1290" t="s">
        <v>2019</v>
      </c>
      <c r="F1290" t="s">
        <v>2019</v>
      </c>
      <c r="G1290" t="s">
        <v>2053</v>
      </c>
      <c r="H1290">
        <v>258.31</v>
      </c>
      <c r="I1290">
        <v>7.8153051340006456</v>
      </c>
      <c r="J1290">
        <v>38.212500032414411</v>
      </c>
      <c r="K1290">
        <v>-0.99452847948975498</v>
      </c>
      <c r="L1290">
        <v>-8.5769323546835752E-2</v>
      </c>
      <c r="M1290">
        <v>9.8748038908063993</v>
      </c>
    </row>
    <row r="1291" spans="1:13" x14ac:dyDescent="0.2">
      <c r="A1291" t="s">
        <v>2029</v>
      </c>
      <c r="B1291" t="s">
        <v>2019</v>
      </c>
      <c r="C1291" t="s">
        <v>2052</v>
      </c>
      <c r="D1291" t="s">
        <v>2019</v>
      </c>
      <c r="F1291" t="s">
        <v>2019</v>
      </c>
      <c r="G1291" t="s">
        <v>2053</v>
      </c>
      <c r="H1291">
        <v>514.1</v>
      </c>
      <c r="I1291">
        <v>9.134323538908621</v>
      </c>
      <c r="J1291">
        <v>49.044305540713935</v>
      </c>
      <c r="K1291">
        <v>-0.90145650300013458</v>
      </c>
      <c r="L1291">
        <v>1.073336911941382E-2</v>
      </c>
      <c r="M1291">
        <v>7.9699666295884315</v>
      </c>
    </row>
    <row r="1292" spans="1:13" x14ac:dyDescent="0.2">
      <c r="A1292" t="s">
        <v>2029</v>
      </c>
      <c r="B1292" t="s">
        <v>2019</v>
      </c>
      <c r="C1292" t="s">
        <v>2052</v>
      </c>
      <c r="D1292" t="s">
        <v>2019</v>
      </c>
      <c r="F1292" t="s">
        <v>2019</v>
      </c>
      <c r="G1292" t="s">
        <v>2053</v>
      </c>
      <c r="H1292">
        <v>182.1</v>
      </c>
      <c r="I1292">
        <v>6.5705521472392645</v>
      </c>
      <c r="J1292">
        <v>63.082810543771657</v>
      </c>
      <c r="K1292">
        <v>-0.9633164184348485</v>
      </c>
      <c r="L1292">
        <v>-0.19799544632309662</v>
      </c>
      <c r="M1292">
        <v>9.1900191938579638</v>
      </c>
    </row>
    <row r="1293" spans="1:13" x14ac:dyDescent="0.2">
      <c r="A1293" t="s">
        <v>2029</v>
      </c>
      <c r="B1293" t="s">
        <v>2019</v>
      </c>
      <c r="C1293" t="s">
        <v>2052</v>
      </c>
      <c r="D1293" t="s">
        <v>2019</v>
      </c>
      <c r="F1293" t="s">
        <v>2019</v>
      </c>
      <c r="G1293" t="s">
        <v>2053</v>
      </c>
      <c r="H1293">
        <v>19.14</v>
      </c>
      <c r="I1293">
        <v>9.8637391023571208</v>
      </c>
      <c r="J1293">
        <v>9.8598912594163952</v>
      </c>
      <c r="K1293">
        <v>0.14209879961346092</v>
      </c>
      <c r="L1293">
        <v>-0.12237853378090595</v>
      </c>
      <c r="M1293">
        <v>0.72094344984370562</v>
      </c>
    </row>
    <row r="1294" spans="1:13" x14ac:dyDescent="0.2">
      <c r="A1294" t="s">
        <v>2029</v>
      </c>
      <c r="B1294" t="s">
        <v>2019</v>
      </c>
      <c r="C1294" t="s">
        <v>2052</v>
      </c>
      <c r="D1294" t="s">
        <v>2019</v>
      </c>
      <c r="F1294" t="s">
        <v>2019</v>
      </c>
      <c r="G1294" t="s">
        <v>2053</v>
      </c>
      <c r="H1294">
        <v>299.22000000000003</v>
      </c>
      <c r="I1294">
        <v>7.5179205682918964</v>
      </c>
      <c r="J1294">
        <v>40.216235327879538</v>
      </c>
      <c r="K1294">
        <v>-0.90525002496705853</v>
      </c>
      <c r="L1294">
        <v>-9.7924821819543942E-2</v>
      </c>
      <c r="M1294">
        <v>8.0398884838087064</v>
      </c>
    </row>
    <row r="1295" spans="1:13" x14ac:dyDescent="0.2">
      <c r="A1295" t="s">
        <v>2029</v>
      </c>
      <c r="B1295" t="s">
        <v>2019</v>
      </c>
      <c r="C1295" t="s">
        <v>2052</v>
      </c>
      <c r="D1295" t="s">
        <v>2019</v>
      </c>
      <c r="F1295" t="s">
        <v>2019</v>
      </c>
      <c r="G1295" t="s">
        <v>2053</v>
      </c>
      <c r="H1295">
        <v>47.97</v>
      </c>
      <c r="I1295">
        <v>5.9812721989021638</v>
      </c>
      <c r="J1295">
        <v>19.594332628397844</v>
      </c>
      <c r="K1295">
        <v>-0.65364497601889093</v>
      </c>
      <c r="L1295">
        <v>-0.29880621426378845</v>
      </c>
      <c r="M1295">
        <v>4.5044832468145346</v>
      </c>
    </row>
    <row r="1296" spans="1:13" x14ac:dyDescent="0.2">
      <c r="A1296" t="s">
        <v>2029</v>
      </c>
      <c r="B1296" t="s">
        <v>2019</v>
      </c>
      <c r="C1296" t="s">
        <v>2052</v>
      </c>
      <c r="D1296" t="s">
        <v>2019</v>
      </c>
      <c r="F1296" t="s">
        <v>2019</v>
      </c>
      <c r="G1296" t="s">
        <v>2053</v>
      </c>
      <c r="H1296">
        <v>169.79</v>
      </c>
      <c r="I1296">
        <v>7.9176622537939947</v>
      </c>
      <c r="J1296">
        <v>47.581173243016892</v>
      </c>
      <c r="K1296">
        <v>-0.71168281947665213</v>
      </c>
      <c r="L1296">
        <v>-0.25247547936228415</v>
      </c>
      <c r="M1296">
        <v>5.1485249237029507</v>
      </c>
    </row>
    <row r="1297" spans="1:13" x14ac:dyDescent="0.2">
      <c r="A1297" t="s">
        <v>2029</v>
      </c>
      <c r="B1297" t="s">
        <v>2019</v>
      </c>
      <c r="C1297" t="s">
        <v>2052</v>
      </c>
      <c r="D1297" t="s">
        <v>2019</v>
      </c>
      <c r="F1297" t="s">
        <v>2019</v>
      </c>
      <c r="G1297" t="s">
        <v>2053</v>
      </c>
      <c r="H1297">
        <v>396.3</v>
      </c>
      <c r="I1297">
        <v>13.315143687439457</v>
      </c>
      <c r="J1297">
        <v>124.15850722948338</v>
      </c>
      <c r="K1297">
        <v>-0.70507275239844369</v>
      </c>
      <c r="L1297">
        <v>-0.1420779622666222</v>
      </c>
      <c r="M1297">
        <v>5.0707564575645749</v>
      </c>
    </row>
    <row r="1298" spans="1:13" x14ac:dyDescent="0.2">
      <c r="A1298" t="s">
        <v>2029</v>
      </c>
      <c r="B1298" t="s">
        <v>2019</v>
      </c>
      <c r="C1298" t="s">
        <v>2052</v>
      </c>
      <c r="D1298" t="s">
        <v>2019</v>
      </c>
      <c r="F1298" t="s">
        <v>2019</v>
      </c>
      <c r="G1298" t="s">
        <v>2053</v>
      </c>
      <c r="H1298">
        <v>23.7</v>
      </c>
      <c r="I1298">
        <v>9.2179528576041339</v>
      </c>
      <c r="J1298">
        <v>11.278017403412056</v>
      </c>
      <c r="K1298">
        <v>-0.78279615542940717</v>
      </c>
      <c r="L1298">
        <v>-0.31438285122439402</v>
      </c>
      <c r="M1298">
        <v>6.064516129032258</v>
      </c>
    </row>
    <row r="1299" spans="1:13" x14ac:dyDescent="0.2">
      <c r="A1299" t="s">
        <v>2029</v>
      </c>
      <c r="B1299" t="s">
        <v>2019</v>
      </c>
      <c r="C1299" t="s">
        <v>2052</v>
      </c>
      <c r="D1299" t="s">
        <v>2019</v>
      </c>
      <c r="F1299" t="s">
        <v>2019</v>
      </c>
      <c r="G1299" t="s">
        <v>2053</v>
      </c>
      <c r="H1299">
        <v>109.07</v>
      </c>
      <c r="I1299">
        <v>6.220858895705522</v>
      </c>
      <c r="J1299">
        <v>38.225441445741097</v>
      </c>
      <c r="K1299">
        <v>-0.71353642373988113</v>
      </c>
      <c r="L1299">
        <v>-0.31322076073355604</v>
      </c>
      <c r="M1299">
        <v>5.1705462088038718</v>
      </c>
    </row>
    <row r="1300" spans="1:13" x14ac:dyDescent="0.2">
      <c r="A1300" t="s">
        <v>2029</v>
      </c>
      <c r="B1300" t="s">
        <v>2019</v>
      </c>
      <c r="C1300" t="s">
        <v>2052</v>
      </c>
      <c r="D1300" t="s">
        <v>2019</v>
      </c>
      <c r="F1300" t="s">
        <v>2019</v>
      </c>
      <c r="G1300" t="s">
        <v>2053</v>
      </c>
      <c r="H1300">
        <v>757.08</v>
      </c>
      <c r="I1300">
        <v>18.572489505973525</v>
      </c>
      <c r="J1300">
        <v>128.73023160989206</v>
      </c>
      <c r="K1300">
        <v>-0.62350199839901022</v>
      </c>
      <c r="L1300">
        <v>-0.14005347244898655</v>
      </c>
      <c r="M1300">
        <v>4.2024446142093206</v>
      </c>
    </row>
    <row r="1301" spans="1:13" x14ac:dyDescent="0.2">
      <c r="A1301" t="s">
        <v>2029</v>
      </c>
      <c r="B1301" t="s">
        <v>2019</v>
      </c>
      <c r="C1301" t="s">
        <v>2052</v>
      </c>
      <c r="D1301" t="s">
        <v>2019</v>
      </c>
      <c r="F1301" t="s">
        <v>2019</v>
      </c>
      <c r="G1301" t="s">
        <v>2053</v>
      </c>
      <c r="H1301">
        <v>160.53</v>
      </c>
      <c r="I1301">
        <v>7.2702615434291253</v>
      </c>
      <c r="J1301">
        <v>62.001246020078135</v>
      </c>
      <c r="K1301">
        <v>-0.84157493761968793</v>
      </c>
      <c r="L1301">
        <v>-0.18673615539505334</v>
      </c>
      <c r="M1301">
        <v>6.943444006752955</v>
      </c>
    </row>
    <row r="1302" spans="1:13" x14ac:dyDescent="0.2">
      <c r="A1302" t="s">
        <v>2029</v>
      </c>
      <c r="B1302" t="s">
        <v>2019</v>
      </c>
      <c r="C1302" t="s">
        <v>2052</v>
      </c>
      <c r="D1302" t="s">
        <v>2019</v>
      </c>
      <c r="F1302" t="s">
        <v>2019</v>
      </c>
      <c r="G1302" t="s">
        <v>2053</v>
      </c>
      <c r="H1302">
        <v>120.79</v>
      </c>
      <c r="I1302">
        <v>6.7565385857281246</v>
      </c>
      <c r="J1302">
        <v>40.841201452170743</v>
      </c>
      <c r="K1302">
        <v>-0.65482216016958728</v>
      </c>
      <c r="L1302">
        <v>-0.2766841325351197</v>
      </c>
      <c r="M1302">
        <v>4.5167095115681235</v>
      </c>
    </row>
    <row r="1303" spans="1:13" x14ac:dyDescent="0.2">
      <c r="A1303" t="s">
        <v>2029</v>
      </c>
      <c r="B1303" t="s">
        <v>2019</v>
      </c>
      <c r="C1303" t="s">
        <v>2052</v>
      </c>
      <c r="D1303" t="s">
        <v>2019</v>
      </c>
      <c r="F1303" t="s">
        <v>2019</v>
      </c>
      <c r="G1303" t="s">
        <v>2053</v>
      </c>
      <c r="H1303">
        <v>271.77999999999997</v>
      </c>
      <c r="I1303">
        <v>7.4032935098482406</v>
      </c>
      <c r="J1303">
        <v>81.798319209706733</v>
      </c>
      <c r="K1303">
        <v>-0.8622412733988134</v>
      </c>
      <c r="L1303">
        <v>-0.20718720285816453</v>
      </c>
      <c r="M1303">
        <v>7.281842367808447</v>
      </c>
    </row>
    <row r="1304" spans="1:13" x14ac:dyDescent="0.2">
      <c r="A1304" t="s">
        <v>2029</v>
      </c>
      <c r="B1304" t="s">
        <v>2019</v>
      </c>
      <c r="C1304" t="s">
        <v>2052</v>
      </c>
      <c r="D1304" t="s">
        <v>2019</v>
      </c>
      <c r="F1304" t="s">
        <v>2019</v>
      </c>
      <c r="G1304" t="s">
        <v>2053</v>
      </c>
      <c r="H1304">
        <v>230.31</v>
      </c>
      <c r="I1304">
        <v>6.1117210203422667</v>
      </c>
      <c r="J1304">
        <v>65.691171767443677</v>
      </c>
      <c r="K1304">
        <v>-0.96881974981785468</v>
      </c>
      <c r="L1304">
        <v>-0.24519584118146789</v>
      </c>
      <c r="M1304">
        <v>9.3072150735294112</v>
      </c>
    </row>
    <row r="1305" spans="1:13" x14ac:dyDescent="0.2">
      <c r="A1305" t="s">
        <v>2029</v>
      </c>
      <c r="B1305" t="s">
        <v>2019</v>
      </c>
      <c r="C1305" t="s">
        <v>2052</v>
      </c>
      <c r="D1305" t="s">
        <v>2019</v>
      </c>
      <c r="F1305" t="s">
        <v>2019</v>
      </c>
      <c r="G1305" t="s">
        <v>2053</v>
      </c>
      <c r="H1305">
        <v>18.100000000000001</v>
      </c>
      <c r="I1305">
        <v>4.382951243138522</v>
      </c>
      <c r="J1305">
        <v>13.200355612439724</v>
      </c>
      <c r="K1305">
        <v>-0.77611776080006156</v>
      </c>
      <c r="L1305">
        <v>-0.51800467415685936</v>
      </c>
      <c r="M1305">
        <v>5.9719719719719713</v>
      </c>
    </row>
    <row r="1306" spans="1:13" x14ac:dyDescent="0.2">
      <c r="A1306" t="s">
        <v>2029</v>
      </c>
      <c r="B1306" t="s">
        <v>2019</v>
      </c>
      <c r="C1306" t="s">
        <v>2052</v>
      </c>
      <c r="D1306" t="s">
        <v>2019</v>
      </c>
      <c r="F1306" t="s">
        <v>2019</v>
      </c>
      <c r="G1306" t="s">
        <v>2053</v>
      </c>
      <c r="H1306">
        <v>22.45</v>
      </c>
      <c r="I1306">
        <v>2.7956086535356799</v>
      </c>
      <c r="J1306">
        <v>14.30521174144207</v>
      </c>
      <c r="K1306">
        <v>-0.6877602216823524</v>
      </c>
      <c r="L1306">
        <v>-0.37436862693135242</v>
      </c>
      <c r="M1306">
        <v>4.8725939505041245</v>
      </c>
    </row>
    <row r="1307" spans="1:13" x14ac:dyDescent="0.2">
      <c r="A1307" t="s">
        <v>2029</v>
      </c>
      <c r="B1307" t="s">
        <v>2019</v>
      </c>
      <c r="C1307" t="s">
        <v>2052</v>
      </c>
      <c r="D1307" t="s">
        <v>2019</v>
      </c>
      <c r="F1307" t="s">
        <v>2019</v>
      </c>
      <c r="G1307" t="s">
        <v>2053</v>
      </c>
      <c r="H1307">
        <v>171.39</v>
      </c>
      <c r="I1307">
        <v>15.032612205360026</v>
      </c>
      <c r="J1307">
        <v>61.819252683660906</v>
      </c>
      <c r="K1307">
        <v>-0.94060382284409383</v>
      </c>
      <c r="L1307">
        <v>-0.17864304176416385</v>
      </c>
      <c r="M1307">
        <v>8.7217537942664425</v>
      </c>
    </row>
    <row r="1308" spans="1:13" x14ac:dyDescent="0.2">
      <c r="A1308" t="s">
        <v>2029</v>
      </c>
      <c r="B1308" t="s">
        <v>2019</v>
      </c>
      <c r="C1308" t="s">
        <v>2052</v>
      </c>
      <c r="D1308" t="s">
        <v>2019</v>
      </c>
      <c r="F1308" t="s">
        <v>2019</v>
      </c>
      <c r="G1308" t="s">
        <v>2053</v>
      </c>
      <c r="H1308">
        <v>68.38</v>
      </c>
      <c r="I1308">
        <v>6.8127219890216342</v>
      </c>
      <c r="J1308">
        <v>29.56413065599201</v>
      </c>
      <c r="K1308">
        <v>-0.46100267306205828</v>
      </c>
      <c r="L1308">
        <v>-0.300934717339294</v>
      </c>
      <c r="M1308">
        <v>2.8906976744186048</v>
      </c>
    </row>
    <row r="1309" spans="1:13" x14ac:dyDescent="0.2">
      <c r="A1309" t="s">
        <v>2029</v>
      </c>
      <c r="B1309" t="s">
        <v>2019</v>
      </c>
      <c r="C1309" t="s">
        <v>2054</v>
      </c>
      <c r="D1309" t="s">
        <v>2019</v>
      </c>
      <c r="F1309" t="s">
        <v>2019</v>
      </c>
      <c r="G1309" t="s">
        <v>2055</v>
      </c>
      <c r="H1309">
        <v>61.82</v>
      </c>
      <c r="I1309">
        <v>5.6825960607039079</v>
      </c>
      <c r="J1309">
        <v>33.851795737486881</v>
      </c>
      <c r="K1309">
        <v>-1.0036662848167135</v>
      </c>
      <c r="L1309">
        <v>-0.25274391166413851</v>
      </c>
      <c r="M1309">
        <v>10.084776663628075</v>
      </c>
    </row>
    <row r="1310" spans="1:13" x14ac:dyDescent="0.2">
      <c r="A1310" t="s">
        <v>2029</v>
      </c>
      <c r="B1310" t="s">
        <v>2019</v>
      </c>
      <c r="C1310" t="s">
        <v>2054</v>
      </c>
      <c r="D1310" t="s">
        <v>2019</v>
      </c>
      <c r="F1310" t="s">
        <v>2019</v>
      </c>
      <c r="G1310" t="s">
        <v>2055</v>
      </c>
      <c r="H1310">
        <v>116.13</v>
      </c>
      <c r="I1310">
        <v>16.432676783984501</v>
      </c>
      <c r="J1310">
        <v>50.653038229808324</v>
      </c>
      <c r="K1310">
        <v>-1.0600154799094745</v>
      </c>
      <c r="L1310">
        <v>-0.12765090153059414</v>
      </c>
      <c r="M1310">
        <v>11.481945467943994</v>
      </c>
    </row>
    <row r="1311" spans="1:13" x14ac:dyDescent="0.2">
      <c r="A1311" t="s">
        <v>2029</v>
      </c>
      <c r="B1311" t="s">
        <v>2019</v>
      </c>
      <c r="C1311" t="s">
        <v>2054</v>
      </c>
      <c r="D1311" t="s">
        <v>2019</v>
      </c>
      <c r="F1311" t="s">
        <v>2019</v>
      </c>
      <c r="G1311" t="s">
        <v>2055</v>
      </c>
      <c r="H1311">
        <v>38.880000000000003</v>
      </c>
      <c r="I1311">
        <v>10.05069422021311</v>
      </c>
      <c r="J1311">
        <v>18.035787209590033</v>
      </c>
      <c r="K1311">
        <v>-1.0123558864421012</v>
      </c>
      <c r="L1311">
        <v>-0.29478590293615703</v>
      </c>
      <c r="M1311">
        <v>10.288590604026846</v>
      </c>
    </row>
    <row r="1312" spans="1:13" x14ac:dyDescent="0.2">
      <c r="A1312" t="s">
        <v>2029</v>
      </c>
      <c r="B1312" t="s">
        <v>2019</v>
      </c>
      <c r="C1312" t="s">
        <v>2054</v>
      </c>
      <c r="D1312" t="s">
        <v>2019</v>
      </c>
      <c r="F1312" t="s">
        <v>2019</v>
      </c>
      <c r="G1312" t="s">
        <v>2055</v>
      </c>
      <c r="H1312">
        <v>158.99</v>
      </c>
      <c r="I1312">
        <v>16.980303519535035</v>
      </c>
      <c r="J1312">
        <v>79.646240570477232</v>
      </c>
      <c r="K1312">
        <v>-0.91080094547541202</v>
      </c>
      <c r="L1312">
        <v>-0.11186448235160174</v>
      </c>
      <c r="M1312">
        <v>8.1433095803642104</v>
      </c>
    </row>
    <row r="1313" spans="1:13" x14ac:dyDescent="0.2">
      <c r="A1313" t="s">
        <v>2029</v>
      </c>
      <c r="B1313" t="s">
        <v>2019</v>
      </c>
      <c r="C1313" t="s">
        <v>2054</v>
      </c>
      <c r="D1313" t="s">
        <v>2019</v>
      </c>
      <c r="F1313" t="s">
        <v>2019</v>
      </c>
      <c r="G1313" t="s">
        <v>2055</v>
      </c>
      <c r="H1313">
        <v>470.39</v>
      </c>
      <c r="I1313">
        <v>14.591217307071359</v>
      </c>
      <c r="J1313">
        <v>44.549853319803759</v>
      </c>
      <c r="K1313">
        <v>-1.1269130515775527</v>
      </c>
      <c r="L1313">
        <v>0.11337775949908491</v>
      </c>
      <c r="M1313">
        <v>13.394085027726431</v>
      </c>
    </row>
    <row r="1314" spans="1:13" x14ac:dyDescent="0.2">
      <c r="A1314" t="s">
        <v>2029</v>
      </c>
      <c r="B1314" t="s">
        <v>2019</v>
      </c>
      <c r="C1314" t="s">
        <v>2054</v>
      </c>
      <c r="D1314" t="s">
        <v>2019</v>
      </c>
      <c r="F1314" t="s">
        <v>2019</v>
      </c>
      <c r="G1314" t="s">
        <v>2055</v>
      </c>
      <c r="H1314">
        <v>33.43</v>
      </c>
      <c r="I1314">
        <v>5.915402001937359</v>
      </c>
      <c r="J1314">
        <v>14.127763991300636</v>
      </c>
      <c r="K1314">
        <v>-1.0288686358314545</v>
      </c>
      <c r="L1314">
        <v>-0.33596195310594945</v>
      </c>
      <c r="M1314">
        <v>10.687315634218288</v>
      </c>
    </row>
    <row r="1315" spans="1:13" x14ac:dyDescent="0.2">
      <c r="A1315" t="s">
        <v>2029</v>
      </c>
      <c r="B1315" t="s">
        <v>2019</v>
      </c>
      <c r="C1315" t="s">
        <v>2054</v>
      </c>
      <c r="D1315" t="s">
        <v>2019</v>
      </c>
      <c r="F1315" t="s">
        <v>2019</v>
      </c>
      <c r="G1315" t="s">
        <v>2055</v>
      </c>
      <c r="H1315">
        <v>44.12</v>
      </c>
      <c r="I1315">
        <v>8.7710687762350652</v>
      </c>
      <c r="J1315">
        <v>20.725859614227684</v>
      </c>
      <c r="K1315">
        <v>-1.2734542126386748</v>
      </c>
      <c r="L1315">
        <v>-0.29157654055209592</v>
      </c>
      <c r="M1315">
        <v>18.769565217391307</v>
      </c>
    </row>
    <row r="1316" spans="1:13" x14ac:dyDescent="0.2">
      <c r="A1316" t="s">
        <v>2029</v>
      </c>
      <c r="B1316" t="s">
        <v>2019</v>
      </c>
      <c r="C1316" t="s">
        <v>2054</v>
      </c>
      <c r="D1316" t="s">
        <v>2019</v>
      </c>
      <c r="F1316" t="s">
        <v>2019</v>
      </c>
      <c r="G1316" t="s">
        <v>2055</v>
      </c>
      <c r="H1316">
        <v>193.7</v>
      </c>
      <c r="I1316">
        <v>19.329996771068775</v>
      </c>
      <c r="J1316">
        <v>89.102695541425021</v>
      </c>
      <c r="K1316">
        <v>-1.0798160011513178</v>
      </c>
      <c r="L1316">
        <v>-0.13943043503705588</v>
      </c>
      <c r="M1316">
        <v>12.017551755175518</v>
      </c>
    </row>
    <row r="1317" spans="1:13" x14ac:dyDescent="0.2">
      <c r="A1317" t="s">
        <v>2029</v>
      </c>
      <c r="B1317" t="s">
        <v>2019</v>
      </c>
      <c r="C1317" t="s">
        <v>2054</v>
      </c>
      <c r="D1317" t="s">
        <v>2019</v>
      </c>
      <c r="F1317" t="s">
        <v>2019</v>
      </c>
      <c r="G1317" t="s">
        <v>2055</v>
      </c>
      <c r="H1317">
        <v>86.13</v>
      </c>
      <c r="I1317">
        <v>8.1837261866322244</v>
      </c>
      <c r="J1317">
        <v>19.920315161320602</v>
      </c>
      <c r="K1317">
        <v>-1.1395673171976801</v>
      </c>
      <c r="L1317">
        <v>-0.17242858397515343</v>
      </c>
      <c r="M1317">
        <v>13.790096878363835</v>
      </c>
    </row>
    <row r="1318" spans="1:13" x14ac:dyDescent="0.2">
      <c r="A1318" t="s">
        <v>2029</v>
      </c>
      <c r="B1318" t="s">
        <v>2019</v>
      </c>
      <c r="C1318" t="s">
        <v>2054</v>
      </c>
      <c r="D1318" t="s">
        <v>2019</v>
      </c>
      <c r="F1318" t="s">
        <v>2019</v>
      </c>
      <c r="G1318" t="s">
        <v>2055</v>
      </c>
      <c r="H1318">
        <v>208.16</v>
      </c>
      <c r="I1318">
        <v>24.230545689376815</v>
      </c>
      <c r="J1318">
        <v>87.42960666852035</v>
      </c>
      <c r="K1318">
        <v>-1.0347173679523407</v>
      </c>
      <c r="L1318">
        <v>-0.12098278960855187</v>
      </c>
      <c r="M1318">
        <v>10.832217408428514</v>
      </c>
    </row>
    <row r="1319" spans="1:13" x14ac:dyDescent="0.2">
      <c r="A1319" t="s">
        <v>2029</v>
      </c>
      <c r="B1319" t="s">
        <v>2019</v>
      </c>
      <c r="C1319" t="s">
        <v>2054</v>
      </c>
      <c r="D1319" t="s">
        <v>2019</v>
      </c>
      <c r="F1319" t="s">
        <v>2019</v>
      </c>
      <c r="G1319" t="s">
        <v>2055</v>
      </c>
      <c r="H1319">
        <v>55.84</v>
      </c>
      <c r="I1319">
        <v>9.5640942847917341</v>
      </c>
      <c r="J1319">
        <v>42.423609597295481</v>
      </c>
      <c r="K1319">
        <v>-1.1993245663510128</v>
      </c>
      <c r="L1319">
        <v>-0.23699644936878353</v>
      </c>
      <c r="M1319">
        <v>15.824302134646963</v>
      </c>
    </row>
    <row r="1320" spans="1:13" x14ac:dyDescent="0.2">
      <c r="A1320" t="s">
        <v>2029</v>
      </c>
      <c r="B1320" t="s">
        <v>2019</v>
      </c>
      <c r="C1320" t="s">
        <v>2054</v>
      </c>
      <c r="D1320" t="s">
        <v>2019</v>
      </c>
      <c r="F1320" t="s">
        <v>2019</v>
      </c>
      <c r="G1320" t="s">
        <v>2055</v>
      </c>
      <c r="H1320">
        <v>48.56</v>
      </c>
      <c r="I1320">
        <v>6.9283177268324181</v>
      </c>
      <c r="J1320">
        <v>17.671117273694456</v>
      </c>
      <c r="K1320">
        <v>-1.0850694311216627</v>
      </c>
      <c r="L1320">
        <v>-0.27788663255453422</v>
      </c>
      <c r="M1320">
        <v>12.163804491413474</v>
      </c>
    </row>
    <row r="1321" spans="1:13" x14ac:dyDescent="0.2">
      <c r="A1321" t="s">
        <v>2029</v>
      </c>
      <c r="B1321" t="s">
        <v>2019</v>
      </c>
      <c r="C1321" t="s">
        <v>2054</v>
      </c>
      <c r="D1321" t="s">
        <v>2019</v>
      </c>
      <c r="F1321" t="s">
        <v>2019</v>
      </c>
      <c r="G1321" t="s">
        <v>2055</v>
      </c>
      <c r="H1321">
        <v>77.09</v>
      </c>
      <c r="I1321">
        <v>10.208588957055216</v>
      </c>
      <c r="J1321">
        <v>37.524579385259642</v>
      </c>
      <c r="K1321">
        <v>-1.037925602447249</v>
      </c>
      <c r="L1321">
        <v>-0.1958591029253097</v>
      </c>
      <c r="M1321">
        <v>10.91253381424707</v>
      </c>
    </row>
    <row r="1322" spans="1:13" x14ac:dyDescent="0.2">
      <c r="A1322" t="s">
        <v>2029</v>
      </c>
      <c r="B1322" t="s">
        <v>2019</v>
      </c>
      <c r="C1322" t="s">
        <v>2054</v>
      </c>
      <c r="D1322" t="s">
        <v>2019</v>
      </c>
      <c r="F1322" t="s">
        <v>2019</v>
      </c>
      <c r="G1322" t="s">
        <v>2055</v>
      </c>
      <c r="H1322">
        <v>133.88</v>
      </c>
      <c r="I1322">
        <v>9.6919599612528273</v>
      </c>
      <c r="J1322">
        <v>58.053816688181968</v>
      </c>
      <c r="K1322">
        <v>-1.1356280070613591</v>
      </c>
      <c r="L1322">
        <v>-0.19388749407388065</v>
      </c>
      <c r="M1322">
        <v>13.665578053559765</v>
      </c>
    </row>
    <row r="1323" spans="1:13" x14ac:dyDescent="0.2">
      <c r="A1323" t="s">
        <v>2029</v>
      </c>
      <c r="B1323" t="s">
        <v>2019</v>
      </c>
      <c r="C1323" t="s">
        <v>2054</v>
      </c>
      <c r="D1323" t="s">
        <v>2019</v>
      </c>
      <c r="F1323" t="s">
        <v>2019</v>
      </c>
      <c r="G1323" t="s">
        <v>2055</v>
      </c>
      <c r="H1323">
        <v>49.21</v>
      </c>
      <c r="I1323">
        <v>5.5050048433968364</v>
      </c>
      <c r="J1323">
        <v>29.952610749849256</v>
      </c>
      <c r="K1323">
        <v>-0.9439365042116129</v>
      </c>
      <c r="L1323">
        <v>-0.28731287736208039</v>
      </c>
      <c r="M1323">
        <v>8.7889400921658982</v>
      </c>
    </row>
    <row r="1324" spans="1:13" x14ac:dyDescent="0.2">
      <c r="A1324" t="s">
        <v>2029</v>
      </c>
      <c r="B1324" t="s">
        <v>2019</v>
      </c>
      <c r="C1324" t="s">
        <v>2054</v>
      </c>
      <c r="D1324" t="s">
        <v>2019</v>
      </c>
      <c r="F1324" t="s">
        <v>2019</v>
      </c>
      <c r="G1324" t="s">
        <v>2055</v>
      </c>
      <c r="H1324">
        <v>185.15</v>
      </c>
      <c r="I1324">
        <v>16.793348401679047</v>
      </c>
      <c r="J1324">
        <v>53.19388484066603</v>
      </c>
      <c r="K1324">
        <v>-0.97028371230131194</v>
      </c>
      <c r="L1324">
        <v>-3.2157875276893254E-2</v>
      </c>
      <c r="M1324">
        <v>9.3386416861826689</v>
      </c>
    </row>
    <row r="1325" spans="1:13" x14ac:dyDescent="0.2">
      <c r="A1325" t="s">
        <v>2029</v>
      </c>
      <c r="B1325" t="s">
        <v>2019</v>
      </c>
      <c r="C1325" t="s">
        <v>2054</v>
      </c>
      <c r="D1325" t="s">
        <v>2019</v>
      </c>
      <c r="F1325" t="s">
        <v>2019</v>
      </c>
      <c r="G1325" t="s">
        <v>2055</v>
      </c>
      <c r="H1325">
        <v>105.4</v>
      </c>
      <c r="I1325">
        <v>11.58120762027769</v>
      </c>
      <c r="J1325">
        <v>60.013431106780374</v>
      </c>
      <c r="K1325">
        <v>-1.044956479345589</v>
      </c>
      <c r="L1325">
        <v>-0.14759713416965525</v>
      </c>
      <c r="M1325">
        <v>11.09063670411985</v>
      </c>
    </row>
    <row r="1326" spans="1:13" x14ac:dyDescent="0.2">
      <c r="A1326" t="s">
        <v>2029</v>
      </c>
      <c r="B1326" t="s">
        <v>2019</v>
      </c>
      <c r="C1326" t="s">
        <v>2054</v>
      </c>
      <c r="D1326" t="s">
        <v>2019</v>
      </c>
      <c r="F1326" t="s">
        <v>2019</v>
      </c>
      <c r="G1326" t="s">
        <v>2055</v>
      </c>
      <c r="H1326">
        <v>35.49</v>
      </c>
      <c r="I1326">
        <v>9.1578947368421062</v>
      </c>
      <c r="J1326">
        <v>15.310360931399387</v>
      </c>
      <c r="K1326">
        <v>-0.87382104367567404</v>
      </c>
      <c r="L1326">
        <v>-0.26073115179289547</v>
      </c>
      <c r="M1326">
        <v>7.4786127167630054</v>
      </c>
    </row>
    <row r="1327" spans="1:13" x14ac:dyDescent="0.2">
      <c r="A1327" t="s">
        <v>2029</v>
      </c>
      <c r="B1327" t="s">
        <v>2019</v>
      </c>
      <c r="C1327" t="s">
        <v>2054</v>
      </c>
      <c r="D1327" t="s">
        <v>2019</v>
      </c>
      <c r="F1327" t="s">
        <v>2019</v>
      </c>
      <c r="G1327" t="s">
        <v>2055</v>
      </c>
      <c r="H1327">
        <v>75.81</v>
      </c>
      <c r="I1327">
        <v>7.1185017759121738</v>
      </c>
      <c r="J1327">
        <v>46.274416622445059</v>
      </c>
      <c r="K1327">
        <v>-1.2745776602986927</v>
      </c>
      <c r="L1327">
        <v>-0.18443187582354098</v>
      </c>
      <c r="M1327">
        <v>18.818181818181817</v>
      </c>
    </row>
    <row r="1328" spans="1:13" x14ac:dyDescent="0.2">
      <c r="A1328" t="s">
        <v>2029</v>
      </c>
      <c r="B1328" t="s">
        <v>2019</v>
      </c>
      <c r="C1328" t="s">
        <v>2054</v>
      </c>
      <c r="D1328" t="s">
        <v>2019</v>
      </c>
      <c r="F1328" t="s">
        <v>2019</v>
      </c>
      <c r="G1328" t="s">
        <v>2055</v>
      </c>
      <c r="H1328">
        <v>54.38</v>
      </c>
      <c r="I1328">
        <v>7.9008718114304166</v>
      </c>
      <c r="J1328">
        <v>23.055612325474865</v>
      </c>
      <c r="K1328">
        <v>-0.84851292861421612</v>
      </c>
      <c r="L1328">
        <v>-0.33915784133855853</v>
      </c>
      <c r="M1328">
        <v>7.0552584670231733</v>
      </c>
    </row>
    <row r="1329" spans="1:13" x14ac:dyDescent="0.2">
      <c r="A1329" t="s">
        <v>2029</v>
      </c>
      <c r="B1329" t="s">
        <v>2019</v>
      </c>
      <c r="C1329" t="s">
        <v>2054</v>
      </c>
      <c r="D1329" t="s">
        <v>2019</v>
      </c>
      <c r="F1329" t="s">
        <v>2019</v>
      </c>
      <c r="G1329" t="s">
        <v>2055</v>
      </c>
      <c r="H1329">
        <v>54.51</v>
      </c>
      <c r="I1329">
        <v>10.220536002583145</v>
      </c>
      <c r="J1329">
        <v>28.669607082065205</v>
      </c>
      <c r="K1329">
        <v>-1.0860736818055705</v>
      </c>
      <c r="L1329">
        <v>-0.30190550943999894</v>
      </c>
      <c r="M1329">
        <v>12.191964285714285</v>
      </c>
    </row>
    <row r="1330" spans="1:13" x14ac:dyDescent="0.2">
      <c r="A1330" t="s">
        <v>2029</v>
      </c>
      <c r="B1330" t="s">
        <v>2019</v>
      </c>
      <c r="C1330" t="s">
        <v>2054</v>
      </c>
      <c r="D1330" t="s">
        <v>2019</v>
      </c>
      <c r="F1330" t="s">
        <v>2019</v>
      </c>
      <c r="G1330" t="s">
        <v>2055</v>
      </c>
      <c r="H1330">
        <v>14.55</v>
      </c>
      <c r="I1330">
        <v>6.2163383919922515</v>
      </c>
      <c r="J1330">
        <v>10.893227676727797</v>
      </c>
      <c r="K1330">
        <v>-0.92045287820882882</v>
      </c>
      <c r="L1330">
        <v>-0.43428349451176923</v>
      </c>
      <c r="M1330">
        <v>8.3263157894736839</v>
      </c>
    </row>
    <row r="1331" spans="1:13" x14ac:dyDescent="0.2">
      <c r="A1331" t="s">
        <v>2029</v>
      </c>
      <c r="B1331" t="s">
        <v>2019</v>
      </c>
      <c r="C1331" t="s">
        <v>2054</v>
      </c>
      <c r="D1331" t="s">
        <v>2019</v>
      </c>
      <c r="F1331" t="s">
        <v>2019</v>
      </c>
      <c r="G1331" t="s">
        <v>2055</v>
      </c>
      <c r="H1331">
        <v>83.03</v>
      </c>
      <c r="I1331">
        <v>7.9683564740071038</v>
      </c>
      <c r="J1331">
        <v>19.180957026134319</v>
      </c>
      <c r="K1331">
        <v>-1.1624338432850843</v>
      </c>
      <c r="L1331">
        <v>-0.16851089686148296</v>
      </c>
      <c r="M1331">
        <v>14.535629453681711</v>
      </c>
    </row>
    <row r="1332" spans="1:13" x14ac:dyDescent="0.2">
      <c r="A1332" t="s">
        <v>2029</v>
      </c>
      <c r="B1332" t="s">
        <v>2019</v>
      </c>
      <c r="C1332" t="s">
        <v>2054</v>
      </c>
      <c r="D1332" t="s">
        <v>2019</v>
      </c>
      <c r="F1332" t="s">
        <v>2019</v>
      </c>
      <c r="G1332" t="s">
        <v>2055</v>
      </c>
      <c r="H1332">
        <v>25.31</v>
      </c>
      <c r="I1332">
        <v>5.2315143687439463</v>
      </c>
      <c r="J1332">
        <v>13.864529072057991</v>
      </c>
      <c r="K1332">
        <v>-0.88013243493519189</v>
      </c>
      <c r="L1332">
        <v>-0.38317533158202827</v>
      </c>
      <c r="M1332">
        <v>7.5880893300248129</v>
      </c>
    </row>
    <row r="1333" spans="1:13" x14ac:dyDescent="0.2">
      <c r="A1333" t="s">
        <v>2029</v>
      </c>
      <c r="B1333" t="s">
        <v>2019</v>
      </c>
      <c r="C1333" t="s">
        <v>2054</v>
      </c>
      <c r="D1333" t="s">
        <v>2019</v>
      </c>
      <c r="F1333" t="s">
        <v>2019</v>
      </c>
      <c r="G1333" t="s">
        <v>2055</v>
      </c>
      <c r="H1333">
        <v>551</v>
      </c>
      <c r="I1333">
        <v>34.066193090087182</v>
      </c>
      <c r="J1333">
        <v>78.426899918629204</v>
      </c>
      <c r="K1333">
        <v>-0.6988299190239583</v>
      </c>
      <c r="L1333">
        <v>0.10370189832514569</v>
      </c>
      <c r="M1333">
        <v>4.9983874683252711</v>
      </c>
    </row>
    <row r="1334" spans="1:13" x14ac:dyDescent="0.2">
      <c r="A1334" t="s">
        <v>2029</v>
      </c>
      <c r="B1334" t="s">
        <v>2019</v>
      </c>
      <c r="C1334" t="s">
        <v>2054</v>
      </c>
      <c r="D1334" t="s">
        <v>2019</v>
      </c>
      <c r="F1334" t="s">
        <v>2019</v>
      </c>
      <c r="G1334" t="s">
        <v>2055</v>
      </c>
      <c r="H1334">
        <v>71.87</v>
      </c>
      <c r="I1334">
        <v>7.6147885050048441</v>
      </c>
      <c r="J1334">
        <v>24.057751099029648</v>
      </c>
      <c r="K1334">
        <v>-0.87969591270246961</v>
      </c>
      <c r="L1334">
        <v>-0.27890305448876584</v>
      </c>
      <c r="M1334">
        <v>7.58046614872364</v>
      </c>
    </row>
    <row r="1335" spans="1:13" x14ac:dyDescent="0.2">
      <c r="A1335" t="s">
        <v>2029</v>
      </c>
      <c r="B1335" t="s">
        <v>2019</v>
      </c>
      <c r="C1335" t="s">
        <v>2054</v>
      </c>
      <c r="D1335" t="s">
        <v>2019</v>
      </c>
      <c r="F1335" t="s">
        <v>2019</v>
      </c>
      <c r="G1335" t="s">
        <v>2055</v>
      </c>
      <c r="H1335">
        <v>101.85</v>
      </c>
      <c r="I1335">
        <v>10.520180820148532</v>
      </c>
      <c r="J1335">
        <v>19.008981427295666</v>
      </c>
      <c r="K1335">
        <v>-0.8338202578397711</v>
      </c>
      <c r="L1335">
        <v>-0.13185510727439284</v>
      </c>
      <c r="M1335">
        <v>6.8205635195254564</v>
      </c>
    </row>
    <row r="1336" spans="1:13" x14ac:dyDescent="0.2">
      <c r="A1336" t="s">
        <v>2029</v>
      </c>
      <c r="B1336" t="s">
        <v>2019</v>
      </c>
      <c r="C1336" t="s">
        <v>2054</v>
      </c>
      <c r="D1336" t="s">
        <v>2019</v>
      </c>
      <c r="F1336" t="s">
        <v>2019</v>
      </c>
      <c r="G1336" t="s">
        <v>2055</v>
      </c>
      <c r="H1336">
        <v>56.87</v>
      </c>
      <c r="I1336">
        <v>11.699063609945108</v>
      </c>
      <c r="J1336">
        <v>23.047354616279346</v>
      </c>
      <c r="K1336">
        <v>-1.0207498409176889</v>
      </c>
      <c r="L1336">
        <v>-0.3189450561489412</v>
      </c>
      <c r="M1336">
        <v>10.489380530973451</v>
      </c>
    </row>
    <row r="1337" spans="1:13" x14ac:dyDescent="0.2">
      <c r="A1337" t="s">
        <v>2029</v>
      </c>
      <c r="B1337" t="s">
        <v>2019</v>
      </c>
      <c r="C1337" t="s">
        <v>2054</v>
      </c>
      <c r="D1337" t="s">
        <v>2019</v>
      </c>
      <c r="F1337" t="s">
        <v>2019</v>
      </c>
      <c r="G1337" t="s">
        <v>2055</v>
      </c>
      <c r="H1337">
        <v>15.76</v>
      </c>
      <c r="I1337">
        <v>4.683564740071037</v>
      </c>
      <c r="J1337">
        <v>9.0227719988372943</v>
      </c>
      <c r="K1337">
        <v>-0.97480675510957293</v>
      </c>
      <c r="L1337">
        <v>-0.38039491457621871</v>
      </c>
      <c r="M1337">
        <v>9.4364089775561109</v>
      </c>
    </row>
    <row r="1338" spans="1:13" x14ac:dyDescent="0.2">
      <c r="A1338" t="s">
        <v>2029</v>
      </c>
      <c r="B1338" t="s">
        <v>2019</v>
      </c>
      <c r="C1338" t="s">
        <v>2054</v>
      </c>
      <c r="D1338" t="s">
        <v>2019</v>
      </c>
      <c r="F1338" t="s">
        <v>2019</v>
      </c>
      <c r="G1338" t="s">
        <v>2055</v>
      </c>
      <c r="H1338">
        <v>181.97</v>
      </c>
      <c r="I1338">
        <v>12.352599289635132</v>
      </c>
      <c r="J1338">
        <v>73.565960562186859</v>
      </c>
      <c r="K1338">
        <v>-1.0261442242592669</v>
      </c>
      <c r="L1338">
        <v>-0.19037249987335961</v>
      </c>
      <c r="M1338">
        <v>10.620481927710843</v>
      </c>
    </row>
    <row r="1339" spans="1:13" x14ac:dyDescent="0.2">
      <c r="A1339" t="s">
        <v>2029</v>
      </c>
      <c r="B1339" t="s">
        <v>2019</v>
      </c>
      <c r="C1339" t="s">
        <v>2054</v>
      </c>
      <c r="D1339" t="s">
        <v>2019</v>
      </c>
      <c r="F1339" t="s">
        <v>2019</v>
      </c>
      <c r="G1339" t="s">
        <v>2055</v>
      </c>
      <c r="H1339">
        <v>385.76</v>
      </c>
      <c r="I1339">
        <v>17.702292541168873</v>
      </c>
      <c r="J1339">
        <v>124.5055392142378</v>
      </c>
      <c r="K1339">
        <v>-0.8298811010597229</v>
      </c>
      <c r="L1339">
        <v>-5.9340828324707141E-2</v>
      </c>
      <c r="M1339">
        <v>6.7589790615925409</v>
      </c>
    </row>
    <row r="1340" spans="1:13" x14ac:dyDescent="0.2">
      <c r="A1340" t="s">
        <v>2029</v>
      </c>
      <c r="B1340" t="s">
        <v>2019</v>
      </c>
      <c r="C1340" t="s">
        <v>2054</v>
      </c>
      <c r="D1340" t="s">
        <v>2019</v>
      </c>
      <c r="F1340" t="s">
        <v>2019</v>
      </c>
      <c r="G1340" t="s">
        <v>2055</v>
      </c>
      <c r="H1340">
        <v>95.3</v>
      </c>
      <c r="I1340">
        <v>7.9903132063287057</v>
      </c>
      <c r="J1340">
        <v>45.997393230148027</v>
      </c>
      <c r="K1340">
        <v>-0.97958713869631542</v>
      </c>
      <c r="L1340">
        <v>-0.24054401017063673</v>
      </c>
      <c r="M1340">
        <v>9.540851553509782</v>
      </c>
    </row>
    <row r="1341" spans="1:13" x14ac:dyDescent="0.2">
      <c r="A1341" t="s">
        <v>2029</v>
      </c>
      <c r="B1341" t="s">
        <v>2019</v>
      </c>
      <c r="C1341" t="s">
        <v>2054</v>
      </c>
      <c r="D1341" t="s">
        <v>2019</v>
      </c>
      <c r="F1341" t="s">
        <v>2019</v>
      </c>
      <c r="G1341" t="s">
        <v>2055</v>
      </c>
      <c r="H1341">
        <v>24.81</v>
      </c>
      <c r="I1341">
        <v>5.8821440103325795</v>
      </c>
      <c r="J1341">
        <v>15.376912100903612</v>
      </c>
      <c r="K1341">
        <v>-1.048549759942502</v>
      </c>
      <c r="L1341">
        <v>-0.47478098510999278</v>
      </c>
      <c r="M1341">
        <v>11.182779456193353</v>
      </c>
    </row>
    <row r="1342" spans="1:13" x14ac:dyDescent="0.2">
      <c r="A1342" t="s">
        <v>2029</v>
      </c>
      <c r="B1342" t="s">
        <v>2019</v>
      </c>
      <c r="C1342" t="s">
        <v>2054</v>
      </c>
      <c r="D1342" t="s">
        <v>2019</v>
      </c>
      <c r="F1342" t="s">
        <v>2019</v>
      </c>
      <c r="G1342" t="s">
        <v>2055</v>
      </c>
      <c r="H1342">
        <v>22.35</v>
      </c>
      <c r="I1342">
        <v>6.9886987407168233</v>
      </c>
      <c r="J1342">
        <v>12.350565250427451</v>
      </c>
      <c r="K1342">
        <v>-0.84845421047373415</v>
      </c>
      <c r="L1342">
        <v>-0.37712363463496712</v>
      </c>
      <c r="M1342">
        <v>7.0543046357615893</v>
      </c>
    </row>
    <row r="1343" spans="1:13" x14ac:dyDescent="0.2">
      <c r="A1343" t="s">
        <v>2029</v>
      </c>
      <c r="B1343" t="s">
        <v>2019</v>
      </c>
      <c r="C1343" t="s">
        <v>2054</v>
      </c>
      <c r="D1343" t="s">
        <v>2019</v>
      </c>
      <c r="F1343" t="s">
        <v>2019</v>
      </c>
      <c r="G1343" t="s">
        <v>2055</v>
      </c>
      <c r="H1343">
        <v>688.93</v>
      </c>
      <c r="I1343">
        <v>36.827252179528578</v>
      </c>
      <c r="J1343">
        <v>114.47323924082158</v>
      </c>
      <c r="K1343">
        <v>-0.72752604401210785</v>
      </c>
      <c r="L1343">
        <v>-0.1031076995590588</v>
      </c>
      <c r="M1343">
        <v>5.3398129470016498</v>
      </c>
    </row>
    <row r="1344" spans="1:13" x14ac:dyDescent="0.2">
      <c r="A1344" t="s">
        <v>2029</v>
      </c>
      <c r="B1344" t="s">
        <v>2019</v>
      </c>
      <c r="C1344" t="s">
        <v>2054</v>
      </c>
      <c r="D1344" t="s">
        <v>2019</v>
      </c>
      <c r="F1344" t="s">
        <v>2019</v>
      </c>
      <c r="G1344" t="s">
        <v>2055</v>
      </c>
      <c r="H1344">
        <v>82.31</v>
      </c>
      <c r="I1344">
        <v>10.176945431062318</v>
      </c>
      <c r="J1344">
        <v>56.1966747909444</v>
      </c>
      <c r="K1344">
        <v>-1.294336125093112</v>
      </c>
      <c r="L1344">
        <v>-0.18776939076444532</v>
      </c>
      <c r="M1344">
        <v>19.694099378881987</v>
      </c>
    </row>
    <row r="1345" spans="1:13" x14ac:dyDescent="0.2">
      <c r="A1345" t="s">
        <v>2029</v>
      </c>
      <c r="B1345" t="s">
        <v>2019</v>
      </c>
      <c r="C1345" t="s">
        <v>2054</v>
      </c>
      <c r="D1345" t="s">
        <v>2019</v>
      </c>
      <c r="F1345" t="s">
        <v>2019</v>
      </c>
      <c r="G1345" t="s">
        <v>2055</v>
      </c>
      <c r="H1345">
        <v>82.98</v>
      </c>
      <c r="I1345">
        <v>7.7026154342912498</v>
      </c>
      <c r="J1345">
        <v>48.854785824052698</v>
      </c>
      <c r="K1345">
        <v>-1.2267650927191063</v>
      </c>
      <c r="L1345">
        <v>-0.19988626491663253</v>
      </c>
      <c r="M1345">
        <v>16.856410256410257</v>
      </c>
    </row>
    <row r="1346" spans="1:13" x14ac:dyDescent="0.2">
      <c r="A1346" t="s">
        <v>2029</v>
      </c>
      <c r="B1346" t="s">
        <v>2019</v>
      </c>
      <c r="C1346" t="s">
        <v>2054</v>
      </c>
      <c r="D1346" t="s">
        <v>2019</v>
      </c>
      <c r="F1346" t="s">
        <v>2019</v>
      </c>
      <c r="G1346" t="s">
        <v>2055</v>
      </c>
      <c r="H1346">
        <v>147.30000000000001</v>
      </c>
      <c r="I1346">
        <v>10.028091701646755</v>
      </c>
      <c r="J1346">
        <v>65.141325492672394</v>
      </c>
      <c r="K1346">
        <v>-1.0878494256657847</v>
      </c>
      <c r="L1346">
        <v>-0.1581945665044816</v>
      </c>
      <c r="M1346">
        <v>12.241916859122401</v>
      </c>
    </row>
    <row r="1347" spans="1:13" x14ac:dyDescent="0.2">
      <c r="A1347" t="s">
        <v>2029</v>
      </c>
      <c r="B1347" t="s">
        <v>2019</v>
      </c>
      <c r="C1347" t="s">
        <v>2054</v>
      </c>
      <c r="D1347" t="s">
        <v>2019</v>
      </c>
      <c r="F1347" t="s">
        <v>2019</v>
      </c>
      <c r="G1347" t="s">
        <v>2055</v>
      </c>
      <c r="H1347">
        <v>78.48</v>
      </c>
      <c r="I1347">
        <v>7.6942202131094604</v>
      </c>
      <c r="J1347">
        <v>18.905326538107708</v>
      </c>
      <c r="K1347">
        <v>-1.103389233999944</v>
      </c>
      <c r="L1347">
        <v>-0.19718919650666733</v>
      </c>
      <c r="M1347">
        <v>12.687885010266941</v>
      </c>
    </row>
    <row r="1348" spans="1:13" x14ac:dyDescent="0.2">
      <c r="A1348" t="s">
        <v>2029</v>
      </c>
      <c r="B1348" t="s">
        <v>2019</v>
      </c>
      <c r="C1348" t="s">
        <v>2054</v>
      </c>
      <c r="D1348" t="s">
        <v>2019</v>
      </c>
      <c r="F1348" t="s">
        <v>2019</v>
      </c>
      <c r="G1348" t="s">
        <v>2055</v>
      </c>
      <c r="H1348">
        <v>59.54</v>
      </c>
      <c r="I1348">
        <v>6.0435905715208262</v>
      </c>
      <c r="J1348">
        <v>36.080744160051907</v>
      </c>
      <c r="K1348">
        <v>-1.1477370443192179</v>
      </c>
      <c r="L1348">
        <v>-0.27000521721793219</v>
      </c>
      <c r="M1348">
        <v>14.051964512040559</v>
      </c>
    </row>
    <row r="1349" spans="1:13" x14ac:dyDescent="0.2">
      <c r="A1349" t="s">
        <v>2029</v>
      </c>
      <c r="B1349" t="s">
        <v>2019</v>
      </c>
      <c r="C1349" t="s">
        <v>2054</v>
      </c>
      <c r="D1349" t="s">
        <v>2019</v>
      </c>
      <c r="F1349" t="s">
        <v>2019</v>
      </c>
      <c r="G1349" t="s">
        <v>2055</v>
      </c>
      <c r="H1349">
        <v>186.01</v>
      </c>
      <c r="I1349">
        <v>16.467549241201162</v>
      </c>
      <c r="J1349">
        <v>83.294489552426967</v>
      </c>
      <c r="K1349">
        <v>-1.0674755746349234</v>
      </c>
      <c r="L1349">
        <v>-0.13659494745765685</v>
      </c>
      <c r="M1349">
        <v>11.680880330123797</v>
      </c>
    </row>
    <row r="1350" spans="1:13" x14ac:dyDescent="0.2">
      <c r="A1350" t="s">
        <v>2029</v>
      </c>
      <c r="B1350" t="s">
        <v>2019</v>
      </c>
      <c r="C1350" t="s">
        <v>2056</v>
      </c>
      <c r="D1350" t="s">
        <v>2019</v>
      </c>
      <c r="F1350" t="s">
        <v>2019</v>
      </c>
      <c r="G1350" t="s">
        <v>2057</v>
      </c>
      <c r="H1350">
        <v>54.99</v>
      </c>
      <c r="I1350">
        <v>6.452696157571844</v>
      </c>
      <c r="J1350">
        <v>21.223390777977265</v>
      </c>
      <c r="K1350">
        <v>-0.78912822307043617</v>
      </c>
      <c r="L1350">
        <v>-0.36355419634373076</v>
      </c>
      <c r="M1350">
        <v>6.1535852713178292</v>
      </c>
    </row>
    <row r="1351" spans="1:13" x14ac:dyDescent="0.2">
      <c r="A1351" t="s">
        <v>2029</v>
      </c>
      <c r="B1351" t="s">
        <v>2019</v>
      </c>
      <c r="C1351" t="s">
        <v>2056</v>
      </c>
      <c r="D1351" t="s">
        <v>2019</v>
      </c>
      <c r="F1351" t="s">
        <v>2019</v>
      </c>
      <c r="G1351" t="s">
        <v>2057</v>
      </c>
      <c r="H1351">
        <v>163.12</v>
      </c>
      <c r="I1351">
        <v>11.097836616080077</v>
      </c>
      <c r="J1351">
        <v>76.825908055694825</v>
      </c>
      <c r="K1351">
        <v>-0.89874313543235773</v>
      </c>
      <c r="L1351">
        <v>-0.25030990163942085</v>
      </c>
      <c r="M1351">
        <v>7.9203274215552524</v>
      </c>
    </row>
    <row r="1352" spans="1:13" x14ac:dyDescent="0.2">
      <c r="A1352" t="s">
        <v>2029</v>
      </c>
      <c r="B1352" t="s">
        <v>2019</v>
      </c>
      <c r="C1352" t="s">
        <v>2056</v>
      </c>
      <c r="D1352" t="s">
        <v>2019</v>
      </c>
      <c r="F1352" t="s">
        <v>2019</v>
      </c>
      <c r="G1352" t="s">
        <v>2057</v>
      </c>
      <c r="H1352">
        <v>40.200000000000003</v>
      </c>
      <c r="I1352">
        <v>5.1281885695834681</v>
      </c>
      <c r="J1352">
        <v>22.200792467750446</v>
      </c>
      <c r="K1352">
        <v>-0.70202533396916955</v>
      </c>
      <c r="L1352">
        <v>-0.41334981530660436</v>
      </c>
      <c r="M1352">
        <v>5.0352998065764023</v>
      </c>
    </row>
    <row r="1353" spans="1:13" x14ac:dyDescent="0.2">
      <c r="A1353" t="s">
        <v>2029</v>
      </c>
      <c r="B1353" t="s">
        <v>2019</v>
      </c>
      <c r="C1353" t="s">
        <v>2056</v>
      </c>
      <c r="D1353" t="s">
        <v>2019</v>
      </c>
      <c r="F1353" t="s">
        <v>2019</v>
      </c>
      <c r="G1353" t="s">
        <v>2057</v>
      </c>
      <c r="H1353">
        <v>72.069999999999993</v>
      </c>
      <c r="I1353">
        <v>6.9134646432031008</v>
      </c>
      <c r="J1353">
        <v>23.787335558746001</v>
      </c>
      <c r="K1353">
        <v>-0.79793866946322967</v>
      </c>
      <c r="L1353">
        <v>-0.31566486202235994</v>
      </c>
      <c r="M1353">
        <v>6.2796967144060662</v>
      </c>
    </row>
    <row r="1354" spans="1:13" x14ac:dyDescent="0.2">
      <c r="A1354" t="s">
        <v>2029</v>
      </c>
      <c r="B1354" t="s">
        <v>2019</v>
      </c>
      <c r="C1354" t="s">
        <v>2056</v>
      </c>
      <c r="D1354" t="s">
        <v>2019</v>
      </c>
      <c r="F1354" t="s">
        <v>2019</v>
      </c>
      <c r="G1354" t="s">
        <v>2057</v>
      </c>
      <c r="H1354">
        <v>45.87</v>
      </c>
      <c r="I1354">
        <v>6.8886018727801099</v>
      </c>
      <c r="J1354">
        <v>22.181486432752006</v>
      </c>
      <c r="K1354">
        <v>-0.76501513954278189</v>
      </c>
      <c r="L1354">
        <v>-0.36971809610069256</v>
      </c>
      <c r="M1354">
        <v>5.8212351029252432</v>
      </c>
    </row>
    <row r="1355" spans="1:13" x14ac:dyDescent="0.2">
      <c r="A1355" t="s">
        <v>2029</v>
      </c>
      <c r="B1355" t="s">
        <v>2019</v>
      </c>
      <c r="C1355" t="s">
        <v>2056</v>
      </c>
      <c r="D1355" t="s">
        <v>2019</v>
      </c>
      <c r="F1355" t="s">
        <v>2019</v>
      </c>
      <c r="G1355" t="s">
        <v>2057</v>
      </c>
      <c r="H1355">
        <v>62.44</v>
      </c>
      <c r="I1355">
        <v>6.6616080077494351</v>
      </c>
      <c r="J1355">
        <v>21.556212297959476</v>
      </c>
      <c r="K1355">
        <v>-0.81356048560844274</v>
      </c>
      <c r="L1355">
        <v>-0.34340796292912401</v>
      </c>
      <c r="M1355">
        <v>6.5096926713947996</v>
      </c>
    </row>
    <row r="1356" spans="1:13" x14ac:dyDescent="0.2">
      <c r="A1356" t="s">
        <v>2029</v>
      </c>
      <c r="B1356" t="s">
        <v>2019</v>
      </c>
      <c r="C1356" t="s">
        <v>2056</v>
      </c>
      <c r="D1356" t="s">
        <v>2019</v>
      </c>
      <c r="F1356" t="s">
        <v>2019</v>
      </c>
      <c r="G1356" t="s">
        <v>2057</v>
      </c>
      <c r="H1356">
        <v>607.59</v>
      </c>
      <c r="I1356">
        <v>15.625443978043268</v>
      </c>
      <c r="J1356">
        <v>69.981392704964094</v>
      </c>
      <c r="K1356">
        <v>-0.86768049064861497</v>
      </c>
      <c r="L1356">
        <v>6.0533087891373339E-3</v>
      </c>
      <c r="M1356">
        <v>7.3736155550086133</v>
      </c>
    </row>
    <row r="1357" spans="1:13" x14ac:dyDescent="0.2">
      <c r="A1357" t="s">
        <v>2029</v>
      </c>
      <c r="B1357" t="s">
        <v>2019</v>
      </c>
      <c r="C1357" t="s">
        <v>2056</v>
      </c>
      <c r="D1357" t="s">
        <v>2019</v>
      </c>
      <c r="F1357" t="s">
        <v>2019</v>
      </c>
      <c r="G1357" t="s">
        <v>2057</v>
      </c>
      <c r="H1357">
        <v>97.01</v>
      </c>
      <c r="I1357">
        <v>7.9037778495318056</v>
      </c>
      <c r="J1357">
        <v>29.327744079448337</v>
      </c>
      <c r="K1357">
        <v>-0.7163689626954588</v>
      </c>
      <c r="L1357">
        <v>-0.28124637323714702</v>
      </c>
      <c r="M1357">
        <v>5.2043795620437958</v>
      </c>
    </row>
    <row r="1358" spans="1:13" x14ac:dyDescent="0.2">
      <c r="A1358" t="s">
        <v>2029</v>
      </c>
      <c r="B1358" t="s">
        <v>2019</v>
      </c>
      <c r="C1358" t="s">
        <v>2056</v>
      </c>
      <c r="D1358" t="s">
        <v>2019</v>
      </c>
      <c r="F1358" t="s">
        <v>2019</v>
      </c>
      <c r="G1358" t="s">
        <v>2057</v>
      </c>
      <c r="H1358">
        <v>99.91</v>
      </c>
      <c r="I1358">
        <v>7.5117855989667417</v>
      </c>
      <c r="J1358">
        <v>26.050883201467776</v>
      </c>
      <c r="K1358">
        <v>-0.83748829702415162</v>
      </c>
      <c r="L1358">
        <v>-0.26487829680927177</v>
      </c>
      <c r="M1358">
        <v>6.8784137673026562</v>
      </c>
    </row>
    <row r="1359" spans="1:13" x14ac:dyDescent="0.2">
      <c r="A1359" t="s">
        <v>2029</v>
      </c>
      <c r="B1359" t="s">
        <v>2019</v>
      </c>
      <c r="C1359" t="s">
        <v>2056</v>
      </c>
      <c r="D1359" t="s">
        <v>2019</v>
      </c>
      <c r="F1359" t="s">
        <v>2019</v>
      </c>
      <c r="G1359" t="s">
        <v>2057</v>
      </c>
      <c r="H1359">
        <v>263.88</v>
      </c>
      <c r="I1359">
        <v>14.530190506942203</v>
      </c>
      <c r="J1359">
        <v>48.080633082141993</v>
      </c>
      <c r="K1359">
        <v>-0.74294522127811558</v>
      </c>
      <c r="L1359">
        <v>-0.10228797697325254</v>
      </c>
      <c r="M1359">
        <v>5.5328031809145131</v>
      </c>
    </row>
    <row r="1360" spans="1:13" x14ac:dyDescent="0.2">
      <c r="A1360" t="s">
        <v>2029</v>
      </c>
      <c r="B1360" t="s">
        <v>2019</v>
      </c>
      <c r="C1360" t="s">
        <v>2056</v>
      </c>
      <c r="D1360" t="s">
        <v>2019</v>
      </c>
      <c r="F1360" t="s">
        <v>2019</v>
      </c>
      <c r="G1360" t="s">
        <v>2057</v>
      </c>
      <c r="H1360">
        <v>46.4</v>
      </c>
      <c r="I1360">
        <v>4.7697772037455604</v>
      </c>
      <c r="J1360">
        <v>29.591633362243531</v>
      </c>
      <c r="K1360">
        <v>-0.77495965430451619</v>
      </c>
      <c r="L1360">
        <v>-0.36875161954455538</v>
      </c>
      <c r="M1360">
        <v>5.9560680944535962</v>
      </c>
    </row>
    <row r="1361" spans="1:13" x14ac:dyDescent="0.2">
      <c r="A1361" t="s">
        <v>2029</v>
      </c>
      <c r="B1361" t="s">
        <v>2019</v>
      </c>
      <c r="C1361" t="s">
        <v>2056</v>
      </c>
      <c r="D1361" t="s">
        <v>2019</v>
      </c>
      <c r="F1361" t="s">
        <v>2019</v>
      </c>
      <c r="G1361" t="s">
        <v>2057</v>
      </c>
      <c r="H1361">
        <v>656.97</v>
      </c>
      <c r="I1361">
        <v>15.170164675492412</v>
      </c>
      <c r="J1361">
        <v>81.633795576207532</v>
      </c>
      <c r="K1361">
        <v>-0.76835926904955887</v>
      </c>
      <c r="L1361">
        <v>5.0055727971818696E-2</v>
      </c>
      <c r="M1361">
        <v>5.8662324649298601</v>
      </c>
    </row>
    <row r="1362" spans="1:13" x14ac:dyDescent="0.2">
      <c r="A1362" t="s">
        <v>2029</v>
      </c>
      <c r="B1362" t="s">
        <v>2019</v>
      </c>
      <c r="C1362" t="s">
        <v>2056</v>
      </c>
      <c r="D1362" t="s">
        <v>2019</v>
      </c>
      <c r="F1362" t="s">
        <v>2019</v>
      </c>
      <c r="G1362" t="s">
        <v>2057</v>
      </c>
      <c r="H1362">
        <v>299.13</v>
      </c>
      <c r="I1362">
        <v>13.318049725540845</v>
      </c>
      <c r="J1362">
        <v>65.290802170401335</v>
      </c>
      <c r="K1362">
        <v>-0.80880497516846173</v>
      </c>
      <c r="L1362">
        <v>-0.11848837414957469</v>
      </c>
      <c r="M1362">
        <v>6.4388005898738321</v>
      </c>
    </row>
    <row r="1363" spans="1:13" x14ac:dyDescent="0.2">
      <c r="A1363" t="s">
        <v>2029</v>
      </c>
      <c r="B1363" t="s">
        <v>2019</v>
      </c>
      <c r="C1363" t="s">
        <v>2056</v>
      </c>
      <c r="D1363" t="s">
        <v>2019</v>
      </c>
      <c r="F1363" t="s">
        <v>2019</v>
      </c>
      <c r="G1363" t="s">
        <v>2057</v>
      </c>
      <c r="H1363">
        <v>286.7</v>
      </c>
      <c r="I1363">
        <v>8.455602195673233</v>
      </c>
      <c r="J1363">
        <v>36.111994777802373</v>
      </c>
      <c r="K1363">
        <v>-0.73352928381931171</v>
      </c>
      <c r="L1363">
        <v>7.3942453539558193E-3</v>
      </c>
      <c r="M1363">
        <v>5.4141375336150599</v>
      </c>
    </row>
    <row r="1364" spans="1:13" x14ac:dyDescent="0.2">
      <c r="A1364" t="s">
        <v>2029</v>
      </c>
      <c r="B1364" t="s">
        <v>2019</v>
      </c>
      <c r="C1364" t="s">
        <v>2056</v>
      </c>
      <c r="D1364" t="s">
        <v>2019</v>
      </c>
      <c r="F1364" t="s">
        <v>2019</v>
      </c>
      <c r="G1364" t="s">
        <v>2057</v>
      </c>
      <c r="H1364">
        <v>486.59</v>
      </c>
      <c r="I1364">
        <v>13.295770100096869</v>
      </c>
      <c r="J1364">
        <v>61.676005796377382</v>
      </c>
      <c r="K1364">
        <v>-0.86467831139069118</v>
      </c>
      <c r="L1364">
        <v>1.2334364846262838E-3</v>
      </c>
      <c r="M1364">
        <v>7.3228191971023229</v>
      </c>
    </row>
    <row r="1365" spans="1:13" x14ac:dyDescent="0.2">
      <c r="A1365" t="s">
        <v>2029</v>
      </c>
      <c r="B1365" t="s">
        <v>2019</v>
      </c>
      <c r="C1365" t="s">
        <v>2056</v>
      </c>
      <c r="D1365" t="s">
        <v>2019</v>
      </c>
      <c r="F1365" t="s">
        <v>2019</v>
      </c>
      <c r="G1365" t="s">
        <v>2057</v>
      </c>
      <c r="H1365">
        <v>362.86</v>
      </c>
      <c r="I1365">
        <v>16.95511785598967</v>
      </c>
      <c r="J1365">
        <v>100.30622271142143</v>
      </c>
      <c r="K1365">
        <v>-0.66161632906385492</v>
      </c>
      <c r="L1365">
        <v>-0.10421611372210349</v>
      </c>
      <c r="M1365">
        <v>4.5879252038989451</v>
      </c>
    </row>
    <row r="1366" spans="1:13" x14ac:dyDescent="0.2">
      <c r="A1366" t="s">
        <v>2029</v>
      </c>
      <c r="B1366" t="s">
        <v>2019</v>
      </c>
      <c r="C1366" t="s">
        <v>2056</v>
      </c>
      <c r="D1366" t="s">
        <v>2019</v>
      </c>
      <c r="F1366" t="s">
        <v>2019</v>
      </c>
      <c r="G1366" t="s">
        <v>2057</v>
      </c>
      <c r="H1366">
        <v>85.72</v>
      </c>
      <c r="I1366">
        <v>8.4165321278656773</v>
      </c>
      <c r="J1366">
        <v>30.030655456499034</v>
      </c>
      <c r="K1366">
        <v>-0.71298683005073304</v>
      </c>
      <c r="L1366">
        <v>-0.30933502204792801</v>
      </c>
      <c r="M1366">
        <v>5.164007092198581</v>
      </c>
    </row>
    <row r="1367" spans="1:13" x14ac:dyDescent="0.2">
      <c r="A1367" t="s">
        <v>2029</v>
      </c>
      <c r="B1367" t="s">
        <v>2019</v>
      </c>
      <c r="C1367" t="s">
        <v>2056</v>
      </c>
      <c r="D1367" t="s">
        <v>2019</v>
      </c>
      <c r="F1367" t="s">
        <v>2019</v>
      </c>
      <c r="G1367" t="s">
        <v>2057</v>
      </c>
      <c r="H1367">
        <v>57.54</v>
      </c>
      <c r="I1367">
        <v>6.7071359380045203</v>
      </c>
      <c r="J1367">
        <v>21.007492008637303</v>
      </c>
      <c r="K1367">
        <v>-0.79147927030014753</v>
      </c>
      <c r="L1367">
        <v>-0.34852751379395186</v>
      </c>
      <c r="M1367">
        <v>6.1869879518072288</v>
      </c>
    </row>
    <row r="1368" spans="1:13" x14ac:dyDescent="0.2">
      <c r="A1368" t="s">
        <v>2029</v>
      </c>
      <c r="B1368" t="s">
        <v>2019</v>
      </c>
      <c r="C1368" t="s">
        <v>2056</v>
      </c>
      <c r="D1368" t="s">
        <v>2019</v>
      </c>
      <c r="F1368" t="s">
        <v>2019</v>
      </c>
      <c r="G1368" t="s">
        <v>2057</v>
      </c>
      <c r="H1368">
        <v>77.36</v>
      </c>
      <c r="I1368">
        <v>7.7087504036164036</v>
      </c>
      <c r="J1368">
        <v>33.41644159640056</v>
      </c>
      <c r="K1368">
        <v>-0.69258904556578926</v>
      </c>
      <c r="L1368">
        <v>-0.30854344698526293</v>
      </c>
      <c r="M1368">
        <v>4.9270735524256652</v>
      </c>
    </row>
    <row r="1369" spans="1:13" x14ac:dyDescent="0.2">
      <c r="A1369" t="s">
        <v>2029</v>
      </c>
      <c r="B1369" t="s">
        <v>2019</v>
      </c>
      <c r="C1369" t="s">
        <v>2056</v>
      </c>
      <c r="D1369" t="s">
        <v>2019</v>
      </c>
      <c r="F1369" t="s">
        <v>2019</v>
      </c>
      <c r="G1369" t="s">
        <v>2057</v>
      </c>
      <c r="H1369">
        <v>158.43</v>
      </c>
      <c r="I1369">
        <v>13.787859218598644</v>
      </c>
      <c r="J1369">
        <v>45.562791646203991</v>
      </c>
      <c r="K1369">
        <v>-0.75964539182769431</v>
      </c>
      <c r="L1369">
        <v>-8.6663956745411636E-2</v>
      </c>
      <c r="M1369">
        <v>5.7497027348394765</v>
      </c>
    </row>
    <row r="1370" spans="1:13" x14ac:dyDescent="0.2">
      <c r="A1370" t="s">
        <v>2029</v>
      </c>
      <c r="B1370" t="s">
        <v>2019</v>
      </c>
      <c r="C1370" t="s">
        <v>2056</v>
      </c>
      <c r="D1370" t="s">
        <v>2019</v>
      </c>
      <c r="F1370" t="s">
        <v>2019</v>
      </c>
      <c r="G1370" t="s">
        <v>2057</v>
      </c>
      <c r="H1370">
        <v>417.68</v>
      </c>
      <c r="I1370">
        <v>35.484016790442368</v>
      </c>
      <c r="J1370">
        <v>96.593263970419329</v>
      </c>
      <c r="K1370">
        <v>-0.6453970855453548</v>
      </c>
      <c r="L1370">
        <v>1.1281284035569064E-2</v>
      </c>
      <c r="M1370">
        <v>4.4197437011294527</v>
      </c>
    </row>
    <row r="1371" spans="1:13" x14ac:dyDescent="0.2">
      <c r="A1371" t="s">
        <v>2029</v>
      </c>
      <c r="B1371" t="s">
        <v>2019</v>
      </c>
      <c r="C1371" t="s">
        <v>2056</v>
      </c>
      <c r="D1371" t="s">
        <v>2019</v>
      </c>
      <c r="F1371" t="s">
        <v>2019</v>
      </c>
      <c r="G1371" t="s">
        <v>2057</v>
      </c>
      <c r="H1371">
        <v>585.4</v>
      </c>
      <c r="I1371">
        <v>16.271553115918632</v>
      </c>
      <c r="J1371">
        <v>78.722306070477032</v>
      </c>
      <c r="K1371">
        <v>-0.80115274141252468</v>
      </c>
      <c r="L1371">
        <v>1.112957291111589E-4</v>
      </c>
      <c r="M1371">
        <v>6.3263430980434547</v>
      </c>
    </row>
    <row r="1372" spans="1:13" x14ac:dyDescent="0.2">
      <c r="A1372" t="s">
        <v>2029</v>
      </c>
      <c r="B1372" t="s">
        <v>2019</v>
      </c>
      <c r="C1372" t="s">
        <v>2056</v>
      </c>
      <c r="D1372" t="s">
        <v>2019</v>
      </c>
      <c r="F1372" t="s">
        <v>2019</v>
      </c>
      <c r="G1372" t="s">
        <v>2057</v>
      </c>
      <c r="H1372">
        <v>13.01</v>
      </c>
      <c r="I1372">
        <v>7.7081046173716503</v>
      </c>
      <c r="J1372">
        <v>11.362526983440633</v>
      </c>
      <c r="K1372">
        <v>-0.7798967553658207</v>
      </c>
      <c r="L1372">
        <v>-0.39640173447062366</v>
      </c>
      <c r="M1372">
        <v>6.0241635687732336</v>
      </c>
    </row>
    <row r="1373" spans="1:13" x14ac:dyDescent="0.2">
      <c r="A1373" t="s">
        <v>2018</v>
      </c>
      <c r="B1373" t="s">
        <v>2019</v>
      </c>
      <c r="C1373" t="s">
        <v>2020</v>
      </c>
      <c r="D1373" t="s">
        <v>2019</v>
      </c>
      <c r="F1373" t="s">
        <v>2019</v>
      </c>
      <c r="G1373" t="s">
        <v>2058</v>
      </c>
      <c r="H1373">
        <v>292.67</v>
      </c>
      <c r="I1373">
        <v>16.345818534065227</v>
      </c>
      <c r="J1373">
        <v>28.796530802442344</v>
      </c>
      <c r="K1373">
        <v>-0.83753197127098855</v>
      </c>
      <c r="L1373">
        <v>-3.9146521857557565E-3</v>
      </c>
      <c r="M1373">
        <v>6.8791055206149547</v>
      </c>
    </row>
    <row r="1374" spans="1:13" x14ac:dyDescent="0.2">
      <c r="A1374" t="s">
        <v>2018</v>
      </c>
      <c r="B1374" t="s">
        <v>2019</v>
      </c>
      <c r="C1374" t="s">
        <v>2020</v>
      </c>
      <c r="D1374" t="s">
        <v>2019</v>
      </c>
      <c r="F1374" t="s">
        <v>2019</v>
      </c>
      <c r="G1374" t="s">
        <v>2058</v>
      </c>
      <c r="H1374">
        <v>211.5</v>
      </c>
      <c r="I1374">
        <v>14.723280594123347</v>
      </c>
      <c r="J1374">
        <v>29.525836960978783</v>
      </c>
      <c r="K1374">
        <v>-0.74852003106021292</v>
      </c>
      <c r="L1374">
        <v>-9.2526539915263981E-2</v>
      </c>
      <c r="M1374">
        <v>5.6042826552462532</v>
      </c>
    </row>
    <row r="1375" spans="1:13" x14ac:dyDescent="0.2">
      <c r="A1375" t="s">
        <v>2018</v>
      </c>
      <c r="B1375" t="s">
        <v>2019</v>
      </c>
      <c r="C1375" t="s">
        <v>2020</v>
      </c>
      <c r="D1375" t="s">
        <v>2019</v>
      </c>
      <c r="F1375" t="s">
        <v>2019</v>
      </c>
      <c r="G1375" t="s">
        <v>2058</v>
      </c>
      <c r="H1375">
        <v>801.25</v>
      </c>
      <c r="I1375">
        <v>18.948337100419764</v>
      </c>
      <c r="J1375">
        <v>62.991190243862803</v>
      </c>
      <c r="K1375">
        <v>-0.80475873053049041</v>
      </c>
      <c r="L1375">
        <v>-5.4561669437396633E-2</v>
      </c>
      <c r="M1375">
        <v>6.3790900154472689</v>
      </c>
    </row>
    <row r="1376" spans="1:13" x14ac:dyDescent="0.2">
      <c r="A1376" t="s">
        <v>2018</v>
      </c>
      <c r="B1376" t="s">
        <v>2019</v>
      </c>
      <c r="C1376" t="s">
        <v>2020</v>
      </c>
      <c r="D1376" t="s">
        <v>2019</v>
      </c>
      <c r="F1376" t="s">
        <v>2019</v>
      </c>
      <c r="G1376" t="s">
        <v>2058</v>
      </c>
      <c r="H1376">
        <v>3828.96</v>
      </c>
      <c r="I1376">
        <v>27.652244107200517</v>
      </c>
      <c r="J1376">
        <v>133.6581298328959</v>
      </c>
      <c r="K1376">
        <v>-0.77731314531727824</v>
      </c>
      <c r="L1376">
        <v>0.22556142754826145</v>
      </c>
      <c r="M1376">
        <v>5.9884323159029371</v>
      </c>
    </row>
    <row r="1377" spans="1:13" x14ac:dyDescent="0.2">
      <c r="A1377" t="s">
        <v>2018</v>
      </c>
      <c r="B1377" t="s">
        <v>2019</v>
      </c>
      <c r="C1377" t="s">
        <v>2020</v>
      </c>
      <c r="D1377" t="s">
        <v>2019</v>
      </c>
      <c r="F1377" t="s">
        <v>2019</v>
      </c>
      <c r="G1377" t="s">
        <v>2058</v>
      </c>
      <c r="H1377">
        <v>317.57</v>
      </c>
      <c r="I1377">
        <v>14.843073942525026</v>
      </c>
      <c r="J1377">
        <v>28.877334518440609</v>
      </c>
      <c r="K1377">
        <v>-0.84618228594479661</v>
      </c>
      <c r="L1377">
        <v>-4.4490386290953043E-3</v>
      </c>
      <c r="M1377">
        <v>7.0174978127734029</v>
      </c>
    </row>
    <row r="1378" spans="1:13" x14ac:dyDescent="0.2">
      <c r="A1378" t="s">
        <v>2018</v>
      </c>
      <c r="B1378" t="s">
        <v>2019</v>
      </c>
      <c r="C1378" t="s">
        <v>2020</v>
      </c>
      <c r="D1378" t="s">
        <v>2019</v>
      </c>
      <c r="F1378" t="s">
        <v>2019</v>
      </c>
      <c r="G1378" t="s">
        <v>2058</v>
      </c>
      <c r="H1378">
        <v>456.78</v>
      </c>
      <c r="I1378">
        <v>15.870519857927027</v>
      </c>
      <c r="J1378">
        <v>33.014157073224538</v>
      </c>
      <c r="K1378">
        <v>-0.90488819700625556</v>
      </c>
      <c r="L1378">
        <v>-1.8601840119910337E-2</v>
      </c>
      <c r="M1378">
        <v>8.0331929233361414</v>
      </c>
    </row>
    <row r="1379" spans="1:13" x14ac:dyDescent="0.2">
      <c r="A1379" t="s">
        <v>2018</v>
      </c>
      <c r="B1379" t="s">
        <v>2019</v>
      </c>
      <c r="C1379" t="s">
        <v>2020</v>
      </c>
      <c r="D1379" t="s">
        <v>2019</v>
      </c>
      <c r="F1379" t="s">
        <v>2019</v>
      </c>
      <c r="G1379" t="s">
        <v>2058</v>
      </c>
      <c r="H1379">
        <v>415.55</v>
      </c>
      <c r="I1379">
        <v>15.15305134000646</v>
      </c>
      <c r="J1379">
        <v>29.403031277645916</v>
      </c>
      <c r="K1379">
        <v>-0.92411819162704245</v>
      </c>
      <c r="L1379">
        <v>1.1908803558787156E-2</v>
      </c>
      <c r="M1379">
        <v>8.3968847352024927</v>
      </c>
    </row>
    <row r="1380" spans="1:13" x14ac:dyDescent="0.2">
      <c r="A1380" t="s">
        <v>2018</v>
      </c>
      <c r="B1380" t="s">
        <v>2019</v>
      </c>
      <c r="C1380" t="s">
        <v>2020</v>
      </c>
      <c r="D1380" t="s">
        <v>2019</v>
      </c>
      <c r="F1380" t="s">
        <v>2019</v>
      </c>
      <c r="G1380" t="s">
        <v>2058</v>
      </c>
      <c r="H1380">
        <v>191.97</v>
      </c>
      <c r="I1380">
        <v>12.686793671294803</v>
      </c>
      <c r="J1380">
        <v>22.07420755267902</v>
      </c>
      <c r="K1380">
        <v>-0.85520002150296692</v>
      </c>
      <c r="L1380">
        <v>-0.10953391376688848</v>
      </c>
      <c r="M1380">
        <v>7.1647331786542932</v>
      </c>
    </row>
    <row r="1381" spans="1:13" x14ac:dyDescent="0.2">
      <c r="A1381" t="s">
        <v>2029</v>
      </c>
      <c r="B1381" t="s">
        <v>2019</v>
      </c>
      <c r="C1381" t="s">
        <v>2059</v>
      </c>
      <c r="D1381" t="s">
        <v>2019</v>
      </c>
      <c r="F1381" t="s">
        <v>2019</v>
      </c>
      <c r="G1381" t="s">
        <v>2060</v>
      </c>
      <c r="H1381">
        <v>46.09</v>
      </c>
      <c r="I1381">
        <v>11.010332579916048</v>
      </c>
      <c r="J1381">
        <v>30.248825668810287</v>
      </c>
      <c r="K1381">
        <v>-1.1264747198060345</v>
      </c>
      <c r="L1381">
        <v>-0.26082765541871022</v>
      </c>
      <c r="M1381">
        <v>13.380573248407643</v>
      </c>
    </row>
    <row r="1382" spans="1:13" x14ac:dyDescent="0.2">
      <c r="A1382" t="s">
        <v>2029</v>
      </c>
      <c r="B1382" t="s">
        <v>2019</v>
      </c>
      <c r="C1382" t="s">
        <v>2059</v>
      </c>
      <c r="D1382" t="s">
        <v>2019</v>
      </c>
      <c r="F1382" t="s">
        <v>2019</v>
      </c>
      <c r="G1382" t="s">
        <v>2060</v>
      </c>
      <c r="H1382">
        <v>65.739999999999995</v>
      </c>
      <c r="I1382">
        <v>10.070713593800452</v>
      </c>
      <c r="J1382">
        <v>18.015483428014207</v>
      </c>
      <c r="K1382">
        <v>-1.2746869195213635</v>
      </c>
      <c r="L1382">
        <v>-0.28422649282958312</v>
      </c>
      <c r="M1382">
        <v>18.822916666666668</v>
      </c>
    </row>
    <row r="1383" spans="1:13" x14ac:dyDescent="0.2">
      <c r="A1383" t="s">
        <v>2029</v>
      </c>
      <c r="B1383" t="s">
        <v>2019</v>
      </c>
      <c r="C1383" t="s">
        <v>2059</v>
      </c>
      <c r="D1383" t="s">
        <v>2019</v>
      </c>
      <c r="F1383" t="s">
        <v>2019</v>
      </c>
      <c r="G1383" t="s">
        <v>2060</v>
      </c>
      <c r="H1383">
        <v>37.619999999999997</v>
      </c>
      <c r="I1383">
        <v>10.543106231837262</v>
      </c>
      <c r="J1383">
        <v>21.529663161244319</v>
      </c>
      <c r="K1383">
        <v>-1.1710722709392638</v>
      </c>
      <c r="L1383">
        <v>-0.34150867489863268</v>
      </c>
      <c r="M1383">
        <v>14.827648114901256</v>
      </c>
    </row>
    <row r="1384" spans="1:13" x14ac:dyDescent="0.2">
      <c r="A1384" t="s">
        <v>2029</v>
      </c>
      <c r="B1384" t="s">
        <v>2019</v>
      </c>
      <c r="C1384" t="s">
        <v>2059</v>
      </c>
      <c r="D1384" t="s">
        <v>2019</v>
      </c>
      <c r="F1384" t="s">
        <v>2019</v>
      </c>
      <c r="G1384" t="s">
        <v>2060</v>
      </c>
      <c r="H1384">
        <v>28.88</v>
      </c>
      <c r="I1384">
        <v>6.8372618663222475</v>
      </c>
      <c r="J1384">
        <v>24.707067922713829</v>
      </c>
      <c r="K1384">
        <v>-1.1731200195399156</v>
      </c>
      <c r="L1384">
        <v>-0.25906549412044516</v>
      </c>
      <c r="M1384">
        <v>14.897727272727272</v>
      </c>
    </row>
    <row r="1385" spans="1:13" x14ac:dyDescent="0.2">
      <c r="A1385" t="s">
        <v>2029</v>
      </c>
      <c r="B1385" t="s">
        <v>2019</v>
      </c>
      <c r="C1385" t="s">
        <v>2059</v>
      </c>
      <c r="D1385" t="s">
        <v>2019</v>
      </c>
      <c r="F1385" t="s">
        <v>2019</v>
      </c>
      <c r="G1385" t="s">
        <v>2060</v>
      </c>
      <c r="H1385">
        <v>32.479999999999997</v>
      </c>
      <c r="I1385">
        <v>8.0755569906361</v>
      </c>
      <c r="J1385">
        <v>16.374647074605619</v>
      </c>
      <c r="K1385">
        <v>-1.1122316573662259</v>
      </c>
      <c r="L1385">
        <v>-0.32324955933090038</v>
      </c>
      <c r="M1385">
        <v>12.948863636363637</v>
      </c>
    </row>
    <row r="1386" spans="1:13" x14ac:dyDescent="0.2">
      <c r="A1386" t="s">
        <v>2029</v>
      </c>
      <c r="B1386" t="s">
        <v>2019</v>
      </c>
      <c r="C1386" t="s">
        <v>2059</v>
      </c>
      <c r="D1386" t="s">
        <v>2019</v>
      </c>
      <c r="F1386" t="s">
        <v>2019</v>
      </c>
      <c r="G1386" t="s">
        <v>2060</v>
      </c>
      <c r="H1386">
        <v>48.61</v>
      </c>
      <c r="I1386">
        <v>7.8927994833710047</v>
      </c>
      <c r="J1386">
        <v>34.838776268764818</v>
      </c>
      <c r="K1386">
        <v>-1.2046582086287703</v>
      </c>
      <c r="L1386">
        <v>-0.22036312399975339</v>
      </c>
      <c r="M1386">
        <v>16.019841269841269</v>
      </c>
    </row>
    <row r="1387" spans="1:13" x14ac:dyDescent="0.2">
      <c r="A1387" t="s">
        <v>2029</v>
      </c>
      <c r="B1387" t="s">
        <v>2019</v>
      </c>
      <c r="C1387" t="s">
        <v>2059</v>
      </c>
      <c r="D1387" t="s">
        <v>2019</v>
      </c>
      <c r="F1387" t="s">
        <v>2019</v>
      </c>
      <c r="G1387" t="s">
        <v>2060</v>
      </c>
      <c r="H1387">
        <v>45.75</v>
      </c>
      <c r="I1387">
        <v>7.0038747174685181</v>
      </c>
      <c r="J1387">
        <v>31.17907743649446</v>
      </c>
      <c r="K1387">
        <v>-1.234835203592614</v>
      </c>
      <c r="L1387">
        <v>-0.22958254000152906</v>
      </c>
      <c r="M1387">
        <v>17.17256637168142</v>
      </c>
    </row>
    <row r="1388" spans="1:13" x14ac:dyDescent="0.2">
      <c r="A1388" t="s">
        <v>2029</v>
      </c>
      <c r="B1388" t="s">
        <v>2019</v>
      </c>
      <c r="C1388" t="s">
        <v>2059</v>
      </c>
      <c r="D1388" t="s">
        <v>2019</v>
      </c>
      <c r="F1388" t="s">
        <v>2019</v>
      </c>
      <c r="G1388" t="s">
        <v>2060</v>
      </c>
      <c r="H1388">
        <v>45.33</v>
      </c>
      <c r="I1388">
        <v>7.6506296415886341</v>
      </c>
      <c r="J1388">
        <v>29.809778899149762</v>
      </c>
      <c r="K1388">
        <v>-1.2066899351602018</v>
      </c>
      <c r="L1388">
        <v>-0.26295391772872545</v>
      </c>
      <c r="M1388">
        <v>16.094961240310077</v>
      </c>
    </row>
    <row r="1389" spans="1:13" x14ac:dyDescent="0.2">
      <c r="A1389" t="s">
        <v>2029</v>
      </c>
      <c r="B1389" t="s">
        <v>2019</v>
      </c>
      <c r="C1389" t="s">
        <v>2059</v>
      </c>
      <c r="D1389" t="s">
        <v>2019</v>
      </c>
      <c r="F1389" t="s">
        <v>2019</v>
      </c>
      <c r="G1389" t="s">
        <v>2060</v>
      </c>
      <c r="H1389">
        <v>52.92</v>
      </c>
      <c r="I1389">
        <v>8.5285760413303198</v>
      </c>
      <c r="J1389">
        <v>17.194792900765613</v>
      </c>
      <c r="K1389">
        <v>-1.16590589457731</v>
      </c>
      <c r="L1389">
        <v>-0.27030112328582345</v>
      </c>
      <c r="M1389">
        <v>14.652303120356612</v>
      </c>
    </row>
    <row r="1390" spans="1:13" x14ac:dyDescent="0.2">
      <c r="A1390" t="s">
        <v>2029</v>
      </c>
      <c r="B1390" t="s">
        <v>2019</v>
      </c>
      <c r="C1390" t="s">
        <v>2059</v>
      </c>
      <c r="D1390" t="s">
        <v>2019</v>
      </c>
      <c r="F1390" t="s">
        <v>2019</v>
      </c>
      <c r="G1390" t="s">
        <v>2060</v>
      </c>
      <c r="H1390">
        <v>31.82</v>
      </c>
      <c r="I1390">
        <v>9.9028091701646765</v>
      </c>
      <c r="J1390">
        <v>20.088618588130341</v>
      </c>
      <c r="K1390">
        <v>-1.1832698436828046</v>
      </c>
      <c r="L1390">
        <v>-0.35817662109273513</v>
      </c>
      <c r="M1390">
        <v>15.250000000000002</v>
      </c>
    </row>
    <row r="1391" spans="1:13" x14ac:dyDescent="0.2">
      <c r="A1391" t="s">
        <v>2029</v>
      </c>
      <c r="B1391" t="s">
        <v>2019</v>
      </c>
      <c r="C1391" t="s">
        <v>2059</v>
      </c>
      <c r="D1391" t="s">
        <v>2019</v>
      </c>
      <c r="F1391" t="s">
        <v>2019</v>
      </c>
      <c r="G1391" t="s">
        <v>2060</v>
      </c>
      <c r="H1391">
        <v>586.20000000000005</v>
      </c>
      <c r="I1391">
        <v>12.178237003551825</v>
      </c>
      <c r="J1391">
        <v>90.931058255448249</v>
      </c>
      <c r="K1391">
        <v>-1.0016979091449321</v>
      </c>
      <c r="L1391">
        <v>-3.5124408563986471E-2</v>
      </c>
      <c r="M1391">
        <v>10.039172326646659</v>
      </c>
    </row>
    <row r="1392" spans="1:13" x14ac:dyDescent="0.2">
      <c r="A1392" t="s">
        <v>2029</v>
      </c>
      <c r="B1392" t="s">
        <v>2019</v>
      </c>
      <c r="C1392" t="s">
        <v>2059</v>
      </c>
      <c r="D1392" t="s">
        <v>2019</v>
      </c>
      <c r="F1392" t="s">
        <v>2019</v>
      </c>
      <c r="G1392" t="s">
        <v>2060</v>
      </c>
      <c r="H1392">
        <v>47.48</v>
      </c>
      <c r="I1392">
        <v>8.7491120439134651</v>
      </c>
      <c r="J1392">
        <v>15.49143221656211</v>
      </c>
      <c r="K1392">
        <v>-1.2423493051004253</v>
      </c>
      <c r="L1392">
        <v>-0.34035556054642141</v>
      </c>
      <c r="M1392">
        <v>17.472268907563024</v>
      </c>
    </row>
    <row r="1393" spans="1:13" x14ac:dyDescent="0.2">
      <c r="A1393" t="s">
        <v>2029</v>
      </c>
      <c r="B1393" t="s">
        <v>2019</v>
      </c>
      <c r="C1393" t="s">
        <v>2059</v>
      </c>
      <c r="D1393" t="s">
        <v>2019</v>
      </c>
      <c r="F1393" t="s">
        <v>2019</v>
      </c>
      <c r="G1393" t="s">
        <v>2060</v>
      </c>
      <c r="H1393">
        <v>35.79</v>
      </c>
      <c r="I1393">
        <v>8.4213755247013236</v>
      </c>
      <c r="J1393">
        <v>15.37602511622217</v>
      </c>
      <c r="K1393">
        <v>-1.2027191151834471</v>
      </c>
      <c r="L1393">
        <v>-0.36828870377716943</v>
      </c>
      <c r="M1393">
        <v>15.948473282442746</v>
      </c>
    </row>
    <row r="1394" spans="1:13" x14ac:dyDescent="0.2">
      <c r="A1394" t="s">
        <v>2029</v>
      </c>
      <c r="B1394" t="s">
        <v>2019</v>
      </c>
      <c r="C1394" t="s">
        <v>2059</v>
      </c>
      <c r="D1394" t="s">
        <v>2019</v>
      </c>
      <c r="F1394" t="s">
        <v>2019</v>
      </c>
      <c r="G1394" t="s">
        <v>2060</v>
      </c>
      <c r="H1394">
        <v>30.72</v>
      </c>
      <c r="I1394">
        <v>5.5014530190506941</v>
      </c>
      <c r="J1394">
        <v>23.561329552987548</v>
      </c>
      <c r="K1394">
        <v>-1.1452888190269475</v>
      </c>
      <c r="L1394">
        <v>-0.26746201689269317</v>
      </c>
      <c r="M1394">
        <v>13.972972972972972</v>
      </c>
    </row>
    <row r="1395" spans="1:13" x14ac:dyDescent="0.2">
      <c r="A1395" t="s">
        <v>2029</v>
      </c>
      <c r="B1395" t="s">
        <v>2019</v>
      </c>
      <c r="C1395" t="s">
        <v>2059</v>
      </c>
      <c r="D1395" t="s">
        <v>2019</v>
      </c>
      <c r="F1395" t="s">
        <v>2019</v>
      </c>
      <c r="G1395" t="s">
        <v>2060</v>
      </c>
      <c r="H1395">
        <v>45.53</v>
      </c>
      <c r="I1395">
        <v>8.1662899580238939</v>
      </c>
      <c r="J1395">
        <v>31.298766995220358</v>
      </c>
      <c r="K1395">
        <v>-1.2399506341534996</v>
      </c>
      <c r="L1395">
        <v>-0.26649834548972229</v>
      </c>
      <c r="M1395">
        <v>17.376033057851238</v>
      </c>
    </row>
    <row r="1396" spans="1:13" x14ac:dyDescent="0.2">
      <c r="A1396" t="s">
        <v>2029</v>
      </c>
      <c r="B1396" t="s">
        <v>2019</v>
      </c>
      <c r="C1396" t="s">
        <v>2059</v>
      </c>
      <c r="D1396" t="s">
        <v>2019</v>
      </c>
      <c r="F1396" t="s">
        <v>2019</v>
      </c>
      <c r="G1396" t="s">
        <v>2060</v>
      </c>
      <c r="H1396">
        <v>179.12</v>
      </c>
      <c r="I1396">
        <v>9.7746206005812084</v>
      </c>
      <c r="J1396">
        <v>30.159044213315017</v>
      </c>
      <c r="K1396">
        <v>-1.0606216950949081</v>
      </c>
      <c r="L1396">
        <v>-0.10501928234209411</v>
      </c>
      <c r="M1396">
        <v>11.497983870967742</v>
      </c>
    </row>
    <row r="1397" spans="1:13" x14ac:dyDescent="0.2">
      <c r="A1397" t="s">
        <v>2029</v>
      </c>
      <c r="B1397" t="s">
        <v>2019</v>
      </c>
      <c r="C1397" t="s">
        <v>2059</v>
      </c>
      <c r="D1397" t="s">
        <v>2019</v>
      </c>
      <c r="F1397" t="s">
        <v>2019</v>
      </c>
      <c r="G1397" t="s">
        <v>2060</v>
      </c>
      <c r="H1397">
        <v>51.13</v>
      </c>
      <c r="I1397">
        <v>8.278656764610913</v>
      </c>
      <c r="J1397">
        <v>32.893575196496244</v>
      </c>
      <c r="K1397">
        <v>-1.2542081140240038</v>
      </c>
      <c r="L1397">
        <v>-0.2632028242997288</v>
      </c>
      <c r="M1397">
        <v>17.955938697318008</v>
      </c>
    </row>
    <row r="1398" spans="1:13" x14ac:dyDescent="0.2">
      <c r="A1398" t="s">
        <v>2029</v>
      </c>
      <c r="B1398" t="s">
        <v>2019</v>
      </c>
      <c r="C1398" t="s">
        <v>2059</v>
      </c>
      <c r="D1398" t="s">
        <v>2019</v>
      </c>
      <c r="F1398" t="s">
        <v>2019</v>
      </c>
      <c r="G1398" t="s">
        <v>2060</v>
      </c>
      <c r="H1398">
        <v>23.4</v>
      </c>
      <c r="I1398">
        <v>8.1323861801743629</v>
      </c>
      <c r="J1398">
        <v>19.436476737203741</v>
      </c>
      <c r="K1398">
        <v>-1.1316586754906448</v>
      </c>
      <c r="L1398">
        <v>-0.45879920681383402</v>
      </c>
      <c r="M1398">
        <v>13.541247484909457</v>
      </c>
    </row>
    <row r="1399" spans="1:13" x14ac:dyDescent="0.2">
      <c r="A1399" t="s">
        <v>2029</v>
      </c>
      <c r="B1399" t="s">
        <v>2019</v>
      </c>
      <c r="C1399" t="s">
        <v>2059</v>
      </c>
      <c r="D1399" t="s">
        <v>2019</v>
      </c>
      <c r="F1399" t="s">
        <v>2019</v>
      </c>
      <c r="G1399" t="s">
        <v>2060</v>
      </c>
      <c r="H1399">
        <v>46.72</v>
      </c>
      <c r="I1399">
        <v>7.0800774943493714</v>
      </c>
      <c r="J1399">
        <v>31.94845980532682</v>
      </c>
      <c r="K1399">
        <v>-1.2191679109685849</v>
      </c>
      <c r="L1399">
        <v>-0.25467303619757781</v>
      </c>
      <c r="M1399">
        <v>16.564102564102566</v>
      </c>
    </row>
    <row r="1400" spans="1:13" x14ac:dyDescent="0.2">
      <c r="A1400" t="s">
        <v>2029</v>
      </c>
      <c r="B1400" t="s">
        <v>2019</v>
      </c>
      <c r="C1400" t="s">
        <v>2061</v>
      </c>
      <c r="D1400" t="s">
        <v>2019</v>
      </c>
      <c r="F1400" t="s">
        <v>2019</v>
      </c>
      <c r="G1400" t="s">
        <v>2062</v>
      </c>
      <c r="H1400">
        <v>33.619999999999997</v>
      </c>
      <c r="I1400">
        <v>7.6654827252179532</v>
      </c>
      <c r="J1400">
        <v>23.036013082376066</v>
      </c>
      <c r="K1400">
        <v>-0.97186259215367776</v>
      </c>
      <c r="L1400">
        <v>-0.31800371052289444</v>
      </c>
      <c r="M1400">
        <v>9.3726541554959795</v>
      </c>
    </row>
    <row r="1401" spans="1:13" x14ac:dyDescent="0.2">
      <c r="A1401" t="s">
        <v>2029</v>
      </c>
      <c r="B1401" t="s">
        <v>2019</v>
      </c>
      <c r="C1401" t="s">
        <v>2061</v>
      </c>
      <c r="D1401" t="s">
        <v>2019</v>
      </c>
      <c r="F1401" t="s">
        <v>2019</v>
      </c>
      <c r="G1401" t="s">
        <v>2062</v>
      </c>
      <c r="H1401">
        <v>48.83</v>
      </c>
      <c r="I1401">
        <v>7.6593477558928003</v>
      </c>
      <c r="J1401">
        <v>22.625332036080991</v>
      </c>
      <c r="K1401">
        <v>-0.66609358551404407</v>
      </c>
      <c r="L1401">
        <v>-0.18799288613507698</v>
      </c>
      <c r="M1401">
        <v>4.6354679802955667</v>
      </c>
    </row>
    <row r="1402" spans="1:13" x14ac:dyDescent="0.2">
      <c r="A1402" t="s">
        <v>2029</v>
      </c>
      <c r="B1402" t="s">
        <v>2019</v>
      </c>
      <c r="C1402" t="s">
        <v>2061</v>
      </c>
      <c r="D1402" t="s">
        <v>2019</v>
      </c>
      <c r="F1402" t="s">
        <v>2019</v>
      </c>
      <c r="G1402" t="s">
        <v>2062</v>
      </c>
      <c r="H1402">
        <v>288.04000000000002</v>
      </c>
      <c r="I1402">
        <v>14.584113658379078</v>
      </c>
      <c r="J1402">
        <v>112.92943763013872</v>
      </c>
      <c r="K1402">
        <v>-0.41299914852041419</v>
      </c>
      <c r="L1402">
        <v>-6.2652210026838587E-2</v>
      </c>
      <c r="M1402">
        <v>2.5882078406969509</v>
      </c>
    </row>
    <row r="1403" spans="1:13" x14ac:dyDescent="0.2">
      <c r="A1403" t="s">
        <v>2029</v>
      </c>
      <c r="B1403" t="s">
        <v>2019</v>
      </c>
      <c r="C1403" t="s">
        <v>2061</v>
      </c>
      <c r="D1403" t="s">
        <v>2019</v>
      </c>
      <c r="F1403" t="s">
        <v>2019</v>
      </c>
      <c r="G1403" t="s">
        <v>2062</v>
      </c>
      <c r="H1403">
        <v>42.13</v>
      </c>
      <c r="I1403">
        <v>7.575072650952535</v>
      </c>
      <c r="J1403">
        <v>18.486057012783064</v>
      </c>
      <c r="K1403">
        <v>-0.8780615341977378</v>
      </c>
      <c r="L1403">
        <v>-0.26588544983332291</v>
      </c>
      <c r="M1403">
        <v>7.5519922254616132</v>
      </c>
    </row>
    <row r="1404" spans="1:13" x14ac:dyDescent="0.2">
      <c r="A1404" t="s">
        <v>2029</v>
      </c>
      <c r="B1404" t="s">
        <v>2019</v>
      </c>
      <c r="C1404" t="s">
        <v>2061</v>
      </c>
      <c r="D1404" t="s">
        <v>2019</v>
      </c>
      <c r="F1404" t="s">
        <v>2019</v>
      </c>
      <c r="G1404" t="s">
        <v>2062</v>
      </c>
      <c r="H1404">
        <v>87.95</v>
      </c>
      <c r="I1404">
        <v>7.3832741362608978</v>
      </c>
      <c r="J1404">
        <v>41.149619540085254</v>
      </c>
      <c r="K1404">
        <v>-1.2060281607577987</v>
      </c>
      <c r="L1404">
        <v>-0.2062749891144873</v>
      </c>
      <c r="M1404">
        <v>16.070454545454542</v>
      </c>
    </row>
    <row r="1405" spans="1:13" x14ac:dyDescent="0.2">
      <c r="A1405" t="s">
        <v>2029</v>
      </c>
      <c r="B1405" t="s">
        <v>2019</v>
      </c>
      <c r="C1405" t="s">
        <v>2061</v>
      </c>
      <c r="D1405" t="s">
        <v>2019</v>
      </c>
      <c r="F1405" t="s">
        <v>2019</v>
      </c>
      <c r="G1405" t="s">
        <v>2062</v>
      </c>
      <c r="H1405">
        <v>231.48</v>
      </c>
      <c r="I1405">
        <v>14.976751695188893</v>
      </c>
      <c r="J1405">
        <v>68.997391826146952</v>
      </c>
      <c r="K1405">
        <v>-0.5775518739094796</v>
      </c>
      <c r="L1405">
        <v>-0.1341002910082488</v>
      </c>
      <c r="M1405">
        <v>3.7805229071719841</v>
      </c>
    </row>
    <row r="1406" spans="1:13" x14ac:dyDescent="0.2">
      <c r="A1406" t="s">
        <v>2029</v>
      </c>
      <c r="B1406" t="s">
        <v>2019</v>
      </c>
      <c r="C1406" t="s">
        <v>2063</v>
      </c>
      <c r="D1406" t="s">
        <v>2019</v>
      </c>
      <c r="F1406" t="s">
        <v>2019</v>
      </c>
      <c r="G1406" t="s">
        <v>2064</v>
      </c>
      <c r="H1406">
        <v>131.56</v>
      </c>
      <c r="I1406">
        <v>10.682596060703906</v>
      </c>
      <c r="J1406">
        <v>56.258817944746284</v>
      </c>
      <c r="K1406">
        <v>-1.0293837776852095</v>
      </c>
      <c r="L1406">
        <v>-0.20251598423106865</v>
      </c>
      <c r="M1406">
        <v>10.7</v>
      </c>
    </row>
    <row r="1407" spans="1:13" x14ac:dyDescent="0.2">
      <c r="A1407" t="s">
        <v>2029</v>
      </c>
      <c r="B1407" t="s">
        <v>2019</v>
      </c>
      <c r="C1407" t="s">
        <v>2063</v>
      </c>
      <c r="D1407" t="s">
        <v>2019</v>
      </c>
      <c r="F1407" t="s">
        <v>2019</v>
      </c>
      <c r="G1407" t="s">
        <v>2064</v>
      </c>
      <c r="H1407">
        <v>46.34</v>
      </c>
      <c r="I1407">
        <v>6.8266063932838232</v>
      </c>
      <c r="J1407">
        <v>18.262923973568284</v>
      </c>
      <c r="K1407">
        <v>-0.85609694941896153</v>
      </c>
      <c r="L1407">
        <v>-0.31071485117085457</v>
      </c>
      <c r="M1407">
        <v>7.1795454545454547</v>
      </c>
    </row>
    <row r="1408" spans="1:13" x14ac:dyDescent="0.2">
      <c r="A1408" t="s">
        <v>2029</v>
      </c>
      <c r="B1408" t="s">
        <v>2019</v>
      </c>
      <c r="C1408" t="s">
        <v>2063</v>
      </c>
      <c r="D1408" t="s">
        <v>2019</v>
      </c>
      <c r="F1408" t="s">
        <v>2019</v>
      </c>
      <c r="G1408" t="s">
        <v>2064</v>
      </c>
      <c r="H1408">
        <v>163.95</v>
      </c>
      <c r="I1408">
        <v>11.314497901194706</v>
      </c>
      <c r="J1408">
        <v>77.746265940070529</v>
      </c>
      <c r="K1408">
        <v>-0.92602127332139128</v>
      </c>
      <c r="L1408">
        <v>-0.15970695577377494</v>
      </c>
      <c r="M1408">
        <v>8.4337606837606849</v>
      </c>
    </row>
    <row r="1409" spans="1:13" x14ac:dyDescent="0.2">
      <c r="A1409" t="s">
        <v>2029</v>
      </c>
      <c r="B1409" t="s">
        <v>2019</v>
      </c>
      <c r="C1409" t="s">
        <v>2063</v>
      </c>
      <c r="D1409" t="s">
        <v>2019</v>
      </c>
      <c r="F1409" t="s">
        <v>2019</v>
      </c>
      <c r="G1409" t="s">
        <v>2064</v>
      </c>
      <c r="H1409">
        <v>16.420000000000002</v>
      </c>
      <c r="I1409">
        <v>6.6951888924765903</v>
      </c>
      <c r="J1409">
        <v>9.6657389559688625</v>
      </c>
      <c r="K1409">
        <v>-0.94761639374621376</v>
      </c>
      <c r="L1409">
        <v>-0.43034378658618172</v>
      </c>
      <c r="M1409">
        <v>8.8637274549098191</v>
      </c>
    </row>
    <row r="1410" spans="1:13" x14ac:dyDescent="0.2">
      <c r="A1410" t="s">
        <v>2029</v>
      </c>
      <c r="B1410" t="s">
        <v>2019</v>
      </c>
      <c r="C1410" t="s">
        <v>2063</v>
      </c>
      <c r="D1410" t="s">
        <v>2019</v>
      </c>
      <c r="F1410" t="s">
        <v>2019</v>
      </c>
      <c r="G1410" t="s">
        <v>2064</v>
      </c>
      <c r="H1410">
        <v>446.87</v>
      </c>
      <c r="I1410">
        <v>20.131094607684858</v>
      </c>
      <c r="J1410">
        <v>73.507847301562947</v>
      </c>
      <c r="K1410">
        <v>-0.79859065476945668</v>
      </c>
      <c r="L1410">
        <v>-7.9307569300548567E-2</v>
      </c>
      <c r="M1410">
        <v>6.2891311994372137</v>
      </c>
    </row>
    <row r="1411" spans="1:13" x14ac:dyDescent="0.2">
      <c r="A1411" t="s">
        <v>2029</v>
      </c>
      <c r="B1411" t="s">
        <v>2019</v>
      </c>
      <c r="C1411" t="s">
        <v>2063</v>
      </c>
      <c r="D1411" t="s">
        <v>2019</v>
      </c>
      <c r="F1411" t="s">
        <v>2019</v>
      </c>
      <c r="G1411" t="s">
        <v>2064</v>
      </c>
      <c r="H1411">
        <v>50.23</v>
      </c>
      <c r="I1411">
        <v>8.3167581530513406</v>
      </c>
      <c r="J1411">
        <v>20.635540474771187</v>
      </c>
      <c r="K1411">
        <v>-0.84072350444862143</v>
      </c>
      <c r="L1411">
        <v>-0.3800599082917846</v>
      </c>
      <c r="M1411">
        <v>6.929844738355377</v>
      </c>
    </row>
    <row r="1412" spans="1:13" x14ac:dyDescent="0.2">
      <c r="A1412" t="s">
        <v>2029</v>
      </c>
      <c r="B1412" t="s">
        <v>2019</v>
      </c>
      <c r="C1412" t="s">
        <v>2063</v>
      </c>
      <c r="D1412" t="s">
        <v>2019</v>
      </c>
      <c r="F1412" t="s">
        <v>2019</v>
      </c>
      <c r="G1412" t="s">
        <v>2064</v>
      </c>
      <c r="H1412">
        <v>24.04</v>
      </c>
      <c r="I1412">
        <v>5.5498869874071683</v>
      </c>
      <c r="J1412">
        <v>13.676593102519684</v>
      </c>
      <c r="K1412">
        <v>-0.84794739784229112</v>
      </c>
      <c r="L1412">
        <v>-0.37172847979027013</v>
      </c>
      <c r="M1412">
        <v>7.0460772104607727</v>
      </c>
    </row>
    <row r="1413" spans="1:13" x14ac:dyDescent="0.2">
      <c r="A1413" t="s">
        <v>2029</v>
      </c>
      <c r="B1413" t="s">
        <v>2019</v>
      </c>
      <c r="C1413" t="s">
        <v>2063</v>
      </c>
      <c r="D1413" t="s">
        <v>2019</v>
      </c>
      <c r="F1413" t="s">
        <v>2019</v>
      </c>
      <c r="G1413" t="s">
        <v>2064</v>
      </c>
      <c r="H1413">
        <v>71.2</v>
      </c>
      <c r="I1413">
        <v>5.0029060381013881</v>
      </c>
      <c r="J1413">
        <v>23.489035759652126</v>
      </c>
      <c r="K1413">
        <v>-1.0634365063891114</v>
      </c>
      <c r="L1413">
        <v>-0.32456566382528279</v>
      </c>
      <c r="M1413">
        <v>11.572748267898383</v>
      </c>
    </row>
    <row r="1414" spans="1:13" x14ac:dyDescent="0.2">
      <c r="A1414" t="s">
        <v>2029</v>
      </c>
      <c r="B1414" t="s">
        <v>2019</v>
      </c>
      <c r="C1414" t="s">
        <v>2063</v>
      </c>
      <c r="D1414" t="s">
        <v>2019</v>
      </c>
      <c r="F1414" t="s">
        <v>2019</v>
      </c>
      <c r="G1414" t="s">
        <v>2064</v>
      </c>
      <c r="H1414">
        <v>23.57</v>
      </c>
      <c r="I1414">
        <v>4.0958992573458186</v>
      </c>
      <c r="J1414">
        <v>11.682649814777383</v>
      </c>
      <c r="K1414">
        <v>-0.91032080017239148</v>
      </c>
      <c r="L1414">
        <v>-0.48539493953511842</v>
      </c>
      <c r="M1414">
        <v>8.1343115124153496</v>
      </c>
    </row>
    <row r="1415" spans="1:13" x14ac:dyDescent="0.2">
      <c r="A1415" t="s">
        <v>2029</v>
      </c>
      <c r="B1415" t="s">
        <v>2019</v>
      </c>
      <c r="C1415" t="s">
        <v>2063</v>
      </c>
      <c r="D1415" t="s">
        <v>2019</v>
      </c>
      <c r="F1415" t="s">
        <v>2019</v>
      </c>
      <c r="G1415" t="s">
        <v>2064</v>
      </c>
      <c r="H1415">
        <v>57.84</v>
      </c>
      <c r="I1415">
        <v>7.5515014530190507</v>
      </c>
      <c r="J1415">
        <v>20.220186418637805</v>
      </c>
      <c r="K1415">
        <v>-0.81939312138990628</v>
      </c>
      <c r="L1415">
        <v>-0.2533410221434052</v>
      </c>
      <c r="M1415">
        <v>6.5977084659452574</v>
      </c>
    </row>
    <row r="1416" spans="1:13" x14ac:dyDescent="0.2">
      <c r="A1416" t="s">
        <v>2029</v>
      </c>
      <c r="B1416" t="s">
        <v>2019</v>
      </c>
      <c r="C1416" t="s">
        <v>2063</v>
      </c>
      <c r="D1416" t="s">
        <v>2019</v>
      </c>
      <c r="F1416" t="s">
        <v>2019</v>
      </c>
      <c r="G1416" t="s">
        <v>2064</v>
      </c>
      <c r="H1416">
        <v>88.56</v>
      </c>
      <c r="I1416">
        <v>10.136906683887634</v>
      </c>
      <c r="J1416">
        <v>31.606396130971198</v>
      </c>
      <c r="K1416">
        <v>-0.69454020424893625</v>
      </c>
      <c r="L1416">
        <v>-0.17866636053725723</v>
      </c>
      <c r="M1416">
        <v>4.949259259259259</v>
      </c>
    </row>
    <row r="1417" spans="1:13" x14ac:dyDescent="0.2">
      <c r="A1417" t="s">
        <v>2029</v>
      </c>
      <c r="B1417" t="s">
        <v>2019</v>
      </c>
      <c r="C1417" t="s">
        <v>2063</v>
      </c>
      <c r="D1417" t="s">
        <v>2019</v>
      </c>
      <c r="F1417" t="s">
        <v>2019</v>
      </c>
      <c r="G1417" t="s">
        <v>2064</v>
      </c>
      <c r="H1417">
        <v>114.22</v>
      </c>
      <c r="I1417">
        <v>13.033257991604779</v>
      </c>
      <c r="J1417">
        <v>47.107178098783152</v>
      </c>
      <c r="K1417">
        <v>-1.0000431254140569</v>
      </c>
      <c r="L1417">
        <v>-0.24636043580290326</v>
      </c>
      <c r="M1417">
        <v>10.000993048659383</v>
      </c>
    </row>
    <row r="1418" spans="1:13" x14ac:dyDescent="0.2">
      <c r="A1418" t="s">
        <v>2029</v>
      </c>
      <c r="B1418" t="s">
        <v>2019</v>
      </c>
      <c r="C1418" t="s">
        <v>2063</v>
      </c>
      <c r="D1418" t="s">
        <v>2019</v>
      </c>
      <c r="F1418" t="s">
        <v>2019</v>
      </c>
      <c r="G1418" t="s">
        <v>2064</v>
      </c>
      <c r="H1418">
        <v>130.04</v>
      </c>
      <c r="I1418">
        <v>11.261866322247336</v>
      </c>
      <c r="J1418">
        <v>36.115286482223453</v>
      </c>
      <c r="K1418">
        <v>-0.66302612249932702</v>
      </c>
      <c r="L1418">
        <v>-0.12054154503654518</v>
      </c>
      <c r="M1418">
        <v>4.6028425851434696</v>
      </c>
    </row>
    <row r="1419" spans="1:13" x14ac:dyDescent="0.2">
      <c r="A1419" t="s">
        <v>2029</v>
      </c>
      <c r="B1419" t="s">
        <v>2019</v>
      </c>
      <c r="C1419" t="s">
        <v>2063</v>
      </c>
      <c r="D1419" t="s">
        <v>2019</v>
      </c>
      <c r="F1419" t="s">
        <v>2019</v>
      </c>
      <c r="G1419" t="s">
        <v>2064</v>
      </c>
      <c r="H1419">
        <v>452.33</v>
      </c>
      <c r="I1419">
        <v>16.948014207297383</v>
      </c>
      <c r="J1419">
        <v>68.78200189126639</v>
      </c>
      <c r="K1419">
        <v>-0.64008137700133894</v>
      </c>
      <c r="L1419">
        <v>9.336060528138351E-3</v>
      </c>
      <c r="M1419">
        <v>4.3659763313609465</v>
      </c>
    </row>
    <row r="1420" spans="1:13" x14ac:dyDescent="0.2">
      <c r="A1420" t="s">
        <v>2029</v>
      </c>
      <c r="B1420" t="s">
        <v>2019</v>
      </c>
      <c r="C1420" t="s">
        <v>2063</v>
      </c>
      <c r="D1420" t="s">
        <v>2019</v>
      </c>
      <c r="F1420" t="s">
        <v>2019</v>
      </c>
      <c r="G1420" t="s">
        <v>2064</v>
      </c>
      <c r="H1420">
        <v>44.1</v>
      </c>
      <c r="I1420">
        <v>7.1808201485308363</v>
      </c>
      <c r="J1420">
        <v>19.105783555535581</v>
      </c>
      <c r="K1420">
        <v>-0.73747766802958614</v>
      </c>
      <c r="L1420">
        <v>-0.29142120857004189</v>
      </c>
      <c r="M1420">
        <v>5.4635845471817603</v>
      </c>
    </row>
    <row r="1421" spans="1:13" x14ac:dyDescent="0.2">
      <c r="A1421" t="s">
        <v>2029</v>
      </c>
      <c r="B1421" t="s">
        <v>2019</v>
      </c>
      <c r="C1421" t="s">
        <v>2063</v>
      </c>
      <c r="D1421" t="s">
        <v>2019</v>
      </c>
      <c r="F1421" t="s">
        <v>2019</v>
      </c>
      <c r="G1421" t="s">
        <v>2064</v>
      </c>
      <c r="H1421">
        <v>54.52</v>
      </c>
      <c r="I1421">
        <v>7.0720051662899586</v>
      </c>
      <c r="J1421">
        <v>37.228233787578269</v>
      </c>
      <c r="K1421">
        <v>-0.99509629047984083</v>
      </c>
      <c r="L1421">
        <v>-0.23763334395553129</v>
      </c>
      <c r="M1421">
        <v>9.8877229800629607</v>
      </c>
    </row>
    <row r="1422" spans="1:13" x14ac:dyDescent="0.2">
      <c r="A1422" t="s">
        <v>2029</v>
      </c>
      <c r="B1422" t="s">
        <v>2019</v>
      </c>
      <c r="C1422" t="s">
        <v>2063</v>
      </c>
      <c r="D1422" t="s">
        <v>2019</v>
      </c>
      <c r="F1422" t="s">
        <v>2019</v>
      </c>
      <c r="G1422" t="s">
        <v>2064</v>
      </c>
      <c r="H1422">
        <v>46.5</v>
      </c>
      <c r="I1422">
        <v>8.4982240878269302</v>
      </c>
      <c r="J1422">
        <v>20.634128091160751</v>
      </c>
      <c r="K1422">
        <v>-0.78283826416714986</v>
      </c>
      <c r="L1422">
        <v>-0.30177652697268914</v>
      </c>
      <c r="M1422">
        <v>6.065104166666667</v>
      </c>
    </row>
    <row r="1423" spans="1:13" x14ac:dyDescent="0.2">
      <c r="A1423" t="s">
        <v>2029</v>
      </c>
      <c r="B1423" t="s">
        <v>2019</v>
      </c>
      <c r="C1423" t="s">
        <v>2063</v>
      </c>
      <c r="D1423" t="s">
        <v>2019</v>
      </c>
      <c r="F1423" t="s">
        <v>2019</v>
      </c>
      <c r="G1423" t="s">
        <v>2064</v>
      </c>
      <c r="H1423">
        <v>76.260000000000005</v>
      </c>
      <c r="I1423">
        <v>14.376816273813368</v>
      </c>
      <c r="J1423">
        <v>26.179135300789838</v>
      </c>
      <c r="K1423">
        <v>-0.63116085843633174</v>
      </c>
      <c r="L1423">
        <v>-0.17292858291616778</v>
      </c>
      <c r="M1423">
        <v>4.2772128060263652</v>
      </c>
    </row>
    <row r="1424" spans="1:13" x14ac:dyDescent="0.2">
      <c r="A1424" t="s">
        <v>2029</v>
      </c>
      <c r="B1424" t="s">
        <v>2019</v>
      </c>
      <c r="C1424" t="s">
        <v>2063</v>
      </c>
      <c r="D1424" t="s">
        <v>2019</v>
      </c>
      <c r="F1424" t="s">
        <v>2019</v>
      </c>
      <c r="G1424" t="s">
        <v>2064</v>
      </c>
      <c r="H1424">
        <v>14.13</v>
      </c>
      <c r="I1424">
        <v>11.77074588311269</v>
      </c>
      <c r="J1424">
        <v>12.869808309057555</v>
      </c>
      <c r="K1424">
        <v>-0.58495725189343317</v>
      </c>
      <c r="L1424">
        <v>-0.31045502704904288</v>
      </c>
      <c r="M1424">
        <v>3.8455392809587217</v>
      </c>
    </row>
    <row r="1425" spans="1:13" x14ac:dyDescent="0.2">
      <c r="A1425" t="s">
        <v>2029</v>
      </c>
      <c r="B1425" t="s">
        <v>2019</v>
      </c>
      <c r="C1425" t="s">
        <v>2063</v>
      </c>
      <c r="D1425" t="s">
        <v>2019</v>
      </c>
      <c r="F1425" t="s">
        <v>2019</v>
      </c>
      <c r="G1425" t="s">
        <v>2064</v>
      </c>
      <c r="H1425">
        <v>40.97</v>
      </c>
      <c r="I1425">
        <v>5.8165967064901514</v>
      </c>
      <c r="J1425">
        <v>18.853071415816387</v>
      </c>
      <c r="K1425">
        <v>-1.0128776683977867</v>
      </c>
      <c r="L1425">
        <v>-0.32157775508238307</v>
      </c>
      <c r="M1425">
        <v>10.300959232613909</v>
      </c>
    </row>
    <row r="1426" spans="1:13" x14ac:dyDescent="0.2">
      <c r="A1426" t="s">
        <v>2065</v>
      </c>
      <c r="B1426" t="s">
        <v>2019</v>
      </c>
      <c r="D1426" t="s">
        <v>2019</v>
      </c>
      <c r="F1426" t="s">
        <v>2019</v>
      </c>
      <c r="G1426" t="s">
        <v>2066</v>
      </c>
      <c r="H1426">
        <v>97.376866763513689</v>
      </c>
      <c r="I1426">
        <v>13.394819644501728</v>
      </c>
      <c r="J1426">
        <v>46.022750759353322</v>
      </c>
      <c r="K1426">
        <v>-0.97002352617542786</v>
      </c>
      <c r="L1426">
        <v>-0.25343258526016943</v>
      </c>
      <c r="M1426">
        <v>9.333048575045062</v>
      </c>
    </row>
    <row r="1427" spans="1:13" x14ac:dyDescent="0.2">
      <c r="A1427" t="s">
        <v>2065</v>
      </c>
      <c r="B1427" t="s">
        <v>2019</v>
      </c>
      <c r="D1427" t="s">
        <v>2019</v>
      </c>
      <c r="F1427" t="s">
        <v>2019</v>
      </c>
      <c r="G1427" t="s">
        <v>2067</v>
      </c>
      <c r="H1427">
        <v>160.44978508040981</v>
      </c>
      <c r="I1427">
        <v>17.884956837473059</v>
      </c>
      <c r="J1427">
        <v>33.068557373997706</v>
      </c>
      <c r="K1427">
        <v>-0.87689989126673362</v>
      </c>
      <c r="L1427">
        <v>-0.18963864521025736</v>
      </c>
      <c r="M1427">
        <v>7.5318192860180488</v>
      </c>
    </row>
    <row r="1428" spans="1:13" x14ac:dyDescent="0.2">
      <c r="A1428" t="s">
        <v>2065</v>
      </c>
      <c r="B1428" t="s">
        <v>2019</v>
      </c>
      <c r="D1428" t="s">
        <v>2019</v>
      </c>
      <c r="F1428" t="s">
        <v>2019</v>
      </c>
      <c r="G1428" t="s">
        <v>2068</v>
      </c>
      <c r="H1428">
        <v>45.60055523397137</v>
      </c>
      <c r="I1428">
        <v>11.522525807246634</v>
      </c>
      <c r="J1428">
        <v>18.25260513340832</v>
      </c>
      <c r="K1428">
        <v>-0.82625925171018477</v>
      </c>
      <c r="L1428">
        <v>-0.33980085410523514</v>
      </c>
      <c r="M1428">
        <v>6.7028461582662535</v>
      </c>
    </row>
    <row r="1429" spans="1:13" x14ac:dyDescent="0.2">
      <c r="A1429" t="s">
        <v>2065</v>
      </c>
      <c r="B1429" t="s">
        <v>2019</v>
      </c>
      <c r="D1429" t="s">
        <v>2019</v>
      </c>
      <c r="F1429" t="s">
        <v>2019</v>
      </c>
      <c r="G1429" t="s">
        <v>2069</v>
      </c>
      <c r="H1429">
        <v>1685.127717876401</v>
      </c>
      <c r="I1429">
        <v>49.561789825464288</v>
      </c>
      <c r="J1429">
        <v>121.47536180264819</v>
      </c>
      <c r="K1429">
        <v>-0.69391680809926137</v>
      </c>
      <c r="L1429">
        <v>0.12960179975064456</v>
      </c>
      <c r="M1429">
        <v>4.94216007664585</v>
      </c>
    </row>
    <row r="1430" spans="1:13" x14ac:dyDescent="0.2">
      <c r="A1430" t="s">
        <v>2065</v>
      </c>
      <c r="B1430" t="s">
        <v>2019</v>
      </c>
      <c r="D1430" t="s">
        <v>2019</v>
      </c>
      <c r="F1430" t="s">
        <v>2019</v>
      </c>
      <c r="G1430" t="s">
        <v>2070</v>
      </c>
      <c r="H1430">
        <v>111.09418093423159</v>
      </c>
      <c r="I1430">
        <v>16.197749368258332</v>
      </c>
      <c r="J1430">
        <v>27.023460704990725</v>
      </c>
      <c r="K1430">
        <v>-0.85341995078171484</v>
      </c>
      <c r="L1430">
        <v>-0.18463028539471518</v>
      </c>
      <c r="M1430">
        <v>7.1354267271781362</v>
      </c>
    </row>
    <row r="1431" spans="1:13" x14ac:dyDescent="0.2">
      <c r="A1431" t="s">
        <v>2065</v>
      </c>
      <c r="B1431" t="s">
        <v>2019</v>
      </c>
      <c r="D1431" t="s">
        <v>2019</v>
      </c>
      <c r="F1431" t="s">
        <v>2019</v>
      </c>
      <c r="G1431" t="s">
        <v>2071</v>
      </c>
      <c r="H1431">
        <v>60.97855901776957</v>
      </c>
      <c r="I1431">
        <v>13.731422632091405</v>
      </c>
      <c r="J1431">
        <v>23.104787568913416</v>
      </c>
      <c r="K1431">
        <v>-0.79042344178352109</v>
      </c>
      <c r="L1431">
        <v>-0.27657311408933638</v>
      </c>
      <c r="M1431">
        <v>6.1719648178663755</v>
      </c>
    </row>
    <row r="1432" spans="1:13" x14ac:dyDescent="0.2">
      <c r="A1432" t="s">
        <v>2065</v>
      </c>
      <c r="B1432" t="s">
        <v>2019</v>
      </c>
      <c r="D1432" t="s">
        <v>2019</v>
      </c>
      <c r="F1432" t="s">
        <v>2019</v>
      </c>
      <c r="G1432" t="s">
        <v>2072</v>
      </c>
      <c r="H1432">
        <v>77.752053312514462</v>
      </c>
      <c r="I1432">
        <v>11.943621060457334</v>
      </c>
      <c r="J1432">
        <v>37.609446655700381</v>
      </c>
      <c r="K1432">
        <v>-0.91766903814545109</v>
      </c>
      <c r="L1432">
        <v>-0.25957739129567697</v>
      </c>
      <c r="M1432">
        <v>8.2731145597365092</v>
      </c>
    </row>
    <row r="1433" spans="1:13" x14ac:dyDescent="0.2">
      <c r="A1433" t="s">
        <v>2065</v>
      </c>
      <c r="B1433" t="s">
        <v>2019</v>
      </c>
      <c r="D1433" t="s">
        <v>2019</v>
      </c>
      <c r="F1433" t="s">
        <v>2019</v>
      </c>
      <c r="G1433" t="s">
        <v>2073</v>
      </c>
      <c r="H1433">
        <v>79.591341448318403</v>
      </c>
      <c r="I1433">
        <v>12.248733949957078</v>
      </c>
      <c r="J1433">
        <v>21.768428800130636</v>
      </c>
      <c r="K1433">
        <v>-0.9567748220179968</v>
      </c>
      <c r="L1433">
        <v>-0.2629194801341696</v>
      </c>
      <c r="M1433">
        <v>9.0526310799994434</v>
      </c>
    </row>
    <row r="1434" spans="1:13" x14ac:dyDescent="0.2">
      <c r="A1434" t="s">
        <v>2065</v>
      </c>
      <c r="B1434" t="s">
        <v>2019</v>
      </c>
      <c r="D1434" t="s">
        <v>2019</v>
      </c>
      <c r="F1434" t="s">
        <v>2019</v>
      </c>
      <c r="G1434" t="s">
        <v>2074</v>
      </c>
      <c r="H1434">
        <v>89.410192635047721</v>
      </c>
      <c r="I1434">
        <v>14.730786072397397</v>
      </c>
      <c r="J1434">
        <v>27.558643651986952</v>
      </c>
      <c r="K1434">
        <v>-0.84922254399196195</v>
      </c>
      <c r="L1434">
        <v>-0.26013478746286689</v>
      </c>
      <c r="M1434">
        <v>7.0667958282853371</v>
      </c>
    </row>
    <row r="1435" spans="1:13" x14ac:dyDescent="0.2">
      <c r="A1435" t="s">
        <v>2065</v>
      </c>
      <c r="B1435" t="s">
        <v>2019</v>
      </c>
      <c r="D1435" t="s">
        <v>2019</v>
      </c>
      <c r="F1435" t="s">
        <v>2019</v>
      </c>
      <c r="G1435" t="s">
        <v>2075</v>
      </c>
      <c r="H1435">
        <v>55.99507699224263</v>
      </c>
      <c r="I1435">
        <v>11.923618016896953</v>
      </c>
      <c r="J1435">
        <v>24.197757070974465</v>
      </c>
      <c r="K1435">
        <v>-0.91594686365547595</v>
      </c>
      <c r="L1435">
        <v>-0.34621107795591977</v>
      </c>
      <c r="M1435">
        <v>8.2403728709606732</v>
      </c>
    </row>
    <row r="1436" spans="1:13" x14ac:dyDescent="0.2">
      <c r="A1436" t="s">
        <v>2065</v>
      </c>
      <c r="B1436" t="s">
        <v>2019</v>
      </c>
      <c r="D1436" t="s">
        <v>2019</v>
      </c>
      <c r="F1436" t="s">
        <v>2019</v>
      </c>
      <c r="G1436" t="s">
        <v>2076</v>
      </c>
      <c r="H1436">
        <v>66.204104932189523</v>
      </c>
      <c r="I1436">
        <v>10.606825055954566</v>
      </c>
      <c r="J1436">
        <v>34.54650103648477</v>
      </c>
      <c r="K1436">
        <v>-0.93390142068056581</v>
      </c>
      <c r="L1436">
        <v>-0.28900434877309822</v>
      </c>
      <c r="M1436">
        <v>8.5881855849794544</v>
      </c>
    </row>
    <row r="1437" spans="1:13" x14ac:dyDescent="0.2">
      <c r="A1437" t="s">
        <v>2065</v>
      </c>
      <c r="B1437" t="s">
        <v>2019</v>
      </c>
      <c r="D1437" t="s">
        <v>2019</v>
      </c>
      <c r="F1437" t="s">
        <v>2019</v>
      </c>
      <c r="G1437" t="s">
        <v>2077</v>
      </c>
      <c r="H1437">
        <v>868.90686382491697</v>
      </c>
      <c r="I1437">
        <v>15.70826316853312</v>
      </c>
      <c r="J1437">
        <v>228.11455327418292</v>
      </c>
      <c r="K1437">
        <v>-0.38842007866335376</v>
      </c>
      <c r="L1437">
        <v>-6.4811220753804272E-2</v>
      </c>
      <c r="M1437">
        <v>2.4457951455239431</v>
      </c>
    </row>
    <row r="1438" spans="1:13" x14ac:dyDescent="0.2">
      <c r="A1438" t="s">
        <v>2065</v>
      </c>
      <c r="B1438" t="s">
        <v>2019</v>
      </c>
      <c r="D1438" t="s">
        <v>2019</v>
      </c>
      <c r="F1438" t="s">
        <v>2019</v>
      </c>
      <c r="G1438" t="s">
        <v>2078</v>
      </c>
      <c r="H1438">
        <v>54.959858847629938</v>
      </c>
      <c r="I1438">
        <v>8.1085352092155905</v>
      </c>
      <c r="J1438">
        <v>30.914247394491952</v>
      </c>
      <c r="K1438">
        <v>-0.91133778986330183</v>
      </c>
      <c r="L1438">
        <v>-0.2785985831495279</v>
      </c>
      <c r="M1438">
        <v>8.1533819928202362</v>
      </c>
    </row>
    <row r="1439" spans="1:13" x14ac:dyDescent="0.2">
      <c r="A1439" t="s">
        <v>2065</v>
      </c>
      <c r="B1439" t="s">
        <v>2019</v>
      </c>
      <c r="D1439" t="s">
        <v>2019</v>
      </c>
      <c r="F1439" t="s">
        <v>2019</v>
      </c>
      <c r="G1439" t="s">
        <v>2079</v>
      </c>
      <c r="H1439">
        <v>109.20377094355973</v>
      </c>
      <c r="I1439">
        <v>13.143909565327016</v>
      </c>
      <c r="J1439">
        <v>46.114442871176195</v>
      </c>
      <c r="K1439">
        <v>-0.79218963174730128</v>
      </c>
      <c r="L1439">
        <v>-0.20137428023431428</v>
      </c>
      <c r="M1439">
        <v>6.1971160889046306</v>
      </c>
    </row>
    <row r="1440" spans="1:13" x14ac:dyDescent="0.2">
      <c r="A1440" t="s">
        <v>2065</v>
      </c>
      <c r="B1440" t="s">
        <v>2019</v>
      </c>
      <c r="D1440" t="s">
        <v>2019</v>
      </c>
      <c r="F1440" t="s">
        <v>2019</v>
      </c>
      <c r="G1440" t="s">
        <v>2080</v>
      </c>
      <c r="H1440">
        <v>238.8181133137916</v>
      </c>
      <c r="I1440">
        <v>14.800356082834739</v>
      </c>
      <c r="J1440">
        <v>47.933003071562908</v>
      </c>
      <c r="K1440">
        <v>-1.0197885042193684</v>
      </c>
      <c r="L1440">
        <v>-4.9601663138123045E-2</v>
      </c>
      <c r="M1440">
        <v>10.466187341739108</v>
      </c>
    </row>
    <row r="1441" spans="1:13" x14ac:dyDescent="0.2">
      <c r="A1441" t="s">
        <v>2065</v>
      </c>
      <c r="B1441" t="s">
        <v>2019</v>
      </c>
      <c r="D1441" t="s">
        <v>2019</v>
      </c>
      <c r="F1441" t="s">
        <v>2019</v>
      </c>
      <c r="G1441" t="s">
        <v>2081</v>
      </c>
      <c r="H1441">
        <v>20.276328630531935</v>
      </c>
      <c r="I1441">
        <v>6.4108191899191693</v>
      </c>
      <c r="J1441">
        <v>12.538517408079674</v>
      </c>
      <c r="K1441">
        <v>-0.61970444855321061</v>
      </c>
      <c r="L1441">
        <v>-0.47603787961627758</v>
      </c>
      <c r="M1441">
        <v>4.165857868761031</v>
      </c>
    </row>
    <row r="1442" spans="1:13" x14ac:dyDescent="0.2">
      <c r="A1442" t="s">
        <v>2065</v>
      </c>
      <c r="B1442" t="s">
        <v>2019</v>
      </c>
      <c r="D1442" t="s">
        <v>2019</v>
      </c>
      <c r="F1442" t="s">
        <v>2019</v>
      </c>
      <c r="G1442" t="s">
        <v>2082</v>
      </c>
      <c r="H1442">
        <v>255.87338703485523</v>
      </c>
      <c r="I1442">
        <v>30.442793992968181</v>
      </c>
      <c r="J1442">
        <v>52.18257366392838</v>
      </c>
      <c r="K1442">
        <v>-0.93016208168282621</v>
      </c>
      <c r="L1442">
        <v>-0.11685943730774091</v>
      </c>
      <c r="M1442">
        <v>8.5145574804482251</v>
      </c>
    </row>
    <row r="1443" spans="1:13" x14ac:dyDescent="0.2">
      <c r="A1443" t="s">
        <v>2065</v>
      </c>
      <c r="B1443" t="s">
        <v>2019</v>
      </c>
      <c r="D1443" t="s">
        <v>2019</v>
      </c>
      <c r="F1443" t="s">
        <v>2019</v>
      </c>
      <c r="G1443" t="s">
        <v>2083</v>
      </c>
      <c r="H1443">
        <v>50.499420826746828</v>
      </c>
      <c r="I1443">
        <v>9.9289043848780878</v>
      </c>
      <c r="J1443">
        <v>18.57965297738253</v>
      </c>
      <c r="K1443">
        <v>-0.86839642213277723</v>
      </c>
      <c r="L1443">
        <v>-0.36058265613114238</v>
      </c>
      <c r="M1443">
        <v>7.3857809343552665</v>
      </c>
    </row>
    <row r="1444" spans="1:13" x14ac:dyDescent="0.2">
      <c r="A1444" t="s">
        <v>2065</v>
      </c>
      <c r="B1444" t="s">
        <v>2019</v>
      </c>
      <c r="D1444" t="s">
        <v>2019</v>
      </c>
      <c r="F1444" t="s">
        <v>2019</v>
      </c>
      <c r="G1444" t="s">
        <v>2084</v>
      </c>
      <c r="H1444">
        <v>122.25122518552233</v>
      </c>
      <c r="I1444">
        <v>14.117162972260891</v>
      </c>
      <c r="J1444">
        <v>25.155515508027353</v>
      </c>
      <c r="K1444">
        <v>-0.89836884242885462</v>
      </c>
      <c r="L1444">
        <v>-0.16100410071850549</v>
      </c>
      <c r="M1444">
        <v>7.9135042954157004</v>
      </c>
    </row>
    <row r="1445" spans="1:13" x14ac:dyDescent="0.2">
      <c r="A1445" t="s">
        <v>2065</v>
      </c>
      <c r="B1445" t="s">
        <v>2019</v>
      </c>
      <c r="D1445" t="s">
        <v>2019</v>
      </c>
      <c r="F1445" t="s">
        <v>2019</v>
      </c>
      <c r="G1445" t="s">
        <v>2085</v>
      </c>
      <c r="H1445">
        <v>122.89882952640328</v>
      </c>
      <c r="I1445">
        <v>11.960794440322562</v>
      </c>
      <c r="J1445">
        <v>27.521530072179551</v>
      </c>
      <c r="K1445">
        <v>-1.1939567757617076</v>
      </c>
      <c r="L1445">
        <v>-0.18680727844959411</v>
      </c>
      <c r="M1445">
        <v>15.629920742264607</v>
      </c>
    </row>
    <row r="1446" spans="1:13" x14ac:dyDescent="0.2">
      <c r="A1446" t="s">
        <v>2065</v>
      </c>
      <c r="B1446" t="s">
        <v>2019</v>
      </c>
      <c r="D1446" t="s">
        <v>2019</v>
      </c>
      <c r="F1446" t="s">
        <v>2019</v>
      </c>
      <c r="G1446" t="s">
        <v>2086</v>
      </c>
      <c r="H1446">
        <v>84.703259607250459</v>
      </c>
      <c r="I1446">
        <v>14.374269714078025</v>
      </c>
      <c r="J1446">
        <v>26.347116743552</v>
      </c>
      <c r="K1446">
        <v>-0.77515444174888426</v>
      </c>
      <c r="L1446">
        <v>-0.21246174789078615</v>
      </c>
      <c r="M1446">
        <v>5.9587400775108943</v>
      </c>
    </row>
    <row r="1447" spans="1:13" x14ac:dyDescent="0.2">
      <c r="A1447" t="s">
        <v>2065</v>
      </c>
      <c r="B1447" t="s">
        <v>2019</v>
      </c>
      <c r="D1447" t="s">
        <v>2019</v>
      </c>
      <c r="F1447" t="s">
        <v>2019</v>
      </c>
      <c r="G1447" t="s">
        <v>2087</v>
      </c>
      <c r="H1447">
        <v>61.004575518865153</v>
      </c>
      <c r="I1447">
        <v>9.7846166984387466</v>
      </c>
      <c r="J1447">
        <v>21.593505484715628</v>
      </c>
      <c r="K1447">
        <v>-0.83897419244512828</v>
      </c>
      <c r="L1447">
        <v>-0.29322110092173959</v>
      </c>
      <c r="M1447">
        <v>6.9019878818590508</v>
      </c>
    </row>
    <row r="1448" spans="1:13" x14ac:dyDescent="0.2">
      <c r="A1448" t="s">
        <v>2065</v>
      </c>
      <c r="B1448" t="s">
        <v>2019</v>
      </c>
      <c r="D1448" t="s">
        <v>2019</v>
      </c>
      <c r="F1448" t="s">
        <v>2019</v>
      </c>
      <c r="G1448" t="s">
        <v>2088</v>
      </c>
      <c r="H1448">
        <v>2054.0728307523968</v>
      </c>
      <c r="I1448">
        <v>14.568430759347512</v>
      </c>
      <c r="J1448">
        <v>62.617914223152795</v>
      </c>
      <c r="K1448">
        <v>-1.0483543860631581</v>
      </c>
      <c r="L1448">
        <v>2.3609804535732155E-2</v>
      </c>
      <c r="M1448">
        <v>11.177749846720459</v>
      </c>
    </row>
    <row r="1449" spans="1:13" x14ac:dyDescent="0.2">
      <c r="A1449" t="s">
        <v>2065</v>
      </c>
      <c r="B1449" t="s">
        <v>2019</v>
      </c>
      <c r="D1449" t="s">
        <v>2019</v>
      </c>
      <c r="F1449" t="s">
        <v>2019</v>
      </c>
      <c r="G1449" t="s">
        <v>2089</v>
      </c>
      <c r="H1449">
        <v>103.03688633675819</v>
      </c>
      <c r="I1449">
        <v>13.285535119843917</v>
      </c>
      <c r="J1449">
        <v>40.190768265043047</v>
      </c>
      <c r="K1449">
        <v>-0.82496650783796199</v>
      </c>
      <c r="L1449">
        <v>-0.19001433392160369</v>
      </c>
      <c r="M1449">
        <v>6.6829237784011815</v>
      </c>
    </row>
    <row r="1450" spans="1:13" x14ac:dyDescent="0.2">
      <c r="A1450" t="s">
        <v>2065</v>
      </c>
      <c r="B1450" t="s">
        <v>2019</v>
      </c>
      <c r="D1450" t="s">
        <v>2019</v>
      </c>
      <c r="F1450" t="s">
        <v>2019</v>
      </c>
      <c r="G1450" t="s">
        <v>2090</v>
      </c>
      <c r="H1450">
        <v>79.585586623916839</v>
      </c>
      <c r="I1450">
        <v>11.495151116347392</v>
      </c>
      <c r="J1450">
        <v>38.507673560984472</v>
      </c>
      <c r="K1450">
        <v>-0.90133819044905583</v>
      </c>
      <c r="L1450">
        <v>-0.25698143319457584</v>
      </c>
      <c r="M1450">
        <v>7.9677957094090095</v>
      </c>
    </row>
    <row r="1451" spans="1:13" x14ac:dyDescent="0.2">
      <c r="A1451" t="s">
        <v>2065</v>
      </c>
      <c r="B1451" t="s">
        <v>2019</v>
      </c>
      <c r="D1451" t="s">
        <v>2019</v>
      </c>
      <c r="F1451" t="s">
        <v>2019</v>
      </c>
      <c r="G1451" t="s">
        <v>2091</v>
      </c>
      <c r="H1451">
        <v>96.431863838442325</v>
      </c>
      <c r="I1451">
        <v>12.395936383823745</v>
      </c>
      <c r="J1451">
        <v>45.0002758270033</v>
      </c>
      <c r="K1451">
        <v>-0.9978927733672357</v>
      </c>
      <c r="L1451">
        <v>-0.24213185121190528</v>
      </c>
      <c r="M1451">
        <v>9.9515968363755292</v>
      </c>
    </row>
    <row r="1452" spans="1:13" x14ac:dyDescent="0.2">
      <c r="A1452" t="s">
        <v>2065</v>
      </c>
      <c r="B1452" t="s">
        <v>2019</v>
      </c>
      <c r="D1452" t="s">
        <v>2019</v>
      </c>
      <c r="F1452" t="s">
        <v>2019</v>
      </c>
      <c r="G1452" t="s">
        <v>2092</v>
      </c>
      <c r="H1452">
        <v>155.83989589027252</v>
      </c>
      <c r="I1452">
        <v>17.913695854218492</v>
      </c>
      <c r="J1452">
        <v>34.675498252009959</v>
      </c>
      <c r="K1452">
        <v>-0.8507803210944086</v>
      </c>
      <c r="L1452">
        <v>-0.20660505391377781</v>
      </c>
      <c r="M1452">
        <v>7.0921893344791078</v>
      </c>
    </row>
    <row r="1453" spans="1:13" x14ac:dyDescent="0.2">
      <c r="A1453" t="s">
        <v>2065</v>
      </c>
      <c r="B1453" t="s">
        <v>2019</v>
      </c>
      <c r="D1453" t="s">
        <v>2019</v>
      </c>
      <c r="F1453" t="s">
        <v>2019</v>
      </c>
      <c r="G1453" t="s">
        <v>2093</v>
      </c>
      <c r="H1453">
        <v>45.351848080706716</v>
      </c>
      <c r="I1453">
        <v>9.3112342717057608</v>
      </c>
      <c r="J1453">
        <v>17.057876694275151</v>
      </c>
      <c r="K1453">
        <v>-0.84542208310476552</v>
      </c>
      <c r="L1453">
        <v>-0.38175319333915453</v>
      </c>
      <c r="M1453">
        <v>7.0052249065329431</v>
      </c>
    </row>
    <row r="1454" spans="1:13" x14ac:dyDescent="0.2">
      <c r="A1454" t="s">
        <v>2065</v>
      </c>
      <c r="B1454" t="s">
        <v>2019</v>
      </c>
      <c r="D1454" t="s">
        <v>2019</v>
      </c>
      <c r="F1454" t="s">
        <v>2019</v>
      </c>
      <c r="G1454" t="s">
        <v>2094</v>
      </c>
      <c r="H1454">
        <v>69.254631865226216</v>
      </c>
      <c r="I1454">
        <v>13.882202731601271</v>
      </c>
      <c r="J1454">
        <v>24.680048980493059</v>
      </c>
      <c r="K1454">
        <v>-0.78308608896326992</v>
      </c>
      <c r="L1454">
        <v>-0.28604881864032566</v>
      </c>
      <c r="M1454">
        <v>6.0685661313144896</v>
      </c>
    </row>
    <row r="1455" spans="1:13" x14ac:dyDescent="0.2">
      <c r="A1455" t="s">
        <v>2065</v>
      </c>
      <c r="B1455" t="s">
        <v>2019</v>
      </c>
      <c r="D1455" t="s">
        <v>2019</v>
      </c>
      <c r="F1455" t="s">
        <v>2019</v>
      </c>
      <c r="G1455" t="s">
        <v>2095</v>
      </c>
      <c r="H1455">
        <v>50.908861396785618</v>
      </c>
      <c r="I1455">
        <v>9.3479858459270826</v>
      </c>
      <c r="J1455">
        <v>28.087469846581413</v>
      </c>
      <c r="K1455">
        <v>-0.95436603944064435</v>
      </c>
      <c r="L1455">
        <v>-0.28400573788950706</v>
      </c>
      <c r="M1455">
        <v>9.0025603091639628</v>
      </c>
    </row>
    <row r="1456" spans="1:13" x14ac:dyDescent="0.2">
      <c r="A1456" t="s">
        <v>2065</v>
      </c>
      <c r="B1456" t="s">
        <v>2019</v>
      </c>
      <c r="D1456" t="s">
        <v>2019</v>
      </c>
      <c r="F1456" t="s">
        <v>2019</v>
      </c>
      <c r="G1456" t="s">
        <v>2096</v>
      </c>
      <c r="H1456">
        <v>104.36030954663198</v>
      </c>
      <c r="I1456">
        <v>12.448556567171032</v>
      </c>
      <c r="J1456">
        <v>45.418574788632675</v>
      </c>
      <c r="K1456">
        <v>-1.0093822654505973</v>
      </c>
      <c r="L1456">
        <v>-0.21524147685800105</v>
      </c>
      <c r="M1456">
        <v>10.218385089451109</v>
      </c>
    </row>
    <row r="1457" spans="1:13" x14ac:dyDescent="0.2">
      <c r="A1457" t="s">
        <v>2065</v>
      </c>
      <c r="B1457" t="s">
        <v>2019</v>
      </c>
      <c r="D1457" t="s">
        <v>2019</v>
      </c>
      <c r="F1457" t="s">
        <v>2019</v>
      </c>
      <c r="G1457" t="s">
        <v>2097</v>
      </c>
      <c r="H1457">
        <v>111.96309561862321</v>
      </c>
      <c r="I1457">
        <v>13.480107813652289</v>
      </c>
      <c r="J1457">
        <v>46.166065561720927</v>
      </c>
      <c r="K1457">
        <v>-0.90615308142022799</v>
      </c>
      <c r="L1457">
        <v>-0.20773177113286118</v>
      </c>
      <c r="M1457">
        <v>8.0566237344282499</v>
      </c>
    </row>
    <row r="1458" spans="1:13" x14ac:dyDescent="0.2">
      <c r="A1458" t="s">
        <v>2065</v>
      </c>
      <c r="B1458" t="s">
        <v>2019</v>
      </c>
      <c r="D1458" t="s">
        <v>2019</v>
      </c>
      <c r="F1458" t="s">
        <v>2019</v>
      </c>
      <c r="G1458" t="s">
        <v>2098</v>
      </c>
      <c r="H1458">
        <v>77.654892770551342</v>
      </c>
      <c r="I1458">
        <v>9.9617229735309003</v>
      </c>
      <c r="J1458">
        <v>36.467240415983504</v>
      </c>
      <c r="K1458">
        <v>-0.99220603251553086</v>
      </c>
      <c r="L1458">
        <v>-0.25779239263729131</v>
      </c>
      <c r="M1458">
        <v>9.8221380200277757</v>
      </c>
    </row>
    <row r="1459" spans="1:13" x14ac:dyDescent="0.2">
      <c r="A1459" t="s">
        <v>2065</v>
      </c>
      <c r="B1459" t="s">
        <v>2019</v>
      </c>
      <c r="D1459" t="s">
        <v>2019</v>
      </c>
      <c r="F1459" t="s">
        <v>2019</v>
      </c>
      <c r="G1459" t="s">
        <v>2099</v>
      </c>
      <c r="H1459">
        <v>76.649047295617393</v>
      </c>
      <c r="I1459">
        <v>12.537810135318088</v>
      </c>
      <c r="J1459">
        <v>28.538785587719225</v>
      </c>
      <c r="K1459">
        <v>-0.85135840859989642</v>
      </c>
      <c r="L1459">
        <v>-0.25115343784375838</v>
      </c>
      <c r="M1459">
        <v>7.1016360028262326</v>
      </c>
    </row>
    <row r="1460" spans="1:13" x14ac:dyDescent="0.2">
      <c r="A1460" t="s">
        <v>2065</v>
      </c>
      <c r="B1460" t="s">
        <v>2019</v>
      </c>
      <c r="D1460" t="s">
        <v>2019</v>
      </c>
      <c r="F1460" t="s">
        <v>2019</v>
      </c>
      <c r="G1460" t="s">
        <v>2100</v>
      </c>
      <c r="H1460">
        <v>55.843261662487613</v>
      </c>
      <c r="I1460">
        <v>11.187248225002159</v>
      </c>
      <c r="J1460">
        <v>19.783575221360806</v>
      </c>
      <c r="K1460">
        <v>-0.84821074865533075</v>
      </c>
      <c r="L1460">
        <v>-0.35725611137060054</v>
      </c>
      <c r="M1460">
        <v>7.0503511604110489</v>
      </c>
    </row>
    <row r="1461" spans="1:13" x14ac:dyDescent="0.2">
      <c r="A1461" t="s">
        <v>2065</v>
      </c>
      <c r="B1461" t="s">
        <v>2019</v>
      </c>
      <c r="D1461" t="s">
        <v>2019</v>
      </c>
      <c r="F1461" t="s">
        <v>2019</v>
      </c>
      <c r="G1461" t="s">
        <v>2101</v>
      </c>
      <c r="H1461">
        <v>109.74201462934845</v>
      </c>
      <c r="I1461">
        <v>14.639706165078064</v>
      </c>
      <c r="J1461">
        <v>50.740272762110955</v>
      </c>
      <c r="K1461">
        <v>-0.93772027705889582</v>
      </c>
      <c r="L1461">
        <v>-0.23326677102091958</v>
      </c>
      <c r="M1461">
        <v>8.6640365764993366</v>
      </c>
    </row>
    <row r="1462" spans="1:13" x14ac:dyDescent="0.2">
      <c r="A1462" t="s">
        <v>2065</v>
      </c>
      <c r="B1462" t="s">
        <v>2019</v>
      </c>
      <c r="D1462" t="s">
        <v>2019</v>
      </c>
      <c r="F1462" t="s">
        <v>2019</v>
      </c>
      <c r="G1462" t="s">
        <v>2102</v>
      </c>
      <c r="H1462">
        <v>73.472111590781296</v>
      </c>
      <c r="I1462">
        <v>14.716973171863554</v>
      </c>
      <c r="J1462">
        <v>25.843437298372073</v>
      </c>
      <c r="K1462">
        <v>-0.78716221098610917</v>
      </c>
      <c r="L1462">
        <v>-0.25293410457467863</v>
      </c>
      <c r="M1462">
        <v>6.1257915013049598</v>
      </c>
    </row>
    <row r="1463" spans="1:13" x14ac:dyDescent="0.2">
      <c r="A1463" t="s">
        <v>2065</v>
      </c>
      <c r="B1463" t="s">
        <v>2019</v>
      </c>
      <c r="D1463" t="s">
        <v>2019</v>
      </c>
      <c r="F1463" t="s">
        <v>2019</v>
      </c>
      <c r="G1463" t="s">
        <v>2103</v>
      </c>
      <c r="H1463">
        <v>145.64687470774894</v>
      </c>
      <c r="I1463">
        <v>16.542760798157353</v>
      </c>
      <c r="J1463">
        <v>38.391514892242505</v>
      </c>
      <c r="K1463">
        <v>-0.86385836685619244</v>
      </c>
      <c r="L1463">
        <v>-0.15126624032970359</v>
      </c>
      <c r="M1463">
        <v>7.3090068155213928</v>
      </c>
    </row>
    <row r="1464" spans="1:13" x14ac:dyDescent="0.2">
      <c r="A1464" t="s">
        <v>2065</v>
      </c>
      <c r="B1464" t="s">
        <v>2019</v>
      </c>
      <c r="D1464" t="s">
        <v>2019</v>
      </c>
      <c r="F1464" t="s">
        <v>2019</v>
      </c>
      <c r="G1464" t="s">
        <v>2104</v>
      </c>
      <c r="H1464">
        <v>89.614553479207885</v>
      </c>
      <c r="I1464">
        <v>12.716893967091618</v>
      </c>
      <c r="J1464">
        <v>38.569657481320881</v>
      </c>
      <c r="K1464">
        <v>-0.93628298426523748</v>
      </c>
      <c r="L1464">
        <v>-0.22682526518028734</v>
      </c>
      <c r="M1464">
        <v>8.6354104381644188</v>
      </c>
    </row>
    <row r="1465" spans="1:13" x14ac:dyDescent="0.2">
      <c r="A1465" t="s">
        <v>2065</v>
      </c>
      <c r="B1465" t="s">
        <v>2019</v>
      </c>
      <c r="D1465" t="s">
        <v>2019</v>
      </c>
      <c r="F1465" t="s">
        <v>2019</v>
      </c>
      <c r="G1465" t="s">
        <v>2105</v>
      </c>
      <c r="H1465">
        <v>37.502612943309039</v>
      </c>
      <c r="I1465">
        <v>8.8113568140951681</v>
      </c>
      <c r="J1465">
        <v>14.001801929486984</v>
      </c>
      <c r="K1465">
        <v>-0.81978665343630686</v>
      </c>
      <c r="L1465">
        <v>-0.31982497107553653</v>
      </c>
      <c r="M1465">
        <v>6.603689629728061</v>
      </c>
    </row>
    <row r="1466" spans="1:13" x14ac:dyDescent="0.2">
      <c r="A1466" t="s">
        <v>2065</v>
      </c>
      <c r="B1466" t="s">
        <v>2019</v>
      </c>
      <c r="D1466" t="s">
        <v>2019</v>
      </c>
      <c r="F1466" t="s">
        <v>2019</v>
      </c>
      <c r="G1466" t="s">
        <v>2106</v>
      </c>
      <c r="H1466">
        <v>886.62905256308511</v>
      </c>
      <c r="I1466">
        <v>38.733104226600901</v>
      </c>
      <c r="J1466">
        <v>87.779775112914734</v>
      </c>
      <c r="K1466">
        <v>-0.6948675871248684</v>
      </c>
      <c r="L1466">
        <v>2.535449256789642E-2</v>
      </c>
      <c r="M1466">
        <v>4.9529915507457378</v>
      </c>
    </row>
    <row r="1467" spans="1:13" x14ac:dyDescent="0.2">
      <c r="A1467" t="s">
        <v>2065</v>
      </c>
      <c r="B1467" t="s">
        <v>2019</v>
      </c>
      <c r="D1467" t="s">
        <v>2019</v>
      </c>
      <c r="F1467" t="s">
        <v>2019</v>
      </c>
      <c r="G1467" t="s">
        <v>2107</v>
      </c>
      <c r="H1467">
        <v>95.498192873861143</v>
      </c>
      <c r="I1467">
        <v>8.6006333513692557</v>
      </c>
      <c r="J1467">
        <v>34.082932976693399</v>
      </c>
      <c r="K1467">
        <v>-0.58575547519948734</v>
      </c>
      <c r="L1467">
        <v>4.2753649804768437E-2</v>
      </c>
      <c r="M1467">
        <v>3.8526137934424813</v>
      </c>
    </row>
    <row r="1468" spans="1:13" x14ac:dyDescent="0.2">
      <c r="A1468" t="s">
        <v>2065</v>
      </c>
      <c r="B1468" t="s">
        <v>2019</v>
      </c>
      <c r="D1468" t="s">
        <v>2019</v>
      </c>
      <c r="F1468" t="s">
        <v>2019</v>
      </c>
      <c r="G1468" t="s">
        <v>2108</v>
      </c>
      <c r="H1468">
        <v>60.969439558821726</v>
      </c>
      <c r="I1468">
        <v>12.273283859180925</v>
      </c>
      <c r="J1468">
        <v>21.288040693580999</v>
      </c>
      <c r="K1468">
        <v>-0.87132811184500081</v>
      </c>
      <c r="L1468">
        <v>-0.32050142571276591</v>
      </c>
      <c r="M1468">
        <v>7.435807050065276</v>
      </c>
    </row>
    <row r="1469" spans="1:13" x14ac:dyDescent="0.2">
      <c r="A1469" t="s">
        <v>2065</v>
      </c>
      <c r="B1469" t="s">
        <v>2019</v>
      </c>
      <c r="D1469" t="s">
        <v>2019</v>
      </c>
      <c r="F1469" t="s">
        <v>2019</v>
      </c>
      <c r="G1469" t="s">
        <v>2109</v>
      </c>
      <c r="H1469">
        <v>91.418320941794576</v>
      </c>
      <c r="I1469">
        <v>10.383879552285242</v>
      </c>
      <c r="J1469">
        <v>39.295729828635459</v>
      </c>
      <c r="K1469">
        <v>-0.92561542966847909</v>
      </c>
      <c r="L1469">
        <v>-0.20143418732805013</v>
      </c>
      <c r="M1469">
        <v>8.4258831039055799</v>
      </c>
    </row>
    <row r="1470" spans="1:13" x14ac:dyDescent="0.2">
      <c r="A1470" t="s">
        <v>2065</v>
      </c>
      <c r="B1470" t="s">
        <v>2019</v>
      </c>
      <c r="D1470" t="s">
        <v>2019</v>
      </c>
      <c r="F1470" t="s">
        <v>2019</v>
      </c>
      <c r="G1470" t="s">
        <v>2110</v>
      </c>
      <c r="H1470">
        <v>124.27893824594176</v>
      </c>
      <c r="I1470">
        <v>17.231690760061415</v>
      </c>
      <c r="J1470">
        <v>48.701435699803042</v>
      </c>
      <c r="K1470">
        <v>-0.89775457553019344</v>
      </c>
      <c r="L1470">
        <v>-0.22502706442870873</v>
      </c>
      <c r="M1470">
        <v>7.902319332544975</v>
      </c>
    </row>
    <row r="1471" spans="1:13" x14ac:dyDescent="0.2">
      <c r="A1471" t="s">
        <v>2065</v>
      </c>
      <c r="B1471" t="s">
        <v>2019</v>
      </c>
      <c r="D1471" t="s">
        <v>2019</v>
      </c>
      <c r="F1471" t="s">
        <v>2019</v>
      </c>
      <c r="G1471" t="s">
        <v>2111</v>
      </c>
      <c r="H1471">
        <v>123.28380345392416</v>
      </c>
      <c r="I1471">
        <v>14.814416666469985</v>
      </c>
      <c r="J1471">
        <v>27.331295700825926</v>
      </c>
      <c r="K1471">
        <v>-0.87579212618693236</v>
      </c>
      <c r="L1471">
        <v>-0.22367046184330569</v>
      </c>
      <c r="M1471">
        <v>7.5126321795305229</v>
      </c>
    </row>
    <row r="1472" spans="1:13" x14ac:dyDescent="0.2">
      <c r="A1472" t="s">
        <v>2065</v>
      </c>
      <c r="B1472" t="s">
        <v>2019</v>
      </c>
      <c r="D1472" t="s">
        <v>2019</v>
      </c>
      <c r="F1472" t="s">
        <v>2019</v>
      </c>
      <c r="G1472" t="s">
        <v>2112</v>
      </c>
      <c r="H1472">
        <v>42.918915428787855</v>
      </c>
      <c r="I1472">
        <v>8.2605296719347994</v>
      </c>
      <c r="J1472">
        <v>19.100420167387135</v>
      </c>
      <c r="K1472">
        <v>-1.033491804240493</v>
      </c>
      <c r="L1472">
        <v>-0.32675585310217647</v>
      </c>
      <c r="M1472">
        <v>10.801692363474563</v>
      </c>
    </row>
    <row r="1473" spans="1:13" x14ac:dyDescent="0.2">
      <c r="A1473" t="s">
        <v>2065</v>
      </c>
      <c r="B1473" t="s">
        <v>2019</v>
      </c>
      <c r="D1473" t="s">
        <v>2019</v>
      </c>
      <c r="F1473" t="s">
        <v>2019</v>
      </c>
      <c r="G1473" t="s">
        <v>2113</v>
      </c>
      <c r="H1473">
        <v>296.09008572891844</v>
      </c>
      <c r="I1473">
        <v>13.188693711622848</v>
      </c>
      <c r="J1473">
        <v>44.37035797660171</v>
      </c>
      <c r="K1473">
        <v>-0.8574872021362473</v>
      </c>
      <c r="L1473">
        <v>-0.13535878707119248</v>
      </c>
      <c r="M1473">
        <v>7.2025652628363641</v>
      </c>
    </row>
    <row r="1474" spans="1:13" x14ac:dyDescent="0.2">
      <c r="A1474" t="s">
        <v>2065</v>
      </c>
      <c r="B1474" t="s">
        <v>2019</v>
      </c>
      <c r="D1474" t="s">
        <v>2019</v>
      </c>
      <c r="F1474" t="s">
        <v>2019</v>
      </c>
      <c r="G1474" t="s">
        <v>2114</v>
      </c>
      <c r="H1474">
        <v>118.24332083792883</v>
      </c>
      <c r="I1474">
        <v>10.008856136561656</v>
      </c>
      <c r="J1474">
        <v>65.997471945585374</v>
      </c>
      <c r="K1474">
        <v>-0.8793264599880618</v>
      </c>
      <c r="L1474">
        <v>-0.30496824158597313</v>
      </c>
      <c r="M1474">
        <v>7.5740202162761259</v>
      </c>
    </row>
    <row r="1475" spans="1:13" x14ac:dyDescent="0.2">
      <c r="A1475" t="s">
        <v>2065</v>
      </c>
      <c r="B1475" t="s">
        <v>2019</v>
      </c>
      <c r="D1475" t="s">
        <v>2019</v>
      </c>
      <c r="F1475" t="s">
        <v>2019</v>
      </c>
      <c r="G1475" t="s">
        <v>2115</v>
      </c>
      <c r="H1475">
        <v>233.0574387920407</v>
      </c>
      <c r="I1475">
        <v>14.300879340492783</v>
      </c>
      <c r="J1475">
        <v>96.376959933654035</v>
      </c>
      <c r="K1475">
        <v>-0.76943927498252396</v>
      </c>
      <c r="L1475">
        <v>-0.21326136704636645</v>
      </c>
      <c r="M1475">
        <v>5.8808387984776065</v>
      </c>
    </row>
    <row r="1476" spans="1:13" x14ac:dyDescent="0.2">
      <c r="A1476" t="s">
        <v>2065</v>
      </c>
      <c r="B1476" t="s">
        <v>2019</v>
      </c>
      <c r="D1476" t="s">
        <v>2019</v>
      </c>
      <c r="F1476" t="s">
        <v>2019</v>
      </c>
      <c r="G1476" t="s">
        <v>2116</v>
      </c>
      <c r="H1476">
        <v>74.137500682139347</v>
      </c>
      <c r="I1476">
        <v>9.4577377582956501</v>
      </c>
      <c r="J1476">
        <v>27.067913769919262</v>
      </c>
      <c r="K1476">
        <v>-0.78311805709011029</v>
      </c>
      <c r="L1476">
        <v>-0.38364240940747046</v>
      </c>
      <c r="M1476">
        <v>6.0690128508566783</v>
      </c>
    </row>
    <row r="1477" spans="1:13" x14ac:dyDescent="0.2">
      <c r="A1477" t="s">
        <v>2065</v>
      </c>
      <c r="B1477" t="s">
        <v>2019</v>
      </c>
      <c r="D1477" t="s">
        <v>2019</v>
      </c>
      <c r="F1477" t="s">
        <v>2019</v>
      </c>
      <c r="G1477" t="s">
        <v>2117</v>
      </c>
      <c r="H1477">
        <v>201.29534234890122</v>
      </c>
      <c r="I1477">
        <v>11.203056651054165</v>
      </c>
      <c r="J1477">
        <v>82.09149707564606</v>
      </c>
      <c r="K1477">
        <v>-0.85996587288547355</v>
      </c>
      <c r="L1477">
        <v>-0.24028781121880272</v>
      </c>
      <c r="M1477">
        <v>7.2437903570992948</v>
      </c>
    </row>
    <row r="1478" spans="1:13" x14ac:dyDescent="0.2">
      <c r="A1478" t="s">
        <v>2065</v>
      </c>
      <c r="B1478" t="s">
        <v>2019</v>
      </c>
      <c r="D1478" t="s">
        <v>2019</v>
      </c>
      <c r="F1478" t="s">
        <v>2019</v>
      </c>
      <c r="G1478" t="s">
        <v>2118</v>
      </c>
      <c r="H1478">
        <v>124.38398952184276</v>
      </c>
      <c r="I1478">
        <v>7.0037187960652982</v>
      </c>
      <c r="J1478">
        <v>48.215022962301106</v>
      </c>
      <c r="K1478">
        <v>-0.99321563243122346</v>
      </c>
      <c r="L1478">
        <v>-0.27467906737057635</v>
      </c>
      <c r="M1478">
        <v>9.8449980041597769</v>
      </c>
    </row>
    <row r="1479" spans="1:13" x14ac:dyDescent="0.2">
      <c r="A1479" t="s">
        <v>2065</v>
      </c>
      <c r="B1479" t="s">
        <v>2019</v>
      </c>
      <c r="D1479" t="s">
        <v>2019</v>
      </c>
      <c r="F1479" t="s">
        <v>2019</v>
      </c>
      <c r="G1479" t="s">
        <v>2119</v>
      </c>
      <c r="H1479">
        <v>400.23465080525608</v>
      </c>
      <c r="I1479">
        <v>17.622292450746784</v>
      </c>
      <c r="J1479">
        <v>72.803443545597261</v>
      </c>
      <c r="K1479">
        <v>-0.73090710143260984</v>
      </c>
      <c r="L1479">
        <v>-0.16828635058928357</v>
      </c>
      <c r="M1479">
        <v>5.3815465523289392</v>
      </c>
    </row>
    <row r="1480" spans="1:13" x14ac:dyDescent="0.2">
      <c r="A1480" t="s">
        <v>2065</v>
      </c>
      <c r="B1480" t="s">
        <v>2019</v>
      </c>
      <c r="D1480" t="s">
        <v>2019</v>
      </c>
      <c r="F1480" t="s">
        <v>2019</v>
      </c>
      <c r="G1480" t="s">
        <v>2120</v>
      </c>
      <c r="H1480">
        <v>563.47312608524896</v>
      </c>
      <c r="I1480">
        <v>17.802429132404637</v>
      </c>
      <c r="J1480">
        <v>71.492350360654754</v>
      </c>
      <c r="K1480">
        <v>-0.73302689889369288</v>
      </c>
      <c r="L1480">
        <v>-5.686260750818023E-2</v>
      </c>
      <c r="M1480">
        <v>5.4078781667879774</v>
      </c>
    </row>
    <row r="1481" spans="1:13" x14ac:dyDescent="0.2">
      <c r="A1481" t="s">
        <v>2065</v>
      </c>
      <c r="B1481" t="s">
        <v>2019</v>
      </c>
      <c r="D1481" t="s">
        <v>2019</v>
      </c>
      <c r="F1481" t="s">
        <v>2019</v>
      </c>
      <c r="G1481" t="s">
        <v>2121</v>
      </c>
      <c r="H1481">
        <v>69.522990222831893</v>
      </c>
      <c r="I1481">
        <v>6.7242061255870089</v>
      </c>
      <c r="J1481">
        <v>38.53759355860722</v>
      </c>
      <c r="K1481">
        <v>-0.84805987369449853</v>
      </c>
      <c r="L1481">
        <v>-0.24874951365856077</v>
      </c>
      <c r="M1481">
        <v>7.047902276643975</v>
      </c>
    </row>
    <row r="1482" spans="1:13" x14ac:dyDescent="0.2">
      <c r="A1482" t="s">
        <v>2065</v>
      </c>
      <c r="B1482" t="s">
        <v>2019</v>
      </c>
      <c r="D1482" t="s">
        <v>2019</v>
      </c>
      <c r="F1482" t="s">
        <v>2019</v>
      </c>
      <c r="G1482" t="s">
        <v>2122</v>
      </c>
      <c r="H1482">
        <v>375.87151948496347</v>
      </c>
      <c r="I1482">
        <v>16.520872705239277</v>
      </c>
      <c r="J1482">
        <v>60.90610538149356</v>
      </c>
      <c r="K1482">
        <v>-0.77698483574283028</v>
      </c>
      <c r="L1482">
        <v>-0.14252080046096066</v>
      </c>
      <c r="M1482">
        <v>5.9839070069192628</v>
      </c>
    </row>
    <row r="1483" spans="1:13" x14ac:dyDescent="0.2">
      <c r="A1483" t="s">
        <v>2065</v>
      </c>
      <c r="B1483" t="s">
        <v>2019</v>
      </c>
      <c r="D1483" t="s">
        <v>2019</v>
      </c>
      <c r="F1483" t="s">
        <v>2019</v>
      </c>
      <c r="G1483" t="s">
        <v>2123</v>
      </c>
      <c r="H1483">
        <v>236.34871846869333</v>
      </c>
      <c r="I1483">
        <v>11.451374988143694</v>
      </c>
      <c r="J1483">
        <v>91.482548712064812</v>
      </c>
      <c r="K1483">
        <v>-0.85048192345380469</v>
      </c>
      <c r="L1483">
        <v>-0.19275660261202907</v>
      </c>
      <c r="M1483">
        <v>7.0873180644507983</v>
      </c>
    </row>
    <row r="1484" spans="1:13" x14ac:dyDescent="0.2">
      <c r="A1484" t="s">
        <v>2065</v>
      </c>
      <c r="B1484" t="s">
        <v>2019</v>
      </c>
      <c r="D1484" t="s">
        <v>2019</v>
      </c>
      <c r="F1484" t="s">
        <v>2019</v>
      </c>
      <c r="G1484" t="s">
        <v>2124</v>
      </c>
      <c r="H1484">
        <v>230.29382663547375</v>
      </c>
      <c r="I1484">
        <v>12.174964265266356</v>
      </c>
      <c r="J1484">
        <v>85.087071414042342</v>
      </c>
      <c r="K1484">
        <v>-0.91422345623111911</v>
      </c>
      <c r="L1484">
        <v>-0.20748783476982863</v>
      </c>
      <c r="M1484">
        <v>8.2077374594571477</v>
      </c>
    </row>
    <row r="1485" spans="1:13" x14ac:dyDescent="0.2">
      <c r="A1485" t="s">
        <v>2065</v>
      </c>
      <c r="B1485" t="s">
        <v>2019</v>
      </c>
      <c r="D1485" t="s">
        <v>2019</v>
      </c>
      <c r="F1485" t="s">
        <v>2019</v>
      </c>
      <c r="G1485" t="s">
        <v>2125</v>
      </c>
      <c r="H1485">
        <v>495.35979160699736</v>
      </c>
      <c r="I1485">
        <v>14.675274245889003</v>
      </c>
      <c r="J1485">
        <v>65.278933107247283</v>
      </c>
      <c r="K1485">
        <v>-0.7377072961140505</v>
      </c>
      <c r="L1485">
        <v>-1.0372328444415491E-2</v>
      </c>
      <c r="M1485">
        <v>5.4664741169094802</v>
      </c>
    </row>
    <row r="1486" spans="1:13" x14ac:dyDescent="0.2">
      <c r="A1486" t="s">
        <v>2065</v>
      </c>
      <c r="B1486" t="s">
        <v>2019</v>
      </c>
      <c r="D1486" t="s">
        <v>2019</v>
      </c>
      <c r="F1486" t="s">
        <v>2019</v>
      </c>
      <c r="G1486" t="s">
        <v>2126</v>
      </c>
      <c r="H1486">
        <v>120.5081394616023</v>
      </c>
      <c r="I1486">
        <v>10.724165824838357</v>
      </c>
      <c r="J1486">
        <v>44.747367979618886</v>
      </c>
      <c r="K1486">
        <v>-0.68091391230052833</v>
      </c>
      <c r="L1486">
        <v>-0.35586201687389107</v>
      </c>
      <c r="M1486">
        <v>4.7963836325638276</v>
      </c>
    </row>
    <row r="1487" spans="1:13" x14ac:dyDescent="0.2">
      <c r="A1487" t="s">
        <v>2065</v>
      </c>
      <c r="B1487" t="s">
        <v>2019</v>
      </c>
      <c r="D1487" t="s">
        <v>2019</v>
      </c>
      <c r="F1487" t="s">
        <v>2019</v>
      </c>
      <c r="G1487" t="s">
        <v>2127</v>
      </c>
      <c r="H1487">
        <v>29.433629629975194</v>
      </c>
      <c r="I1487">
        <v>11.614223533904704</v>
      </c>
      <c r="J1487">
        <v>20.302146465832422</v>
      </c>
      <c r="K1487">
        <v>-0.8646654938677435</v>
      </c>
      <c r="L1487">
        <v>-0.36114784700470243</v>
      </c>
      <c r="M1487">
        <v>7.3226030787265355</v>
      </c>
    </row>
    <row r="1488" spans="1:13" x14ac:dyDescent="0.2">
      <c r="A1488" t="s">
        <v>2065</v>
      </c>
      <c r="B1488" t="s">
        <v>2019</v>
      </c>
      <c r="D1488" t="s">
        <v>2019</v>
      </c>
      <c r="F1488" t="s">
        <v>2019</v>
      </c>
      <c r="G1488" t="s">
        <v>2128</v>
      </c>
      <c r="H1488">
        <v>29.765801710856547</v>
      </c>
      <c r="I1488">
        <v>9.1286475506123725</v>
      </c>
      <c r="J1488">
        <v>29.763834913887784</v>
      </c>
      <c r="K1488">
        <v>-0.94422855133656791</v>
      </c>
      <c r="L1488">
        <v>-0.30094012550480098</v>
      </c>
      <c r="M1488">
        <v>8.7948523199747211</v>
      </c>
    </row>
    <row r="1489" spans="1:13" x14ac:dyDescent="0.2">
      <c r="A1489" t="s">
        <v>2065</v>
      </c>
      <c r="B1489" t="s">
        <v>2019</v>
      </c>
      <c r="D1489" t="s">
        <v>2019</v>
      </c>
      <c r="F1489" t="s">
        <v>2019</v>
      </c>
      <c r="G1489" t="s">
        <v>2129</v>
      </c>
      <c r="H1489">
        <v>23.951661061629618</v>
      </c>
      <c r="I1489">
        <v>13.429626203042082</v>
      </c>
      <c r="J1489">
        <v>24.876951058677943</v>
      </c>
      <c r="K1489">
        <v>-0.69955821104462046</v>
      </c>
      <c r="L1489">
        <v>-0.22175421961858344</v>
      </c>
      <c r="M1489">
        <v>5.0067765680365381</v>
      </c>
    </row>
    <row r="1490" spans="1:13" x14ac:dyDescent="0.2">
      <c r="A1490" t="s">
        <v>2065</v>
      </c>
      <c r="B1490" t="s">
        <v>2019</v>
      </c>
      <c r="D1490" t="s">
        <v>2019</v>
      </c>
      <c r="F1490" t="s">
        <v>2019</v>
      </c>
      <c r="G1490" t="s">
        <v>2130</v>
      </c>
      <c r="H1490">
        <v>10.343911135457621</v>
      </c>
      <c r="I1490">
        <v>12.456642670112386</v>
      </c>
      <c r="J1490">
        <v>12.064910325197999</v>
      </c>
      <c r="K1490">
        <v>-0.53102497579077257</v>
      </c>
      <c r="L1490">
        <v>-0.35692738374455052</v>
      </c>
      <c r="M1490">
        <v>3.3964480462227704</v>
      </c>
    </row>
    <row r="1491" spans="1:13" x14ac:dyDescent="0.2">
      <c r="A1491" t="s">
        <v>2065</v>
      </c>
      <c r="B1491" t="s">
        <v>2019</v>
      </c>
      <c r="D1491" t="s">
        <v>2019</v>
      </c>
      <c r="F1491" t="s">
        <v>2019</v>
      </c>
      <c r="G1491" t="s">
        <v>2131</v>
      </c>
      <c r="H1491">
        <v>7.7173408786914459</v>
      </c>
      <c r="I1491">
        <v>8.830846524066569</v>
      </c>
      <c r="J1491">
        <v>8.960778884346162</v>
      </c>
      <c r="K1491">
        <v>-0.33756069323656179</v>
      </c>
      <c r="L1491">
        <v>-0.30700155490554321</v>
      </c>
      <c r="M1491">
        <v>2.1755080429441955</v>
      </c>
    </row>
    <row r="1492" spans="1:13" x14ac:dyDescent="0.2">
      <c r="A1492" t="s">
        <v>2065</v>
      </c>
      <c r="B1492" t="s">
        <v>2019</v>
      </c>
      <c r="D1492" t="s">
        <v>2019</v>
      </c>
      <c r="F1492" t="s">
        <v>2019</v>
      </c>
      <c r="G1492" t="s">
        <v>2132</v>
      </c>
      <c r="H1492">
        <v>16.151166820794032</v>
      </c>
      <c r="I1492">
        <v>8.5052505451841132</v>
      </c>
      <c r="J1492">
        <v>12.99814999147879</v>
      </c>
      <c r="K1492">
        <v>-0.73504220189926195</v>
      </c>
      <c r="L1492">
        <v>-0.40786745220781251</v>
      </c>
      <c r="M1492">
        <v>5.4330312357399091</v>
      </c>
    </row>
    <row r="1493" spans="1:13" x14ac:dyDescent="0.2">
      <c r="A1493" t="s">
        <v>2065</v>
      </c>
      <c r="B1493" t="s">
        <v>2019</v>
      </c>
      <c r="D1493" t="s">
        <v>2019</v>
      </c>
      <c r="F1493" t="s">
        <v>2019</v>
      </c>
      <c r="G1493" t="s">
        <v>2133</v>
      </c>
      <c r="H1493">
        <v>16.324494458977878</v>
      </c>
      <c r="I1493">
        <v>7.4328191128848209</v>
      </c>
      <c r="J1493">
        <v>11.245728855995374</v>
      </c>
      <c r="K1493">
        <v>-0.69142769472862875</v>
      </c>
      <c r="L1493">
        <v>-0.35500834385475372</v>
      </c>
      <c r="M1493">
        <v>4.9139156207910988</v>
      </c>
    </row>
    <row r="1494" spans="1:13" x14ac:dyDescent="0.2">
      <c r="A1494" t="s">
        <v>2065</v>
      </c>
      <c r="B1494" t="s">
        <v>2019</v>
      </c>
      <c r="D1494" t="s">
        <v>2019</v>
      </c>
      <c r="F1494" t="s">
        <v>2019</v>
      </c>
      <c r="G1494" t="s">
        <v>2134</v>
      </c>
      <c r="H1494">
        <v>341.32722272555662</v>
      </c>
      <c r="I1494">
        <v>32.575321670730162</v>
      </c>
      <c r="J1494">
        <v>66.718087882247332</v>
      </c>
      <c r="K1494">
        <v>-0.86686203348173896</v>
      </c>
      <c r="L1494">
        <v>9.7069056062370415E-3</v>
      </c>
      <c r="M1494">
        <v>7.3597325662815125</v>
      </c>
    </row>
    <row r="1495" spans="1:13" x14ac:dyDescent="0.2">
      <c r="A1495" t="s">
        <v>2065</v>
      </c>
      <c r="B1495" t="s">
        <v>2019</v>
      </c>
      <c r="D1495" t="s">
        <v>2019</v>
      </c>
      <c r="F1495" t="s">
        <v>2019</v>
      </c>
      <c r="G1495" t="s">
        <v>2135</v>
      </c>
      <c r="H1495">
        <v>178.94027966774905</v>
      </c>
      <c r="I1495">
        <v>21.390343284126391</v>
      </c>
      <c r="J1495">
        <v>89.201553079020741</v>
      </c>
      <c r="K1495">
        <v>-0.83850716895988131</v>
      </c>
      <c r="L1495">
        <v>-0.14437244720094972</v>
      </c>
      <c r="M1495">
        <v>6.8945697403989081</v>
      </c>
    </row>
    <row r="1496" spans="1:13" x14ac:dyDescent="0.2">
      <c r="A1496" t="s">
        <v>2065</v>
      </c>
      <c r="B1496" t="s">
        <v>2019</v>
      </c>
      <c r="D1496" t="s">
        <v>2019</v>
      </c>
      <c r="F1496" t="s">
        <v>2019</v>
      </c>
      <c r="G1496" t="s">
        <v>2136</v>
      </c>
      <c r="H1496">
        <v>22.802950575540002</v>
      </c>
      <c r="I1496">
        <v>9.3171018896390283</v>
      </c>
      <c r="J1496">
        <v>14.499923852053039</v>
      </c>
      <c r="K1496">
        <v>-0.70795254625954485</v>
      </c>
      <c r="L1496">
        <v>-0.30467415033709916</v>
      </c>
      <c r="M1496">
        <v>5.1044922204287566</v>
      </c>
    </row>
    <row r="1497" spans="1:13" x14ac:dyDescent="0.2">
      <c r="A1497" t="s">
        <v>2065</v>
      </c>
      <c r="B1497" t="s">
        <v>2019</v>
      </c>
      <c r="D1497" t="s">
        <v>2019</v>
      </c>
      <c r="F1497" t="s">
        <v>2019</v>
      </c>
      <c r="G1497" t="s">
        <v>2137</v>
      </c>
      <c r="H1497">
        <v>12.920110019628604</v>
      </c>
      <c r="I1497">
        <v>7.1282741724983385</v>
      </c>
      <c r="J1497">
        <v>10.416028810041968</v>
      </c>
      <c r="K1497">
        <v>-0.66660554381345394</v>
      </c>
      <c r="L1497">
        <v>-0.42403933652854903</v>
      </c>
      <c r="M1497">
        <v>4.6409356197195457</v>
      </c>
    </row>
    <row r="1498" spans="1:13" x14ac:dyDescent="0.2">
      <c r="A1498" t="s">
        <v>2065</v>
      </c>
      <c r="B1498" t="s">
        <v>2019</v>
      </c>
      <c r="D1498" t="s">
        <v>2019</v>
      </c>
      <c r="F1498" t="s">
        <v>2019</v>
      </c>
      <c r="G1498" t="s">
        <v>2138</v>
      </c>
      <c r="H1498">
        <v>580.27798666428521</v>
      </c>
      <c r="I1498">
        <v>24.977527488885162</v>
      </c>
      <c r="J1498">
        <v>85.35787032164319</v>
      </c>
      <c r="K1498">
        <v>-0.64422787145612437</v>
      </c>
      <c r="L1498">
        <v>0.11367264169049698</v>
      </c>
      <c r="M1498">
        <v>4.4078608039738487</v>
      </c>
    </row>
    <row r="1499" spans="1:13" x14ac:dyDescent="0.2">
      <c r="A1499" t="s">
        <v>2065</v>
      </c>
      <c r="B1499" t="s">
        <v>2019</v>
      </c>
      <c r="D1499" t="s">
        <v>2019</v>
      </c>
      <c r="F1499" t="s">
        <v>2019</v>
      </c>
      <c r="G1499" t="s">
        <v>2139</v>
      </c>
      <c r="H1499">
        <v>11.39253466131683</v>
      </c>
      <c r="I1499">
        <v>10.192519683536219</v>
      </c>
      <c r="J1499">
        <v>15.43302605753613</v>
      </c>
      <c r="K1499">
        <v>-0.52335204030108695</v>
      </c>
      <c r="L1499">
        <v>-0.31413570165467314</v>
      </c>
      <c r="M1499">
        <v>3.3369679870313655</v>
      </c>
    </row>
    <row r="1500" spans="1:13" x14ac:dyDescent="0.2">
      <c r="A1500" t="s">
        <v>2065</v>
      </c>
      <c r="B1500" t="s">
        <v>2019</v>
      </c>
      <c r="D1500" t="s">
        <v>2019</v>
      </c>
      <c r="F1500" t="s">
        <v>2019</v>
      </c>
      <c r="G1500" t="s">
        <v>2140</v>
      </c>
      <c r="H1500">
        <v>27.186848136352889</v>
      </c>
      <c r="I1500">
        <v>15.278003814943542</v>
      </c>
      <c r="J1500">
        <v>17.862860907405214</v>
      </c>
      <c r="K1500">
        <v>-0.60836196412203936</v>
      </c>
      <c r="L1500">
        <v>-0.29752151244312092</v>
      </c>
      <c r="M1500">
        <v>4.0584664871269425</v>
      </c>
    </row>
    <row r="1501" spans="1:13" x14ac:dyDescent="0.2">
      <c r="A1501" t="s">
        <v>2065</v>
      </c>
      <c r="B1501" t="s">
        <v>2019</v>
      </c>
      <c r="D1501" t="s">
        <v>2019</v>
      </c>
      <c r="F1501" t="s">
        <v>2019</v>
      </c>
      <c r="G1501" t="s">
        <v>2141</v>
      </c>
      <c r="H1501">
        <v>319.20351552198974</v>
      </c>
      <c r="I1501">
        <v>28.571736427769434</v>
      </c>
      <c r="J1501">
        <v>70.609953220233066</v>
      </c>
      <c r="K1501">
        <v>-0.84163717071081834</v>
      </c>
      <c r="L1501">
        <v>5.878701069900355E-2</v>
      </c>
      <c r="M1501">
        <v>6.9444390526568069</v>
      </c>
    </row>
    <row r="1502" spans="1:13" x14ac:dyDescent="0.2">
      <c r="A1502" t="s">
        <v>2065</v>
      </c>
      <c r="B1502" t="s">
        <v>2019</v>
      </c>
      <c r="D1502" t="s">
        <v>2019</v>
      </c>
      <c r="F1502" t="s">
        <v>2019</v>
      </c>
      <c r="G1502" t="s">
        <v>2142</v>
      </c>
      <c r="H1502">
        <v>16.774578939531491</v>
      </c>
      <c r="I1502">
        <v>8.7016386525845935</v>
      </c>
      <c r="J1502">
        <v>12.692388376450136</v>
      </c>
      <c r="K1502">
        <v>-0.70035851261106608</v>
      </c>
      <c r="L1502">
        <v>-0.40193034019849772</v>
      </c>
      <c r="M1502">
        <v>5.0160113740893593</v>
      </c>
    </row>
    <row r="1503" spans="1:13" x14ac:dyDescent="0.2">
      <c r="A1503" t="s">
        <v>2065</v>
      </c>
      <c r="B1503" t="s">
        <v>2019</v>
      </c>
      <c r="D1503" t="s">
        <v>2019</v>
      </c>
      <c r="F1503" t="s">
        <v>2019</v>
      </c>
      <c r="G1503" t="s">
        <v>2143</v>
      </c>
      <c r="H1503">
        <v>95.754042236200078</v>
      </c>
      <c r="I1503">
        <v>16.995412571714876</v>
      </c>
      <c r="J1503">
        <v>58.212906398536717</v>
      </c>
      <c r="K1503">
        <v>-0.99499625697424821</v>
      </c>
      <c r="L1503">
        <v>-0.18389768245706742</v>
      </c>
      <c r="M1503">
        <v>9.885445747150575</v>
      </c>
    </row>
    <row r="1504" spans="1:13" x14ac:dyDescent="0.2">
      <c r="A1504" t="s">
        <v>2065</v>
      </c>
      <c r="B1504" t="s">
        <v>2019</v>
      </c>
      <c r="D1504" t="s">
        <v>2019</v>
      </c>
      <c r="F1504" t="s">
        <v>2019</v>
      </c>
      <c r="G1504" t="s">
        <v>2144</v>
      </c>
      <c r="H1504">
        <v>44.654836458611825</v>
      </c>
      <c r="I1504">
        <v>9.5976142928918957</v>
      </c>
      <c r="J1504">
        <v>45.922731907605311</v>
      </c>
      <c r="K1504">
        <v>-1.0813979980383133</v>
      </c>
      <c r="L1504">
        <v>-0.22274853685226748</v>
      </c>
      <c r="M1504">
        <v>12.061407708196926</v>
      </c>
    </row>
    <row r="1505" spans="1:13" x14ac:dyDescent="0.2">
      <c r="A1505" t="s">
        <v>2065</v>
      </c>
      <c r="B1505" t="s">
        <v>2019</v>
      </c>
      <c r="D1505" t="s">
        <v>2019</v>
      </c>
      <c r="F1505" t="s">
        <v>2019</v>
      </c>
      <c r="G1505" t="s">
        <v>2145</v>
      </c>
      <c r="H1505">
        <v>10.496736784604767</v>
      </c>
      <c r="I1505">
        <v>5.8950428767028606</v>
      </c>
      <c r="J1505">
        <v>8.8693854912477263</v>
      </c>
      <c r="K1505">
        <v>-0.6079361971217867</v>
      </c>
      <c r="L1505">
        <v>-0.39843784278853245</v>
      </c>
      <c r="M1505">
        <v>4.0544896593419493</v>
      </c>
    </row>
    <row r="1506" spans="1:13" x14ac:dyDescent="0.2">
      <c r="A1506" t="s">
        <v>2065</v>
      </c>
      <c r="B1506" t="s">
        <v>2019</v>
      </c>
      <c r="D1506" t="s">
        <v>2019</v>
      </c>
      <c r="F1506" t="s">
        <v>2019</v>
      </c>
      <c r="G1506" t="s">
        <v>2146</v>
      </c>
      <c r="H1506">
        <v>55.240058595800541</v>
      </c>
      <c r="I1506">
        <v>16.909481417347898</v>
      </c>
      <c r="J1506">
        <v>42.157397100552132</v>
      </c>
      <c r="K1506">
        <v>-0.83245936734753734</v>
      </c>
      <c r="L1506">
        <v>-0.20988486857596064</v>
      </c>
      <c r="M1506">
        <v>6.7992242838989236</v>
      </c>
    </row>
    <row r="1507" spans="1:13" x14ac:dyDescent="0.2">
      <c r="A1507" t="s">
        <v>2065</v>
      </c>
      <c r="B1507" t="s">
        <v>2019</v>
      </c>
      <c r="D1507" t="s">
        <v>2019</v>
      </c>
      <c r="F1507" t="s">
        <v>2019</v>
      </c>
      <c r="G1507" t="s">
        <v>2147</v>
      </c>
      <c r="H1507">
        <v>6.3880674595378402</v>
      </c>
      <c r="I1507">
        <v>5.6596849322174663</v>
      </c>
      <c r="J1507">
        <v>6.5751698579814803</v>
      </c>
      <c r="K1507">
        <v>-0.82894537016656278</v>
      </c>
      <c r="L1507">
        <v>-0.54177207459817533</v>
      </c>
      <c r="M1507">
        <v>6.7444318426150431</v>
      </c>
    </row>
    <row r="1508" spans="1:13" x14ac:dyDescent="0.2">
      <c r="A1508" t="s">
        <v>2065</v>
      </c>
      <c r="B1508" t="s">
        <v>2019</v>
      </c>
      <c r="D1508" t="s">
        <v>2019</v>
      </c>
      <c r="F1508" t="s">
        <v>2019</v>
      </c>
      <c r="G1508" t="s">
        <v>2148</v>
      </c>
      <c r="H1508">
        <v>46.736993987490287</v>
      </c>
      <c r="I1508">
        <v>13.329863406740959</v>
      </c>
      <c r="J1508">
        <v>42.182532319962569</v>
      </c>
      <c r="K1508">
        <v>-0.85611775527508971</v>
      </c>
      <c r="L1508">
        <v>-0.2585673646739502</v>
      </c>
      <c r="M1508">
        <v>7.179889415093391</v>
      </c>
    </row>
    <row r="1509" spans="1:13" x14ac:dyDescent="0.2">
      <c r="A1509" t="s">
        <v>2065</v>
      </c>
      <c r="B1509" t="s">
        <v>2019</v>
      </c>
      <c r="D1509" t="s">
        <v>2019</v>
      </c>
      <c r="F1509" t="s">
        <v>2019</v>
      </c>
      <c r="G1509" t="s">
        <v>2149</v>
      </c>
      <c r="H1509">
        <v>7.2883944088847654</v>
      </c>
      <c r="I1509">
        <v>4.9488405515029932</v>
      </c>
      <c r="J1509">
        <v>7.3840007224859745</v>
      </c>
      <c r="K1509">
        <v>-0.7243951521674088</v>
      </c>
      <c r="L1509">
        <v>-0.45074651835437035</v>
      </c>
      <c r="M1509">
        <v>5.3014558887034662</v>
      </c>
    </row>
    <row r="1510" spans="1:13" x14ac:dyDescent="0.2">
      <c r="A1510" t="s">
        <v>2065</v>
      </c>
      <c r="B1510" t="s">
        <v>2019</v>
      </c>
      <c r="D1510" t="s">
        <v>2019</v>
      </c>
      <c r="F1510" t="s">
        <v>2019</v>
      </c>
      <c r="G1510" t="s">
        <v>2150</v>
      </c>
      <c r="H1510">
        <v>121.37672871028278</v>
      </c>
      <c r="I1510">
        <v>18.742145324335851</v>
      </c>
      <c r="J1510">
        <v>38.023607772518133</v>
      </c>
      <c r="K1510">
        <v>-0.7480145172321343</v>
      </c>
      <c r="L1510">
        <v>-0.11443975148128205</v>
      </c>
      <c r="M1510">
        <v>5.5977631291603931</v>
      </c>
    </row>
    <row r="1511" spans="1:13" x14ac:dyDescent="0.2">
      <c r="A1511" t="s">
        <v>2065</v>
      </c>
      <c r="B1511" t="s">
        <v>2019</v>
      </c>
      <c r="D1511" t="s">
        <v>2019</v>
      </c>
      <c r="F1511" t="s">
        <v>2019</v>
      </c>
      <c r="G1511" t="s">
        <v>2151</v>
      </c>
      <c r="H1511">
        <v>11.570120533874297</v>
      </c>
      <c r="I1511">
        <v>6.3481550039000147</v>
      </c>
      <c r="J1511">
        <v>10.27300310933308</v>
      </c>
      <c r="K1511">
        <v>-0.72951996148024534</v>
      </c>
      <c r="L1511">
        <v>-0.414935763389087</v>
      </c>
      <c r="M1511">
        <v>5.3643852720136449</v>
      </c>
    </row>
    <row r="1512" spans="1:13" x14ac:dyDescent="0.2">
      <c r="A1512" t="s">
        <v>2065</v>
      </c>
      <c r="B1512" t="s">
        <v>2019</v>
      </c>
      <c r="D1512" t="s">
        <v>2019</v>
      </c>
      <c r="F1512" t="s">
        <v>2019</v>
      </c>
      <c r="G1512" t="s">
        <v>2152</v>
      </c>
      <c r="H1512">
        <v>513.72320938781741</v>
      </c>
      <c r="I1512">
        <v>27.630005465278472</v>
      </c>
      <c r="J1512">
        <v>72.691266483425238</v>
      </c>
      <c r="K1512">
        <v>-0.66475582791190979</v>
      </c>
      <c r="L1512">
        <v>-3.2528556981662161E-2</v>
      </c>
      <c r="M1512">
        <v>4.6212113136548769</v>
      </c>
    </row>
    <row r="1513" spans="1:13" x14ac:dyDescent="0.2">
      <c r="A1513" t="s">
        <v>2065</v>
      </c>
      <c r="B1513" t="s">
        <v>2019</v>
      </c>
      <c r="D1513" t="s">
        <v>2019</v>
      </c>
      <c r="F1513" t="s">
        <v>2019</v>
      </c>
      <c r="G1513" t="s">
        <v>2153</v>
      </c>
      <c r="H1513">
        <v>14.257726783785202</v>
      </c>
      <c r="I1513">
        <v>7.8700700500155145</v>
      </c>
      <c r="J1513">
        <v>11.004572855539728</v>
      </c>
      <c r="K1513">
        <v>-0.55206827813828208</v>
      </c>
      <c r="L1513">
        <v>-0.37287170570260908</v>
      </c>
      <c r="M1513">
        <v>3.5650717773268474</v>
      </c>
    </row>
    <row r="1514" spans="1:13" x14ac:dyDescent="0.2">
      <c r="A1514" t="s">
        <v>2065</v>
      </c>
      <c r="B1514" t="s">
        <v>2019</v>
      </c>
      <c r="D1514" t="s">
        <v>2019</v>
      </c>
      <c r="F1514" t="s">
        <v>2019</v>
      </c>
      <c r="G1514" t="s">
        <v>2154</v>
      </c>
      <c r="H1514">
        <v>260.46835538443622</v>
      </c>
      <c r="I1514">
        <v>31.99970705614593</v>
      </c>
      <c r="J1514">
        <v>103.26307659580215</v>
      </c>
      <c r="K1514">
        <v>-0.7083803734998082</v>
      </c>
      <c r="L1514">
        <v>-0.10894658808081049</v>
      </c>
      <c r="M1514">
        <v>5.1095231773581471</v>
      </c>
    </row>
    <row r="1515" spans="1:13" x14ac:dyDescent="0.2">
      <c r="A1515" t="s">
        <v>2065</v>
      </c>
      <c r="B1515" t="s">
        <v>2019</v>
      </c>
      <c r="D1515" t="s">
        <v>2019</v>
      </c>
      <c r="F1515" t="s">
        <v>2019</v>
      </c>
      <c r="G1515" t="s">
        <v>2155</v>
      </c>
      <c r="H1515">
        <v>66.384984091371194</v>
      </c>
      <c r="I1515">
        <v>7.196265384218866</v>
      </c>
      <c r="J1515">
        <v>36.302102470567263</v>
      </c>
      <c r="K1515">
        <v>-0.89559688673732152</v>
      </c>
      <c r="L1515">
        <v>-0.23007128907678048</v>
      </c>
      <c r="M1515">
        <v>7.8631559069383004</v>
      </c>
    </row>
    <row r="1516" spans="1:13" x14ac:dyDescent="0.2">
      <c r="A1516" t="s">
        <v>2065</v>
      </c>
      <c r="B1516" t="s">
        <v>2019</v>
      </c>
      <c r="D1516" t="s">
        <v>2019</v>
      </c>
      <c r="F1516" t="s">
        <v>2019</v>
      </c>
      <c r="G1516" t="s">
        <v>2156</v>
      </c>
      <c r="H1516">
        <v>18.485597714529266</v>
      </c>
      <c r="I1516">
        <v>4.8355397885814604</v>
      </c>
      <c r="J1516">
        <v>12.653991624725641</v>
      </c>
      <c r="K1516">
        <v>-0.83637112260300617</v>
      </c>
      <c r="L1516">
        <v>-0.39756177588008001</v>
      </c>
      <c r="M1516">
        <v>6.8607425486021159</v>
      </c>
    </row>
    <row r="1517" spans="1:13" x14ac:dyDescent="0.2">
      <c r="A1517" t="s">
        <v>2065</v>
      </c>
      <c r="B1517" t="s">
        <v>2019</v>
      </c>
      <c r="D1517" t="s">
        <v>2019</v>
      </c>
      <c r="F1517" t="s">
        <v>2019</v>
      </c>
      <c r="G1517" t="s">
        <v>2157</v>
      </c>
      <c r="H1517">
        <v>733.15976475059688</v>
      </c>
      <c r="I1517">
        <v>18.453279169131317</v>
      </c>
      <c r="J1517">
        <v>68.550758758243603</v>
      </c>
      <c r="K1517">
        <v>-0.93125627752415918</v>
      </c>
      <c r="L1517">
        <v>0.15572109731070793</v>
      </c>
      <c r="M1517">
        <v>8.5360367764518994</v>
      </c>
    </row>
    <row r="1518" spans="1:13" x14ac:dyDescent="0.2">
      <c r="A1518" t="s">
        <v>2065</v>
      </c>
      <c r="B1518" t="s">
        <v>2019</v>
      </c>
      <c r="D1518" t="s">
        <v>2019</v>
      </c>
      <c r="F1518" t="s">
        <v>2019</v>
      </c>
      <c r="G1518" t="s">
        <v>2158</v>
      </c>
      <c r="H1518">
        <v>22.833714892404767</v>
      </c>
      <c r="I1518">
        <v>5.1007293471850224</v>
      </c>
      <c r="J1518">
        <v>13.659420474906945</v>
      </c>
      <c r="K1518">
        <v>-0.8805082496264911</v>
      </c>
      <c r="L1518">
        <v>-0.42687163815333706</v>
      </c>
      <c r="M1518">
        <v>7.5946584893930877</v>
      </c>
    </row>
    <row r="1519" spans="1:13" x14ac:dyDescent="0.2">
      <c r="A1519" t="s">
        <v>2065</v>
      </c>
      <c r="B1519" t="s">
        <v>2019</v>
      </c>
      <c r="D1519" t="s">
        <v>2019</v>
      </c>
      <c r="F1519" t="s">
        <v>2019</v>
      </c>
      <c r="G1519" t="s">
        <v>2159</v>
      </c>
      <c r="H1519">
        <v>20.953215350047671</v>
      </c>
      <c r="I1519">
        <v>4.5745283652895408</v>
      </c>
      <c r="J1519">
        <v>13.443415741616661</v>
      </c>
      <c r="K1519">
        <v>-0.88029613721570854</v>
      </c>
      <c r="L1519">
        <v>-0.45499441220804965</v>
      </c>
      <c r="M1519">
        <v>7.5909501116450917</v>
      </c>
    </row>
    <row r="1520" spans="1:13" x14ac:dyDescent="0.2">
      <c r="A1520" t="s">
        <v>2065</v>
      </c>
      <c r="B1520" t="s">
        <v>2019</v>
      </c>
      <c r="D1520" t="s">
        <v>2019</v>
      </c>
      <c r="F1520" t="s">
        <v>2019</v>
      </c>
      <c r="G1520" t="s">
        <v>2160</v>
      </c>
      <c r="H1520">
        <v>46.025411832728793</v>
      </c>
      <c r="I1520">
        <v>6.018831343989282</v>
      </c>
      <c r="J1520">
        <v>34.408987106012319</v>
      </c>
      <c r="K1520">
        <v>-0.93242019341389015</v>
      </c>
      <c r="L1520">
        <v>-0.29359876932969781</v>
      </c>
      <c r="M1520">
        <v>8.5589441686437482</v>
      </c>
    </row>
    <row r="1521" spans="1:13" x14ac:dyDescent="0.2">
      <c r="A1521" t="s">
        <v>2065</v>
      </c>
      <c r="B1521" t="s">
        <v>2019</v>
      </c>
      <c r="D1521" t="s">
        <v>2019</v>
      </c>
      <c r="F1521" t="s">
        <v>2019</v>
      </c>
      <c r="G1521" t="s">
        <v>2161</v>
      </c>
      <c r="H1521">
        <v>216.75931415869081</v>
      </c>
      <c r="I1521">
        <v>15.575482613677055</v>
      </c>
      <c r="J1521">
        <v>43.837404215359285</v>
      </c>
      <c r="K1521">
        <v>-0.73802218347308812</v>
      </c>
      <c r="L1521">
        <v>-4.8458731480260427E-2</v>
      </c>
      <c r="M1521">
        <v>5.4704390481890766</v>
      </c>
    </row>
    <row r="1522" spans="1:13" x14ac:dyDescent="0.2">
      <c r="A1522" t="s">
        <v>2065</v>
      </c>
      <c r="B1522" t="s">
        <v>2019</v>
      </c>
      <c r="D1522" t="s">
        <v>2019</v>
      </c>
      <c r="F1522" t="s">
        <v>2019</v>
      </c>
      <c r="G1522" t="s">
        <v>2162</v>
      </c>
      <c r="H1522">
        <v>47.809038883475793</v>
      </c>
      <c r="I1522">
        <v>7.3564869222460558</v>
      </c>
      <c r="J1522">
        <v>18.741729838567139</v>
      </c>
      <c r="K1522">
        <v>-0.91979095855473092</v>
      </c>
      <c r="L1522">
        <v>-0.30653657091834546</v>
      </c>
      <c r="M1522">
        <v>8.3136350983036937</v>
      </c>
    </row>
    <row r="1523" spans="1:13" x14ac:dyDescent="0.2">
      <c r="A1523" t="s">
        <v>2065</v>
      </c>
      <c r="B1523" t="s">
        <v>2019</v>
      </c>
      <c r="D1523" t="s">
        <v>2019</v>
      </c>
      <c r="F1523" t="s">
        <v>2019</v>
      </c>
      <c r="G1523" t="s">
        <v>2163</v>
      </c>
      <c r="H1523">
        <v>23.37508953412048</v>
      </c>
      <c r="I1523">
        <v>5.1827903007188851</v>
      </c>
      <c r="J1523">
        <v>13.113870456470831</v>
      </c>
      <c r="K1523">
        <v>-0.79925779874792757</v>
      </c>
      <c r="L1523">
        <v>-0.38823373997622013</v>
      </c>
      <c r="M1523">
        <v>6.2987997089456593</v>
      </c>
    </row>
    <row r="1524" spans="1:13" x14ac:dyDescent="0.2">
      <c r="A1524" t="s">
        <v>2065</v>
      </c>
      <c r="B1524" t="s">
        <v>2019</v>
      </c>
      <c r="D1524" t="s">
        <v>2019</v>
      </c>
      <c r="F1524" t="s">
        <v>2019</v>
      </c>
      <c r="G1524" t="s">
        <v>2164</v>
      </c>
      <c r="H1524">
        <v>34.37812347582269</v>
      </c>
      <c r="I1524">
        <v>5.8897742504980659</v>
      </c>
      <c r="J1524">
        <v>14.426365518999383</v>
      </c>
      <c r="K1524">
        <v>-0.96169815333744224</v>
      </c>
      <c r="L1524">
        <v>-0.34976693359715838</v>
      </c>
      <c r="M1524">
        <v>9.1558391281527918</v>
      </c>
    </row>
    <row r="1525" spans="1:13" x14ac:dyDescent="0.2">
      <c r="A1525" t="s">
        <v>2065</v>
      </c>
      <c r="B1525" t="s">
        <v>2019</v>
      </c>
      <c r="D1525" t="s">
        <v>2019</v>
      </c>
      <c r="F1525" t="s">
        <v>2019</v>
      </c>
      <c r="G1525" t="s">
        <v>2165</v>
      </c>
      <c r="H1525">
        <v>412.22898777514109</v>
      </c>
      <c r="I1525">
        <v>21.916420415434601</v>
      </c>
      <c r="J1525">
        <v>85.270861373193327</v>
      </c>
      <c r="K1525">
        <v>-0.91185344964562876</v>
      </c>
      <c r="L1525">
        <v>-6.5161580491573612E-2</v>
      </c>
      <c r="M1525">
        <v>8.1630686648326538</v>
      </c>
    </row>
    <row r="1526" spans="1:13" x14ac:dyDescent="0.2">
      <c r="A1526" t="s">
        <v>2065</v>
      </c>
      <c r="B1526" t="s">
        <v>2019</v>
      </c>
      <c r="D1526" t="s">
        <v>2019</v>
      </c>
      <c r="F1526" t="s">
        <v>2019</v>
      </c>
      <c r="G1526" t="s">
        <v>2166</v>
      </c>
      <c r="H1526">
        <v>23.777261898720273</v>
      </c>
      <c r="I1526">
        <v>6.7749457345998136</v>
      </c>
      <c r="J1526">
        <v>13.86276919579127</v>
      </c>
      <c r="K1526">
        <v>-0.89301540655497114</v>
      </c>
      <c r="L1526">
        <v>-0.42746228339506637</v>
      </c>
      <c r="M1526">
        <v>7.8165553325134631</v>
      </c>
    </row>
    <row r="1527" spans="1:13" x14ac:dyDescent="0.2">
      <c r="A1527" t="s">
        <v>2065</v>
      </c>
      <c r="B1527" t="s">
        <v>2019</v>
      </c>
      <c r="D1527" t="s">
        <v>2019</v>
      </c>
      <c r="F1527" t="s">
        <v>2019</v>
      </c>
      <c r="G1527" t="s">
        <v>2167</v>
      </c>
      <c r="H1527">
        <v>32.533491988163156</v>
      </c>
      <c r="I1527">
        <v>7.655434970315774</v>
      </c>
      <c r="J1527">
        <v>17.801802759498528</v>
      </c>
      <c r="K1527">
        <v>-0.85068399679339934</v>
      </c>
      <c r="L1527">
        <v>-0.35987965281350975</v>
      </c>
      <c r="M1527">
        <v>7.0906164974878028</v>
      </c>
    </row>
    <row r="1528" spans="1:13" x14ac:dyDescent="0.2">
      <c r="A1528" t="s">
        <v>2065</v>
      </c>
      <c r="B1528" t="s">
        <v>2019</v>
      </c>
      <c r="D1528" t="s">
        <v>2019</v>
      </c>
      <c r="F1528" t="s">
        <v>2019</v>
      </c>
      <c r="G1528" t="s">
        <v>2168</v>
      </c>
      <c r="H1528">
        <v>97.042256680507208</v>
      </c>
      <c r="I1528">
        <v>10.42813607699026</v>
      </c>
      <c r="J1528">
        <v>59.943108356929656</v>
      </c>
      <c r="K1528">
        <v>-1.0203716367724498</v>
      </c>
      <c r="L1528">
        <v>-0.22410518217516021</v>
      </c>
      <c r="M1528">
        <v>10.480249859312863</v>
      </c>
    </row>
    <row r="1529" spans="1:13" x14ac:dyDescent="0.2">
      <c r="A1529" t="s">
        <v>2065</v>
      </c>
      <c r="B1529" t="s">
        <v>2019</v>
      </c>
      <c r="D1529" t="s">
        <v>2019</v>
      </c>
      <c r="F1529" t="s">
        <v>2019</v>
      </c>
      <c r="G1529" t="s">
        <v>2169</v>
      </c>
      <c r="H1529">
        <v>201.38218906745877</v>
      </c>
      <c r="I1529">
        <v>16.334495441233777</v>
      </c>
      <c r="J1529">
        <v>95.48360134927816</v>
      </c>
      <c r="K1529">
        <v>-1.0420457017735421</v>
      </c>
      <c r="L1529">
        <v>-0.1512883017954387</v>
      </c>
      <c r="M1529">
        <v>11.016552330704471</v>
      </c>
    </row>
    <row r="1530" spans="1:13" x14ac:dyDescent="0.2">
      <c r="A1530" t="s">
        <v>2065</v>
      </c>
      <c r="B1530" t="s">
        <v>2019</v>
      </c>
      <c r="D1530" t="s">
        <v>2019</v>
      </c>
      <c r="F1530" t="s">
        <v>2019</v>
      </c>
      <c r="G1530" t="s">
        <v>2170</v>
      </c>
      <c r="H1530">
        <v>100.05585751653463</v>
      </c>
      <c r="I1530">
        <v>11.395857050256909</v>
      </c>
      <c r="J1530">
        <v>30.468143390828864</v>
      </c>
      <c r="K1530">
        <v>-0.91002885566911029</v>
      </c>
      <c r="L1530">
        <v>-0.21625970902286742</v>
      </c>
      <c r="M1530">
        <v>8.1288452455842641</v>
      </c>
    </row>
    <row r="1531" spans="1:13" x14ac:dyDescent="0.2">
      <c r="A1531" t="s">
        <v>2065</v>
      </c>
      <c r="B1531" t="s">
        <v>2019</v>
      </c>
      <c r="D1531" t="s">
        <v>2019</v>
      </c>
      <c r="F1531" t="s">
        <v>2019</v>
      </c>
      <c r="G1531" t="s">
        <v>2171</v>
      </c>
      <c r="H1531">
        <v>66.800705850039691</v>
      </c>
      <c r="I1531">
        <v>10.433309815880168</v>
      </c>
      <c r="J1531">
        <v>24.056330144883535</v>
      </c>
      <c r="K1531">
        <v>-0.9709149311675439</v>
      </c>
      <c r="L1531">
        <v>-0.23136227151736918</v>
      </c>
      <c r="M1531">
        <v>9.3522246648776637</v>
      </c>
    </row>
    <row r="1532" spans="1:13" x14ac:dyDescent="0.2">
      <c r="A1532" t="s">
        <v>2065</v>
      </c>
      <c r="B1532" t="s">
        <v>2019</v>
      </c>
      <c r="D1532" t="s">
        <v>2019</v>
      </c>
      <c r="F1532" t="s">
        <v>2019</v>
      </c>
      <c r="G1532" t="s">
        <v>2172</v>
      </c>
      <c r="H1532">
        <v>248.08361807133406</v>
      </c>
      <c r="I1532">
        <v>16.440118629767674</v>
      </c>
      <c r="J1532">
        <v>43.751294406709874</v>
      </c>
      <c r="K1532">
        <v>-0.96855968126422731</v>
      </c>
      <c r="L1532">
        <v>-8.6206118677987137E-2</v>
      </c>
      <c r="M1532">
        <v>9.3016433026002652</v>
      </c>
    </row>
    <row r="1533" spans="1:13" x14ac:dyDescent="0.2">
      <c r="A1533" t="s">
        <v>2065</v>
      </c>
      <c r="B1533" t="s">
        <v>2019</v>
      </c>
      <c r="D1533" t="s">
        <v>2019</v>
      </c>
      <c r="F1533" t="s">
        <v>2019</v>
      </c>
      <c r="G1533" t="s">
        <v>2173</v>
      </c>
      <c r="H1533">
        <v>563.73433956385713</v>
      </c>
      <c r="I1533">
        <v>21.749502478281055</v>
      </c>
      <c r="J1533">
        <v>62.825618271243926</v>
      </c>
      <c r="K1533">
        <v>-0.83969162350686477</v>
      </c>
      <c r="L1533">
        <v>8.697665080944281E-3</v>
      </c>
      <c r="M1533">
        <v>6.9133990162962302</v>
      </c>
    </row>
    <row r="1534" spans="1:13" x14ac:dyDescent="0.2">
      <c r="A1534" t="s">
        <v>2065</v>
      </c>
      <c r="B1534" t="s">
        <v>2019</v>
      </c>
      <c r="D1534" t="s">
        <v>2019</v>
      </c>
      <c r="F1534" t="s">
        <v>2019</v>
      </c>
      <c r="G1534" t="s">
        <v>2174</v>
      </c>
      <c r="H1534">
        <v>593.48233546853385</v>
      </c>
      <c r="I1534">
        <v>39.558546803648504</v>
      </c>
      <c r="J1534">
        <v>136.09045816161776</v>
      </c>
      <c r="K1534">
        <v>-0.67578411020317242</v>
      </c>
      <c r="L1534">
        <v>-0.17936582706157359</v>
      </c>
      <c r="M1534">
        <v>4.7400629596059929</v>
      </c>
    </row>
    <row r="1535" spans="1:13" x14ac:dyDescent="0.2">
      <c r="A1535" t="s">
        <v>2175</v>
      </c>
      <c r="B1535" t="s">
        <v>2176</v>
      </c>
      <c r="C1535" t="s">
        <v>2019</v>
      </c>
      <c r="D1535" t="s">
        <v>2019</v>
      </c>
      <c r="F1535" t="s">
        <v>2019</v>
      </c>
      <c r="G1535" t="s">
        <v>2177</v>
      </c>
      <c r="H1535">
        <v>20.367854901206979</v>
      </c>
      <c r="I1535">
        <v>3.3190871407831919</v>
      </c>
      <c r="J1535">
        <v>13.794652717869038</v>
      </c>
      <c r="K1535">
        <v>-0.95774188375338054</v>
      </c>
      <c r="L1535">
        <v>-0.5589053816023225</v>
      </c>
      <c r="M1535">
        <v>9.0728114131140423</v>
      </c>
    </row>
    <row r="1536" spans="1:13" x14ac:dyDescent="0.2">
      <c r="A1536" t="s">
        <v>2175</v>
      </c>
      <c r="B1536" t="s">
        <v>2176</v>
      </c>
      <c r="C1536" t="s">
        <v>2019</v>
      </c>
      <c r="D1536" t="s">
        <v>2019</v>
      </c>
      <c r="F1536" t="s">
        <v>2019</v>
      </c>
      <c r="G1536" t="s">
        <v>2177</v>
      </c>
      <c r="H1536">
        <v>90.54533692180047</v>
      </c>
      <c r="I1536">
        <v>5.2863529735391133</v>
      </c>
      <c r="J1536">
        <v>31.232504172829042</v>
      </c>
      <c r="K1536">
        <v>-0.87832011422208134</v>
      </c>
      <c r="L1536">
        <v>-0.32665373972109252</v>
      </c>
      <c r="M1536">
        <v>7.5564900394556132</v>
      </c>
    </row>
    <row r="1537" spans="1:13" x14ac:dyDescent="0.2">
      <c r="A1537" t="s">
        <v>2175</v>
      </c>
      <c r="B1537" t="s">
        <v>2176</v>
      </c>
      <c r="C1537" t="s">
        <v>2019</v>
      </c>
      <c r="D1537" t="s">
        <v>2019</v>
      </c>
      <c r="F1537" t="s">
        <v>2019</v>
      </c>
      <c r="G1537" t="s">
        <v>2177</v>
      </c>
      <c r="H1537">
        <v>97.25440001848628</v>
      </c>
      <c r="I1537">
        <v>6.5380630510537916</v>
      </c>
      <c r="J1537">
        <v>55.774463654404862</v>
      </c>
      <c r="K1537">
        <v>-1.0278791125541973</v>
      </c>
      <c r="L1537">
        <v>-0.27180383902434757</v>
      </c>
      <c r="M1537">
        <v>10.662992716439883</v>
      </c>
    </row>
    <row r="1538" spans="1:13" x14ac:dyDescent="0.2">
      <c r="A1538" t="s">
        <v>2175</v>
      </c>
      <c r="B1538" t="s">
        <v>2176</v>
      </c>
      <c r="C1538" t="s">
        <v>2019</v>
      </c>
      <c r="D1538" t="s">
        <v>2019</v>
      </c>
      <c r="F1538" t="s">
        <v>2019</v>
      </c>
      <c r="G1538" t="s">
        <v>2177</v>
      </c>
      <c r="H1538">
        <v>78.046327257320499</v>
      </c>
      <c r="I1538">
        <v>7.9648810942775272</v>
      </c>
      <c r="J1538">
        <v>29.240022869393766</v>
      </c>
      <c r="K1538">
        <v>-0.85226372949965901</v>
      </c>
      <c r="L1538">
        <v>-0.3035288638410818</v>
      </c>
      <c r="M1538">
        <v>7.1164553605905922</v>
      </c>
    </row>
    <row r="1539" spans="1:13" x14ac:dyDescent="0.2">
      <c r="A1539" t="s">
        <v>2175</v>
      </c>
      <c r="B1539" t="s">
        <v>2176</v>
      </c>
      <c r="C1539" t="s">
        <v>2019</v>
      </c>
      <c r="D1539" t="s">
        <v>2019</v>
      </c>
      <c r="F1539" t="s">
        <v>2019</v>
      </c>
      <c r="G1539" t="s">
        <v>2177</v>
      </c>
      <c r="H1539">
        <v>64.46120119972872</v>
      </c>
      <c r="I1539">
        <v>5.6689117062154013</v>
      </c>
      <c r="J1539">
        <v>33.978835767974722</v>
      </c>
      <c r="K1539">
        <v>-0.95038969823401409</v>
      </c>
      <c r="L1539">
        <v>-0.400277092825362</v>
      </c>
      <c r="M1539">
        <v>8.9205102840590289</v>
      </c>
    </row>
    <row r="1540" spans="1:13" x14ac:dyDescent="0.2">
      <c r="A1540" t="s">
        <v>2175</v>
      </c>
      <c r="B1540" t="s">
        <v>2176</v>
      </c>
      <c r="C1540" t="s">
        <v>2019</v>
      </c>
      <c r="D1540" t="s">
        <v>2019</v>
      </c>
      <c r="F1540" t="s">
        <v>2019</v>
      </c>
      <c r="G1540" t="s">
        <v>2177</v>
      </c>
      <c r="H1540">
        <v>590.73758447684042</v>
      </c>
      <c r="I1540">
        <v>10.648453150376195</v>
      </c>
      <c r="J1540">
        <v>62.435245174581439</v>
      </c>
      <c r="K1540">
        <v>-1.1123401937815218</v>
      </c>
      <c r="L1540">
        <v>9.7317011843316537E-2</v>
      </c>
      <c r="M1540">
        <v>12.952100147376685</v>
      </c>
    </row>
    <row r="1541" spans="1:13" x14ac:dyDescent="0.2">
      <c r="A1541" t="s">
        <v>2175</v>
      </c>
      <c r="B1541" t="s">
        <v>2176</v>
      </c>
      <c r="C1541" t="s">
        <v>2019</v>
      </c>
      <c r="D1541" t="s">
        <v>2019</v>
      </c>
      <c r="F1541" t="s">
        <v>2019</v>
      </c>
      <c r="G1541" t="s">
        <v>2177</v>
      </c>
      <c r="H1541">
        <v>96.692976059458246</v>
      </c>
      <c r="I1541">
        <v>4.9041229962378532</v>
      </c>
      <c r="J1541">
        <v>58.743748138129433</v>
      </c>
      <c r="K1541">
        <v>-0.81597794605774621</v>
      </c>
      <c r="L1541">
        <v>-0.32368709964032572</v>
      </c>
      <c r="M1541">
        <v>6.5460293178026276</v>
      </c>
    </row>
    <row r="1542" spans="1:13" x14ac:dyDescent="0.2">
      <c r="A1542" t="s">
        <v>2175</v>
      </c>
      <c r="B1542" t="s">
        <v>2176</v>
      </c>
      <c r="C1542" t="s">
        <v>2019</v>
      </c>
      <c r="D1542" t="s">
        <v>2019</v>
      </c>
      <c r="F1542" t="s">
        <v>2019</v>
      </c>
      <c r="G1542" t="s">
        <v>2177</v>
      </c>
      <c r="H1542">
        <v>327.27446907986103</v>
      </c>
      <c r="I1542">
        <v>21.99817166389829</v>
      </c>
      <c r="J1542">
        <v>134.24573231122687</v>
      </c>
      <c r="K1542">
        <v>-0.87084532296607498</v>
      </c>
      <c r="L1542">
        <v>-0.21285558122168258</v>
      </c>
      <c r="M1542">
        <v>7.4275455352501352</v>
      </c>
    </row>
    <row r="1543" spans="1:13" x14ac:dyDescent="0.2">
      <c r="A1543" t="s">
        <v>2175</v>
      </c>
      <c r="B1543" t="s">
        <v>2176</v>
      </c>
      <c r="C1543" t="s">
        <v>2019</v>
      </c>
      <c r="D1543" t="s">
        <v>2019</v>
      </c>
      <c r="F1543" t="s">
        <v>2019</v>
      </c>
      <c r="G1543" t="s">
        <v>2177</v>
      </c>
      <c r="H1543">
        <v>81.673073335345606</v>
      </c>
      <c r="I1543">
        <v>6.1721788795036643</v>
      </c>
      <c r="J1543">
        <v>30.133327846403411</v>
      </c>
      <c r="K1543">
        <v>-0.93632251804645628</v>
      </c>
      <c r="L1543">
        <v>-0.32358405102384136</v>
      </c>
      <c r="M1543">
        <v>8.6361965544520132</v>
      </c>
    </row>
    <row r="1544" spans="1:13" x14ac:dyDescent="0.2">
      <c r="A1544" t="s">
        <v>2175</v>
      </c>
      <c r="B1544" t="s">
        <v>2176</v>
      </c>
      <c r="C1544" t="s">
        <v>2019</v>
      </c>
      <c r="D1544" t="s">
        <v>2019</v>
      </c>
      <c r="F1544" t="s">
        <v>2019</v>
      </c>
      <c r="G1544" t="s">
        <v>2177</v>
      </c>
      <c r="H1544">
        <v>79.114517697588951</v>
      </c>
      <c r="I1544">
        <v>4.6162753535259506</v>
      </c>
      <c r="J1544">
        <v>49.057246945251698</v>
      </c>
      <c r="K1544">
        <v>-1.097557092186753</v>
      </c>
      <c r="L1544">
        <v>-0.29959295733186059</v>
      </c>
      <c r="M1544">
        <v>12.518638317563655</v>
      </c>
    </row>
    <row r="1545" spans="1:13" x14ac:dyDescent="0.2">
      <c r="A1545" t="s">
        <v>2175</v>
      </c>
      <c r="B1545" t="s">
        <v>2176</v>
      </c>
      <c r="C1545" t="s">
        <v>2019</v>
      </c>
      <c r="D1545" t="s">
        <v>2019</v>
      </c>
      <c r="F1545" t="s">
        <v>2019</v>
      </c>
      <c r="G1545" t="s">
        <v>2177</v>
      </c>
      <c r="H1545">
        <v>43.87066067233971</v>
      </c>
      <c r="I1545">
        <v>11.751949827652565</v>
      </c>
      <c r="J1545">
        <v>28.165355246509435</v>
      </c>
      <c r="K1545">
        <v>-1.0859186572796042</v>
      </c>
      <c r="L1545">
        <v>-0.29671327923883961</v>
      </c>
      <c r="M1545">
        <v>12.187613053385064</v>
      </c>
    </row>
    <row r="1546" spans="1:13" x14ac:dyDescent="0.2">
      <c r="A1546" t="s">
        <v>2175</v>
      </c>
      <c r="B1546" t="s">
        <v>2176</v>
      </c>
      <c r="C1546" t="s">
        <v>2019</v>
      </c>
      <c r="D1546" t="s">
        <v>2019</v>
      </c>
      <c r="F1546" t="s">
        <v>2019</v>
      </c>
      <c r="G1546" t="s">
        <v>2177</v>
      </c>
      <c r="H1546">
        <v>170.15531103479009</v>
      </c>
      <c r="I1546">
        <v>10.905734308334321</v>
      </c>
      <c r="J1546">
        <v>114.45422897296464</v>
      </c>
      <c r="K1546">
        <v>-0.96457140325745239</v>
      </c>
      <c r="L1546">
        <v>-0.11730268041066799</v>
      </c>
      <c r="M1546">
        <v>9.2166140854450624</v>
      </c>
    </row>
    <row r="1547" spans="1:13" x14ac:dyDescent="0.2">
      <c r="A1547" t="s">
        <v>2175</v>
      </c>
      <c r="B1547" t="s">
        <v>2176</v>
      </c>
      <c r="C1547" t="s">
        <v>2019</v>
      </c>
      <c r="D1547" t="s">
        <v>2019</v>
      </c>
      <c r="F1547" t="s">
        <v>2019</v>
      </c>
      <c r="G1547" t="s">
        <v>2177</v>
      </c>
      <c r="H1547">
        <v>62.086269923148528</v>
      </c>
      <c r="I1547">
        <v>7.7695062967421178</v>
      </c>
      <c r="J1547">
        <v>28.303461939169605</v>
      </c>
      <c r="K1547">
        <v>-0.83934143260394445</v>
      </c>
      <c r="L1547">
        <v>-0.34492547213244973</v>
      </c>
      <c r="M1547">
        <v>6.9078266829527024</v>
      </c>
    </row>
    <row r="1548" spans="1:13" x14ac:dyDescent="0.2">
      <c r="A1548" t="s">
        <v>2175</v>
      </c>
      <c r="B1548" t="s">
        <v>2176</v>
      </c>
      <c r="C1548" t="s">
        <v>2019</v>
      </c>
      <c r="D1548" t="s">
        <v>2019</v>
      </c>
      <c r="F1548" t="s">
        <v>2019</v>
      </c>
      <c r="G1548" t="s">
        <v>2177</v>
      </c>
      <c r="H1548">
        <v>141.55516763950882</v>
      </c>
      <c r="I1548">
        <v>9.6194046389625232</v>
      </c>
      <c r="J1548">
        <v>49.450899810227654</v>
      </c>
      <c r="K1548">
        <v>-0.82860016819368909</v>
      </c>
      <c r="L1548">
        <v>-0.27406955379204168</v>
      </c>
      <c r="M1548">
        <v>6.739073114308245</v>
      </c>
    </row>
    <row r="1549" spans="1:13" x14ac:dyDescent="0.2">
      <c r="A1549" t="s">
        <v>2175</v>
      </c>
      <c r="B1549" t="s">
        <v>2176</v>
      </c>
      <c r="C1549" t="s">
        <v>2019</v>
      </c>
      <c r="D1549" t="s">
        <v>2019</v>
      </c>
      <c r="F1549" t="s">
        <v>2019</v>
      </c>
      <c r="G1549" t="s">
        <v>2177</v>
      </c>
      <c r="H1549">
        <v>41.328345579043358</v>
      </c>
      <c r="I1549">
        <v>3.8149347143390355</v>
      </c>
      <c r="J1549">
        <v>27.06468784526681</v>
      </c>
      <c r="K1549">
        <v>-0.83251194317504784</v>
      </c>
      <c r="L1549">
        <v>-0.43152386325164527</v>
      </c>
      <c r="M1549">
        <v>6.8000474499692602</v>
      </c>
    </row>
    <row r="1550" spans="1:13" x14ac:dyDescent="0.2">
      <c r="A1550" t="s">
        <v>2175</v>
      </c>
      <c r="B1550" t="s">
        <v>2176</v>
      </c>
      <c r="C1550" t="s">
        <v>2019</v>
      </c>
      <c r="D1550" t="s">
        <v>2019</v>
      </c>
      <c r="F1550" t="s">
        <v>2019</v>
      </c>
      <c r="G1550" t="s">
        <v>2177</v>
      </c>
      <c r="H1550">
        <v>338.02153560274826</v>
      </c>
      <c r="I1550">
        <v>15.489011616059857</v>
      </c>
      <c r="J1550">
        <v>83.372713112881314</v>
      </c>
      <c r="K1550">
        <v>-0.82846393858745282</v>
      </c>
      <c r="L1550">
        <v>-0.16289726622928849</v>
      </c>
      <c r="M1550">
        <v>6.7369595316098403</v>
      </c>
    </row>
    <row r="1551" spans="1:13" x14ac:dyDescent="0.2">
      <c r="A1551" t="s">
        <v>2175</v>
      </c>
      <c r="B1551" t="s">
        <v>2176</v>
      </c>
      <c r="C1551" t="s">
        <v>2019</v>
      </c>
      <c r="D1551" t="s">
        <v>2019</v>
      </c>
      <c r="F1551" t="s">
        <v>2019</v>
      </c>
      <c r="G1551" t="s">
        <v>2177</v>
      </c>
      <c r="H1551">
        <v>232.19603754960556</v>
      </c>
      <c r="I1551">
        <v>8.614235136482959</v>
      </c>
      <c r="J1551">
        <v>40.805485799603915</v>
      </c>
      <c r="K1551">
        <v>-0.92078572719542784</v>
      </c>
      <c r="L1551">
        <v>-0.15918518328545717</v>
      </c>
      <c r="M1551">
        <v>8.3326996331106393</v>
      </c>
    </row>
    <row r="1552" spans="1:13" x14ac:dyDescent="0.2">
      <c r="A1552" t="s">
        <v>2175</v>
      </c>
      <c r="B1552" t="s">
        <v>2176</v>
      </c>
      <c r="C1552" t="s">
        <v>2019</v>
      </c>
      <c r="D1552" t="s">
        <v>2019</v>
      </c>
      <c r="F1552" t="s">
        <v>2019</v>
      </c>
      <c r="G1552" t="s">
        <v>2177</v>
      </c>
      <c r="H1552">
        <v>219.56653521959197</v>
      </c>
      <c r="I1552">
        <v>4.9973930082687392</v>
      </c>
      <c r="J1552">
        <v>38.567257218523409</v>
      </c>
      <c r="K1552">
        <v>-0.96474355176255633</v>
      </c>
      <c r="L1552">
        <v>-0.1435682948337087</v>
      </c>
      <c r="M1552">
        <v>9.2202681517602105</v>
      </c>
    </row>
    <row r="1553" spans="1:13" x14ac:dyDescent="0.2">
      <c r="A1553" t="s">
        <v>2175</v>
      </c>
      <c r="B1553" t="s">
        <v>2176</v>
      </c>
      <c r="C1553" t="s">
        <v>2019</v>
      </c>
      <c r="D1553" t="s">
        <v>2019</v>
      </c>
      <c r="F1553" t="s">
        <v>2019</v>
      </c>
      <c r="G1553" t="s">
        <v>2178</v>
      </c>
      <c r="H1553">
        <v>79.264053416225991</v>
      </c>
      <c r="I1553">
        <v>4.5751945560997864</v>
      </c>
      <c r="J1553">
        <v>48.853836662703479</v>
      </c>
      <c r="K1553">
        <v>-0.81373499193233767</v>
      </c>
      <c r="L1553">
        <v>-0.3164284694367715</v>
      </c>
      <c r="M1553">
        <v>6.5123088934364652</v>
      </c>
    </row>
    <row r="1554" spans="1:13" x14ac:dyDescent="0.2">
      <c r="A1554" t="s">
        <v>2175</v>
      </c>
      <c r="B1554" t="s">
        <v>2176</v>
      </c>
      <c r="C1554" t="s">
        <v>2019</v>
      </c>
      <c r="D1554" t="s">
        <v>2019</v>
      </c>
      <c r="F1554" t="s">
        <v>2019</v>
      </c>
      <c r="G1554" t="s">
        <v>2178</v>
      </c>
      <c r="H1554">
        <v>710.95541223564783</v>
      </c>
      <c r="I1554">
        <v>34.243623747630558</v>
      </c>
      <c r="J1554">
        <v>215.91430564551507</v>
      </c>
      <c r="K1554">
        <v>-0.91879736515856791</v>
      </c>
      <c r="L1554">
        <v>-0.20361367416413725</v>
      </c>
      <c r="M1554">
        <v>8.2946366276824541</v>
      </c>
    </row>
    <row r="1555" spans="1:13" x14ac:dyDescent="0.2">
      <c r="A1555" t="s">
        <v>2175</v>
      </c>
      <c r="B1555" t="s">
        <v>2176</v>
      </c>
      <c r="C1555" t="s">
        <v>2019</v>
      </c>
      <c r="D1555" t="s">
        <v>2019</v>
      </c>
      <c r="F1555" t="s">
        <v>2019</v>
      </c>
      <c r="G1555" t="s">
        <v>2178</v>
      </c>
      <c r="H1555">
        <v>77.225903551849257</v>
      </c>
      <c r="I1555">
        <v>5.8878103305003728</v>
      </c>
      <c r="J1555">
        <v>47.144026151555082</v>
      </c>
      <c r="K1555">
        <v>-1.0093015875403073</v>
      </c>
      <c r="L1555">
        <v>-0.27735347584760289</v>
      </c>
      <c r="M1555">
        <v>10.216487019313524</v>
      </c>
    </row>
    <row r="1556" spans="1:13" x14ac:dyDescent="0.2">
      <c r="A1556" t="s">
        <v>2175</v>
      </c>
      <c r="B1556" t="s">
        <v>2176</v>
      </c>
      <c r="C1556" t="s">
        <v>2019</v>
      </c>
      <c r="D1556" t="s">
        <v>2019</v>
      </c>
      <c r="F1556" t="s">
        <v>2019</v>
      </c>
      <c r="G1556" t="s">
        <v>2178</v>
      </c>
      <c r="H1556">
        <v>85.24911074957113</v>
      </c>
      <c r="I1556">
        <v>5.4633997071204217</v>
      </c>
      <c r="J1556">
        <v>51.137845513361455</v>
      </c>
      <c r="K1556">
        <v>-0.99862864591708078</v>
      </c>
      <c r="L1556">
        <v>-0.27091510904851107</v>
      </c>
      <c r="M1556">
        <v>9.9684732069484738</v>
      </c>
    </row>
    <row r="1557" spans="1:13" x14ac:dyDescent="0.2">
      <c r="A1557" t="s">
        <v>2175</v>
      </c>
      <c r="B1557" t="s">
        <v>2176</v>
      </c>
      <c r="C1557" t="s">
        <v>2019</v>
      </c>
      <c r="D1557" t="s">
        <v>2019</v>
      </c>
      <c r="F1557" t="s">
        <v>2019</v>
      </c>
      <c r="G1557" t="s">
        <v>2178</v>
      </c>
      <c r="H1557">
        <v>84.276545115855967</v>
      </c>
      <c r="I1557">
        <v>4.6614692810329785</v>
      </c>
      <c r="J1557">
        <v>52.120563692329995</v>
      </c>
      <c r="K1557">
        <v>-0.9023659000440224</v>
      </c>
      <c r="L1557">
        <v>-0.25616936047407224</v>
      </c>
      <c r="M1557">
        <v>7.9866729385056763</v>
      </c>
    </row>
    <row r="1558" spans="1:13" x14ac:dyDescent="0.2">
      <c r="A1558" t="s">
        <v>2175</v>
      </c>
      <c r="B1558" t="s">
        <v>2176</v>
      </c>
      <c r="C1558" t="s">
        <v>2019</v>
      </c>
      <c r="D1558" t="s">
        <v>2019</v>
      </c>
      <c r="F1558" t="s">
        <v>2019</v>
      </c>
      <c r="G1558" t="s">
        <v>2178</v>
      </c>
      <c r="H1558">
        <v>104.79822651508671</v>
      </c>
      <c r="I1558">
        <v>3.6613619101158621</v>
      </c>
      <c r="J1558">
        <v>70.377263064005277</v>
      </c>
      <c r="K1558">
        <v>-1.0433147328008281</v>
      </c>
      <c r="L1558">
        <v>-0.2721445645549091</v>
      </c>
      <c r="M1558">
        <v>11.048790346299407</v>
      </c>
    </row>
    <row r="1559" spans="1:13" x14ac:dyDescent="0.2">
      <c r="A1559" t="s">
        <v>2175</v>
      </c>
      <c r="B1559" t="s">
        <v>2176</v>
      </c>
      <c r="C1559" t="s">
        <v>2019</v>
      </c>
      <c r="D1559" t="s">
        <v>2019</v>
      </c>
      <c r="F1559" t="s">
        <v>2019</v>
      </c>
      <c r="G1559" t="s">
        <v>2178</v>
      </c>
      <c r="H1559">
        <v>76.544617802087501</v>
      </c>
      <c r="I1559">
        <v>7.0004340928410391</v>
      </c>
      <c r="J1559">
        <v>39.279975177582095</v>
      </c>
      <c r="K1559">
        <v>-0.82414396132426138</v>
      </c>
      <c r="L1559">
        <v>-0.35258814999261218</v>
      </c>
      <c r="M1559">
        <v>6.6702784109351994</v>
      </c>
    </row>
    <row r="1560" spans="1:13" x14ac:dyDescent="0.2">
      <c r="A1560" t="s">
        <v>2175</v>
      </c>
      <c r="B1560" t="s">
        <v>2176</v>
      </c>
      <c r="C1560" t="s">
        <v>2019</v>
      </c>
      <c r="D1560" t="s">
        <v>2019</v>
      </c>
      <c r="F1560" t="s">
        <v>2019</v>
      </c>
      <c r="G1560" t="s">
        <v>2178</v>
      </c>
      <c r="H1560">
        <v>71.474878095153429</v>
      </c>
      <c r="I1560">
        <v>6.8502667541828632</v>
      </c>
      <c r="J1560">
        <v>31.522010836074728</v>
      </c>
      <c r="K1560">
        <v>-0.77469360737964144</v>
      </c>
      <c r="L1560">
        <v>-0.33781821979482068</v>
      </c>
      <c r="M1560">
        <v>5.952420550198771</v>
      </c>
    </row>
    <row r="1561" spans="1:13" x14ac:dyDescent="0.2">
      <c r="A1561" t="s">
        <v>2175</v>
      </c>
      <c r="B1561" t="s">
        <v>2176</v>
      </c>
      <c r="C1561" t="s">
        <v>2019</v>
      </c>
      <c r="D1561" t="s">
        <v>2019</v>
      </c>
      <c r="F1561" t="s">
        <v>2019</v>
      </c>
      <c r="G1561" t="s">
        <v>2178</v>
      </c>
      <c r="H1561">
        <v>392.29951939535005</v>
      </c>
      <c r="I1561">
        <v>13.22984432698296</v>
      </c>
      <c r="J1561">
        <v>75.176525438097528</v>
      </c>
      <c r="K1561">
        <v>-0.96180312601190954</v>
      </c>
      <c r="L1561">
        <v>-3.9827961251110336E-2</v>
      </c>
      <c r="M1561">
        <v>9.1580524399130745</v>
      </c>
    </row>
    <row r="1562" spans="1:13" x14ac:dyDescent="0.2">
      <c r="A1562" t="s">
        <v>2175</v>
      </c>
      <c r="B1562" t="s">
        <v>2176</v>
      </c>
      <c r="C1562" t="s">
        <v>2019</v>
      </c>
      <c r="D1562" t="s">
        <v>2019</v>
      </c>
      <c r="F1562" t="s">
        <v>2019</v>
      </c>
      <c r="G1562" t="s">
        <v>2178</v>
      </c>
      <c r="H1562">
        <v>164.10424469526313</v>
      </c>
      <c r="I1562">
        <v>9.9581000556131762</v>
      </c>
      <c r="J1562">
        <v>35.892822096346869</v>
      </c>
      <c r="K1562">
        <v>-0.92021107094270038</v>
      </c>
      <c r="L1562">
        <v>-0.20967667229958095</v>
      </c>
      <c r="M1562">
        <v>8.3216811386924032</v>
      </c>
    </row>
    <row r="1563" spans="1:13" x14ac:dyDescent="0.2">
      <c r="A1563" t="s">
        <v>2175</v>
      </c>
      <c r="B1563" t="s">
        <v>2176</v>
      </c>
      <c r="C1563" t="s">
        <v>2019</v>
      </c>
      <c r="D1563" t="s">
        <v>2019</v>
      </c>
      <c r="F1563" t="s">
        <v>2019</v>
      </c>
      <c r="G1563" t="s">
        <v>2178</v>
      </c>
      <c r="H1563">
        <v>218.69532306689251</v>
      </c>
      <c r="I1563">
        <v>12.593456461520601</v>
      </c>
      <c r="J1563">
        <v>60.718078761566716</v>
      </c>
      <c r="K1563">
        <v>-0.88621310845845447</v>
      </c>
      <c r="L1563">
        <v>-0.24080192069329676</v>
      </c>
      <c r="M1563">
        <v>7.6950794548365247</v>
      </c>
    </row>
    <row r="1564" spans="1:13" x14ac:dyDescent="0.2">
      <c r="A1564" t="s">
        <v>2175</v>
      </c>
      <c r="B1564" t="s">
        <v>2176</v>
      </c>
      <c r="C1564" t="s">
        <v>2019</v>
      </c>
      <c r="D1564" t="s">
        <v>2019</v>
      </c>
      <c r="F1564" t="s">
        <v>2019</v>
      </c>
      <c r="G1564" t="s">
        <v>2178</v>
      </c>
      <c r="H1564">
        <v>1071.2440280639196</v>
      </c>
      <c r="I1564">
        <v>15.284441786917748</v>
      </c>
      <c r="J1564">
        <v>81.412723975115867</v>
      </c>
      <c r="K1564">
        <v>-0.91411661307215453</v>
      </c>
      <c r="L1564">
        <v>0.1260827408422999</v>
      </c>
      <c r="M1564">
        <v>8.2057184774690519</v>
      </c>
    </row>
    <row r="1565" spans="1:13" x14ac:dyDescent="0.2">
      <c r="A1565" t="s">
        <v>2175</v>
      </c>
      <c r="B1565" t="s">
        <v>2176</v>
      </c>
      <c r="C1565" t="s">
        <v>2019</v>
      </c>
      <c r="D1565" t="s">
        <v>2019</v>
      </c>
      <c r="F1565" t="s">
        <v>2019</v>
      </c>
      <c r="G1565" t="s">
        <v>2178</v>
      </c>
      <c r="H1565">
        <v>213.79112761664589</v>
      </c>
      <c r="I1565">
        <v>11.332503627040092</v>
      </c>
      <c r="J1565">
        <v>70.783981232358428</v>
      </c>
      <c r="K1565">
        <v>-0.92982018882460149</v>
      </c>
      <c r="L1565">
        <v>-0.19087475963593767</v>
      </c>
      <c r="M1565">
        <v>8.5078571400911116</v>
      </c>
    </row>
    <row r="1566" spans="1:13" x14ac:dyDescent="0.2">
      <c r="A1566" t="s">
        <v>2175</v>
      </c>
      <c r="B1566" t="s">
        <v>2176</v>
      </c>
      <c r="C1566" t="s">
        <v>2019</v>
      </c>
      <c r="D1566" t="s">
        <v>2019</v>
      </c>
      <c r="F1566" t="s">
        <v>2019</v>
      </c>
      <c r="G1566" t="s">
        <v>2178</v>
      </c>
      <c r="H1566">
        <v>125.28678669337053</v>
      </c>
      <c r="I1566">
        <v>9.7320712445242599</v>
      </c>
      <c r="J1566">
        <v>39.6334269846677</v>
      </c>
      <c r="K1566">
        <v>-0.85716128066865738</v>
      </c>
      <c r="L1566">
        <v>-0.28952986065996639</v>
      </c>
      <c r="M1566">
        <v>7.1971620396426363</v>
      </c>
    </row>
    <row r="1567" spans="1:13" x14ac:dyDescent="0.2">
      <c r="A1567" t="s">
        <v>2175</v>
      </c>
      <c r="B1567" t="s">
        <v>2176</v>
      </c>
      <c r="C1567" t="s">
        <v>2019</v>
      </c>
      <c r="D1567" t="s">
        <v>2019</v>
      </c>
      <c r="F1567" t="s">
        <v>2019</v>
      </c>
      <c r="G1567" t="s">
        <v>2178</v>
      </c>
      <c r="H1567">
        <v>91.934810262433444</v>
      </c>
      <c r="I1567">
        <v>10.718250626793207</v>
      </c>
      <c r="J1567">
        <v>53.81780162710168</v>
      </c>
      <c r="K1567">
        <v>-0.84445964351599812</v>
      </c>
      <c r="L1567">
        <v>-0.33246980903512968</v>
      </c>
      <c r="M1567">
        <v>6.9897178232351971</v>
      </c>
    </row>
    <row r="1568" spans="1:13" x14ac:dyDescent="0.2">
      <c r="A1568" t="s">
        <v>2175</v>
      </c>
      <c r="B1568" t="s">
        <v>2176</v>
      </c>
      <c r="C1568" t="s">
        <v>2019</v>
      </c>
      <c r="D1568" t="s">
        <v>2019</v>
      </c>
      <c r="F1568" t="s">
        <v>2019</v>
      </c>
      <c r="G1568" t="s">
        <v>2178</v>
      </c>
      <c r="H1568">
        <v>58.096637394734259</v>
      </c>
      <c r="I1568">
        <v>10.133097093999202</v>
      </c>
      <c r="J1568">
        <v>36.980447342868061</v>
      </c>
      <c r="K1568">
        <v>-0.82682375674179498</v>
      </c>
      <c r="L1568">
        <v>-0.3680627728699411</v>
      </c>
      <c r="M1568">
        <v>6.7115643223942705</v>
      </c>
    </row>
    <row r="1569" spans="1:13" x14ac:dyDescent="0.2">
      <c r="A1569" t="s">
        <v>2175</v>
      </c>
      <c r="B1569" t="s">
        <v>2176</v>
      </c>
      <c r="C1569" t="s">
        <v>2019</v>
      </c>
      <c r="D1569" t="s">
        <v>2019</v>
      </c>
      <c r="F1569" t="s">
        <v>2019</v>
      </c>
      <c r="G1569" t="s">
        <v>2178</v>
      </c>
      <c r="H1569">
        <v>77.603506625259541</v>
      </c>
      <c r="I1569">
        <v>14.130742760244985</v>
      </c>
      <c r="J1569">
        <v>28.895241291582504</v>
      </c>
      <c r="K1569">
        <v>-0.89572290372677821</v>
      </c>
      <c r="L1569">
        <v>-0.32833689757703166</v>
      </c>
      <c r="M1569">
        <v>7.8654378493785613</v>
      </c>
    </row>
    <row r="1570" spans="1:13" x14ac:dyDescent="0.2">
      <c r="A1570" t="s">
        <v>2175</v>
      </c>
      <c r="B1570" t="s">
        <v>2176</v>
      </c>
      <c r="C1570" t="s">
        <v>2019</v>
      </c>
      <c r="D1570" t="s">
        <v>2019</v>
      </c>
      <c r="F1570" t="s">
        <v>2019</v>
      </c>
      <c r="G1570" t="s">
        <v>2178</v>
      </c>
      <c r="H1570">
        <v>68.385444829919976</v>
      </c>
      <c r="I1570">
        <v>9.1285979477559387</v>
      </c>
      <c r="J1570">
        <v>29.84274193869858</v>
      </c>
      <c r="K1570">
        <v>-0.8971024737859189</v>
      </c>
      <c r="L1570">
        <v>-0.34762201948441446</v>
      </c>
      <c r="M1570">
        <v>7.8904627476288889</v>
      </c>
    </row>
    <row r="1571" spans="1:13" x14ac:dyDescent="0.2">
      <c r="A1571" t="s">
        <v>2175</v>
      </c>
      <c r="B1571" t="s">
        <v>2176</v>
      </c>
      <c r="C1571" t="s">
        <v>2019</v>
      </c>
      <c r="D1571" t="s">
        <v>2019</v>
      </c>
      <c r="F1571" t="s">
        <v>2019</v>
      </c>
      <c r="G1571" t="s">
        <v>2179</v>
      </c>
      <c r="H1571">
        <v>264.81619985306537</v>
      </c>
      <c r="I1571">
        <v>11.740746727233324</v>
      </c>
      <c r="J1571">
        <v>68.94877763058804</v>
      </c>
      <c r="K1571">
        <v>-0.64296668553154612</v>
      </c>
      <c r="L1571">
        <v>-0.17840873303901494</v>
      </c>
      <c r="M1571">
        <v>4.3950789975808497</v>
      </c>
    </row>
    <row r="1572" spans="1:13" x14ac:dyDescent="0.2">
      <c r="A1572" t="s">
        <v>2175</v>
      </c>
      <c r="B1572" t="s">
        <v>2176</v>
      </c>
      <c r="C1572" t="s">
        <v>2019</v>
      </c>
      <c r="D1572" t="s">
        <v>2019</v>
      </c>
      <c r="F1572" t="s">
        <v>2019</v>
      </c>
      <c r="G1572" t="s">
        <v>2179</v>
      </c>
      <c r="H1572">
        <v>218.5475740133185</v>
      </c>
      <c r="I1572">
        <v>8.6647941022624995</v>
      </c>
      <c r="J1572">
        <v>87.395192540459675</v>
      </c>
      <c r="K1572">
        <v>-0.65680088546763138</v>
      </c>
      <c r="L1572">
        <v>-0.17783935402387996</v>
      </c>
      <c r="M1572">
        <v>4.5373354203824059</v>
      </c>
    </row>
    <row r="1573" spans="1:13" x14ac:dyDescent="0.2">
      <c r="A1573" t="s">
        <v>2175</v>
      </c>
      <c r="B1573" t="s">
        <v>2176</v>
      </c>
      <c r="C1573" t="s">
        <v>2019</v>
      </c>
      <c r="D1573" t="s">
        <v>2019</v>
      </c>
      <c r="F1573" t="s">
        <v>2019</v>
      </c>
      <c r="G1573" t="s">
        <v>2179</v>
      </c>
      <c r="H1573">
        <v>120.76848112623996</v>
      </c>
      <c r="I1573">
        <v>4.8378286194033073</v>
      </c>
      <c r="J1573">
        <v>86.87353336866741</v>
      </c>
      <c r="K1573">
        <v>-0.58708722930679114</v>
      </c>
      <c r="L1573">
        <v>-0.25356889747127087</v>
      </c>
      <c r="M1573">
        <v>3.8644458777635866</v>
      </c>
    </row>
    <row r="1574" spans="1:13" x14ac:dyDescent="0.2">
      <c r="A1574" t="s">
        <v>2175</v>
      </c>
      <c r="B1574" t="s">
        <v>2176</v>
      </c>
      <c r="C1574" t="s">
        <v>2019</v>
      </c>
      <c r="D1574" t="s">
        <v>2019</v>
      </c>
      <c r="F1574" t="s">
        <v>2019</v>
      </c>
      <c r="G1574" t="s">
        <v>2179</v>
      </c>
      <c r="H1574">
        <v>143.37764787396151</v>
      </c>
      <c r="I1574">
        <v>6.5865025889527562</v>
      </c>
      <c r="J1574">
        <v>87.68986964029844</v>
      </c>
      <c r="K1574">
        <v>-0.77485424634656797</v>
      </c>
      <c r="L1574">
        <v>-0.25563886352883736</v>
      </c>
      <c r="M1574">
        <v>5.954622667862699</v>
      </c>
    </row>
    <row r="1575" spans="1:13" x14ac:dyDescent="0.2">
      <c r="A1575" t="s">
        <v>2175</v>
      </c>
      <c r="B1575" t="s">
        <v>2176</v>
      </c>
      <c r="C1575" t="s">
        <v>2019</v>
      </c>
      <c r="D1575" t="s">
        <v>2019</v>
      </c>
      <c r="F1575" t="s">
        <v>2019</v>
      </c>
      <c r="G1575" t="s">
        <v>2179</v>
      </c>
      <c r="H1575">
        <v>115.86324807123714</v>
      </c>
      <c r="I1575">
        <v>7.6866713735561998</v>
      </c>
      <c r="J1575">
        <v>75.742420538247103</v>
      </c>
      <c r="K1575">
        <v>-0.83417401901113497</v>
      </c>
      <c r="L1575">
        <v>-0.27439736159589762</v>
      </c>
      <c r="M1575">
        <v>6.8261215766031649</v>
      </c>
    </row>
    <row r="1576" spans="1:13" x14ac:dyDescent="0.2">
      <c r="A1576" t="s">
        <v>2175</v>
      </c>
      <c r="B1576" t="s">
        <v>2176</v>
      </c>
      <c r="C1576" t="s">
        <v>2019</v>
      </c>
      <c r="D1576" t="s">
        <v>2019</v>
      </c>
      <c r="F1576" t="s">
        <v>2019</v>
      </c>
      <c r="G1576" t="s">
        <v>2179</v>
      </c>
      <c r="H1576">
        <v>141.78360324690507</v>
      </c>
      <c r="I1576">
        <v>6.4022062425860451</v>
      </c>
      <c r="J1576">
        <v>92.923788698276809</v>
      </c>
      <c r="K1576">
        <v>-0.703266450977305</v>
      </c>
      <c r="L1576">
        <v>-0.24671781610615023</v>
      </c>
      <c r="M1576">
        <v>5.0497101541545053</v>
      </c>
    </row>
    <row r="1577" spans="1:13" x14ac:dyDescent="0.2">
      <c r="A1577" t="s">
        <v>2175</v>
      </c>
      <c r="B1577" t="s">
        <v>2176</v>
      </c>
      <c r="C1577" t="s">
        <v>2019</v>
      </c>
      <c r="D1577" t="s">
        <v>2019</v>
      </c>
      <c r="F1577" t="s">
        <v>2019</v>
      </c>
      <c r="G1577" t="s">
        <v>2179</v>
      </c>
      <c r="H1577">
        <v>160.7398990560601</v>
      </c>
      <c r="I1577">
        <v>9.1204883295916144</v>
      </c>
      <c r="J1577">
        <v>99.130861858558958</v>
      </c>
      <c r="K1577">
        <v>-0.71391085403998567</v>
      </c>
      <c r="L1577">
        <v>-0.22751039420113392</v>
      </c>
      <c r="M1577">
        <v>5.1750059568822051</v>
      </c>
    </row>
    <row r="1578" spans="1:13" x14ac:dyDescent="0.2">
      <c r="A1578" t="s">
        <v>2175</v>
      </c>
      <c r="B1578" t="s">
        <v>2176</v>
      </c>
      <c r="C1578" t="s">
        <v>2019</v>
      </c>
      <c r="D1578" t="s">
        <v>2019</v>
      </c>
      <c r="F1578" t="s">
        <v>2019</v>
      </c>
      <c r="G1578" t="s">
        <v>2179</v>
      </c>
      <c r="H1578">
        <v>112.7904611876676</v>
      </c>
      <c r="I1578">
        <v>6.6934639093910739</v>
      </c>
      <c r="J1578">
        <v>77.270848667630176</v>
      </c>
      <c r="K1578">
        <v>-0.75708701310147597</v>
      </c>
      <c r="L1578">
        <v>-0.2723902960543268</v>
      </c>
      <c r="M1578">
        <v>5.7159314678528101</v>
      </c>
    </row>
    <row r="1579" spans="1:13" x14ac:dyDescent="0.2">
      <c r="A1579" t="s">
        <v>2175</v>
      </c>
      <c r="B1579" t="s">
        <v>2176</v>
      </c>
      <c r="C1579" t="s">
        <v>2019</v>
      </c>
      <c r="D1579" t="s">
        <v>2019</v>
      </c>
      <c r="F1579" t="s">
        <v>2019</v>
      </c>
      <c r="G1579" t="s">
        <v>2179</v>
      </c>
      <c r="H1579">
        <v>41.939962564914232</v>
      </c>
      <c r="I1579">
        <v>4.4038808212021241</v>
      </c>
      <c r="J1579">
        <v>23.707702900298223</v>
      </c>
      <c r="K1579">
        <v>-0.50768715022954902</v>
      </c>
      <c r="L1579">
        <v>-0.35988002907195688</v>
      </c>
      <c r="M1579">
        <v>3.2187492873471952</v>
      </c>
    </row>
    <row r="1580" spans="1:13" x14ac:dyDescent="0.2">
      <c r="A1580" t="s">
        <v>2175</v>
      </c>
      <c r="B1580" t="s">
        <v>2176</v>
      </c>
      <c r="C1580" t="s">
        <v>2019</v>
      </c>
      <c r="D1580" t="s">
        <v>2019</v>
      </c>
      <c r="F1580" t="s">
        <v>2019</v>
      </c>
      <c r="G1580" t="s">
        <v>2179</v>
      </c>
      <c r="H1580">
        <v>187.36375332196238</v>
      </c>
      <c r="I1580">
        <v>11.084111932534816</v>
      </c>
      <c r="J1580">
        <v>101.34094122791316</v>
      </c>
      <c r="K1580">
        <v>-0.85114697337332046</v>
      </c>
      <c r="L1580">
        <v>-0.20770881310212705</v>
      </c>
      <c r="M1580">
        <v>7.0981794298565664</v>
      </c>
    </row>
    <row r="1581" spans="1:13" x14ac:dyDescent="0.2">
      <c r="A1581" t="s">
        <v>2175</v>
      </c>
      <c r="B1581" t="s">
        <v>2176</v>
      </c>
      <c r="C1581" t="s">
        <v>2019</v>
      </c>
      <c r="D1581" t="s">
        <v>2019</v>
      </c>
      <c r="F1581" t="s">
        <v>2019</v>
      </c>
      <c r="G1581" t="s">
        <v>2179</v>
      </c>
      <c r="H1581">
        <v>253.84266415021202</v>
      </c>
      <c r="I1581">
        <v>8.6287474328589475</v>
      </c>
      <c r="J1581">
        <v>128.58065878355288</v>
      </c>
      <c r="K1581">
        <v>-0.72680800639634191</v>
      </c>
      <c r="L1581">
        <v>-0.15644826784537197</v>
      </c>
      <c r="M1581">
        <v>5.3309917004727705</v>
      </c>
    </row>
    <row r="1582" spans="1:13" x14ac:dyDescent="0.2">
      <c r="A1582" t="s">
        <v>2175</v>
      </c>
      <c r="B1582" t="s">
        <v>2176</v>
      </c>
      <c r="C1582" t="s">
        <v>2019</v>
      </c>
      <c r="D1582" t="s">
        <v>2019</v>
      </c>
      <c r="F1582" t="s">
        <v>2019</v>
      </c>
      <c r="G1582" t="s">
        <v>2179</v>
      </c>
      <c r="H1582">
        <v>245.61620129559699</v>
      </c>
      <c r="I1582">
        <v>11.776956926436176</v>
      </c>
      <c r="J1582">
        <v>76.157372718668711</v>
      </c>
      <c r="K1582">
        <v>-0.60436398994198859</v>
      </c>
      <c r="L1582">
        <v>-0.21557801501455651</v>
      </c>
      <c r="M1582">
        <v>4.0212770004188041</v>
      </c>
    </row>
    <row r="1583" spans="1:13" x14ac:dyDescent="0.2">
      <c r="A1583" t="s">
        <v>2175</v>
      </c>
      <c r="B1583" t="s">
        <v>2176</v>
      </c>
      <c r="C1583" t="s">
        <v>2019</v>
      </c>
      <c r="D1583" t="s">
        <v>2019</v>
      </c>
      <c r="F1583" t="s">
        <v>2019</v>
      </c>
      <c r="G1583" t="s">
        <v>2179</v>
      </c>
      <c r="H1583">
        <v>584.92931212045892</v>
      </c>
      <c r="I1583">
        <v>6.3351094019309766</v>
      </c>
      <c r="J1583">
        <v>79.420533757944966</v>
      </c>
      <c r="K1583">
        <v>-0.71386028672729129</v>
      </c>
      <c r="L1583">
        <v>-1.5478884063432733E-2</v>
      </c>
      <c r="M1583">
        <v>5.1744034373450507</v>
      </c>
    </row>
    <row r="1584" spans="1:13" x14ac:dyDescent="0.2">
      <c r="A1584" t="s">
        <v>2175</v>
      </c>
      <c r="B1584" t="s">
        <v>2176</v>
      </c>
      <c r="C1584" t="s">
        <v>2019</v>
      </c>
      <c r="D1584" t="s">
        <v>2019</v>
      </c>
      <c r="F1584" t="s">
        <v>2019</v>
      </c>
      <c r="G1584" t="s">
        <v>2179</v>
      </c>
      <c r="H1584">
        <v>192.84601504082949</v>
      </c>
      <c r="I1584">
        <v>8.8644477337991319</v>
      </c>
      <c r="J1584">
        <v>99.401089846410471</v>
      </c>
      <c r="K1584">
        <v>-0.80410000593729247</v>
      </c>
      <c r="L1584">
        <v>-0.21333046850954743</v>
      </c>
      <c r="M1584">
        <v>6.3694217408542277</v>
      </c>
    </row>
    <row r="1585" spans="1:13" x14ac:dyDescent="0.2">
      <c r="A1585" t="s">
        <v>2175</v>
      </c>
      <c r="B1585" t="s">
        <v>2176</v>
      </c>
      <c r="C1585" t="s">
        <v>2019</v>
      </c>
      <c r="D1585" t="s">
        <v>2019</v>
      </c>
      <c r="F1585" t="s">
        <v>2019</v>
      </c>
      <c r="G1585" t="s">
        <v>2179</v>
      </c>
      <c r="H1585">
        <v>734.95478241012518</v>
      </c>
      <c r="I1585">
        <v>12.596272325980493</v>
      </c>
      <c r="J1585">
        <v>79.399898836875821</v>
      </c>
      <c r="K1585">
        <v>-0.8151132193565972</v>
      </c>
      <c r="L1585">
        <v>3.0958502801343286E-2</v>
      </c>
      <c r="M1585">
        <v>6.5330084415186578</v>
      </c>
    </row>
    <row r="1586" spans="1:13" x14ac:dyDescent="0.2">
      <c r="A1586" t="s">
        <v>2175</v>
      </c>
      <c r="B1586" t="s">
        <v>2176</v>
      </c>
      <c r="C1586" t="s">
        <v>2019</v>
      </c>
      <c r="D1586" t="s">
        <v>2019</v>
      </c>
      <c r="F1586" t="s">
        <v>2019</v>
      </c>
      <c r="G1586" t="s">
        <v>2179</v>
      </c>
      <c r="H1586">
        <v>317.23097252107192</v>
      </c>
      <c r="I1586">
        <v>5.9571973229551149</v>
      </c>
      <c r="J1586">
        <v>69.591242325924497</v>
      </c>
      <c r="K1586">
        <v>-0.66084279974291937</v>
      </c>
      <c r="L1586">
        <v>-0.12413533073488038</v>
      </c>
      <c r="M1586">
        <v>4.5797608449389893</v>
      </c>
    </row>
    <row r="1587" spans="1:13" x14ac:dyDescent="0.2">
      <c r="A1587" t="s">
        <v>2175</v>
      </c>
      <c r="B1587" t="s">
        <v>2176</v>
      </c>
      <c r="C1587" t="s">
        <v>2019</v>
      </c>
      <c r="D1587" t="s">
        <v>2019</v>
      </c>
      <c r="F1587" t="s">
        <v>2019</v>
      </c>
      <c r="G1587" t="s">
        <v>2179</v>
      </c>
      <c r="H1587">
        <v>205.03346374588759</v>
      </c>
      <c r="I1587">
        <v>9.3013506459469539</v>
      </c>
      <c r="J1587">
        <v>109.30456807883539</v>
      </c>
      <c r="K1587">
        <v>-0.8445362589335158</v>
      </c>
      <c r="L1587">
        <v>-0.17773733825136165</v>
      </c>
      <c r="M1587">
        <v>6.9909510127205552</v>
      </c>
    </row>
    <row r="1588" spans="1:13" x14ac:dyDescent="0.2">
      <c r="A1588" t="s">
        <v>2175</v>
      </c>
      <c r="B1588" t="s">
        <v>2176</v>
      </c>
      <c r="C1588" t="s">
        <v>2019</v>
      </c>
      <c r="D1588" t="s">
        <v>2019</v>
      </c>
      <c r="F1588" t="s">
        <v>2019</v>
      </c>
      <c r="G1588" t="s">
        <v>2179</v>
      </c>
      <c r="H1588">
        <v>217.77479073483877</v>
      </c>
      <c r="I1588">
        <v>11.392384239149463</v>
      </c>
      <c r="J1588">
        <v>105.03302997675435</v>
      </c>
      <c r="K1588">
        <v>-0.62121825918771401</v>
      </c>
      <c r="L1588">
        <v>-0.2007714393489472</v>
      </c>
      <c r="M1588">
        <v>4.1804040439667851</v>
      </c>
    </row>
    <row r="1589" spans="1:13" x14ac:dyDescent="0.2">
      <c r="A1589" t="s">
        <v>2175</v>
      </c>
      <c r="B1589" t="s">
        <v>2176</v>
      </c>
      <c r="C1589" t="s">
        <v>2019</v>
      </c>
      <c r="D1589" t="s">
        <v>2019</v>
      </c>
      <c r="F1589" t="s">
        <v>2019</v>
      </c>
      <c r="G1589" t="s">
        <v>2179</v>
      </c>
      <c r="H1589">
        <v>210.19065084531871</v>
      </c>
      <c r="I1589">
        <v>10.20831965055692</v>
      </c>
      <c r="J1589">
        <v>110.46983273830652</v>
      </c>
      <c r="K1589">
        <v>-0.79023947203229439</v>
      </c>
      <c r="L1589">
        <v>-0.19482684779804019</v>
      </c>
      <c r="M1589">
        <v>6.1693508901729865</v>
      </c>
    </row>
    <row r="1590" spans="1:13" x14ac:dyDescent="0.2">
      <c r="A1590" t="s">
        <v>2175</v>
      </c>
      <c r="B1590" t="s">
        <v>2176</v>
      </c>
      <c r="C1590" t="s">
        <v>2019</v>
      </c>
      <c r="D1590" t="s">
        <v>2019</v>
      </c>
      <c r="F1590" t="s">
        <v>2019</v>
      </c>
      <c r="G1590" t="s">
        <v>2179</v>
      </c>
      <c r="H1590">
        <v>305.37521205907484</v>
      </c>
      <c r="I1590">
        <v>9.3069541936789566</v>
      </c>
      <c r="J1590">
        <v>46.574491796541579</v>
      </c>
      <c r="K1590">
        <v>-0.84224947863407562</v>
      </c>
      <c r="L1590">
        <v>-0.11925048130653598</v>
      </c>
      <c r="M1590">
        <v>6.954236860744933</v>
      </c>
    </row>
    <row r="1591" spans="1:13" x14ac:dyDescent="0.2">
      <c r="A1591" t="s">
        <v>2175</v>
      </c>
      <c r="B1591" t="s">
        <v>2176</v>
      </c>
      <c r="C1591" t="s">
        <v>2019</v>
      </c>
      <c r="D1591" t="s">
        <v>2019</v>
      </c>
      <c r="F1591" t="s">
        <v>2019</v>
      </c>
      <c r="G1591" t="s">
        <v>2179</v>
      </c>
      <c r="H1591">
        <v>574.6143458978861</v>
      </c>
      <c r="I1591">
        <v>7.6182653503947027</v>
      </c>
      <c r="J1591">
        <v>69.987206745837057</v>
      </c>
      <c r="K1591">
        <v>-0.74199411748352817</v>
      </c>
      <c r="L1591">
        <v>4.5765418584035374E-3</v>
      </c>
      <c r="M1591">
        <v>5.5206996144539149</v>
      </c>
    </row>
    <row r="1592" spans="1:13" x14ac:dyDescent="0.2">
      <c r="A1592" t="s">
        <v>2175</v>
      </c>
      <c r="B1592" t="s">
        <v>2176</v>
      </c>
      <c r="C1592" t="s">
        <v>2019</v>
      </c>
      <c r="D1592" t="s">
        <v>2019</v>
      </c>
      <c r="F1592" t="s">
        <v>2019</v>
      </c>
      <c r="G1592" t="s">
        <v>2179</v>
      </c>
      <c r="H1592">
        <v>177.37391357836276</v>
      </c>
      <c r="I1592">
        <v>10.712639779662625</v>
      </c>
      <c r="J1592">
        <v>98.174979960989305</v>
      </c>
      <c r="K1592">
        <v>-0.79436825973225667</v>
      </c>
      <c r="L1592">
        <v>-0.21610010035425234</v>
      </c>
      <c r="M1592">
        <v>6.2282818808966587</v>
      </c>
    </row>
    <row r="1593" spans="1:13" x14ac:dyDescent="0.2">
      <c r="A1593" t="s">
        <v>2175</v>
      </c>
      <c r="B1593" t="s">
        <v>2176</v>
      </c>
      <c r="C1593" t="s">
        <v>2019</v>
      </c>
      <c r="D1593" t="s">
        <v>2019</v>
      </c>
      <c r="F1593" t="s">
        <v>2019</v>
      </c>
      <c r="G1593" t="s">
        <v>2179</v>
      </c>
      <c r="H1593">
        <v>352.25855384295306</v>
      </c>
      <c r="I1593">
        <v>13.178940484530976</v>
      </c>
      <c r="J1593">
        <v>106.87430604550126</v>
      </c>
      <c r="K1593">
        <v>-0.62830108835118914</v>
      </c>
      <c r="L1593">
        <v>-0.10678563740949557</v>
      </c>
      <c r="M1593">
        <v>4.2491404692340549</v>
      </c>
    </row>
    <row r="1594" spans="1:13" x14ac:dyDescent="0.2">
      <c r="A1594" t="s">
        <v>2180</v>
      </c>
      <c r="B1594" t="s">
        <v>1515</v>
      </c>
      <c r="C1594" t="s">
        <v>2504</v>
      </c>
      <c r="D1594" t="s">
        <v>2181</v>
      </c>
      <c r="F1594" t="s">
        <v>2182</v>
      </c>
      <c r="G1594" t="s">
        <v>2183</v>
      </c>
      <c r="H1594">
        <v>406.6</v>
      </c>
      <c r="I1594">
        <v>104.20083952211817</v>
      </c>
      <c r="J1594">
        <v>301.95324194512972</v>
      </c>
      <c r="K1594">
        <v>-0.29176997207781818</v>
      </c>
      <c r="L1594">
        <v>-0.12555246735365999</v>
      </c>
      <c r="M1594">
        <v>1.9578074287774971</v>
      </c>
    </row>
    <row r="1595" spans="1:13" x14ac:dyDescent="0.2">
      <c r="A1595" t="s">
        <v>2180</v>
      </c>
      <c r="B1595" t="s">
        <v>1515</v>
      </c>
      <c r="C1595" t="s">
        <v>2504</v>
      </c>
      <c r="D1595" t="s">
        <v>2181</v>
      </c>
      <c r="F1595" t="s">
        <v>2182</v>
      </c>
      <c r="G1595" t="s">
        <v>2184</v>
      </c>
      <c r="H1595">
        <v>474.6</v>
      </c>
      <c r="I1595">
        <v>77.907652567000326</v>
      </c>
      <c r="J1595">
        <v>341.81297157923763</v>
      </c>
      <c r="K1595">
        <v>-0.2713116867054936</v>
      </c>
      <c r="L1595">
        <v>-7.7714652904116194E-2</v>
      </c>
      <c r="M1595">
        <v>1.8677196446199409</v>
      </c>
    </row>
    <row r="1596" spans="1:13" x14ac:dyDescent="0.2">
      <c r="A1596" t="s">
        <v>2180</v>
      </c>
      <c r="B1596" t="s">
        <v>1515</v>
      </c>
      <c r="C1596" t="s">
        <v>2504</v>
      </c>
      <c r="D1596" t="s">
        <v>2181</v>
      </c>
      <c r="F1596" t="s">
        <v>2182</v>
      </c>
      <c r="G1596" t="s">
        <v>2185</v>
      </c>
      <c r="H1596">
        <v>98.8</v>
      </c>
      <c r="I1596">
        <v>47.726832418469485</v>
      </c>
      <c r="J1596">
        <v>165.93128336747586</v>
      </c>
      <c r="K1596">
        <v>-0.53124230876513956</v>
      </c>
      <c r="L1596">
        <v>-0.26887912400048003</v>
      </c>
      <c r="M1596">
        <v>3.3981481481481484</v>
      </c>
    </row>
    <row r="1597" spans="1:13" x14ac:dyDescent="0.2">
      <c r="A1597" t="s">
        <v>2180</v>
      </c>
      <c r="B1597" t="s">
        <v>1515</v>
      </c>
      <c r="C1597" t="s">
        <v>2504</v>
      </c>
      <c r="D1597" t="s">
        <v>2181</v>
      </c>
      <c r="F1597" t="s">
        <v>2182</v>
      </c>
      <c r="G1597" t="s">
        <v>2186</v>
      </c>
      <c r="H1597">
        <v>247.9</v>
      </c>
      <c r="I1597">
        <v>89.790119470455295</v>
      </c>
      <c r="J1597">
        <v>224.5481055433992</v>
      </c>
      <c r="K1597">
        <v>-0.31752274325740798</v>
      </c>
      <c r="L1597">
        <v>-0.19878790489089609</v>
      </c>
      <c r="M1597">
        <v>2.0774125132555676</v>
      </c>
    </row>
    <row r="1598" spans="1:13" x14ac:dyDescent="0.2">
      <c r="A1598" t="s">
        <v>2180</v>
      </c>
      <c r="B1598" t="s">
        <v>1515</v>
      </c>
      <c r="C1598" t="s">
        <v>2504</v>
      </c>
      <c r="D1598" t="s">
        <v>2181</v>
      </c>
      <c r="F1598" t="s">
        <v>2182</v>
      </c>
      <c r="G1598" t="s">
        <v>2187</v>
      </c>
      <c r="H1598">
        <v>342.5</v>
      </c>
      <c r="I1598">
        <v>112.84145947691314</v>
      </c>
      <c r="J1598">
        <v>384.43175256573414</v>
      </c>
      <c r="K1598">
        <v>-9.9986960843858178E-2</v>
      </c>
      <c r="L1598">
        <v>-0.10790286127594342</v>
      </c>
      <c r="M1598">
        <v>1.2588876146788992</v>
      </c>
    </row>
    <row r="1599" spans="1:13" x14ac:dyDescent="0.2">
      <c r="A1599" t="s">
        <v>2180</v>
      </c>
      <c r="B1599" t="s">
        <v>1515</v>
      </c>
      <c r="C1599" t="s">
        <v>2504</v>
      </c>
      <c r="D1599" t="s">
        <v>2181</v>
      </c>
      <c r="F1599" t="s">
        <v>2182</v>
      </c>
      <c r="G1599" t="s">
        <v>2188</v>
      </c>
      <c r="H1599">
        <v>1025.2</v>
      </c>
      <c r="I1599">
        <v>77.64933806909913</v>
      </c>
      <c r="J1599">
        <v>284.36693462897341</v>
      </c>
      <c r="K1599">
        <v>-0.66994155205106209</v>
      </c>
      <c r="L1599">
        <v>4.2232262336708723E-2</v>
      </c>
      <c r="M1599">
        <v>4.6767219708396182</v>
      </c>
    </row>
    <row r="1600" spans="1:13" x14ac:dyDescent="0.2">
      <c r="A1600" t="s">
        <v>2180</v>
      </c>
      <c r="B1600" t="s">
        <v>1515</v>
      </c>
      <c r="C1600" t="s">
        <v>2504</v>
      </c>
      <c r="D1600" t="s">
        <v>2181</v>
      </c>
      <c r="F1600" t="s">
        <v>2182</v>
      </c>
      <c r="G1600" t="s">
        <v>2189</v>
      </c>
      <c r="H1600">
        <v>369.6</v>
      </c>
      <c r="I1600">
        <v>57.35873425896029</v>
      </c>
      <c r="J1600">
        <v>216.82805174385661</v>
      </c>
      <c r="K1600">
        <v>-0.37384294433958021</v>
      </c>
      <c r="L1600">
        <v>-0.12853703419746368</v>
      </c>
      <c r="M1600">
        <v>2.3650642551166112</v>
      </c>
    </row>
    <row r="1601" spans="1:13" x14ac:dyDescent="0.2">
      <c r="A1601" t="s">
        <v>2180</v>
      </c>
      <c r="B1601" t="s">
        <v>1515</v>
      </c>
      <c r="C1601" t="s">
        <v>2504</v>
      </c>
      <c r="D1601" t="s">
        <v>2181</v>
      </c>
      <c r="F1601" t="s">
        <v>2182</v>
      </c>
      <c r="G1601" t="s">
        <v>2190</v>
      </c>
      <c r="H1601">
        <v>230.2</v>
      </c>
      <c r="I1601">
        <v>49.741685502098804</v>
      </c>
      <c r="J1601">
        <v>129.40828874912683</v>
      </c>
      <c r="K1601">
        <v>-0.47737945596502251</v>
      </c>
      <c r="L1601">
        <v>-0.16487974926622265</v>
      </c>
      <c r="M1601">
        <v>3.0017841213202501</v>
      </c>
    </row>
    <row r="1602" spans="1:13" x14ac:dyDescent="0.2">
      <c r="A1602" t="s">
        <v>2180</v>
      </c>
      <c r="B1602" t="s">
        <v>1515</v>
      </c>
      <c r="C1602" t="s">
        <v>2504</v>
      </c>
      <c r="D1602" t="s">
        <v>2181</v>
      </c>
      <c r="F1602" t="s">
        <v>2182</v>
      </c>
      <c r="G1602" t="s">
        <v>2191</v>
      </c>
      <c r="H1602">
        <v>627.29999999999995</v>
      </c>
      <c r="I1602">
        <v>94.836938973199878</v>
      </c>
      <c r="J1602">
        <v>257.56237017638159</v>
      </c>
      <c r="K1602">
        <v>-0.30921417909842286</v>
      </c>
      <c r="L1602">
        <v>-1.0600580553972632E-2</v>
      </c>
      <c r="M1602">
        <v>2.0380469245402661</v>
      </c>
    </row>
    <row r="1603" spans="1:13" x14ac:dyDescent="0.2">
      <c r="A1603" t="s">
        <v>2180</v>
      </c>
      <c r="B1603" t="s">
        <v>1515</v>
      </c>
      <c r="C1603" t="s">
        <v>2504</v>
      </c>
      <c r="D1603" t="s">
        <v>2181</v>
      </c>
      <c r="F1603" t="s">
        <v>2182</v>
      </c>
      <c r="G1603" t="s">
        <v>2192</v>
      </c>
      <c r="H1603">
        <v>393.7</v>
      </c>
      <c r="I1603">
        <v>87.994833710041974</v>
      </c>
      <c r="J1603">
        <v>213.66388430486748</v>
      </c>
      <c r="K1603">
        <v>-0.37930294441543344</v>
      </c>
      <c r="L1603">
        <v>-0.10924251259661141</v>
      </c>
      <c r="M1603">
        <v>2.3949858088930935</v>
      </c>
    </row>
    <row r="1604" spans="1:13" x14ac:dyDescent="0.2">
      <c r="A1604" t="s">
        <v>2180</v>
      </c>
      <c r="B1604" t="s">
        <v>1515</v>
      </c>
      <c r="C1604" t="s">
        <v>2504</v>
      </c>
      <c r="D1604" t="s">
        <v>2181</v>
      </c>
      <c r="F1604" t="s">
        <v>2182</v>
      </c>
      <c r="G1604" t="s">
        <v>2193</v>
      </c>
      <c r="H1604">
        <v>170.8</v>
      </c>
      <c r="I1604">
        <v>62.173070713593802</v>
      </c>
      <c r="J1604">
        <v>135.54849402742497</v>
      </c>
      <c r="K1604">
        <v>-0.40473985696630393</v>
      </c>
      <c r="L1604">
        <v>-0.23895054103631297</v>
      </c>
      <c r="M1604">
        <v>2.5394511149228132</v>
      </c>
    </row>
    <row r="1605" spans="1:13" x14ac:dyDescent="0.2">
      <c r="A1605" t="s">
        <v>2180</v>
      </c>
      <c r="B1605" t="s">
        <v>1515</v>
      </c>
      <c r="C1605" t="s">
        <v>2504</v>
      </c>
      <c r="D1605" t="s">
        <v>2181</v>
      </c>
      <c r="F1605" t="s">
        <v>2182</v>
      </c>
      <c r="G1605" t="s">
        <v>2194</v>
      </c>
      <c r="H1605">
        <v>166.8</v>
      </c>
      <c r="I1605">
        <v>59.066838876331936</v>
      </c>
      <c r="J1605">
        <v>212.46760668306155</v>
      </c>
      <c r="K1605">
        <v>-0.32163344795895416</v>
      </c>
      <c r="L1605">
        <v>-0.21571298923777851</v>
      </c>
      <c r="M1605">
        <v>2.0971690895179806</v>
      </c>
    </row>
    <row r="1606" spans="1:13" x14ac:dyDescent="0.2">
      <c r="A1606" t="s">
        <v>2180</v>
      </c>
      <c r="B1606" t="s">
        <v>1515</v>
      </c>
      <c r="C1606" t="s">
        <v>2504</v>
      </c>
      <c r="D1606" t="s">
        <v>2181</v>
      </c>
      <c r="F1606" t="s">
        <v>2182</v>
      </c>
      <c r="G1606" t="s">
        <v>2195</v>
      </c>
      <c r="H1606">
        <v>201.5</v>
      </c>
      <c r="I1606">
        <v>55.463351630610269</v>
      </c>
      <c r="J1606">
        <v>274.07201423770721</v>
      </c>
      <c r="K1606">
        <v>-0.35360364006629014</v>
      </c>
      <c r="L1606">
        <v>-0.18158827912020645</v>
      </c>
      <c r="M1606">
        <v>2.2573746312684366</v>
      </c>
    </row>
    <row r="1607" spans="1:13" x14ac:dyDescent="0.2">
      <c r="A1607" t="s">
        <v>2180</v>
      </c>
      <c r="B1607" t="s">
        <v>1515</v>
      </c>
      <c r="C1607" t="s">
        <v>2504</v>
      </c>
      <c r="D1607" t="s">
        <v>2181</v>
      </c>
      <c r="F1607" t="s">
        <v>2182</v>
      </c>
      <c r="G1607" t="s">
        <v>2196</v>
      </c>
      <c r="H1607">
        <v>453.8</v>
      </c>
      <c r="I1607">
        <v>71.475621569260568</v>
      </c>
      <c r="J1607">
        <v>224.90011813273421</v>
      </c>
      <c r="K1607">
        <v>-0.32527987457387625</v>
      </c>
      <c r="L1607">
        <v>-7.0676765479639247E-2</v>
      </c>
      <c r="M1607">
        <v>2.114851485148515</v>
      </c>
    </row>
    <row r="1608" spans="1:13" x14ac:dyDescent="0.2">
      <c r="A1608" t="s">
        <v>2180</v>
      </c>
      <c r="B1608" t="s">
        <v>1515</v>
      </c>
      <c r="C1608" t="s">
        <v>2504</v>
      </c>
      <c r="D1608" t="s">
        <v>2181</v>
      </c>
      <c r="F1608" t="s">
        <v>2182</v>
      </c>
      <c r="G1608" t="s">
        <v>2197</v>
      </c>
      <c r="H1608">
        <v>197.5</v>
      </c>
      <c r="I1608">
        <v>60.180820148530835</v>
      </c>
      <c r="J1608">
        <v>232.02887921953396</v>
      </c>
      <c r="K1608">
        <v>-0.3177786450267045</v>
      </c>
      <c r="L1608">
        <v>-0.20576607868308711</v>
      </c>
      <c r="M1608">
        <v>2.0786369593709044</v>
      </c>
    </row>
    <row r="1609" spans="1:13" x14ac:dyDescent="0.2">
      <c r="A1609" t="s">
        <v>2180</v>
      </c>
      <c r="B1609" t="s">
        <v>1515</v>
      </c>
      <c r="C1609" t="s">
        <v>2504</v>
      </c>
      <c r="D1609" t="s">
        <v>2181</v>
      </c>
      <c r="F1609" t="s">
        <v>2182</v>
      </c>
      <c r="G1609" t="s">
        <v>2198</v>
      </c>
      <c r="H1609">
        <v>464.2</v>
      </c>
      <c r="I1609">
        <v>71.349693251533736</v>
      </c>
      <c r="J1609">
        <v>204.43103245183676</v>
      </c>
      <c r="K1609">
        <v>-0.41435648435329347</v>
      </c>
      <c r="L1609">
        <v>-9.4395402838243367E-2</v>
      </c>
      <c r="M1609">
        <v>2.5963096309630962</v>
      </c>
    </row>
    <row r="1610" spans="1:13" x14ac:dyDescent="0.2">
      <c r="A1610" t="s">
        <v>2180</v>
      </c>
      <c r="B1610" t="s">
        <v>1515</v>
      </c>
      <c r="C1610" t="s">
        <v>2504</v>
      </c>
      <c r="D1610" t="s">
        <v>2181</v>
      </c>
      <c r="F1610" t="s">
        <v>2182</v>
      </c>
      <c r="G1610" t="s">
        <v>2199</v>
      </c>
      <c r="H1610">
        <v>677.8</v>
      </c>
      <c r="I1610">
        <v>27.252179528576043</v>
      </c>
      <c r="J1610">
        <v>45.044011801996064</v>
      </c>
      <c r="K1610">
        <v>-0.91875358663241258</v>
      </c>
      <c r="L1610">
        <v>0.34297406825390098</v>
      </c>
      <c r="M1610">
        <v>8.2938005390835574</v>
      </c>
    </row>
    <row r="1611" spans="1:13" x14ac:dyDescent="0.2">
      <c r="A1611" t="s">
        <v>2180</v>
      </c>
      <c r="B1611" t="s">
        <v>1515</v>
      </c>
      <c r="C1611" t="s">
        <v>2504</v>
      </c>
      <c r="D1611" t="s">
        <v>2181</v>
      </c>
      <c r="F1611" t="s">
        <v>2182</v>
      </c>
      <c r="G1611" t="s">
        <v>2200</v>
      </c>
      <c r="H1611">
        <v>487.3</v>
      </c>
      <c r="I1611">
        <v>33.115918630933159</v>
      </c>
      <c r="J1611">
        <v>59.992665193304994</v>
      </c>
      <c r="K1611">
        <v>-0.34009156327421303</v>
      </c>
      <c r="L1611">
        <v>0.36952433116966771</v>
      </c>
      <c r="M1611">
        <v>2.1882229232386963</v>
      </c>
    </row>
    <row r="1612" spans="1:13" x14ac:dyDescent="0.2">
      <c r="A1612" t="s">
        <v>2180</v>
      </c>
      <c r="B1612" t="s">
        <v>1515</v>
      </c>
      <c r="C1612" t="s">
        <v>2504</v>
      </c>
      <c r="D1612" t="s">
        <v>2181</v>
      </c>
      <c r="F1612" t="s">
        <v>2182</v>
      </c>
      <c r="G1612" t="s">
        <v>2201</v>
      </c>
      <c r="H1612">
        <v>70.5</v>
      </c>
      <c r="I1612">
        <v>23.316112366806589</v>
      </c>
      <c r="J1612">
        <v>38.9628089596916</v>
      </c>
      <c r="K1612">
        <v>-8.8684786792368214E-2</v>
      </c>
      <c r="L1612">
        <v>7.4558823795919946E-3</v>
      </c>
      <c r="M1612">
        <v>1.2265486725663717</v>
      </c>
    </row>
    <row r="1613" spans="1:13" x14ac:dyDescent="0.2">
      <c r="A1613" t="s">
        <v>2180</v>
      </c>
      <c r="B1613" t="s">
        <v>1515</v>
      </c>
      <c r="C1613" t="s">
        <v>2504</v>
      </c>
      <c r="D1613" t="s">
        <v>2181</v>
      </c>
      <c r="F1613" t="s">
        <v>2182</v>
      </c>
      <c r="G1613" t="s">
        <v>2202</v>
      </c>
      <c r="H1613">
        <v>190.5</v>
      </c>
      <c r="I1613">
        <v>19.951566031643527</v>
      </c>
      <c r="J1613">
        <v>27.951436272292774</v>
      </c>
      <c r="K1613">
        <v>-1.0098911921350266</v>
      </c>
      <c r="L1613">
        <v>-1.1029579371116167E-2</v>
      </c>
      <c r="M1613">
        <v>10.230366492146596</v>
      </c>
    </row>
    <row r="1614" spans="1:13" x14ac:dyDescent="0.2">
      <c r="A1614" t="s">
        <v>2180</v>
      </c>
      <c r="B1614" t="s">
        <v>1515</v>
      </c>
      <c r="C1614" t="s">
        <v>2504</v>
      </c>
      <c r="D1614" t="s">
        <v>2181</v>
      </c>
      <c r="F1614" t="s">
        <v>2182</v>
      </c>
      <c r="G1614" t="s">
        <v>2203</v>
      </c>
      <c r="H1614">
        <v>59.7</v>
      </c>
      <c r="I1614">
        <v>8.485631256054246</v>
      </c>
      <c r="J1614">
        <v>19.892682105587408</v>
      </c>
      <c r="K1614">
        <v>-0.80432148474394771</v>
      </c>
      <c r="L1614">
        <v>-0.23517302964642831</v>
      </c>
      <c r="M1614">
        <v>6.3726708074534155</v>
      </c>
    </row>
    <row r="1615" spans="1:13" x14ac:dyDescent="0.2">
      <c r="A1615" t="s">
        <v>2180</v>
      </c>
      <c r="B1615" t="s">
        <v>1515</v>
      </c>
      <c r="C1615" t="s">
        <v>2504</v>
      </c>
      <c r="D1615" t="s">
        <v>2181</v>
      </c>
      <c r="F1615" t="s">
        <v>2182</v>
      </c>
      <c r="G1615" t="s">
        <v>2204</v>
      </c>
      <c r="H1615">
        <v>252.6</v>
      </c>
      <c r="I1615">
        <v>33.322570229254119</v>
      </c>
      <c r="J1615">
        <v>47.91433872226176</v>
      </c>
      <c r="K1615">
        <v>-0.73951279786899393</v>
      </c>
      <c r="L1615">
        <v>9.2377608468420552E-2</v>
      </c>
      <c r="M1615">
        <v>5.4892473118279561</v>
      </c>
    </row>
    <row r="1616" spans="1:13" x14ac:dyDescent="0.2">
      <c r="A1616" t="s">
        <v>2180</v>
      </c>
      <c r="B1616" t="s">
        <v>1515</v>
      </c>
      <c r="C1616" t="s">
        <v>2504</v>
      </c>
      <c r="D1616" t="s">
        <v>2181</v>
      </c>
      <c r="F1616" t="s">
        <v>2182</v>
      </c>
      <c r="G1616" t="s">
        <v>2205</v>
      </c>
      <c r="H1616">
        <v>174.7</v>
      </c>
      <c r="I1616">
        <v>31.194704552793027</v>
      </c>
      <c r="J1616">
        <v>91.145485104175506</v>
      </c>
      <c r="K1616">
        <v>0.33012026501503899</v>
      </c>
      <c r="L1616">
        <v>0.32321481260685697</v>
      </c>
      <c r="M1616">
        <v>0.46760563380281689</v>
      </c>
    </row>
    <row r="1617" spans="1:13" x14ac:dyDescent="0.2">
      <c r="A1617" t="s">
        <v>2180</v>
      </c>
      <c r="B1617" t="s">
        <v>1515</v>
      </c>
      <c r="C1617" t="s">
        <v>2504</v>
      </c>
      <c r="D1617" t="s">
        <v>2181</v>
      </c>
      <c r="F1617" t="s">
        <v>2182</v>
      </c>
      <c r="G1617" t="s">
        <v>2206</v>
      </c>
      <c r="H1617">
        <v>256.7</v>
      </c>
      <c r="I1617">
        <v>47.859218598643849</v>
      </c>
      <c r="J1617">
        <v>221.14788082274731</v>
      </c>
      <c r="K1617">
        <v>-0.42002753863487602</v>
      </c>
      <c r="L1617">
        <v>4.7886897402164307E-2</v>
      </c>
      <c r="M1617">
        <v>2.6304347826086953</v>
      </c>
    </row>
    <row r="1618" spans="1:13" x14ac:dyDescent="0.2">
      <c r="A1618" t="s">
        <v>2180</v>
      </c>
      <c r="B1618" t="s">
        <v>1515</v>
      </c>
      <c r="C1618" t="s">
        <v>2504</v>
      </c>
      <c r="D1618" t="s">
        <v>2181</v>
      </c>
      <c r="F1618" t="s">
        <v>2182</v>
      </c>
      <c r="G1618" t="s">
        <v>2207</v>
      </c>
      <c r="H1618">
        <v>26.1</v>
      </c>
      <c r="I1618">
        <v>19.173393606716175</v>
      </c>
      <c r="J1618">
        <v>68.544530466005099</v>
      </c>
      <c r="K1618">
        <v>-0.65599518816791902</v>
      </c>
      <c r="L1618">
        <v>-0.32214005114608812</v>
      </c>
      <c r="M1618">
        <v>4.5289256198347108</v>
      </c>
    </row>
    <row r="1619" spans="1:13" x14ac:dyDescent="0.2">
      <c r="A1619" t="s">
        <v>2180</v>
      </c>
      <c r="B1619" t="s">
        <v>1515</v>
      </c>
      <c r="C1619" t="s">
        <v>2504</v>
      </c>
      <c r="D1619" t="s">
        <v>2181</v>
      </c>
      <c r="F1619" t="s">
        <v>2182</v>
      </c>
      <c r="G1619" t="s">
        <v>2208</v>
      </c>
      <c r="H1619">
        <v>93.5</v>
      </c>
      <c r="I1619">
        <v>12.567000322893122</v>
      </c>
      <c r="J1619">
        <v>17.591180915793217</v>
      </c>
      <c r="K1619">
        <v>-0.92691938222809012</v>
      </c>
      <c r="L1619">
        <v>0.13007837626071106</v>
      </c>
      <c r="M1619">
        <v>8.4512195121951219</v>
      </c>
    </row>
    <row r="1620" spans="1:13" x14ac:dyDescent="0.2">
      <c r="A1620" t="s">
        <v>2180</v>
      </c>
      <c r="B1620" t="s">
        <v>1515</v>
      </c>
      <c r="C1620" t="s">
        <v>2504</v>
      </c>
      <c r="D1620" t="s">
        <v>2181</v>
      </c>
      <c r="F1620" t="s">
        <v>2182</v>
      </c>
      <c r="G1620" t="s">
        <v>2209</v>
      </c>
      <c r="H1620">
        <v>166.9</v>
      </c>
      <c r="I1620">
        <v>39.948337100419764</v>
      </c>
      <c r="J1620">
        <v>74.888829874020558</v>
      </c>
      <c r="K1620">
        <v>-0.61993471509766673</v>
      </c>
      <c r="L1620">
        <v>4.985340546938679E-2</v>
      </c>
      <c r="M1620">
        <v>4.1680672268907566</v>
      </c>
    </row>
    <row r="1621" spans="1:13" x14ac:dyDescent="0.2">
      <c r="A1621" t="s">
        <v>2180</v>
      </c>
      <c r="B1621" t="s">
        <v>1515</v>
      </c>
      <c r="C1621" t="s">
        <v>2504</v>
      </c>
      <c r="D1621" t="s">
        <v>2181</v>
      </c>
      <c r="F1621" t="s">
        <v>2182</v>
      </c>
      <c r="G1621" t="s">
        <v>2210</v>
      </c>
      <c r="H1621">
        <v>292.2</v>
      </c>
      <c r="I1621">
        <v>18.49531804972554</v>
      </c>
      <c r="J1621">
        <v>38.987747666003891</v>
      </c>
      <c r="K1621">
        <v>-1.0006027682881606</v>
      </c>
      <c r="L1621">
        <v>0.30671495121486775</v>
      </c>
      <c r="M1621">
        <v>10.013888888888888</v>
      </c>
    </row>
    <row r="1622" spans="1:13" x14ac:dyDescent="0.2">
      <c r="A1622" t="s">
        <v>2180</v>
      </c>
      <c r="B1622" t="s">
        <v>1515</v>
      </c>
      <c r="C1622" t="s">
        <v>2504</v>
      </c>
      <c r="D1622" t="s">
        <v>2181</v>
      </c>
      <c r="F1622" t="s">
        <v>2182</v>
      </c>
      <c r="G1622" t="s">
        <v>2211</v>
      </c>
      <c r="H1622">
        <v>79.400000000000006</v>
      </c>
      <c r="I1622">
        <v>76.05424604455925</v>
      </c>
      <c r="J1622">
        <v>222.12470057189014</v>
      </c>
      <c r="K1622">
        <v>-0.66403302612682857</v>
      </c>
      <c r="L1622">
        <v>-0.38121286482063121</v>
      </c>
      <c r="M1622">
        <v>4.6135265700483092</v>
      </c>
    </row>
    <row r="1623" spans="1:13" x14ac:dyDescent="0.2">
      <c r="A1623" t="s">
        <v>2180</v>
      </c>
      <c r="B1623" t="s">
        <v>1515</v>
      </c>
      <c r="C1623" t="s">
        <v>2504</v>
      </c>
      <c r="D1623" t="s">
        <v>2181</v>
      </c>
      <c r="F1623" t="s">
        <v>2182</v>
      </c>
      <c r="G1623" t="s">
        <v>2212</v>
      </c>
      <c r="H1623">
        <v>154.69999999999999</v>
      </c>
      <c r="I1623">
        <v>64.042621892153704</v>
      </c>
      <c r="J1623">
        <v>212.32881151546931</v>
      </c>
      <c r="K1623">
        <v>-0.70969386972779192</v>
      </c>
      <c r="L1623">
        <v>-0.31538814571084839</v>
      </c>
      <c r="M1623">
        <v>5.125</v>
      </c>
    </row>
    <row r="1624" spans="1:13" x14ac:dyDescent="0.2">
      <c r="A1624" t="s">
        <v>2180</v>
      </c>
      <c r="B1624" t="s">
        <v>1515</v>
      </c>
      <c r="C1624" t="s">
        <v>2504</v>
      </c>
      <c r="D1624" t="s">
        <v>2181</v>
      </c>
      <c r="F1624" t="s">
        <v>2182</v>
      </c>
      <c r="G1624" t="s">
        <v>2213</v>
      </c>
      <c r="H1624">
        <v>115.9</v>
      </c>
      <c r="I1624">
        <v>104.33322570229254</v>
      </c>
      <c r="J1624">
        <v>307.18764277423577</v>
      </c>
      <c r="K1624">
        <v>-0.58243251631983117</v>
      </c>
      <c r="L1624">
        <v>-0.3163087240934313</v>
      </c>
      <c r="M1624">
        <v>3.823248407643312</v>
      </c>
    </row>
    <row r="1625" spans="1:13" x14ac:dyDescent="0.2">
      <c r="A1625" t="s">
        <v>2180</v>
      </c>
      <c r="B1625" t="s">
        <v>1515</v>
      </c>
      <c r="C1625" t="s">
        <v>2504</v>
      </c>
      <c r="D1625" t="s">
        <v>2181</v>
      </c>
      <c r="F1625" t="s">
        <v>2182</v>
      </c>
      <c r="G1625" t="s">
        <v>2214</v>
      </c>
      <c r="H1625">
        <v>72.900000000000006</v>
      </c>
      <c r="I1625">
        <v>37.074588311268975</v>
      </c>
      <c r="J1625">
        <v>107.26728790169315</v>
      </c>
      <c r="K1625">
        <v>-0.7890774740062596</v>
      </c>
      <c r="L1625">
        <v>-0.42327959376149982</v>
      </c>
      <c r="M1625">
        <v>6.1528662420382165</v>
      </c>
    </row>
    <row r="1626" spans="1:13" x14ac:dyDescent="0.2">
      <c r="A1626" t="s">
        <v>2180</v>
      </c>
      <c r="B1626" t="s">
        <v>1515</v>
      </c>
      <c r="C1626" t="s">
        <v>2504</v>
      </c>
      <c r="D1626" t="s">
        <v>2181</v>
      </c>
      <c r="F1626" t="s">
        <v>2182</v>
      </c>
      <c r="G1626" t="s">
        <v>2215</v>
      </c>
      <c r="H1626">
        <v>93.8</v>
      </c>
      <c r="I1626">
        <v>75.033903777849545</v>
      </c>
      <c r="J1626">
        <v>256.09469144625285</v>
      </c>
      <c r="K1626">
        <v>-0.57537823964482171</v>
      </c>
      <c r="L1626">
        <v>-0.34980960020333596</v>
      </c>
      <c r="M1626">
        <v>3.7616487455197136</v>
      </c>
    </row>
    <row r="1627" spans="1:13" x14ac:dyDescent="0.2">
      <c r="A1627" t="s">
        <v>2180</v>
      </c>
      <c r="B1627" t="s">
        <v>1515</v>
      </c>
      <c r="C1627" t="s">
        <v>2504</v>
      </c>
      <c r="D1627" t="s">
        <v>2181</v>
      </c>
      <c r="F1627" t="s">
        <v>2182</v>
      </c>
      <c r="G1627" t="s">
        <v>2216</v>
      </c>
      <c r="H1627">
        <v>160.80000000000001</v>
      </c>
      <c r="I1627">
        <v>69.053923151436877</v>
      </c>
      <c r="J1627">
        <v>264.53974789012437</v>
      </c>
      <c r="K1627">
        <v>-0.65966461723383618</v>
      </c>
      <c r="L1627">
        <v>-0.25340793206553802</v>
      </c>
      <c r="M1627">
        <v>4.5673534072900157</v>
      </c>
    </row>
    <row r="1628" spans="1:13" x14ac:dyDescent="0.2">
      <c r="A1628" t="s">
        <v>2180</v>
      </c>
      <c r="B1628" t="s">
        <v>1515</v>
      </c>
      <c r="C1628" t="s">
        <v>2504</v>
      </c>
      <c r="D1628" t="s">
        <v>2181</v>
      </c>
      <c r="F1628" t="s">
        <v>2182</v>
      </c>
      <c r="G1628" t="s">
        <v>2217</v>
      </c>
      <c r="H1628">
        <v>78.5</v>
      </c>
      <c r="I1628">
        <v>43.522763965127545</v>
      </c>
      <c r="J1628">
        <v>210.38359137485418</v>
      </c>
      <c r="K1628">
        <v>-0.63743045976951673</v>
      </c>
      <c r="L1628">
        <v>-0.38502532326638556</v>
      </c>
      <c r="M1628">
        <v>4.3394077448747153</v>
      </c>
    </row>
    <row r="1629" spans="1:13" x14ac:dyDescent="0.2">
      <c r="A1629" t="s">
        <v>2180</v>
      </c>
      <c r="B1629" t="s">
        <v>1515</v>
      </c>
      <c r="C1629" t="s">
        <v>2504</v>
      </c>
      <c r="D1629" t="s">
        <v>2181</v>
      </c>
      <c r="F1629" t="s">
        <v>2182</v>
      </c>
      <c r="G1629" t="s">
        <v>2218</v>
      </c>
      <c r="H1629">
        <v>117.1</v>
      </c>
      <c r="I1629">
        <v>113.70035518243462</v>
      </c>
      <c r="J1629">
        <v>285.95634480561404</v>
      </c>
      <c r="K1629">
        <v>-0.57215782868621246</v>
      </c>
      <c r="L1629">
        <v>-0.30637465890582505</v>
      </c>
      <c r="M1629">
        <v>3.7338582677165353</v>
      </c>
    </row>
    <row r="1630" spans="1:13" x14ac:dyDescent="0.2">
      <c r="A1630" t="s">
        <v>2180</v>
      </c>
      <c r="B1630" t="s">
        <v>1515</v>
      </c>
      <c r="C1630" t="s">
        <v>2504</v>
      </c>
      <c r="D1630" t="s">
        <v>2181</v>
      </c>
      <c r="F1630" t="s">
        <v>2182</v>
      </c>
      <c r="G1630" t="s">
        <v>2219</v>
      </c>
      <c r="H1630">
        <v>204.2</v>
      </c>
      <c r="I1630">
        <v>69.783661608007748</v>
      </c>
      <c r="J1630">
        <v>175.71250074581806</v>
      </c>
      <c r="K1630">
        <v>-0.78715315147468923</v>
      </c>
      <c r="L1630">
        <v>-0.22914586154323632</v>
      </c>
      <c r="M1630">
        <v>6.1256637168141594</v>
      </c>
    </row>
    <row r="1631" spans="1:13" x14ac:dyDescent="0.2">
      <c r="A1631" t="s">
        <v>2180</v>
      </c>
      <c r="B1631" t="s">
        <v>1515</v>
      </c>
      <c r="C1631" t="s">
        <v>2504</v>
      </c>
      <c r="D1631" t="s">
        <v>2181</v>
      </c>
      <c r="F1631" t="s">
        <v>2182</v>
      </c>
      <c r="G1631" t="s">
        <v>2220</v>
      </c>
      <c r="H1631">
        <v>506</v>
      </c>
      <c r="I1631">
        <v>54.69809493057798</v>
      </c>
      <c r="J1631">
        <v>246.71093339860874</v>
      </c>
      <c r="K1631">
        <v>-0.72407521108373185</v>
      </c>
      <c r="L1631">
        <v>-0.34707920665336423</v>
      </c>
      <c r="M1631">
        <v>5.2975517890772128</v>
      </c>
    </row>
    <row r="1632" spans="1:13" x14ac:dyDescent="0.2">
      <c r="A1632" t="s">
        <v>2180</v>
      </c>
      <c r="B1632" t="s">
        <v>1515</v>
      </c>
      <c r="C1632" t="s">
        <v>2504</v>
      </c>
      <c r="D1632" t="s">
        <v>2181</v>
      </c>
      <c r="F1632" t="s">
        <v>2182</v>
      </c>
      <c r="G1632" t="s">
        <v>2221</v>
      </c>
      <c r="H1632">
        <v>90.6</v>
      </c>
      <c r="I1632">
        <v>87.258637391023584</v>
      </c>
      <c r="J1632">
        <v>235.56543042338726</v>
      </c>
      <c r="K1632">
        <v>-0.63781186242166654</v>
      </c>
      <c r="L1632">
        <v>-0.3546256633789413</v>
      </c>
      <c r="M1632">
        <v>4.3432203389830502</v>
      </c>
    </row>
    <row r="1633" spans="1:13" x14ac:dyDescent="0.2">
      <c r="A1633" t="s">
        <v>2180</v>
      </c>
      <c r="B1633" t="s">
        <v>1515</v>
      </c>
      <c r="C1633" t="s">
        <v>2504</v>
      </c>
      <c r="D1633" t="s">
        <v>2181</v>
      </c>
      <c r="F1633" t="s">
        <v>2182</v>
      </c>
      <c r="G1633" t="s">
        <v>2222</v>
      </c>
      <c r="H1633">
        <v>367.9</v>
      </c>
      <c r="I1633">
        <v>80.096867936712954</v>
      </c>
      <c r="J1633">
        <v>268.76896919146691</v>
      </c>
      <c r="K1633">
        <v>-0.65802947380677068</v>
      </c>
      <c r="L1633">
        <v>-0.11596360417343717</v>
      </c>
      <c r="M1633">
        <v>4.5501893939393945</v>
      </c>
    </row>
    <row r="1634" spans="1:13" x14ac:dyDescent="0.2">
      <c r="A1634" t="s">
        <v>2180</v>
      </c>
      <c r="B1634" t="s">
        <v>1515</v>
      </c>
      <c r="C1634" t="s">
        <v>2504</v>
      </c>
      <c r="D1634" t="s">
        <v>2181</v>
      </c>
      <c r="F1634" t="s">
        <v>2182</v>
      </c>
      <c r="G1634" t="s">
        <v>2223</v>
      </c>
      <c r="H1634">
        <v>160.69999999999999</v>
      </c>
      <c r="I1634">
        <v>116.37068130448822</v>
      </c>
      <c r="J1634">
        <v>345.08857786704004</v>
      </c>
      <c r="K1634">
        <v>-0.29337328346258934</v>
      </c>
      <c r="L1634">
        <v>-0.27628589046009833</v>
      </c>
      <c r="M1634">
        <v>1.9650485436893206</v>
      </c>
    </row>
    <row r="1635" spans="1:13" x14ac:dyDescent="0.2">
      <c r="A1635" t="s">
        <v>2180</v>
      </c>
      <c r="B1635" t="s">
        <v>1515</v>
      </c>
      <c r="C1635" t="s">
        <v>2504</v>
      </c>
      <c r="D1635" t="s">
        <v>2181</v>
      </c>
      <c r="F1635" t="s">
        <v>2182</v>
      </c>
      <c r="G1635" t="s">
        <v>2224</v>
      </c>
      <c r="H1635">
        <v>275.8</v>
      </c>
      <c r="I1635">
        <v>79.392960929932201</v>
      </c>
      <c r="J1635">
        <v>238.31858585585221</v>
      </c>
      <c r="K1635">
        <v>-0.69658518920323953</v>
      </c>
      <c r="L1635">
        <v>-0.18027021342529018</v>
      </c>
      <c r="M1635">
        <v>4.9726190476190473</v>
      </c>
    </row>
    <row r="1636" spans="1:13" x14ac:dyDescent="0.2">
      <c r="A1636" t="s">
        <v>2180</v>
      </c>
      <c r="B1636" t="s">
        <v>1515</v>
      </c>
      <c r="C1636" t="s">
        <v>2504</v>
      </c>
      <c r="D1636" t="s">
        <v>2181</v>
      </c>
      <c r="F1636" t="s">
        <v>2182</v>
      </c>
      <c r="G1636" t="s">
        <v>2225</v>
      </c>
      <c r="H1636">
        <v>148.19999999999999</v>
      </c>
      <c r="I1636">
        <v>88.976428802066522</v>
      </c>
      <c r="J1636">
        <v>226.78159023504651</v>
      </c>
      <c r="K1636">
        <v>-0.64918910229818083</v>
      </c>
      <c r="L1636">
        <v>-0.34462823773906648</v>
      </c>
      <c r="M1636">
        <v>4.4585034013605442</v>
      </c>
    </row>
    <row r="1637" spans="1:13" x14ac:dyDescent="0.2">
      <c r="A1637" t="s">
        <v>2180</v>
      </c>
      <c r="B1637" t="s">
        <v>1515</v>
      </c>
      <c r="C1637" t="s">
        <v>2504</v>
      </c>
      <c r="D1637" t="s">
        <v>2181</v>
      </c>
      <c r="F1637" t="s">
        <v>2182</v>
      </c>
      <c r="G1637" t="s">
        <v>2226</v>
      </c>
      <c r="H1637">
        <v>184.1</v>
      </c>
      <c r="I1637">
        <v>92.925411688731032</v>
      </c>
      <c r="J1637">
        <v>203.63610640948667</v>
      </c>
      <c r="K1637">
        <v>-0.6074550232146686</v>
      </c>
      <c r="L1637">
        <v>-0.30618906205620916</v>
      </c>
      <c r="M1637">
        <v>4.05</v>
      </c>
    </row>
    <row r="1638" spans="1:13" x14ac:dyDescent="0.2">
      <c r="A1638" t="s">
        <v>2180</v>
      </c>
      <c r="B1638" t="s">
        <v>1515</v>
      </c>
      <c r="C1638" t="s">
        <v>2504</v>
      </c>
      <c r="D1638" t="s">
        <v>2181</v>
      </c>
      <c r="F1638" t="s">
        <v>2182</v>
      </c>
      <c r="G1638" t="s">
        <v>2227</v>
      </c>
      <c r="H1638">
        <v>64.3</v>
      </c>
      <c r="I1638">
        <v>51.501453019050693</v>
      </c>
      <c r="J1638">
        <v>112.6098146918157</v>
      </c>
      <c r="K1638">
        <v>-0.83010158472664453</v>
      </c>
      <c r="L1638">
        <v>-0.47213972012178357</v>
      </c>
      <c r="M1638">
        <v>6.7624113475177303</v>
      </c>
    </row>
    <row r="1639" spans="1:13" x14ac:dyDescent="0.2">
      <c r="A1639" t="s">
        <v>2180</v>
      </c>
      <c r="B1639" t="s">
        <v>1515</v>
      </c>
      <c r="C1639" t="s">
        <v>2504</v>
      </c>
      <c r="D1639" t="s">
        <v>2181</v>
      </c>
      <c r="F1639" t="s">
        <v>2182</v>
      </c>
      <c r="G1639" t="s">
        <v>2228</v>
      </c>
      <c r="H1639">
        <v>158.80000000000001</v>
      </c>
      <c r="I1639">
        <v>77.623506619309012</v>
      </c>
      <c r="J1639">
        <v>162.61165753911376</v>
      </c>
      <c r="K1639">
        <v>-0.63466284910158444</v>
      </c>
      <c r="L1639">
        <v>-0.31462594329129834</v>
      </c>
      <c r="M1639">
        <v>4.3118421052631577</v>
      </c>
    </row>
    <row r="1640" spans="1:13" x14ac:dyDescent="0.2">
      <c r="A1640" t="s">
        <v>2180</v>
      </c>
      <c r="B1640" t="s">
        <v>1515</v>
      </c>
      <c r="C1640" t="s">
        <v>2504</v>
      </c>
      <c r="D1640" t="s">
        <v>2181</v>
      </c>
      <c r="F1640" t="s">
        <v>2182</v>
      </c>
      <c r="G1640" t="s">
        <v>2229</v>
      </c>
      <c r="H1640">
        <v>204</v>
      </c>
      <c r="I1640">
        <v>71.120439134646432</v>
      </c>
      <c r="J1640">
        <v>225.26218249367224</v>
      </c>
      <c r="K1640">
        <v>-0.68517447973865808</v>
      </c>
      <c r="L1640">
        <v>-0.26428527299565185</v>
      </c>
      <c r="M1640">
        <v>4.843669250645994</v>
      </c>
    </row>
    <row r="1641" spans="1:13" x14ac:dyDescent="0.2">
      <c r="A1641" t="s">
        <v>2180</v>
      </c>
      <c r="B1641" t="s">
        <v>1515</v>
      </c>
      <c r="C1641" t="s">
        <v>2504</v>
      </c>
      <c r="D1641" t="s">
        <v>2181</v>
      </c>
      <c r="F1641" t="s">
        <v>2182</v>
      </c>
      <c r="G1641" t="s">
        <v>2230</v>
      </c>
      <c r="H1641">
        <v>344.8</v>
      </c>
      <c r="I1641">
        <v>92.899580238940914</v>
      </c>
      <c r="J1641">
        <v>239.44204466585842</v>
      </c>
      <c r="K1641">
        <v>-0.72927526439940804</v>
      </c>
      <c r="L1641">
        <v>-0.13619067939690144</v>
      </c>
      <c r="M1641">
        <v>5.3613636363636363</v>
      </c>
    </row>
    <row r="1642" spans="1:13" x14ac:dyDescent="0.2">
      <c r="A1642" t="s">
        <v>2180</v>
      </c>
      <c r="B1642" t="s">
        <v>1515</v>
      </c>
      <c r="C1642" t="s">
        <v>2504</v>
      </c>
      <c r="D1642" t="s">
        <v>2181</v>
      </c>
      <c r="F1642" t="s">
        <v>2182</v>
      </c>
      <c r="G1642" t="s">
        <v>2231</v>
      </c>
      <c r="H1642">
        <v>183.9</v>
      </c>
      <c r="I1642">
        <v>26.619309008718115</v>
      </c>
      <c r="J1642">
        <v>126.37514188829455</v>
      </c>
      <c r="K1642">
        <v>-0.32877215080651379</v>
      </c>
      <c r="L1642">
        <v>-0.11995088625617112</v>
      </c>
      <c r="M1642">
        <v>2.1319261213720315</v>
      </c>
    </row>
    <row r="1643" spans="1:13" x14ac:dyDescent="0.2">
      <c r="A1643" t="s">
        <v>2180</v>
      </c>
      <c r="B1643" t="s">
        <v>1515</v>
      </c>
      <c r="C1643" t="s">
        <v>2504</v>
      </c>
      <c r="D1643" t="s">
        <v>2181</v>
      </c>
      <c r="F1643" t="s">
        <v>2182</v>
      </c>
      <c r="G1643" t="s">
        <v>2232</v>
      </c>
      <c r="H1643">
        <v>206.8</v>
      </c>
      <c r="I1643">
        <v>24.165321278656766</v>
      </c>
      <c r="J1643">
        <v>187.89576610674663</v>
      </c>
      <c r="K1643">
        <v>-0.12231005467608048</v>
      </c>
      <c r="L1643">
        <v>-4.7308768536775264E-2</v>
      </c>
      <c r="M1643">
        <v>1.325287356321839</v>
      </c>
    </row>
    <row r="1644" spans="1:13" x14ac:dyDescent="0.2">
      <c r="A1644" t="s">
        <v>2180</v>
      </c>
      <c r="B1644" t="s">
        <v>1515</v>
      </c>
      <c r="C1644" t="s">
        <v>2504</v>
      </c>
      <c r="D1644" t="s">
        <v>2181</v>
      </c>
      <c r="F1644" t="s">
        <v>2182</v>
      </c>
      <c r="G1644" t="s">
        <v>2233</v>
      </c>
      <c r="H1644">
        <v>95.5</v>
      </c>
      <c r="I1644">
        <v>11.714562479819181</v>
      </c>
      <c r="J1644">
        <v>102.49465392482736</v>
      </c>
      <c r="K1644">
        <v>-0.19634652288181922</v>
      </c>
      <c r="L1644">
        <v>-9.7727808068645658E-2</v>
      </c>
      <c r="M1644">
        <v>1.5716162943495402</v>
      </c>
    </row>
    <row r="1645" spans="1:13" x14ac:dyDescent="0.2">
      <c r="A1645" t="s">
        <v>2180</v>
      </c>
      <c r="B1645" t="s">
        <v>1515</v>
      </c>
      <c r="C1645" t="s">
        <v>2504</v>
      </c>
      <c r="D1645" t="s">
        <v>2181</v>
      </c>
      <c r="F1645" t="s">
        <v>2182</v>
      </c>
      <c r="G1645" t="s">
        <v>2234</v>
      </c>
      <c r="H1645">
        <v>623.79999999999995</v>
      </c>
      <c r="I1645">
        <v>23.74878915079109</v>
      </c>
      <c r="J1645">
        <v>196.59723374866374</v>
      </c>
      <c r="K1645">
        <v>-0.2962699894317426</v>
      </c>
      <c r="L1645">
        <v>0.17449292569168975</v>
      </c>
      <c r="M1645">
        <v>1.9781990521327013</v>
      </c>
    </row>
    <row r="1646" spans="1:13" x14ac:dyDescent="0.2">
      <c r="A1646" t="s">
        <v>2180</v>
      </c>
      <c r="B1646" t="s">
        <v>1515</v>
      </c>
      <c r="C1646" t="s">
        <v>2504</v>
      </c>
      <c r="D1646" t="s">
        <v>2181</v>
      </c>
      <c r="F1646" t="s">
        <v>2182</v>
      </c>
      <c r="G1646" t="s">
        <v>2235</v>
      </c>
      <c r="H1646">
        <v>284.60000000000002</v>
      </c>
      <c r="I1646">
        <v>15.899257345818533</v>
      </c>
      <c r="J1646">
        <v>134.05554674813678</v>
      </c>
      <c r="K1646">
        <v>-0.22249646708452206</v>
      </c>
      <c r="L1646">
        <v>0.15039112085961098</v>
      </c>
      <c r="M1646">
        <v>1.6691542288557215</v>
      </c>
    </row>
    <row r="1647" spans="1:13" x14ac:dyDescent="0.2">
      <c r="A1647" t="s">
        <v>2180</v>
      </c>
      <c r="B1647" t="s">
        <v>1515</v>
      </c>
      <c r="C1647" t="s">
        <v>2504</v>
      </c>
      <c r="D1647" t="s">
        <v>2181</v>
      </c>
      <c r="F1647" t="s">
        <v>2182</v>
      </c>
      <c r="G1647" t="s">
        <v>2236</v>
      </c>
      <c r="H1647">
        <v>467.3</v>
      </c>
      <c r="I1647">
        <v>37.336131740393931</v>
      </c>
      <c r="J1647">
        <v>219.62022744498682</v>
      </c>
      <c r="K1647">
        <v>-0.12611624774113964</v>
      </c>
      <c r="L1647">
        <v>1.1107399715296241E-2</v>
      </c>
      <c r="M1647">
        <v>1.3369533313765776</v>
      </c>
    </row>
    <row r="1648" spans="1:13" x14ac:dyDescent="0.2">
      <c r="A1648" t="s">
        <v>2180</v>
      </c>
      <c r="B1648" t="s">
        <v>1515</v>
      </c>
      <c r="C1648" t="s">
        <v>2504</v>
      </c>
      <c r="D1648" t="s">
        <v>2181</v>
      </c>
      <c r="F1648" t="s">
        <v>2182</v>
      </c>
      <c r="G1648" t="s">
        <v>2237</v>
      </c>
      <c r="H1648">
        <v>1112.8</v>
      </c>
      <c r="I1648">
        <v>37.51049402647724</v>
      </c>
      <c r="J1648">
        <v>298.76517122489923</v>
      </c>
      <c r="K1648">
        <v>-0.26645706078206233</v>
      </c>
      <c r="L1648">
        <v>0.15588432505624503</v>
      </c>
      <c r="M1648">
        <v>1.8469581749049431</v>
      </c>
    </row>
    <row r="1649" spans="1:13" x14ac:dyDescent="0.2">
      <c r="A1649" t="s">
        <v>2180</v>
      </c>
      <c r="B1649" t="s">
        <v>1515</v>
      </c>
      <c r="C1649" t="s">
        <v>2504</v>
      </c>
      <c r="D1649" t="s">
        <v>2181</v>
      </c>
      <c r="F1649" t="s">
        <v>2182</v>
      </c>
      <c r="G1649" t="s">
        <v>2238</v>
      </c>
      <c r="H1649">
        <v>870.8</v>
      </c>
      <c r="I1649">
        <v>19.638359702938331</v>
      </c>
      <c r="J1649">
        <v>441.32073634276634</v>
      </c>
      <c r="K1649">
        <v>0.11886335292269951</v>
      </c>
      <c r="L1649">
        <v>0.24540096655790047</v>
      </c>
      <c r="M1649">
        <v>0.76056554479790983</v>
      </c>
    </row>
    <row r="1650" spans="1:13" x14ac:dyDescent="0.2">
      <c r="A1650" t="s">
        <v>2180</v>
      </c>
      <c r="B1650" t="s">
        <v>1515</v>
      </c>
      <c r="C1650" t="s">
        <v>2504</v>
      </c>
      <c r="D1650" t="s">
        <v>2181</v>
      </c>
      <c r="F1650" t="s">
        <v>2182</v>
      </c>
      <c r="G1650" t="s">
        <v>2239</v>
      </c>
      <c r="H1650">
        <v>252</v>
      </c>
      <c r="I1650">
        <v>14.407491120439134</v>
      </c>
      <c r="J1650">
        <v>219.06253642392986</v>
      </c>
      <c r="K1650">
        <v>-0.25954767680581325</v>
      </c>
      <c r="L1650">
        <v>-8.7572983944964142E-2</v>
      </c>
      <c r="M1650">
        <v>1.8178066037735849</v>
      </c>
    </row>
    <row r="1651" spans="1:13" x14ac:dyDescent="0.2">
      <c r="A1651" t="s">
        <v>2180</v>
      </c>
      <c r="B1651" t="s">
        <v>1515</v>
      </c>
      <c r="C1651" t="s">
        <v>2504</v>
      </c>
      <c r="D1651" t="s">
        <v>2181</v>
      </c>
      <c r="F1651" t="s">
        <v>2182</v>
      </c>
      <c r="G1651" t="s">
        <v>2240</v>
      </c>
      <c r="H1651">
        <v>540</v>
      </c>
      <c r="I1651">
        <v>47.026154342912498</v>
      </c>
      <c r="J1651">
        <v>316.43798708664394</v>
      </c>
      <c r="K1651">
        <v>-0.10889903597298455</v>
      </c>
      <c r="L1651">
        <v>7.5446721935829341E-3</v>
      </c>
      <c r="M1651">
        <v>1.2849878934624699</v>
      </c>
    </row>
    <row r="1652" spans="1:13" x14ac:dyDescent="0.2">
      <c r="A1652" t="s">
        <v>2180</v>
      </c>
      <c r="B1652" t="s">
        <v>1515</v>
      </c>
      <c r="C1652" t="s">
        <v>2504</v>
      </c>
      <c r="D1652" t="s">
        <v>2181</v>
      </c>
      <c r="F1652" t="s">
        <v>2182</v>
      </c>
      <c r="G1652" t="s">
        <v>2241</v>
      </c>
      <c r="H1652">
        <v>521</v>
      </c>
      <c r="I1652">
        <v>80.280917016467555</v>
      </c>
      <c r="J1652">
        <v>183.81253941199233</v>
      </c>
      <c r="K1652">
        <v>-0.4349460127068201</v>
      </c>
      <c r="L1652">
        <v>0.20817336024658173</v>
      </c>
      <c r="M1652">
        <v>2.7223628691983124</v>
      </c>
    </row>
    <row r="1653" spans="1:13" x14ac:dyDescent="0.2">
      <c r="A1653" t="s">
        <v>2180</v>
      </c>
      <c r="B1653" t="s">
        <v>1515</v>
      </c>
      <c r="C1653" t="s">
        <v>2504</v>
      </c>
      <c r="D1653" t="s">
        <v>2181</v>
      </c>
      <c r="F1653" t="s">
        <v>2182</v>
      </c>
      <c r="G1653" t="s">
        <v>2242</v>
      </c>
      <c r="H1653">
        <v>435.4</v>
      </c>
      <c r="I1653">
        <v>146.46754924120117</v>
      </c>
      <c r="J1653">
        <v>524.19273158302826</v>
      </c>
      <c r="K1653">
        <v>0.3637695843597995</v>
      </c>
      <c r="L1653">
        <v>0.25060956124543643</v>
      </c>
      <c r="M1653">
        <v>0.43274336283185838</v>
      </c>
    </row>
    <row r="1654" spans="1:13" x14ac:dyDescent="0.2">
      <c r="A1654" t="s">
        <v>2180</v>
      </c>
      <c r="B1654" t="s">
        <v>1515</v>
      </c>
      <c r="C1654" t="s">
        <v>2504</v>
      </c>
      <c r="D1654" t="s">
        <v>2181</v>
      </c>
      <c r="F1654" t="s">
        <v>2182</v>
      </c>
      <c r="G1654" t="s">
        <v>2243</v>
      </c>
      <c r="H1654">
        <v>268.39999999999998</v>
      </c>
      <c r="I1654">
        <v>39.234743299967711</v>
      </c>
      <c r="J1654">
        <v>75.847775012270574</v>
      </c>
      <c r="K1654">
        <v>-0.54025284134976026</v>
      </c>
      <c r="L1654">
        <v>0.19833359011868049</v>
      </c>
      <c r="M1654">
        <v>3.4693877551020407</v>
      </c>
    </row>
    <row r="1655" spans="1:13" x14ac:dyDescent="0.2">
      <c r="A1655" t="s">
        <v>2180</v>
      </c>
      <c r="B1655" t="s">
        <v>1515</v>
      </c>
      <c r="C1655" t="s">
        <v>2504</v>
      </c>
      <c r="D1655" t="s">
        <v>2181</v>
      </c>
      <c r="F1655" t="s">
        <v>2182</v>
      </c>
      <c r="G1655" t="s">
        <v>2244</v>
      </c>
      <c r="H1655">
        <v>1265.3</v>
      </c>
      <c r="I1655">
        <v>84.162092347433003</v>
      </c>
      <c r="J1655">
        <v>168.3723094063667</v>
      </c>
      <c r="K1655">
        <v>-0.49303415360506692</v>
      </c>
      <c r="L1655">
        <v>0.45140046838781284</v>
      </c>
      <c r="M1655">
        <v>3.1119610570236436</v>
      </c>
    </row>
    <row r="1656" spans="1:13" x14ac:dyDescent="0.2">
      <c r="A1656" t="s">
        <v>2180</v>
      </c>
      <c r="B1656" t="s">
        <v>1515</v>
      </c>
      <c r="C1656" t="s">
        <v>2504</v>
      </c>
      <c r="D1656" t="s">
        <v>2181</v>
      </c>
      <c r="F1656" t="s">
        <v>2182</v>
      </c>
      <c r="G1656" t="s">
        <v>2245</v>
      </c>
      <c r="H1656">
        <v>1434.5</v>
      </c>
      <c r="I1656">
        <v>190.78463028737491</v>
      </c>
      <c r="J1656">
        <v>564.20162170629078</v>
      </c>
      <c r="K1656">
        <v>0.39698107401122334</v>
      </c>
      <c r="L1656">
        <v>0.45100785604431376</v>
      </c>
      <c r="M1656">
        <v>0.40088418725823005</v>
      </c>
    </row>
    <row r="1657" spans="1:13" x14ac:dyDescent="0.2">
      <c r="A1657" t="s">
        <v>2180</v>
      </c>
      <c r="B1657" t="s">
        <v>1515</v>
      </c>
      <c r="C1657" t="s">
        <v>2504</v>
      </c>
      <c r="D1657" t="s">
        <v>2181</v>
      </c>
      <c r="F1657" t="s">
        <v>2182</v>
      </c>
      <c r="G1657" t="s">
        <v>2246</v>
      </c>
      <c r="H1657">
        <v>1409</v>
      </c>
      <c r="I1657">
        <v>112.15692605747498</v>
      </c>
      <c r="J1657">
        <v>222.91820707464237</v>
      </c>
      <c r="K1657">
        <v>-0.52264828919538442</v>
      </c>
      <c r="L1657">
        <v>0.35095134937216027</v>
      </c>
      <c r="M1657">
        <v>3.3315649867374004</v>
      </c>
    </row>
    <row r="1658" spans="1:13" x14ac:dyDescent="0.2">
      <c r="A1658" t="s">
        <v>2180</v>
      </c>
      <c r="B1658" t="s">
        <v>1515</v>
      </c>
      <c r="C1658" t="s">
        <v>2504</v>
      </c>
      <c r="D1658" t="s">
        <v>2181</v>
      </c>
      <c r="F1658" t="s">
        <v>2182</v>
      </c>
      <c r="G1658" t="s">
        <v>2247</v>
      </c>
      <c r="H1658">
        <v>146.30000000000001</v>
      </c>
      <c r="I1658">
        <v>71.097836616080087</v>
      </c>
      <c r="J1658">
        <v>221.28350971883373</v>
      </c>
      <c r="K1658">
        <v>0.29600919428893047</v>
      </c>
      <c r="L1658">
        <v>7.9597037828454328E-2</v>
      </c>
      <c r="M1658">
        <v>0.5058139534883721</v>
      </c>
    </row>
    <row r="1659" spans="1:13" x14ac:dyDescent="0.2">
      <c r="A1659" t="s">
        <v>2180</v>
      </c>
      <c r="B1659" t="s">
        <v>1515</v>
      </c>
      <c r="C1659" t="s">
        <v>2504</v>
      </c>
      <c r="D1659" t="s">
        <v>2181</v>
      </c>
      <c r="F1659" t="s">
        <v>2182</v>
      </c>
      <c r="G1659" t="s">
        <v>2248</v>
      </c>
      <c r="H1659">
        <v>83.3</v>
      </c>
      <c r="I1659">
        <v>29.195996125282534</v>
      </c>
      <c r="J1659">
        <v>82.577809111637123</v>
      </c>
      <c r="K1659">
        <v>-0.57735921107664634</v>
      </c>
      <c r="L1659">
        <v>-0.15086880368830158</v>
      </c>
      <c r="M1659">
        <v>3.7788461538461542</v>
      </c>
    </row>
    <row r="1660" spans="1:13" x14ac:dyDescent="0.2">
      <c r="A1660" t="s">
        <v>2180</v>
      </c>
      <c r="B1660" t="s">
        <v>1515</v>
      </c>
      <c r="C1660" t="s">
        <v>2504</v>
      </c>
      <c r="D1660" t="s">
        <v>2181</v>
      </c>
      <c r="F1660" t="s">
        <v>2182</v>
      </c>
      <c r="G1660" t="s">
        <v>2249</v>
      </c>
      <c r="H1660">
        <v>848.2</v>
      </c>
      <c r="I1660">
        <v>30.364869228285439</v>
      </c>
      <c r="J1660">
        <v>291.03481670650564</v>
      </c>
      <c r="K1660">
        <v>-0.12000752162846111</v>
      </c>
      <c r="L1660">
        <v>9.9645108447050768E-2</v>
      </c>
      <c r="M1660">
        <v>1.318279569892473</v>
      </c>
    </row>
    <row r="1661" spans="1:13" x14ac:dyDescent="0.2">
      <c r="A1661" t="s">
        <v>2180</v>
      </c>
      <c r="B1661" t="s">
        <v>1515</v>
      </c>
      <c r="C1661" t="s">
        <v>2504</v>
      </c>
      <c r="D1661" t="s">
        <v>2181</v>
      </c>
      <c r="F1661" t="s">
        <v>2182</v>
      </c>
      <c r="G1661" t="s">
        <v>2250</v>
      </c>
      <c r="H1661">
        <v>21.2</v>
      </c>
      <c r="I1661">
        <v>17.229577010009688</v>
      </c>
      <c r="J1661">
        <v>82.904224905253031</v>
      </c>
      <c r="K1661">
        <v>-0.63872690099991225</v>
      </c>
      <c r="L1661">
        <v>-0.33358033914109886</v>
      </c>
      <c r="M1661">
        <v>4.3523809523809529</v>
      </c>
    </row>
    <row r="1662" spans="1:13" x14ac:dyDescent="0.2">
      <c r="A1662" t="s">
        <v>2180</v>
      </c>
      <c r="B1662" t="s">
        <v>1515</v>
      </c>
      <c r="C1662" t="s">
        <v>2504</v>
      </c>
      <c r="D1662" t="s">
        <v>2181</v>
      </c>
      <c r="F1662" t="s">
        <v>2182</v>
      </c>
      <c r="G1662" t="s">
        <v>2251</v>
      </c>
      <c r="H1662">
        <v>419.7</v>
      </c>
      <c r="I1662">
        <v>38.856958346787216</v>
      </c>
      <c r="J1662">
        <v>518.98148471132924</v>
      </c>
      <c r="K1662">
        <v>0.10185985553352797</v>
      </c>
      <c r="L1662">
        <v>-1.6746692031191404E-2</v>
      </c>
      <c r="M1662">
        <v>0.7909338168631006</v>
      </c>
    </row>
    <row r="1663" spans="1:13" x14ac:dyDescent="0.2">
      <c r="A1663" t="s">
        <v>2180</v>
      </c>
      <c r="B1663" t="s">
        <v>1515</v>
      </c>
      <c r="C1663" t="s">
        <v>2504</v>
      </c>
      <c r="D1663" t="s">
        <v>2181</v>
      </c>
      <c r="F1663" t="s">
        <v>2182</v>
      </c>
      <c r="G1663" t="s">
        <v>2252</v>
      </c>
      <c r="H1663">
        <v>557.6</v>
      </c>
      <c r="I1663">
        <v>40.997739748143367</v>
      </c>
      <c r="J1663">
        <v>520.49654335884634</v>
      </c>
      <c r="K1663">
        <v>0.17894969635522112</v>
      </c>
      <c r="L1663">
        <v>7.9430554023416852E-2</v>
      </c>
      <c r="M1663">
        <v>0.66229321163719335</v>
      </c>
    </row>
    <row r="1664" spans="1:13" x14ac:dyDescent="0.2">
      <c r="A1664" t="s">
        <v>2180</v>
      </c>
      <c r="B1664" t="s">
        <v>1515</v>
      </c>
      <c r="C1664" t="s">
        <v>2504</v>
      </c>
      <c r="D1664" t="s">
        <v>2181</v>
      </c>
      <c r="F1664" t="s">
        <v>2182</v>
      </c>
      <c r="G1664" t="s">
        <v>2253</v>
      </c>
      <c r="H1664">
        <v>50.8</v>
      </c>
      <c r="I1664">
        <v>38.10138844042622</v>
      </c>
      <c r="J1664">
        <v>134.54336941894871</v>
      </c>
      <c r="K1664">
        <v>-0.58252629616945129</v>
      </c>
      <c r="L1664">
        <v>-0.21111633503646299</v>
      </c>
      <c r="M1664">
        <v>3.8240740740740735</v>
      </c>
    </row>
    <row r="1665" spans="1:13" x14ac:dyDescent="0.2">
      <c r="A1665" t="s">
        <v>2180</v>
      </c>
      <c r="B1665" t="s">
        <v>1515</v>
      </c>
      <c r="C1665" t="s">
        <v>2504</v>
      </c>
      <c r="D1665" t="s">
        <v>2181</v>
      </c>
      <c r="F1665" t="s">
        <v>2182</v>
      </c>
      <c r="G1665" t="s">
        <v>2254</v>
      </c>
      <c r="H1665">
        <v>282.3</v>
      </c>
      <c r="I1665">
        <v>37.749434937035836</v>
      </c>
      <c r="J1665">
        <v>319.89604691031946</v>
      </c>
      <c r="K1665">
        <v>4.9960272010699004E-2</v>
      </c>
      <c r="L1665">
        <v>1.0431664911331108E-2</v>
      </c>
      <c r="M1665">
        <v>0.89133247089262624</v>
      </c>
    </row>
    <row r="1666" spans="1:13" x14ac:dyDescent="0.2">
      <c r="A1666" t="s">
        <v>2180</v>
      </c>
      <c r="B1666" t="s">
        <v>1515</v>
      </c>
      <c r="C1666" t="s">
        <v>2504</v>
      </c>
      <c r="D1666" t="s">
        <v>2181</v>
      </c>
      <c r="F1666" t="s">
        <v>2182</v>
      </c>
      <c r="G1666" t="s">
        <v>2255</v>
      </c>
      <c r="H1666">
        <v>36</v>
      </c>
      <c r="I1666">
        <v>24.145947691314174</v>
      </c>
      <c r="J1666">
        <v>101.23445943951255</v>
      </c>
      <c r="K1666">
        <v>-0.82985807345751994</v>
      </c>
      <c r="L1666">
        <v>-0.21307482530885122</v>
      </c>
      <c r="M1666">
        <v>6.7586206896551726</v>
      </c>
    </row>
    <row r="1667" spans="1:13" x14ac:dyDescent="0.2">
      <c r="A1667" t="s">
        <v>2180</v>
      </c>
      <c r="B1667" t="s">
        <v>1515</v>
      </c>
      <c r="C1667" t="s">
        <v>2504</v>
      </c>
      <c r="D1667" t="s">
        <v>2181</v>
      </c>
      <c r="F1667" t="s">
        <v>2182</v>
      </c>
      <c r="G1667" t="s">
        <v>2256</v>
      </c>
      <c r="H1667">
        <v>1968.7</v>
      </c>
      <c r="I1667">
        <v>44.927349047465292</v>
      </c>
      <c r="J1667">
        <v>483.03452071117687</v>
      </c>
      <c r="K1667">
        <v>1.577580738334795E-2</v>
      </c>
      <c r="L1667">
        <v>0.29058977410334608</v>
      </c>
      <c r="M1667">
        <v>0.96432670237184392</v>
      </c>
    </row>
    <row r="1668" spans="1:13" x14ac:dyDescent="0.2">
      <c r="A1668" t="s">
        <v>2180</v>
      </c>
      <c r="B1668" t="s">
        <v>1515</v>
      </c>
      <c r="C1668" t="s">
        <v>2504</v>
      </c>
      <c r="D1668" t="s">
        <v>2181</v>
      </c>
      <c r="F1668" t="s">
        <v>2182</v>
      </c>
      <c r="G1668" t="s">
        <v>2257</v>
      </c>
      <c r="H1668">
        <v>35.1</v>
      </c>
      <c r="I1668">
        <v>16.751695188892477</v>
      </c>
      <c r="J1668">
        <v>42.849622909316309</v>
      </c>
      <c r="K1668">
        <v>-0.74233228235714832</v>
      </c>
      <c r="L1668">
        <v>-0.27620641193894907</v>
      </c>
      <c r="M1668">
        <v>5.5249999999999995</v>
      </c>
    </row>
    <row r="1669" spans="1:13" x14ac:dyDescent="0.2">
      <c r="A1669" t="s">
        <v>2180</v>
      </c>
      <c r="B1669" t="s">
        <v>1515</v>
      </c>
      <c r="C1669" t="s">
        <v>2504</v>
      </c>
      <c r="D1669" t="s">
        <v>2181</v>
      </c>
      <c r="F1669" t="s">
        <v>2182</v>
      </c>
      <c r="G1669" t="s">
        <v>2258</v>
      </c>
      <c r="H1669">
        <v>495.3</v>
      </c>
      <c r="I1669">
        <v>41.272198902163389</v>
      </c>
      <c r="J1669">
        <v>455.89586686039468</v>
      </c>
      <c r="K1669">
        <v>8.2004928894803666E-2</v>
      </c>
      <c r="L1669">
        <v>1.5622182568597005E-2</v>
      </c>
      <c r="M1669">
        <v>0.82793276728469933</v>
      </c>
    </row>
    <row r="1670" spans="1:13" x14ac:dyDescent="0.2">
      <c r="A1670" t="s">
        <v>2180</v>
      </c>
      <c r="B1670" t="s">
        <v>1515</v>
      </c>
      <c r="C1670" t="s">
        <v>2504</v>
      </c>
      <c r="D1670" t="s">
        <v>2181</v>
      </c>
      <c r="F1670" t="s">
        <v>2182</v>
      </c>
      <c r="G1670" t="s">
        <v>2259</v>
      </c>
      <c r="H1670">
        <v>133.80000000000001</v>
      </c>
      <c r="I1670">
        <v>81.976105908944149</v>
      </c>
      <c r="J1670">
        <v>233.60241833420389</v>
      </c>
      <c r="K1670">
        <v>-0.26367271036305517</v>
      </c>
      <c r="L1670">
        <v>-0.17781893704532395</v>
      </c>
      <c r="M1670">
        <v>1.8351548269581057</v>
      </c>
    </row>
    <row r="1671" spans="1:13" x14ac:dyDescent="0.2">
      <c r="A1671" t="s">
        <v>2180</v>
      </c>
      <c r="B1671" t="s">
        <v>1515</v>
      </c>
      <c r="C1671" t="s">
        <v>2504</v>
      </c>
      <c r="D1671" t="s">
        <v>2181</v>
      </c>
      <c r="F1671" t="s">
        <v>2182</v>
      </c>
      <c r="G1671" t="s">
        <v>2260</v>
      </c>
      <c r="H1671">
        <v>298.60000000000002</v>
      </c>
      <c r="I1671">
        <v>94.197610590894428</v>
      </c>
      <c r="J1671">
        <v>361.24853393162533</v>
      </c>
      <c r="K1671">
        <v>-0.2458588571365091</v>
      </c>
      <c r="L1671">
        <v>-3.7651641396563148E-3</v>
      </c>
      <c r="M1671">
        <v>1.7614035087719297</v>
      </c>
    </row>
    <row r="1672" spans="1:13" x14ac:dyDescent="0.2">
      <c r="A1672" t="s">
        <v>2180</v>
      </c>
      <c r="B1672" t="s">
        <v>1515</v>
      </c>
      <c r="C1672" t="s">
        <v>2504</v>
      </c>
      <c r="D1672" t="s">
        <v>2181</v>
      </c>
      <c r="F1672" t="s">
        <v>2182</v>
      </c>
      <c r="G1672" t="s">
        <v>2261</v>
      </c>
      <c r="H1672">
        <v>929.6</v>
      </c>
      <c r="I1672">
        <v>60.794317081046174</v>
      </c>
      <c r="J1672">
        <v>262.43310175933505</v>
      </c>
      <c r="K1672">
        <v>-0.39430670480956392</v>
      </c>
      <c r="L1672">
        <v>3.3297402151575184E-3</v>
      </c>
      <c r="M1672">
        <v>2.4791722655200212</v>
      </c>
    </row>
    <row r="1673" spans="1:13" x14ac:dyDescent="0.2">
      <c r="A1673" t="s">
        <v>2180</v>
      </c>
      <c r="B1673" t="s">
        <v>1515</v>
      </c>
      <c r="C1673" t="s">
        <v>2504</v>
      </c>
      <c r="D1673" t="s">
        <v>2181</v>
      </c>
      <c r="F1673" t="s">
        <v>2182</v>
      </c>
      <c r="G1673" t="s">
        <v>2262</v>
      </c>
      <c r="H1673">
        <v>1956.8</v>
      </c>
      <c r="I1673">
        <v>38.621246367452372</v>
      </c>
      <c r="J1673">
        <v>301.70173340658846</v>
      </c>
      <c r="K1673">
        <v>-0.24382993927080929</v>
      </c>
      <c r="L1673">
        <v>0.31524232314020745</v>
      </c>
      <c r="M1673">
        <v>1.7531938529901869</v>
      </c>
    </row>
    <row r="1674" spans="1:13" x14ac:dyDescent="0.2">
      <c r="A1674" t="s">
        <v>2180</v>
      </c>
      <c r="B1674" t="s">
        <v>1515</v>
      </c>
      <c r="C1674" t="s">
        <v>2504</v>
      </c>
      <c r="D1674" t="s">
        <v>2181</v>
      </c>
      <c r="F1674" t="s">
        <v>2182</v>
      </c>
      <c r="G1674" t="s">
        <v>2263</v>
      </c>
      <c r="H1674">
        <v>729.4</v>
      </c>
      <c r="I1674">
        <v>51.65321278656765</v>
      </c>
      <c r="J1674">
        <v>190.00701444036568</v>
      </c>
      <c r="K1674">
        <v>-0.43013455553538016</v>
      </c>
      <c r="L1674">
        <v>3.2120566669151009E-2</v>
      </c>
      <c r="M1674">
        <v>2.692368839427663</v>
      </c>
    </row>
    <row r="1675" spans="1:13" x14ac:dyDescent="0.2">
      <c r="A1675" t="s">
        <v>2180</v>
      </c>
      <c r="B1675" t="s">
        <v>1515</v>
      </c>
      <c r="C1675" t="s">
        <v>2504</v>
      </c>
      <c r="D1675" t="s">
        <v>2181</v>
      </c>
      <c r="F1675" t="s">
        <v>2182</v>
      </c>
      <c r="G1675" t="s">
        <v>2264</v>
      </c>
      <c r="H1675">
        <v>429.8</v>
      </c>
      <c r="I1675">
        <v>115.45366483693897</v>
      </c>
      <c r="J1675">
        <v>340.04125378943786</v>
      </c>
      <c r="K1675">
        <v>-0.17693536910159655</v>
      </c>
      <c r="L1675">
        <v>-3.2783327325091365E-2</v>
      </c>
      <c r="M1675">
        <v>1.5029182879377434</v>
      </c>
    </row>
    <row r="1676" spans="1:13" x14ac:dyDescent="0.2">
      <c r="A1676" t="s">
        <v>2180</v>
      </c>
      <c r="B1676" t="s">
        <v>1515</v>
      </c>
      <c r="C1676" t="s">
        <v>2504</v>
      </c>
      <c r="D1676" t="s">
        <v>2181</v>
      </c>
      <c r="F1676" t="s">
        <v>2182</v>
      </c>
      <c r="G1676" t="s">
        <v>2265</v>
      </c>
      <c r="H1676">
        <v>182.3</v>
      </c>
      <c r="I1676">
        <v>85.489183080400394</v>
      </c>
      <c r="J1676">
        <v>333.73353854387483</v>
      </c>
      <c r="K1676">
        <v>-0.17728040956328053</v>
      </c>
      <c r="L1676">
        <v>-0.14745329665687323</v>
      </c>
      <c r="M1676">
        <v>1.5041128084606346</v>
      </c>
    </row>
    <row r="1677" spans="1:13" x14ac:dyDescent="0.2">
      <c r="A1677" t="s">
        <v>2180</v>
      </c>
      <c r="B1677" t="s">
        <v>1515</v>
      </c>
      <c r="C1677" t="s">
        <v>2504</v>
      </c>
      <c r="D1677" t="s">
        <v>2181</v>
      </c>
      <c r="F1677" t="s">
        <v>2182</v>
      </c>
      <c r="G1677" t="s">
        <v>2266</v>
      </c>
      <c r="H1677">
        <v>103.6</v>
      </c>
      <c r="I1677">
        <v>62.373264449467229</v>
      </c>
      <c r="J1677">
        <v>168.72388294365891</v>
      </c>
      <c r="K1677">
        <v>-0.38010942610173792</v>
      </c>
      <c r="L1677">
        <v>-0.21661927142228998</v>
      </c>
      <c r="M1677">
        <v>2.3994374120956401</v>
      </c>
    </row>
    <row r="1678" spans="1:13" x14ac:dyDescent="0.2">
      <c r="A1678" t="s">
        <v>2180</v>
      </c>
      <c r="B1678" t="s">
        <v>1515</v>
      </c>
      <c r="C1678" t="s">
        <v>2504</v>
      </c>
      <c r="D1678" t="s">
        <v>2181</v>
      </c>
      <c r="F1678" t="s">
        <v>2182</v>
      </c>
      <c r="G1678" t="s">
        <v>2267</v>
      </c>
      <c r="H1678">
        <v>186.1</v>
      </c>
      <c r="I1678">
        <v>116.51275427833387</v>
      </c>
      <c r="J1678">
        <v>319.49201056120762</v>
      </c>
      <c r="K1678">
        <v>-0.11152969551781677</v>
      </c>
      <c r="L1678">
        <v>-0.13337414804505093</v>
      </c>
      <c r="M1678">
        <v>1.2927950945324478</v>
      </c>
    </row>
    <row r="1679" spans="1:13" x14ac:dyDescent="0.2">
      <c r="A1679" t="s">
        <v>2180</v>
      </c>
      <c r="B1679" t="s">
        <v>1515</v>
      </c>
      <c r="C1679" t="s">
        <v>2504</v>
      </c>
      <c r="D1679" t="s">
        <v>2181</v>
      </c>
      <c r="F1679" t="s">
        <v>2182</v>
      </c>
      <c r="G1679" t="s">
        <v>2268</v>
      </c>
      <c r="H1679">
        <v>557.79999999999995</v>
      </c>
      <c r="I1679">
        <v>133.0287374878915</v>
      </c>
      <c r="J1679">
        <v>385.92482400027939</v>
      </c>
      <c r="K1679">
        <v>-0.16464706994455902</v>
      </c>
      <c r="L1679">
        <v>-2.7015382340939646E-2</v>
      </c>
      <c r="M1679">
        <v>1.4609894166871771</v>
      </c>
    </row>
    <row r="1680" spans="1:13" x14ac:dyDescent="0.2">
      <c r="A1680" t="s">
        <v>2180</v>
      </c>
      <c r="B1680" t="s">
        <v>1515</v>
      </c>
      <c r="C1680" t="s">
        <v>2504</v>
      </c>
      <c r="D1680" t="s">
        <v>2181</v>
      </c>
      <c r="F1680" t="s">
        <v>2182</v>
      </c>
      <c r="G1680" t="s">
        <v>2269</v>
      </c>
      <c r="H1680">
        <v>27.8</v>
      </c>
      <c r="I1680">
        <v>15.508556667742978</v>
      </c>
      <c r="J1680">
        <v>58.085985573474893</v>
      </c>
      <c r="K1680">
        <v>-0.77601712087095787</v>
      </c>
      <c r="L1680">
        <v>-0.34057249671479906</v>
      </c>
      <c r="M1680">
        <v>5.9705882352941178</v>
      </c>
    </row>
    <row r="1681" spans="1:13" x14ac:dyDescent="0.2">
      <c r="A1681" t="s">
        <v>2180</v>
      </c>
      <c r="B1681" t="s">
        <v>1515</v>
      </c>
      <c r="C1681" t="s">
        <v>2504</v>
      </c>
      <c r="D1681" t="s">
        <v>2181</v>
      </c>
      <c r="F1681" t="s">
        <v>2182</v>
      </c>
      <c r="G1681" t="s">
        <v>2270</v>
      </c>
      <c r="H1681">
        <v>74.5</v>
      </c>
      <c r="I1681">
        <v>56.687116564417174</v>
      </c>
      <c r="J1681">
        <v>102.69506295735617</v>
      </c>
      <c r="K1681">
        <v>-0.67015806234152875</v>
      </c>
      <c r="L1681">
        <v>-0.26929350065217456</v>
      </c>
      <c r="M1681">
        <v>4.6790540540540535</v>
      </c>
    </row>
    <row r="1682" spans="1:13" x14ac:dyDescent="0.2">
      <c r="A1682" t="s">
        <v>2180</v>
      </c>
      <c r="B1682" t="s">
        <v>1515</v>
      </c>
      <c r="C1682" t="s">
        <v>2504</v>
      </c>
      <c r="D1682" t="s">
        <v>2181</v>
      </c>
      <c r="F1682" t="s">
        <v>2182</v>
      </c>
      <c r="G1682" t="s">
        <v>2271</v>
      </c>
      <c r="H1682">
        <v>185.4</v>
      </c>
      <c r="I1682">
        <v>88.463028737487889</v>
      </c>
      <c r="J1682">
        <v>214.05833755718083</v>
      </c>
      <c r="K1682">
        <v>-0.58413943112428857</v>
      </c>
      <c r="L1682">
        <v>-0.12016913365116073</v>
      </c>
      <c r="M1682">
        <v>3.8383045525902668</v>
      </c>
    </row>
    <row r="1683" spans="1:13" x14ac:dyDescent="0.2">
      <c r="A1683" t="s">
        <v>2180</v>
      </c>
      <c r="B1683" t="s">
        <v>1515</v>
      </c>
      <c r="C1683" t="s">
        <v>2504</v>
      </c>
      <c r="D1683" t="s">
        <v>2181</v>
      </c>
      <c r="F1683" t="s">
        <v>2182</v>
      </c>
      <c r="G1683" t="s">
        <v>2272</v>
      </c>
      <c r="H1683">
        <v>46</v>
      </c>
      <c r="I1683">
        <v>56.302873748789153</v>
      </c>
      <c r="J1683">
        <v>159.7734271958048</v>
      </c>
      <c r="K1683">
        <v>-0.54803826025496027</v>
      </c>
      <c r="L1683">
        <v>-0.33243845991560533</v>
      </c>
      <c r="M1683">
        <v>3.5321428571428575</v>
      </c>
    </row>
    <row r="1684" spans="1:13" x14ac:dyDescent="0.2">
      <c r="A1684" t="s">
        <v>2180</v>
      </c>
      <c r="B1684" t="s">
        <v>1515</v>
      </c>
      <c r="C1684" t="s">
        <v>2504</v>
      </c>
      <c r="D1684" t="s">
        <v>2181</v>
      </c>
      <c r="F1684" t="s">
        <v>2182</v>
      </c>
      <c r="G1684" t="s">
        <v>2273</v>
      </c>
      <c r="H1684">
        <v>55.8</v>
      </c>
      <c r="I1684">
        <v>33.338714885372944</v>
      </c>
      <c r="J1684">
        <v>102.53492736377781</v>
      </c>
      <c r="K1684">
        <v>-0.63517431004948555</v>
      </c>
      <c r="L1684">
        <v>-0.40042347209078122</v>
      </c>
      <c r="M1684">
        <v>4.3169230769230769</v>
      </c>
    </row>
    <row r="1685" spans="1:13" x14ac:dyDescent="0.2">
      <c r="A1685" t="s">
        <v>2180</v>
      </c>
      <c r="B1685" t="s">
        <v>1515</v>
      </c>
      <c r="C1685" t="s">
        <v>2504</v>
      </c>
      <c r="D1685" t="s">
        <v>2181</v>
      </c>
      <c r="F1685" t="s">
        <v>2182</v>
      </c>
      <c r="G1685" t="s">
        <v>2274</v>
      </c>
      <c r="H1685">
        <v>7.2</v>
      </c>
      <c r="I1685">
        <v>9.473684210526315</v>
      </c>
      <c r="J1685">
        <v>26.049572242832568</v>
      </c>
      <c r="K1685">
        <v>-0.41017446508904926</v>
      </c>
      <c r="L1685">
        <v>-0.43933269383026263</v>
      </c>
      <c r="M1685">
        <v>2.5714285714285716</v>
      </c>
    </row>
    <row r="1686" spans="1:13" x14ac:dyDescent="0.2">
      <c r="A1686" t="s">
        <v>2180</v>
      </c>
      <c r="B1686" t="s">
        <v>1515</v>
      </c>
      <c r="C1686" t="s">
        <v>2504</v>
      </c>
      <c r="D1686" t="s">
        <v>2181</v>
      </c>
      <c r="F1686" t="s">
        <v>2182</v>
      </c>
      <c r="G1686" t="s">
        <v>2275</v>
      </c>
      <c r="H1686">
        <v>13.8</v>
      </c>
      <c r="I1686">
        <v>23.525992896351308</v>
      </c>
      <c r="J1686">
        <v>67.70109800251015</v>
      </c>
      <c r="K1686">
        <v>-0.72015930340595691</v>
      </c>
      <c r="L1686">
        <v>-0.50455950306660202</v>
      </c>
      <c r="M1686">
        <v>5.25</v>
      </c>
    </row>
    <row r="1687" spans="1:13" x14ac:dyDescent="0.2">
      <c r="A1687" t="s">
        <v>2180</v>
      </c>
      <c r="B1687" t="s">
        <v>1515</v>
      </c>
      <c r="C1687" t="s">
        <v>2504</v>
      </c>
      <c r="D1687" t="s">
        <v>2181</v>
      </c>
      <c r="F1687" t="s">
        <v>2182</v>
      </c>
      <c r="G1687" t="s">
        <v>2276</v>
      </c>
      <c r="H1687">
        <v>108.3</v>
      </c>
      <c r="I1687">
        <v>51.259283177268323</v>
      </c>
      <c r="J1687">
        <v>94.304703478446925</v>
      </c>
      <c r="K1687">
        <v>-0.7651240444640609</v>
      </c>
      <c r="L1687">
        <v>-0.18074469615810154</v>
      </c>
      <c r="M1687">
        <v>5.8226950354609928</v>
      </c>
    </row>
    <row r="1688" spans="1:13" x14ac:dyDescent="0.2">
      <c r="A1688" t="s">
        <v>2180</v>
      </c>
      <c r="B1688" t="s">
        <v>1515</v>
      </c>
      <c r="C1688" t="s">
        <v>2504</v>
      </c>
      <c r="D1688" t="s">
        <v>2181</v>
      </c>
      <c r="F1688" t="s">
        <v>2182</v>
      </c>
      <c r="G1688" t="s">
        <v>2277</v>
      </c>
      <c r="H1688">
        <v>50.9</v>
      </c>
      <c r="I1688">
        <v>33.225702292541172</v>
      </c>
      <c r="J1688">
        <v>73.933671454499404</v>
      </c>
      <c r="K1688">
        <v>-0.77464885654757298</v>
      </c>
      <c r="L1688">
        <v>-0.2880391622508694</v>
      </c>
      <c r="M1688">
        <v>5.9518072289156621</v>
      </c>
    </row>
    <row r="1689" spans="1:13" x14ac:dyDescent="0.2">
      <c r="A1689" t="s">
        <v>2180</v>
      </c>
      <c r="B1689" t="s">
        <v>1515</v>
      </c>
      <c r="C1689" t="s">
        <v>2504</v>
      </c>
      <c r="D1689" t="s">
        <v>2181</v>
      </c>
      <c r="F1689" t="s">
        <v>2182</v>
      </c>
      <c r="G1689" t="s">
        <v>2278</v>
      </c>
      <c r="H1689">
        <v>12.5</v>
      </c>
      <c r="I1689">
        <v>36.761381982563776</v>
      </c>
      <c r="J1689">
        <v>60.728539809515453</v>
      </c>
      <c r="K1689">
        <v>-0.67496972793225229</v>
      </c>
      <c r="L1689">
        <v>-0.54654266347813096</v>
      </c>
      <c r="M1689">
        <v>4.7311827956989241</v>
      </c>
    </row>
    <row r="1690" spans="1:13" x14ac:dyDescent="0.2">
      <c r="A1690" t="s">
        <v>2180</v>
      </c>
      <c r="B1690" t="s">
        <v>1515</v>
      </c>
      <c r="C1690" t="s">
        <v>2504</v>
      </c>
      <c r="D1690" t="s">
        <v>2181</v>
      </c>
      <c r="F1690" t="s">
        <v>2182</v>
      </c>
      <c r="G1690" t="s">
        <v>2279</v>
      </c>
      <c r="H1690">
        <v>3.1</v>
      </c>
      <c r="I1690">
        <v>34.497901194704554</v>
      </c>
      <c r="J1690">
        <v>28.971883947513554</v>
      </c>
      <c r="K1690">
        <v>-0.61576126900535055</v>
      </c>
      <c r="L1690">
        <v>-0.71546418219757713</v>
      </c>
      <c r="M1690">
        <v>4.1282051282051286</v>
      </c>
    </row>
    <row r="1691" spans="1:13" x14ac:dyDescent="0.2">
      <c r="A1691" t="s">
        <v>2180</v>
      </c>
      <c r="B1691" t="s">
        <v>1515</v>
      </c>
      <c r="C1691" t="s">
        <v>2504</v>
      </c>
      <c r="D1691" t="s">
        <v>2181</v>
      </c>
      <c r="F1691" t="s">
        <v>2182</v>
      </c>
      <c r="G1691" t="s">
        <v>2280</v>
      </c>
      <c r="H1691">
        <v>5</v>
      </c>
      <c r="I1691">
        <v>37.51049402647724</v>
      </c>
      <c r="J1691">
        <v>34.18076998286142</v>
      </c>
      <c r="K1691">
        <v>-0.78005188572307782</v>
      </c>
      <c r="L1691">
        <v>-0.66086547800386919</v>
      </c>
      <c r="M1691">
        <v>6.0263157894736841</v>
      </c>
    </row>
    <row r="1692" spans="1:13" x14ac:dyDescent="0.2">
      <c r="A1692" t="s">
        <v>2180</v>
      </c>
      <c r="B1692" t="s">
        <v>1515</v>
      </c>
      <c r="C1692" t="s">
        <v>2504</v>
      </c>
      <c r="D1692" t="s">
        <v>2181</v>
      </c>
      <c r="F1692" t="s">
        <v>2182</v>
      </c>
      <c r="G1692" t="s">
        <v>2281</v>
      </c>
      <c r="H1692">
        <v>11.6</v>
      </c>
      <c r="I1692">
        <v>51.727478204714238</v>
      </c>
      <c r="J1692">
        <v>54.336296025733319</v>
      </c>
      <c r="K1692">
        <v>-0.69978101200756038</v>
      </c>
      <c r="L1692">
        <v>-0.66470680046585162</v>
      </c>
      <c r="M1692">
        <v>5.0093457943925239</v>
      </c>
    </row>
    <row r="1693" spans="1:13" x14ac:dyDescent="0.2">
      <c r="A1693" t="s">
        <v>2180</v>
      </c>
      <c r="B1693" t="s">
        <v>1515</v>
      </c>
      <c r="C1693" t="s">
        <v>2504</v>
      </c>
      <c r="D1693" t="s">
        <v>2181</v>
      </c>
      <c r="F1693" t="s">
        <v>2182</v>
      </c>
      <c r="G1693" t="s">
        <v>2282</v>
      </c>
      <c r="H1693">
        <v>2.8</v>
      </c>
      <c r="I1693">
        <v>48.724572166612852</v>
      </c>
      <c r="J1693">
        <v>36.130953060869984</v>
      </c>
      <c r="K1693">
        <v>-0.86959836769019783</v>
      </c>
      <c r="L1693">
        <v>-0.92759031466788466</v>
      </c>
      <c r="M1693">
        <v>7.4062499999999991</v>
      </c>
    </row>
    <row r="1694" spans="1:13" x14ac:dyDescent="0.2">
      <c r="A1694" t="s">
        <v>2180</v>
      </c>
      <c r="B1694" t="s">
        <v>1515</v>
      </c>
      <c r="C1694" t="s">
        <v>2504</v>
      </c>
      <c r="D1694" t="s">
        <v>2181</v>
      </c>
      <c r="F1694" t="s">
        <v>2182</v>
      </c>
      <c r="G1694" t="s">
        <v>2283</v>
      </c>
      <c r="H1694">
        <v>1.5</v>
      </c>
      <c r="I1694">
        <v>25.50855666774298</v>
      </c>
      <c r="J1694">
        <v>19.030273847222869</v>
      </c>
      <c r="K1694">
        <v>-0.70851532224224922</v>
      </c>
      <c r="L1694">
        <v>-0.787696568289874</v>
      </c>
      <c r="M1694">
        <v>5.1111111111111107</v>
      </c>
    </row>
    <row r="1695" spans="1:13" x14ac:dyDescent="0.2">
      <c r="A1695" t="s">
        <v>2180</v>
      </c>
      <c r="B1695" t="s">
        <v>1515</v>
      </c>
      <c r="C1695" t="s">
        <v>2504</v>
      </c>
      <c r="D1695" t="s">
        <v>2181</v>
      </c>
      <c r="F1695" t="s">
        <v>2182</v>
      </c>
      <c r="G1695" t="s">
        <v>2284</v>
      </c>
      <c r="H1695">
        <v>49.6</v>
      </c>
      <c r="I1695">
        <v>55.883112689699715</v>
      </c>
      <c r="J1695">
        <v>91.845294082807754</v>
      </c>
      <c r="K1695">
        <v>-1.0143383965937451</v>
      </c>
      <c r="L1695">
        <v>-0.47419275756860951</v>
      </c>
      <c r="M1695">
        <v>10.335664335664337</v>
      </c>
    </row>
    <row r="1696" spans="1:13" x14ac:dyDescent="0.2">
      <c r="A1696" t="s">
        <v>2180</v>
      </c>
      <c r="B1696" t="s">
        <v>1515</v>
      </c>
      <c r="C1696" t="s">
        <v>2504</v>
      </c>
      <c r="D1696" t="s">
        <v>2181</v>
      </c>
      <c r="F1696" t="s">
        <v>2182</v>
      </c>
      <c r="G1696" t="s">
        <v>2285</v>
      </c>
      <c r="H1696">
        <v>4.7</v>
      </c>
      <c r="I1696">
        <v>51.427187600904105</v>
      </c>
      <c r="J1696">
        <v>42.089092118841513</v>
      </c>
      <c r="K1696">
        <v>-0.72166989443119545</v>
      </c>
      <c r="L1696">
        <v>-0.66235589321521349</v>
      </c>
      <c r="M1696">
        <v>5.2682926829268304</v>
      </c>
    </row>
    <row r="1697" spans="1:13" x14ac:dyDescent="0.2">
      <c r="A1697" t="s">
        <v>2180</v>
      </c>
      <c r="B1697" t="s">
        <v>1515</v>
      </c>
      <c r="C1697" t="s">
        <v>2504</v>
      </c>
      <c r="D1697" t="s">
        <v>2181</v>
      </c>
      <c r="F1697" t="s">
        <v>2182</v>
      </c>
      <c r="G1697" t="s">
        <v>2286</v>
      </c>
      <c r="H1697">
        <v>5.3</v>
      </c>
      <c r="I1697">
        <v>24.514045850823379</v>
      </c>
      <c r="J1697">
        <v>35.05228489606958</v>
      </c>
      <c r="K1697">
        <v>-0.62279947732619967</v>
      </c>
      <c r="L1697">
        <v>-0.56128143940698472</v>
      </c>
      <c r="M1697">
        <v>4.1956521739130439</v>
      </c>
    </row>
    <row r="1698" spans="1:13" x14ac:dyDescent="0.2">
      <c r="A1698" t="s">
        <v>2180</v>
      </c>
      <c r="B1698" t="s">
        <v>1515</v>
      </c>
      <c r="C1698" t="s">
        <v>2504</v>
      </c>
      <c r="D1698" t="s">
        <v>2181</v>
      </c>
      <c r="F1698" t="s">
        <v>2182</v>
      </c>
      <c r="G1698" t="s">
        <v>2287</v>
      </c>
      <c r="H1698">
        <v>124.6</v>
      </c>
      <c r="I1698">
        <v>75.266386825960609</v>
      </c>
      <c r="J1698">
        <v>104.0829241637809</v>
      </c>
      <c r="K1698">
        <v>-0.98414007487093236</v>
      </c>
      <c r="L1698">
        <v>-0.42391615259055204</v>
      </c>
      <c r="M1698">
        <v>9.6413994169096213</v>
      </c>
    </row>
    <row r="1699" spans="1:13" x14ac:dyDescent="0.2">
      <c r="A1699" t="s">
        <v>2180</v>
      </c>
      <c r="B1699" t="s">
        <v>1515</v>
      </c>
      <c r="C1699" t="s">
        <v>2504</v>
      </c>
      <c r="D1699" t="s">
        <v>2181</v>
      </c>
      <c r="F1699" t="s">
        <v>2182</v>
      </c>
      <c r="G1699" t="s">
        <v>2288</v>
      </c>
      <c r="H1699">
        <v>9.6</v>
      </c>
      <c r="I1699">
        <v>30.335808847271554</v>
      </c>
      <c r="J1699">
        <v>53.249536960040359</v>
      </c>
      <c r="K1699">
        <v>-0.57477301766362909</v>
      </c>
      <c r="L1699">
        <v>-0.48459638731454108</v>
      </c>
      <c r="M1699">
        <v>3.7564102564102564</v>
      </c>
    </row>
    <row r="1700" spans="1:13" x14ac:dyDescent="0.2">
      <c r="A1700" t="s">
        <v>2180</v>
      </c>
      <c r="B1700" t="s">
        <v>1515</v>
      </c>
      <c r="C1700" t="s">
        <v>2504</v>
      </c>
      <c r="D1700" t="s">
        <v>2181</v>
      </c>
      <c r="F1700" t="s">
        <v>2182</v>
      </c>
      <c r="G1700" t="s">
        <v>2289</v>
      </c>
      <c r="H1700">
        <v>11.6</v>
      </c>
      <c r="I1700">
        <v>33.971585405230869</v>
      </c>
      <c r="J1700">
        <v>58.828121682768433</v>
      </c>
      <c r="K1700">
        <v>-0.58357658563394921</v>
      </c>
      <c r="L1700">
        <v>-0.47336110584635566</v>
      </c>
      <c r="M1700">
        <v>3.8333333333333335</v>
      </c>
    </row>
    <row r="1701" spans="1:13" x14ac:dyDescent="0.2">
      <c r="A1701" t="s">
        <v>2180</v>
      </c>
      <c r="B1701" t="s">
        <v>1515</v>
      </c>
      <c r="C1701" t="s">
        <v>2504</v>
      </c>
      <c r="D1701" t="s">
        <v>2181</v>
      </c>
      <c r="F1701" t="s">
        <v>2182</v>
      </c>
      <c r="G1701" t="s">
        <v>2290</v>
      </c>
      <c r="H1701">
        <v>5.7</v>
      </c>
      <c r="I1701">
        <v>54.042621892153697</v>
      </c>
      <c r="J1701">
        <v>52.468012039825538</v>
      </c>
      <c r="K1701">
        <v>-0.675167089663394</v>
      </c>
      <c r="L1701">
        <v>-0.69744348437454629</v>
      </c>
      <c r="M1701">
        <v>4.7333333333333334</v>
      </c>
    </row>
    <row r="1702" spans="1:13" x14ac:dyDescent="0.2">
      <c r="A1702" t="s">
        <v>2180</v>
      </c>
      <c r="B1702" t="s">
        <v>1515</v>
      </c>
      <c r="C1702" t="s">
        <v>2504</v>
      </c>
      <c r="D1702" t="s">
        <v>2181</v>
      </c>
      <c r="F1702" t="s">
        <v>2182</v>
      </c>
      <c r="G1702" t="s">
        <v>2291</v>
      </c>
      <c r="H1702">
        <v>6.1</v>
      </c>
      <c r="I1702">
        <v>30.361640297061673</v>
      </c>
      <c r="J1702">
        <v>45.684950419742805</v>
      </c>
      <c r="K1702">
        <v>-0.63810509551260175</v>
      </c>
      <c r="L1702">
        <v>-0.74486986319231518</v>
      </c>
      <c r="M1702">
        <v>4.3461538461538458</v>
      </c>
    </row>
    <row r="1703" spans="1:13" x14ac:dyDescent="0.2">
      <c r="A1703" t="s">
        <v>2180</v>
      </c>
      <c r="B1703" t="s">
        <v>1515</v>
      </c>
      <c r="C1703" t="s">
        <v>2504</v>
      </c>
      <c r="D1703" t="s">
        <v>2181</v>
      </c>
      <c r="F1703" t="s">
        <v>2182</v>
      </c>
      <c r="G1703" t="s">
        <v>2292</v>
      </c>
      <c r="H1703">
        <v>3.2</v>
      </c>
      <c r="I1703">
        <v>37.358734258960283</v>
      </c>
      <c r="J1703">
        <v>26.561220436513835</v>
      </c>
      <c r="K1703">
        <v>-0.55396128495238472</v>
      </c>
      <c r="L1703">
        <v>-0.54017300046675143</v>
      </c>
      <c r="M1703">
        <v>3.5806451612903225</v>
      </c>
    </row>
    <row r="1704" spans="1:13" x14ac:dyDescent="0.2">
      <c r="A1704" t="s">
        <v>2180</v>
      </c>
      <c r="B1704" t="s">
        <v>1515</v>
      </c>
      <c r="C1704" t="s">
        <v>2504</v>
      </c>
      <c r="D1704" t="s">
        <v>2181</v>
      </c>
      <c r="F1704" t="s">
        <v>2182</v>
      </c>
      <c r="G1704" t="s">
        <v>2293</v>
      </c>
      <c r="H1704">
        <v>4.4000000000000004</v>
      </c>
      <c r="I1704">
        <v>35.269615757184368</v>
      </c>
      <c r="J1704">
        <v>33.77818659605424</v>
      </c>
      <c r="K1704">
        <v>-0.66900678095857558</v>
      </c>
      <c r="L1704">
        <v>-0.6488033948702886</v>
      </c>
      <c r="M1704">
        <v>4.666666666666667</v>
      </c>
    </row>
    <row r="1705" spans="1:13" x14ac:dyDescent="0.2">
      <c r="A1705" t="s">
        <v>2180</v>
      </c>
      <c r="B1705" t="s">
        <v>1515</v>
      </c>
      <c r="C1705" t="s">
        <v>2504</v>
      </c>
      <c r="D1705" t="s">
        <v>2181</v>
      </c>
      <c r="F1705" t="s">
        <v>2182</v>
      </c>
      <c r="G1705" t="s">
        <v>2294</v>
      </c>
      <c r="H1705">
        <v>31.8</v>
      </c>
      <c r="I1705">
        <v>71.65321278656765</v>
      </c>
      <c r="J1705">
        <v>103.02894932091563</v>
      </c>
      <c r="K1705">
        <v>-0.81039570042160902</v>
      </c>
      <c r="L1705">
        <v>-0.54601468356597171</v>
      </c>
      <c r="M1705">
        <v>6.4624277456647397</v>
      </c>
    </row>
    <row r="1706" spans="1:13" x14ac:dyDescent="0.2">
      <c r="A1706" t="s">
        <v>2180</v>
      </c>
      <c r="B1706" t="s">
        <v>1515</v>
      </c>
      <c r="C1706" t="s">
        <v>2504</v>
      </c>
      <c r="D1706" t="s">
        <v>2181</v>
      </c>
      <c r="F1706" t="s">
        <v>2182</v>
      </c>
      <c r="G1706" t="s">
        <v>2295</v>
      </c>
      <c r="H1706">
        <v>10.5</v>
      </c>
      <c r="I1706">
        <v>53.383919922505655</v>
      </c>
      <c r="J1706">
        <v>64.281948270726716</v>
      </c>
      <c r="K1706">
        <v>-0.60554831917378371</v>
      </c>
      <c r="L1706">
        <v>-0.6777807052660807</v>
      </c>
      <c r="M1706">
        <v>4.032258064516129</v>
      </c>
    </row>
    <row r="1707" spans="1:13" x14ac:dyDescent="0.2">
      <c r="A1707" t="s">
        <v>2180</v>
      </c>
      <c r="B1707" t="s">
        <v>1515</v>
      </c>
      <c r="C1707" t="s">
        <v>2504</v>
      </c>
      <c r="D1707" t="s">
        <v>2181</v>
      </c>
      <c r="F1707" t="s">
        <v>2182</v>
      </c>
      <c r="G1707" t="s">
        <v>2296</v>
      </c>
      <c r="H1707">
        <v>39.299999999999997</v>
      </c>
      <c r="I1707">
        <v>8.0529544720697448</v>
      </c>
      <c r="J1707">
        <v>6.6699800847386115</v>
      </c>
      <c r="K1707">
        <v>-1.7705013499501798</v>
      </c>
      <c r="L1707">
        <v>-0.49832809430867248</v>
      </c>
      <c r="M1707">
        <v>58.952380952380949</v>
      </c>
    </row>
    <row r="1708" spans="1:13" x14ac:dyDescent="0.2">
      <c r="A1708" t="s">
        <v>2180</v>
      </c>
      <c r="B1708" t="s">
        <v>1515</v>
      </c>
      <c r="C1708" t="s">
        <v>2504</v>
      </c>
      <c r="D1708" t="s">
        <v>2181</v>
      </c>
      <c r="F1708" t="s">
        <v>2182</v>
      </c>
      <c r="G1708" t="s">
        <v>2297</v>
      </c>
      <c r="H1708">
        <v>16.3</v>
      </c>
      <c r="I1708">
        <v>91.007426541814667</v>
      </c>
      <c r="J1708">
        <v>92.392434792171287</v>
      </c>
      <c r="K1708">
        <v>-0.80370535485603178</v>
      </c>
      <c r="L1708">
        <v>-0.5871529450496239</v>
      </c>
      <c r="M1708">
        <v>6.3636363636363633</v>
      </c>
    </row>
    <row r="1709" spans="1:13" x14ac:dyDescent="0.2">
      <c r="A1709" t="s">
        <v>2180</v>
      </c>
      <c r="B1709" t="s">
        <v>1515</v>
      </c>
      <c r="C1709" t="s">
        <v>2504</v>
      </c>
      <c r="D1709" t="s">
        <v>2181</v>
      </c>
      <c r="F1709" t="s">
        <v>2182</v>
      </c>
      <c r="G1709" t="s">
        <v>2298</v>
      </c>
      <c r="H1709">
        <v>13.5</v>
      </c>
      <c r="I1709">
        <v>101.43364546335164</v>
      </c>
      <c r="J1709">
        <v>82.56880124771763</v>
      </c>
      <c r="K1709">
        <v>-0.77815125038364363</v>
      </c>
      <c r="L1709">
        <v>-0.57723640760293027</v>
      </c>
      <c r="M1709">
        <v>6</v>
      </c>
    </row>
    <row r="1710" spans="1:13" x14ac:dyDescent="0.2">
      <c r="A1710" t="s">
        <v>2180</v>
      </c>
      <c r="B1710" t="s">
        <v>1515</v>
      </c>
      <c r="C1710" t="s">
        <v>2504</v>
      </c>
      <c r="D1710" t="s">
        <v>2181</v>
      </c>
      <c r="F1710" t="s">
        <v>2182</v>
      </c>
      <c r="G1710" t="s">
        <v>2299</v>
      </c>
      <c r="H1710">
        <v>2.9</v>
      </c>
      <c r="I1710">
        <v>65.272844688408142</v>
      </c>
      <c r="J1710">
        <v>38.408702675463616</v>
      </c>
      <c r="K1710">
        <v>-0.62904348101355589</v>
      </c>
      <c r="L1710">
        <v>-0.75771009014109902</v>
      </c>
      <c r="M1710">
        <v>4.2564102564102573</v>
      </c>
    </row>
    <row r="1711" spans="1:13" x14ac:dyDescent="0.2">
      <c r="A1711" t="s">
        <v>2180</v>
      </c>
      <c r="B1711" t="s">
        <v>1515</v>
      </c>
      <c r="C1711" t="s">
        <v>2504</v>
      </c>
      <c r="D1711" t="s">
        <v>2181</v>
      </c>
      <c r="F1711" t="s">
        <v>2182</v>
      </c>
      <c r="G1711" t="s">
        <v>2300</v>
      </c>
      <c r="H1711">
        <v>5.8</v>
      </c>
      <c r="I1711">
        <v>35.134000645786244</v>
      </c>
      <c r="J1711">
        <v>41.656115755808869</v>
      </c>
      <c r="K1711">
        <v>-0.48457713709925437</v>
      </c>
      <c r="L1711">
        <v>-0.60763986870879905</v>
      </c>
      <c r="M1711">
        <v>3.051948051948052</v>
      </c>
    </row>
    <row r="1712" spans="1:13" x14ac:dyDescent="0.2">
      <c r="A1712" t="s">
        <v>2180</v>
      </c>
      <c r="B1712" t="s">
        <v>1515</v>
      </c>
      <c r="C1712" t="s">
        <v>2504</v>
      </c>
      <c r="D1712" t="s">
        <v>2181</v>
      </c>
      <c r="F1712" t="s">
        <v>2182</v>
      </c>
      <c r="G1712" t="s">
        <v>2301</v>
      </c>
      <c r="H1712">
        <v>4.2</v>
      </c>
      <c r="I1712">
        <v>50.678075556990635</v>
      </c>
      <c r="J1712">
        <v>39.234732147043204</v>
      </c>
      <c r="K1712">
        <v>-0.83491879710882289</v>
      </c>
      <c r="L1712">
        <v>-0.77987123077791742</v>
      </c>
      <c r="M1712">
        <v>6.8378378378378377</v>
      </c>
    </row>
    <row r="1713" spans="1:13" x14ac:dyDescent="0.2">
      <c r="A1713" t="s">
        <v>2180</v>
      </c>
      <c r="B1713" t="s">
        <v>1515</v>
      </c>
      <c r="C1713" t="s">
        <v>2504</v>
      </c>
      <c r="D1713" t="s">
        <v>2181</v>
      </c>
      <c r="F1713" t="s">
        <v>2182</v>
      </c>
      <c r="G1713" t="s">
        <v>2302</v>
      </c>
      <c r="H1713">
        <v>6.3</v>
      </c>
      <c r="I1713">
        <v>58.069099128188576</v>
      </c>
      <c r="J1713">
        <v>44.105037214410039</v>
      </c>
      <c r="K1713">
        <v>-0.74879585703110663</v>
      </c>
      <c r="L1713">
        <v>-0.65702548367546132</v>
      </c>
      <c r="M1713">
        <v>5.6078431372549025</v>
      </c>
    </row>
    <row r="1714" spans="1:13" x14ac:dyDescent="0.2">
      <c r="A1714" t="s">
        <v>2180</v>
      </c>
      <c r="B1714" t="s">
        <v>1515</v>
      </c>
      <c r="C1714" t="s">
        <v>2504</v>
      </c>
      <c r="D1714" t="s">
        <v>2181</v>
      </c>
      <c r="F1714" t="s">
        <v>2182</v>
      </c>
      <c r="G1714" t="s">
        <v>2303</v>
      </c>
      <c r="H1714">
        <v>13.6</v>
      </c>
      <c r="I1714">
        <v>102.40555376170488</v>
      </c>
      <c r="J1714">
        <v>70.81850837827173</v>
      </c>
      <c r="K1714">
        <v>-1.1145615651968555</v>
      </c>
      <c r="L1714">
        <v>-0.71341641664960642</v>
      </c>
      <c r="M1714">
        <v>13.018518518518517</v>
      </c>
    </row>
    <row r="1715" spans="1:13" x14ac:dyDescent="0.2">
      <c r="A1715" t="s">
        <v>2180</v>
      </c>
      <c r="B1715" t="s">
        <v>1515</v>
      </c>
      <c r="C1715" t="s">
        <v>2504</v>
      </c>
      <c r="D1715" t="s">
        <v>2181</v>
      </c>
      <c r="F1715" t="s">
        <v>2182</v>
      </c>
      <c r="G1715" t="s">
        <v>2304</v>
      </c>
      <c r="H1715">
        <v>255.9</v>
      </c>
      <c r="I1715">
        <v>134.4397804326768</v>
      </c>
      <c r="J1715">
        <v>227.2409115764643</v>
      </c>
      <c r="K1715">
        <v>-1.2729592076071303</v>
      </c>
      <c r="L1715">
        <v>-0.48083897337634579</v>
      </c>
      <c r="M1715">
        <v>18.748184019370459</v>
      </c>
    </row>
    <row r="1716" spans="1:13" x14ac:dyDescent="0.2">
      <c r="A1716" t="s">
        <v>2180</v>
      </c>
      <c r="B1716" t="s">
        <v>1515</v>
      </c>
      <c r="C1716" t="s">
        <v>2504</v>
      </c>
      <c r="D1716" t="s">
        <v>2181</v>
      </c>
      <c r="F1716" t="s">
        <v>2182</v>
      </c>
      <c r="G1716" t="s">
        <v>2305</v>
      </c>
      <c r="H1716">
        <v>142.30000000000001</v>
      </c>
      <c r="I1716">
        <v>84.533419438165964</v>
      </c>
      <c r="J1716">
        <v>102.80862663982026</v>
      </c>
      <c r="K1716">
        <v>-1.4724406901595557</v>
      </c>
      <c r="L1716">
        <v>-0.67526164726839399</v>
      </c>
      <c r="M1716">
        <v>29.678414096916303</v>
      </c>
    </row>
    <row r="1717" spans="1:13" x14ac:dyDescent="0.2">
      <c r="A1717" t="s">
        <v>2180</v>
      </c>
      <c r="B1717" t="s">
        <v>1515</v>
      </c>
      <c r="C1717" t="s">
        <v>2504</v>
      </c>
      <c r="D1717" t="s">
        <v>2181</v>
      </c>
      <c r="F1717" t="s">
        <v>2182</v>
      </c>
      <c r="G1717" t="s">
        <v>2306</v>
      </c>
      <c r="H1717">
        <v>26.5</v>
      </c>
      <c r="I1717">
        <v>58.630933161123671</v>
      </c>
      <c r="J1717">
        <v>57.200681541791653</v>
      </c>
      <c r="K1717">
        <v>-1.6155729134368479</v>
      </c>
      <c r="L1717">
        <v>-0.9166029091008292</v>
      </c>
      <c r="M1717">
        <v>41.264150943396224</v>
      </c>
    </row>
    <row r="1718" spans="1:13" x14ac:dyDescent="0.2">
      <c r="A1718" t="s">
        <v>2180</v>
      </c>
      <c r="B1718" t="s">
        <v>1515</v>
      </c>
      <c r="C1718" t="s">
        <v>2504</v>
      </c>
      <c r="D1718" t="s">
        <v>2181</v>
      </c>
      <c r="F1718" t="s">
        <v>2182</v>
      </c>
      <c r="G1718" t="s">
        <v>2307</v>
      </c>
      <c r="H1718">
        <v>151.1</v>
      </c>
      <c r="I1718">
        <v>101.65644171779142</v>
      </c>
      <c r="J1718">
        <v>146.13574603398638</v>
      </c>
      <c r="K1718">
        <v>-1.440183417867039</v>
      </c>
      <c r="L1718">
        <v>-0.57054912095391241</v>
      </c>
      <c r="M1718">
        <v>27.553921568627455</v>
      </c>
    </row>
    <row r="1719" spans="1:13" x14ac:dyDescent="0.2">
      <c r="A1719" t="s">
        <v>2180</v>
      </c>
      <c r="B1719" t="s">
        <v>1515</v>
      </c>
      <c r="C1719" t="s">
        <v>2504</v>
      </c>
      <c r="D1719" t="s">
        <v>2181</v>
      </c>
      <c r="F1719" t="s">
        <v>2182</v>
      </c>
      <c r="G1719" t="s">
        <v>2308</v>
      </c>
      <c r="H1719">
        <v>140.1</v>
      </c>
      <c r="I1719">
        <v>122.88343558282209</v>
      </c>
      <c r="J1719">
        <v>105.8303706906772</v>
      </c>
      <c r="K1719">
        <v>-2.0233026583833373</v>
      </c>
      <c r="L1719">
        <v>-0.79067837548127928</v>
      </c>
      <c r="M1719">
        <v>105.51219512195124</v>
      </c>
    </row>
    <row r="1720" spans="1:13" x14ac:dyDescent="0.2">
      <c r="A1720" t="s">
        <v>2180</v>
      </c>
      <c r="B1720" t="s">
        <v>1515</v>
      </c>
      <c r="C1720" t="s">
        <v>2504</v>
      </c>
      <c r="D1720" t="s">
        <v>2181</v>
      </c>
      <c r="F1720" t="s">
        <v>2182</v>
      </c>
      <c r="G1720" t="s">
        <v>2309</v>
      </c>
      <c r="H1720">
        <v>28.4</v>
      </c>
      <c r="I1720">
        <v>28.814982240878269</v>
      </c>
      <c r="J1720">
        <v>41.945028066598724</v>
      </c>
      <c r="K1720">
        <v>-1.4474300604659915</v>
      </c>
      <c r="L1720">
        <v>-0.74998657609144526</v>
      </c>
      <c r="M1720">
        <v>28.01754385964912</v>
      </c>
    </row>
    <row r="1721" spans="1:13" x14ac:dyDescent="0.2">
      <c r="A1721" t="s">
        <v>2180</v>
      </c>
      <c r="B1721" t="s">
        <v>1515</v>
      </c>
      <c r="C1721" t="s">
        <v>2504</v>
      </c>
      <c r="D1721" t="s">
        <v>2181</v>
      </c>
      <c r="F1721" t="s">
        <v>2182</v>
      </c>
      <c r="G1721" t="s">
        <v>2310</v>
      </c>
      <c r="H1721">
        <v>120.8</v>
      </c>
      <c r="I1721">
        <v>111.61123668065871</v>
      </c>
      <c r="J1721">
        <v>128.05199712613722</v>
      </c>
      <c r="K1721">
        <v>-1.5633034631391067</v>
      </c>
      <c r="L1721">
        <v>-0.64855386360216971</v>
      </c>
      <c r="M1721">
        <v>36.585034013605444</v>
      </c>
    </row>
    <row r="1722" spans="1:13" x14ac:dyDescent="0.2">
      <c r="A1722" t="s">
        <v>2180</v>
      </c>
      <c r="B1722" t="s">
        <v>1515</v>
      </c>
      <c r="C1722" t="s">
        <v>2504</v>
      </c>
      <c r="D1722" t="s">
        <v>2181</v>
      </c>
      <c r="F1722" t="s">
        <v>2182</v>
      </c>
      <c r="G1722" t="s">
        <v>2311</v>
      </c>
      <c r="H1722">
        <v>40.6</v>
      </c>
      <c r="I1722">
        <v>62.240878269292864</v>
      </c>
      <c r="J1722">
        <v>56.384419118912973</v>
      </c>
      <c r="K1722">
        <v>-1.6141547987255054</v>
      </c>
      <c r="L1722">
        <v>-0.73802252497127985</v>
      </c>
      <c r="M1722">
        <v>41.129629629629626</v>
      </c>
    </row>
    <row r="1723" spans="1:13" x14ac:dyDescent="0.2">
      <c r="A1723" t="s">
        <v>2180</v>
      </c>
      <c r="B1723" t="s">
        <v>1515</v>
      </c>
      <c r="C1723" t="s">
        <v>2504</v>
      </c>
      <c r="D1723" t="s">
        <v>2181</v>
      </c>
      <c r="F1723" t="s">
        <v>2182</v>
      </c>
      <c r="G1723" t="s">
        <v>2312</v>
      </c>
      <c r="H1723">
        <v>77.3</v>
      </c>
      <c r="I1723">
        <v>96.264126574103983</v>
      </c>
      <c r="J1723">
        <v>91.898226276123097</v>
      </c>
      <c r="K1723">
        <v>-1.8063415118254011</v>
      </c>
      <c r="L1723">
        <v>-0.84244130396895789</v>
      </c>
      <c r="M1723">
        <v>64.023809523809518</v>
      </c>
    </row>
    <row r="1724" spans="1:13" x14ac:dyDescent="0.2">
      <c r="A1724" t="s">
        <v>2180</v>
      </c>
      <c r="B1724" t="s">
        <v>1515</v>
      </c>
      <c r="C1724" t="s">
        <v>2504</v>
      </c>
      <c r="D1724" t="s">
        <v>2181</v>
      </c>
      <c r="F1724" t="s">
        <v>2182</v>
      </c>
      <c r="G1724" t="s">
        <v>2313</v>
      </c>
      <c r="H1724">
        <v>138</v>
      </c>
      <c r="I1724">
        <v>68.417823700355186</v>
      </c>
      <c r="J1724">
        <v>228.36674404479862</v>
      </c>
      <c r="K1724">
        <v>-0.34765267801528599</v>
      </c>
      <c r="L1724">
        <v>-0.21976670627330641</v>
      </c>
      <c r="M1724">
        <v>2.2266536964980546</v>
      </c>
    </row>
    <row r="1725" spans="1:13" x14ac:dyDescent="0.2">
      <c r="A1725" t="s">
        <v>2180</v>
      </c>
      <c r="B1725" t="s">
        <v>1515</v>
      </c>
      <c r="C1725" t="s">
        <v>1952</v>
      </c>
      <c r="D1725" t="s">
        <v>1953</v>
      </c>
      <c r="F1725" t="s">
        <v>2314</v>
      </c>
      <c r="G1725" t="s">
        <v>2315</v>
      </c>
      <c r="H1725">
        <v>81.900000000000006</v>
      </c>
      <c r="I1725">
        <v>58.466257668711663</v>
      </c>
      <c r="J1725">
        <v>153.57177617531676</v>
      </c>
      <c r="K1725">
        <v>-0.34986082712347077</v>
      </c>
      <c r="L1725">
        <v>-0.15341464866257676</v>
      </c>
      <c r="M1725">
        <v>2.238003838771593</v>
      </c>
    </row>
    <row r="1726" spans="1:13" x14ac:dyDescent="0.2">
      <c r="A1726" t="s">
        <v>2180</v>
      </c>
      <c r="B1726" t="s">
        <v>1515</v>
      </c>
      <c r="C1726" t="s">
        <v>1952</v>
      </c>
      <c r="D1726" t="s">
        <v>1953</v>
      </c>
      <c r="F1726" t="s">
        <v>2314</v>
      </c>
      <c r="G1726" t="s">
        <v>2316</v>
      </c>
      <c r="H1726">
        <v>85.3</v>
      </c>
      <c r="I1726">
        <v>53.009363900548919</v>
      </c>
      <c r="J1726">
        <v>186.10269468846315</v>
      </c>
      <c r="K1726">
        <v>-0.3097891728796191</v>
      </c>
      <c r="L1726">
        <v>-0.14895543649919774</v>
      </c>
      <c r="M1726">
        <v>2.0407470288624787</v>
      </c>
    </row>
    <row r="1727" spans="1:13" x14ac:dyDescent="0.2">
      <c r="A1727" t="s">
        <v>2180</v>
      </c>
      <c r="B1727" t="s">
        <v>1515</v>
      </c>
      <c r="C1727" t="s">
        <v>1952</v>
      </c>
      <c r="D1727" t="s">
        <v>1953</v>
      </c>
      <c r="F1727" t="s">
        <v>2314</v>
      </c>
      <c r="G1727" t="s">
        <v>2317</v>
      </c>
      <c r="H1727">
        <v>27.2</v>
      </c>
      <c r="I1727">
        <v>25.741039715854054</v>
      </c>
      <c r="J1727">
        <v>76.036358393639119</v>
      </c>
      <c r="K1727">
        <v>-0.71856556039939956</v>
      </c>
      <c r="L1727">
        <v>-0.3010299956639812</v>
      </c>
      <c r="M1727">
        <v>5.2307692307692308</v>
      </c>
    </row>
    <row r="1728" spans="1:13" x14ac:dyDescent="0.2">
      <c r="A1728" t="s">
        <v>2180</v>
      </c>
      <c r="B1728" t="s">
        <v>1515</v>
      </c>
      <c r="C1728" t="s">
        <v>1952</v>
      </c>
      <c r="D1728" t="s">
        <v>1953</v>
      </c>
      <c r="F1728" t="s">
        <v>2314</v>
      </c>
      <c r="G1728" t="s">
        <v>2318</v>
      </c>
      <c r="H1728">
        <v>52</v>
      </c>
      <c r="I1728">
        <v>27.081046173716501</v>
      </c>
      <c r="J1728">
        <v>55.241758300886865</v>
      </c>
      <c r="K1728">
        <v>-0.7847315956949652</v>
      </c>
      <c r="L1728">
        <v>-0.18599954771593022</v>
      </c>
      <c r="M1728">
        <v>6.0916030534351142</v>
      </c>
    </row>
    <row r="1729" spans="1:13" x14ac:dyDescent="0.2">
      <c r="A1729" t="s">
        <v>2180</v>
      </c>
      <c r="B1729" t="s">
        <v>1515</v>
      </c>
      <c r="C1729" t="s">
        <v>1952</v>
      </c>
      <c r="D1729" t="s">
        <v>1953</v>
      </c>
      <c r="F1729" t="s">
        <v>2314</v>
      </c>
      <c r="G1729" t="s">
        <v>2319</v>
      </c>
      <c r="H1729">
        <v>190.3</v>
      </c>
      <c r="I1729">
        <v>63.125605424604458</v>
      </c>
      <c r="J1729">
        <v>193.43309010314695</v>
      </c>
      <c r="K1729">
        <v>-0.44130509803371326</v>
      </c>
      <c r="L1729">
        <v>-6.3434854923742276E-3</v>
      </c>
      <c r="M1729">
        <v>2.762517882689556</v>
      </c>
    </row>
    <row r="1730" spans="1:13" x14ac:dyDescent="0.2">
      <c r="A1730" t="s">
        <v>2180</v>
      </c>
      <c r="B1730" t="s">
        <v>1515</v>
      </c>
      <c r="C1730" t="s">
        <v>1952</v>
      </c>
      <c r="D1730" t="s">
        <v>1953</v>
      </c>
      <c r="F1730" t="s">
        <v>2314</v>
      </c>
      <c r="G1730" t="s">
        <v>2320</v>
      </c>
      <c r="H1730">
        <v>70.900000000000006</v>
      </c>
      <c r="I1730">
        <v>55.424604455925092</v>
      </c>
      <c r="J1730">
        <v>183.26209452865291</v>
      </c>
      <c r="K1730">
        <v>-0.47230907826186913</v>
      </c>
      <c r="L1730">
        <v>-0.18156946811491498</v>
      </c>
      <c r="M1730">
        <v>2.9669421487603307</v>
      </c>
    </row>
    <row r="1731" spans="1:13" x14ac:dyDescent="0.2">
      <c r="A1731" t="s">
        <v>2180</v>
      </c>
      <c r="B1731" t="s">
        <v>1515</v>
      </c>
      <c r="C1731" t="s">
        <v>1952</v>
      </c>
      <c r="D1731" t="s">
        <v>1953</v>
      </c>
      <c r="F1731" t="s">
        <v>2314</v>
      </c>
      <c r="G1731" t="s">
        <v>2321</v>
      </c>
      <c r="H1731">
        <v>58.7</v>
      </c>
      <c r="I1731">
        <v>40.061349693251536</v>
      </c>
      <c r="J1731">
        <v>157.63874970282711</v>
      </c>
      <c r="K1731">
        <v>-0.5236882412871231</v>
      </c>
      <c r="L1731">
        <v>-0.18318493406829747</v>
      </c>
      <c r="M1731">
        <v>3.33955223880597</v>
      </c>
    </row>
    <row r="1732" spans="1:13" x14ac:dyDescent="0.2">
      <c r="A1732" t="s">
        <v>2180</v>
      </c>
      <c r="B1732" t="s">
        <v>1515</v>
      </c>
      <c r="C1732" t="s">
        <v>1952</v>
      </c>
      <c r="D1732" t="s">
        <v>1953</v>
      </c>
      <c r="F1732" t="s">
        <v>2314</v>
      </c>
      <c r="G1732" t="s">
        <v>2322</v>
      </c>
      <c r="H1732">
        <v>336</v>
      </c>
      <c r="I1732">
        <v>90.271230222796248</v>
      </c>
      <c r="J1732">
        <v>227.78569110178097</v>
      </c>
      <c r="K1732">
        <v>-0.37905904798166301</v>
      </c>
      <c r="L1732">
        <v>2.6377411793653854E-2</v>
      </c>
      <c r="M1732">
        <v>2.3936411809235429</v>
      </c>
    </row>
    <row r="1733" spans="1:13" x14ac:dyDescent="0.2">
      <c r="A1733" t="s">
        <v>2180</v>
      </c>
      <c r="B1733" t="s">
        <v>1515</v>
      </c>
      <c r="C1733" t="s">
        <v>1952</v>
      </c>
      <c r="D1733" t="s">
        <v>1953</v>
      </c>
      <c r="F1733" t="s">
        <v>2314</v>
      </c>
      <c r="G1733" t="s">
        <v>2323</v>
      </c>
      <c r="H1733">
        <v>45.1</v>
      </c>
      <c r="I1733">
        <v>41.378753632547628</v>
      </c>
      <c r="J1733">
        <v>125.51054279019579</v>
      </c>
      <c r="K1733">
        <v>-0.60788953498868625</v>
      </c>
      <c r="L1733">
        <v>-0.22088472151373947</v>
      </c>
      <c r="M1733">
        <v>4.0540540540540544</v>
      </c>
    </row>
    <row r="1734" spans="1:13" x14ac:dyDescent="0.2">
      <c r="A1734" t="s">
        <v>2180</v>
      </c>
      <c r="B1734" t="s">
        <v>1515</v>
      </c>
      <c r="C1734" t="s">
        <v>1952</v>
      </c>
      <c r="D1734" t="s">
        <v>1953</v>
      </c>
      <c r="F1734" t="s">
        <v>2314</v>
      </c>
      <c r="G1734" t="s">
        <v>2324</v>
      </c>
      <c r="H1734">
        <v>136.6</v>
      </c>
      <c r="I1734">
        <v>72.602518566354533</v>
      </c>
      <c r="J1734">
        <v>179.26639496557712</v>
      </c>
      <c r="K1734">
        <v>-0.378290997690514</v>
      </c>
      <c r="L1734">
        <v>-0.17225922405929298</v>
      </c>
      <c r="M1734">
        <v>2.3894117647058821</v>
      </c>
    </row>
    <row r="1735" spans="1:13" x14ac:dyDescent="0.2">
      <c r="A1735" t="s">
        <v>2180</v>
      </c>
      <c r="B1735" t="s">
        <v>1515</v>
      </c>
      <c r="C1735" t="s">
        <v>1952</v>
      </c>
      <c r="D1735" t="s">
        <v>1953</v>
      </c>
      <c r="F1735" t="s">
        <v>2314</v>
      </c>
      <c r="G1735" t="s">
        <v>2325</v>
      </c>
      <c r="H1735">
        <v>900</v>
      </c>
      <c r="I1735">
        <v>117.93348401679044</v>
      </c>
      <c r="J1735">
        <v>543.59849974470706</v>
      </c>
      <c r="K1735">
        <v>1.9955587158802173E-2</v>
      </c>
      <c r="L1735">
        <v>0.13377831886164085</v>
      </c>
      <c r="M1735">
        <v>0.95509025270758119</v>
      </c>
    </row>
    <row r="1736" spans="1:13" x14ac:dyDescent="0.2">
      <c r="A1736" t="s">
        <v>2180</v>
      </c>
      <c r="B1736" t="s">
        <v>1515</v>
      </c>
      <c r="C1736" t="s">
        <v>1952</v>
      </c>
      <c r="D1736" t="s">
        <v>1953</v>
      </c>
      <c r="F1736" t="s">
        <v>2314</v>
      </c>
      <c r="G1736" t="s">
        <v>2326</v>
      </c>
      <c r="H1736">
        <v>109.1</v>
      </c>
      <c r="I1736">
        <v>56.396512754278334</v>
      </c>
      <c r="J1736">
        <v>206.50310416702555</v>
      </c>
      <c r="K1736">
        <v>-0.44068220757558479</v>
      </c>
      <c r="L1736">
        <v>-0.14715044010991918</v>
      </c>
      <c r="M1736">
        <v>2.7585585585585584</v>
      </c>
    </row>
    <row r="1737" spans="1:13" x14ac:dyDescent="0.2">
      <c r="A1737" t="s">
        <v>2180</v>
      </c>
      <c r="B1737" t="s">
        <v>1515</v>
      </c>
      <c r="C1737" t="s">
        <v>1952</v>
      </c>
      <c r="D1737" t="s">
        <v>1953</v>
      </c>
      <c r="F1737" t="s">
        <v>2314</v>
      </c>
      <c r="G1737" t="s">
        <v>2327</v>
      </c>
      <c r="H1737">
        <v>66.8</v>
      </c>
      <c r="I1737">
        <v>43.503390377784953</v>
      </c>
      <c r="J1737">
        <v>143.07460310287195</v>
      </c>
      <c r="K1737">
        <v>-0.63126726241374864</v>
      </c>
      <c r="L1737">
        <v>-0.16821863595579586</v>
      </c>
      <c r="M1737">
        <v>4.2782608695652176</v>
      </c>
    </row>
    <row r="1738" spans="1:13" x14ac:dyDescent="0.2">
      <c r="A1738" t="s">
        <v>2180</v>
      </c>
      <c r="B1738" t="s">
        <v>1515</v>
      </c>
      <c r="C1738" t="s">
        <v>1952</v>
      </c>
      <c r="D1738" t="s">
        <v>1953</v>
      </c>
      <c r="F1738" t="s">
        <v>2314</v>
      </c>
      <c r="G1738" t="s">
        <v>2328</v>
      </c>
      <c r="H1738">
        <v>80.900000000000006</v>
      </c>
      <c r="I1738">
        <v>53.090087181143048</v>
      </c>
      <c r="J1738">
        <v>170.30567121262982</v>
      </c>
      <c r="K1738">
        <v>-0.5168234181562994</v>
      </c>
      <c r="L1738">
        <v>-0.19993950357052626</v>
      </c>
      <c r="M1738">
        <v>3.287179487179487</v>
      </c>
    </row>
    <row r="1739" spans="1:13" x14ac:dyDescent="0.2">
      <c r="A1739" t="s">
        <v>2180</v>
      </c>
      <c r="B1739" t="s">
        <v>1515</v>
      </c>
      <c r="C1739" t="s">
        <v>1952</v>
      </c>
      <c r="D1739" t="s">
        <v>1953</v>
      </c>
      <c r="F1739" t="s">
        <v>2314</v>
      </c>
      <c r="G1739" t="s">
        <v>2329</v>
      </c>
      <c r="H1739">
        <v>44.3</v>
      </c>
      <c r="I1739">
        <v>32.618663222473366</v>
      </c>
      <c r="J1739">
        <v>92.511127734889413</v>
      </c>
      <c r="K1739">
        <v>-0.47767555534615752</v>
      </c>
      <c r="L1739">
        <v>-0.2479123364613689</v>
      </c>
      <c r="M1739">
        <v>3.0038314176245211</v>
      </c>
    </row>
    <row r="1740" spans="1:13" x14ac:dyDescent="0.2">
      <c r="A1740" t="s">
        <v>2180</v>
      </c>
      <c r="B1740" t="s">
        <v>1515</v>
      </c>
      <c r="C1740" t="s">
        <v>1952</v>
      </c>
      <c r="D1740" t="s">
        <v>1953</v>
      </c>
      <c r="F1740" t="s">
        <v>2314</v>
      </c>
      <c r="G1740" t="s">
        <v>2330</v>
      </c>
      <c r="H1740">
        <v>320.10000000000002</v>
      </c>
      <c r="I1740">
        <v>109.79334840167905</v>
      </c>
      <c r="J1740">
        <v>425.62876180745826</v>
      </c>
      <c r="K1740">
        <v>-3.3849553399834788E-2</v>
      </c>
      <c r="L1740">
        <v>7.4888082757165603E-2</v>
      </c>
      <c r="M1740">
        <v>1.081059390048154</v>
      </c>
    </row>
    <row r="1741" spans="1:13" x14ac:dyDescent="0.2">
      <c r="A1741" t="s">
        <v>2180</v>
      </c>
      <c r="B1741" t="s">
        <v>1515</v>
      </c>
      <c r="C1741" t="s">
        <v>1952</v>
      </c>
      <c r="D1741" t="s">
        <v>1953</v>
      </c>
      <c r="F1741" t="s">
        <v>2314</v>
      </c>
      <c r="G1741" t="s">
        <v>2331</v>
      </c>
      <c r="H1741">
        <v>63.5</v>
      </c>
      <c r="I1741">
        <v>31.423958669680339</v>
      </c>
      <c r="J1741">
        <v>67.373679342547945</v>
      </c>
      <c r="K1741">
        <v>-0.71202909085030885</v>
      </c>
      <c r="L1741">
        <v>-0.1880089665111622</v>
      </c>
      <c r="M1741">
        <v>5.1526315789473687</v>
      </c>
    </row>
    <row r="1742" spans="1:13" x14ac:dyDescent="0.2">
      <c r="A1742" t="s">
        <v>2180</v>
      </c>
      <c r="B1742" t="s">
        <v>1515</v>
      </c>
      <c r="C1742" t="s">
        <v>1952</v>
      </c>
      <c r="D1742" t="s">
        <v>1953</v>
      </c>
      <c r="F1742" t="s">
        <v>2314</v>
      </c>
      <c r="G1742" t="s">
        <v>2332</v>
      </c>
      <c r="H1742">
        <v>338.2</v>
      </c>
      <c r="I1742">
        <v>94.930577978689058</v>
      </c>
      <c r="J1742">
        <v>262.40312918946688</v>
      </c>
      <c r="K1742">
        <v>-0.17546592492042226</v>
      </c>
      <c r="L1742">
        <v>3.4601619031524325E-2</v>
      </c>
      <c r="M1742">
        <v>1.4978417266187052</v>
      </c>
    </row>
    <row r="1743" spans="1:13" x14ac:dyDescent="0.2">
      <c r="A1743" t="s">
        <v>2180</v>
      </c>
      <c r="B1743" t="s">
        <v>1515</v>
      </c>
      <c r="C1743" t="s">
        <v>1952</v>
      </c>
      <c r="D1743" t="s">
        <v>1953</v>
      </c>
      <c r="F1743" t="s">
        <v>2314</v>
      </c>
      <c r="G1743" t="s">
        <v>2333</v>
      </c>
      <c r="H1743">
        <v>35.9</v>
      </c>
      <c r="I1743">
        <v>26.680658701969648</v>
      </c>
      <c r="J1743">
        <v>50.330484394484849</v>
      </c>
      <c r="K1743">
        <v>-0.63899538560150293</v>
      </c>
      <c r="L1743">
        <v>-0.22378002342442044</v>
      </c>
      <c r="M1743">
        <v>4.3550724637681162</v>
      </c>
    </row>
    <row r="1744" spans="1:13" x14ac:dyDescent="0.2">
      <c r="A1744" t="s">
        <v>2180</v>
      </c>
      <c r="B1744" t="s">
        <v>1515</v>
      </c>
      <c r="C1744" t="s">
        <v>1952</v>
      </c>
      <c r="D1744" t="s">
        <v>1953</v>
      </c>
      <c r="F1744" t="s">
        <v>2314</v>
      </c>
      <c r="G1744" t="s">
        <v>2334</v>
      </c>
      <c r="H1744">
        <v>45.7</v>
      </c>
      <c r="I1744">
        <v>28.446884081369067</v>
      </c>
      <c r="J1744">
        <v>69.107931661074758</v>
      </c>
      <c r="K1744">
        <v>-0.61781019230630607</v>
      </c>
      <c r="L1744">
        <v>-0.20340666005060565</v>
      </c>
      <c r="M1744">
        <v>4.1477272727272725</v>
      </c>
    </row>
    <row r="1745" spans="1:13" x14ac:dyDescent="0.2">
      <c r="A1745" t="s">
        <v>2180</v>
      </c>
      <c r="B1745" t="s">
        <v>1515</v>
      </c>
      <c r="C1745" t="s">
        <v>1952</v>
      </c>
      <c r="D1745" t="s">
        <v>1953</v>
      </c>
      <c r="F1745" t="s">
        <v>2314</v>
      </c>
      <c r="G1745" t="s">
        <v>2335</v>
      </c>
      <c r="H1745">
        <v>3117.3</v>
      </c>
      <c r="I1745">
        <v>31.688731030029061</v>
      </c>
      <c r="J1745">
        <v>84.412975007674916</v>
      </c>
      <c r="K1745">
        <v>-1.2433055473037824</v>
      </c>
      <c r="L1745">
        <v>-0.12335809283574821</v>
      </c>
      <c r="M1745">
        <v>17.510782241014798</v>
      </c>
    </row>
    <row r="1746" spans="1:13" x14ac:dyDescent="0.2">
      <c r="A1746" t="s">
        <v>2180</v>
      </c>
      <c r="B1746" t="s">
        <v>1515</v>
      </c>
      <c r="C1746" t="s">
        <v>1952</v>
      </c>
      <c r="D1746" t="s">
        <v>1953</v>
      </c>
      <c r="F1746" t="s">
        <v>2314</v>
      </c>
      <c r="G1746" t="s">
        <v>2336</v>
      </c>
      <c r="H1746">
        <v>2940.8</v>
      </c>
      <c r="I1746">
        <v>35.847594446238297</v>
      </c>
      <c r="J1746">
        <v>106.57856374062352</v>
      </c>
      <c r="K1746">
        <v>-0.96538470675494958</v>
      </c>
      <c r="L1746">
        <v>-2.2223227007171231E-2</v>
      </c>
      <c r="M1746">
        <v>9.2338902147971353</v>
      </c>
    </row>
    <row r="1747" spans="1:13" x14ac:dyDescent="0.2">
      <c r="A1747" t="s">
        <v>2180</v>
      </c>
      <c r="B1747" t="s">
        <v>1515</v>
      </c>
      <c r="C1747" t="s">
        <v>1952</v>
      </c>
      <c r="D1747" t="s">
        <v>1953</v>
      </c>
      <c r="F1747" t="s">
        <v>2314</v>
      </c>
      <c r="G1747" t="s">
        <v>2337</v>
      </c>
      <c r="H1747">
        <v>1568.1</v>
      </c>
      <c r="I1747">
        <v>52.915724895059739</v>
      </c>
      <c r="J1747">
        <v>100.58094167458965</v>
      </c>
      <c r="K1747">
        <v>-1.5669011406797166</v>
      </c>
      <c r="L1747">
        <v>-0.34465523946200222</v>
      </c>
      <c r="M1747">
        <v>36.889361702127658</v>
      </c>
    </row>
    <row r="1748" spans="1:13" x14ac:dyDescent="0.2">
      <c r="A1748" t="s">
        <v>2180</v>
      </c>
      <c r="B1748" t="s">
        <v>1515</v>
      </c>
      <c r="C1748" t="s">
        <v>1952</v>
      </c>
      <c r="D1748" t="s">
        <v>1953</v>
      </c>
      <c r="F1748" t="s">
        <v>2314</v>
      </c>
      <c r="G1748" t="s">
        <v>2338</v>
      </c>
      <c r="H1748">
        <v>2932.5</v>
      </c>
      <c r="I1748">
        <v>44.187923797223121</v>
      </c>
      <c r="J1748">
        <v>132.73182811288703</v>
      </c>
      <c r="K1748">
        <v>-1.3585328416280602</v>
      </c>
      <c r="L1748">
        <v>-0.1921076149586102</v>
      </c>
      <c r="M1748">
        <v>22.831415707853925</v>
      </c>
    </row>
    <row r="1749" spans="1:13" x14ac:dyDescent="0.2">
      <c r="A1749" t="s">
        <v>2180</v>
      </c>
      <c r="B1749" t="s">
        <v>1515</v>
      </c>
      <c r="C1749" t="s">
        <v>1952</v>
      </c>
      <c r="D1749" t="s">
        <v>1953</v>
      </c>
      <c r="F1749" t="s">
        <v>2314</v>
      </c>
      <c r="G1749" t="s">
        <v>2339</v>
      </c>
      <c r="H1749">
        <v>6216.5</v>
      </c>
      <c r="I1749">
        <v>47.458831126896996</v>
      </c>
      <c r="J1749">
        <v>165.86367536338315</v>
      </c>
      <c r="K1749">
        <v>-0.97703644786903288</v>
      </c>
      <c r="L1749">
        <v>2.4678542441398662E-2</v>
      </c>
      <c r="M1749">
        <v>9.4849806201550386</v>
      </c>
    </row>
    <row r="1750" spans="1:13" x14ac:dyDescent="0.2">
      <c r="A1750" t="s">
        <v>2180</v>
      </c>
      <c r="B1750" t="s">
        <v>1515</v>
      </c>
      <c r="C1750" t="s">
        <v>1952</v>
      </c>
      <c r="D1750" t="s">
        <v>1953</v>
      </c>
      <c r="F1750" t="s">
        <v>2314</v>
      </c>
      <c r="G1750" t="s">
        <v>2340</v>
      </c>
      <c r="H1750">
        <v>629.6</v>
      </c>
      <c r="I1750">
        <v>14.62705844365515</v>
      </c>
      <c r="J1750">
        <v>34.493235938475181</v>
      </c>
      <c r="K1750">
        <v>-1.1948691444794179</v>
      </c>
      <c r="L1750">
        <v>-0.28454538581130234</v>
      </c>
      <c r="M1750">
        <v>15.662790697674417</v>
      </c>
    </row>
    <row r="1751" spans="1:13" x14ac:dyDescent="0.2">
      <c r="A1751" t="s">
        <v>2180</v>
      </c>
      <c r="B1751" t="s">
        <v>1515</v>
      </c>
      <c r="C1751" t="s">
        <v>1952</v>
      </c>
      <c r="D1751" t="s">
        <v>1953</v>
      </c>
      <c r="F1751" t="s">
        <v>2314</v>
      </c>
      <c r="G1751" t="s">
        <v>2341</v>
      </c>
      <c r="H1751">
        <v>1380.2</v>
      </c>
      <c r="I1751">
        <v>23.910235711979336</v>
      </c>
      <c r="J1751">
        <v>64.742945784052935</v>
      </c>
      <c r="K1751">
        <v>-1.2542771502030694</v>
      </c>
      <c r="L1751">
        <v>-0.24755458386558382</v>
      </c>
      <c r="M1751">
        <v>17.958793230316406</v>
      </c>
    </row>
    <row r="1752" spans="1:13" x14ac:dyDescent="0.2">
      <c r="A1752" t="s">
        <v>2180</v>
      </c>
      <c r="B1752" t="s">
        <v>1515</v>
      </c>
      <c r="C1752" t="s">
        <v>1952</v>
      </c>
      <c r="D1752" t="s">
        <v>1953</v>
      </c>
      <c r="F1752" t="s">
        <v>2314</v>
      </c>
      <c r="G1752" t="s">
        <v>2342</v>
      </c>
      <c r="H1752">
        <v>2663.1</v>
      </c>
      <c r="I1752">
        <v>47.520180820148532</v>
      </c>
      <c r="J1752">
        <v>121.2852954094507</v>
      </c>
      <c r="K1752">
        <v>-1.4780852828222792</v>
      </c>
      <c r="L1752">
        <v>-0.2155608015442475</v>
      </c>
      <c r="M1752">
        <v>30.066666666666666</v>
      </c>
    </row>
    <row r="1753" spans="1:13" x14ac:dyDescent="0.2">
      <c r="A1753" t="s">
        <v>2180</v>
      </c>
      <c r="B1753" t="s">
        <v>1515</v>
      </c>
      <c r="C1753" t="s">
        <v>1952</v>
      </c>
      <c r="D1753" t="s">
        <v>1953</v>
      </c>
      <c r="F1753" t="s">
        <v>2314</v>
      </c>
      <c r="G1753" t="s">
        <v>2343</v>
      </c>
      <c r="H1753">
        <v>993.8</v>
      </c>
      <c r="I1753">
        <v>36.241524055537624</v>
      </c>
      <c r="J1753">
        <v>64.693941935439398</v>
      </c>
      <c r="K1753">
        <v>-1.4503298022032616</v>
      </c>
      <c r="L1753">
        <v>-0.28998754685329814</v>
      </c>
      <c r="M1753">
        <v>28.20524017467249</v>
      </c>
    </row>
    <row r="1754" spans="1:13" x14ac:dyDescent="0.2">
      <c r="A1754" t="s">
        <v>2180</v>
      </c>
      <c r="B1754" t="s">
        <v>1515</v>
      </c>
      <c r="C1754" t="s">
        <v>1952</v>
      </c>
      <c r="D1754" t="s">
        <v>1953</v>
      </c>
      <c r="F1754" t="s">
        <v>2314</v>
      </c>
      <c r="G1754" t="s">
        <v>2344</v>
      </c>
      <c r="H1754">
        <v>42</v>
      </c>
      <c r="I1754">
        <v>3.5453664836938974</v>
      </c>
      <c r="J1754">
        <v>5.6027611593058726</v>
      </c>
      <c r="K1754">
        <v>-1.2927223027291148</v>
      </c>
      <c r="L1754">
        <v>-0.64719661762006209</v>
      </c>
      <c r="M1754">
        <v>19.621052631578948</v>
      </c>
    </row>
    <row r="1755" spans="1:13" x14ac:dyDescent="0.2">
      <c r="A1755" t="s">
        <v>2180</v>
      </c>
      <c r="B1755" t="s">
        <v>1515</v>
      </c>
      <c r="C1755" t="s">
        <v>1952</v>
      </c>
      <c r="D1755" t="s">
        <v>1953</v>
      </c>
      <c r="F1755" t="s">
        <v>2314</v>
      </c>
      <c r="G1755" t="s">
        <v>2345</v>
      </c>
      <c r="H1755">
        <v>4257.6000000000004</v>
      </c>
      <c r="I1755">
        <v>50.74911204391347</v>
      </c>
      <c r="J1755">
        <v>158.23336716614529</v>
      </c>
      <c r="K1755">
        <v>-1.2853612219404409</v>
      </c>
      <c r="L1755">
        <v>-7.7800291602958371E-2</v>
      </c>
      <c r="M1755">
        <v>19.291287878787877</v>
      </c>
    </row>
    <row r="1756" spans="1:13" x14ac:dyDescent="0.2">
      <c r="A1756" t="s">
        <v>2180</v>
      </c>
      <c r="B1756" t="s">
        <v>1515</v>
      </c>
      <c r="C1756" t="s">
        <v>1952</v>
      </c>
      <c r="D1756" t="s">
        <v>1953</v>
      </c>
      <c r="F1756" t="s">
        <v>2314</v>
      </c>
      <c r="G1756" t="s">
        <v>2346</v>
      </c>
      <c r="H1756">
        <v>1723.8</v>
      </c>
      <c r="I1756">
        <v>28.05618340329351</v>
      </c>
      <c r="J1756">
        <v>82.913526483802372</v>
      </c>
      <c r="K1756">
        <v>-1.2539575618592163</v>
      </c>
      <c r="L1756">
        <v>-0.21115171502490659</v>
      </c>
      <c r="M1756">
        <v>17.945582586427658</v>
      </c>
    </row>
    <row r="1757" spans="1:13" x14ac:dyDescent="0.2">
      <c r="A1757" t="s">
        <v>2180</v>
      </c>
      <c r="B1757" t="s">
        <v>1515</v>
      </c>
      <c r="C1757" t="s">
        <v>1952</v>
      </c>
      <c r="D1757" t="s">
        <v>1953</v>
      </c>
      <c r="F1757" t="s">
        <v>2314</v>
      </c>
      <c r="G1757" t="s">
        <v>2347</v>
      </c>
      <c r="H1757">
        <v>1895.6</v>
      </c>
      <c r="I1757">
        <v>287.42331288343559</v>
      </c>
      <c r="J1757">
        <v>323.75090215780841</v>
      </c>
      <c r="K1757">
        <v>-1.6815799981463104</v>
      </c>
      <c r="L1757">
        <v>-0.55458973797925593</v>
      </c>
      <c r="M1757">
        <v>48.037455830388694</v>
      </c>
    </row>
    <row r="1758" spans="1:13" x14ac:dyDescent="0.2">
      <c r="A1758" t="s">
        <v>2180</v>
      </c>
      <c r="B1758" t="s">
        <v>1515</v>
      </c>
      <c r="C1758" t="s">
        <v>1952</v>
      </c>
      <c r="D1758" t="s">
        <v>1953</v>
      </c>
      <c r="F1758" t="s">
        <v>2314</v>
      </c>
      <c r="G1758" t="s">
        <v>2348</v>
      </c>
      <c r="H1758">
        <v>2343.1</v>
      </c>
      <c r="I1758">
        <v>445.04359057152084</v>
      </c>
      <c r="J1758">
        <v>501.38229899621564</v>
      </c>
      <c r="K1758">
        <v>-1.5102265891336899</v>
      </c>
      <c r="L1758">
        <v>-0.4180449794070048</v>
      </c>
      <c r="M1758">
        <v>32.376253298153038</v>
      </c>
    </row>
    <row r="1759" spans="1:13" x14ac:dyDescent="0.2">
      <c r="A1759" t="s">
        <v>2180</v>
      </c>
      <c r="B1759" t="s">
        <v>1515</v>
      </c>
      <c r="C1759" t="s">
        <v>1952</v>
      </c>
      <c r="D1759" t="s">
        <v>1953</v>
      </c>
      <c r="F1759" t="s">
        <v>2314</v>
      </c>
      <c r="G1759" t="s">
        <v>2349</v>
      </c>
      <c r="H1759">
        <v>3944.8</v>
      </c>
      <c r="I1759">
        <v>277.81078463028734</v>
      </c>
      <c r="J1759">
        <v>332.90770117245478</v>
      </c>
      <c r="K1759">
        <v>-1.6803843505767202</v>
      </c>
      <c r="L1759">
        <v>-0.24512792291476704</v>
      </c>
      <c r="M1759">
        <v>47.905386740331487</v>
      </c>
    </row>
    <row r="1760" spans="1:13" x14ac:dyDescent="0.2">
      <c r="A1760" t="s">
        <v>2180</v>
      </c>
      <c r="B1760" t="s">
        <v>1515</v>
      </c>
      <c r="C1760" t="s">
        <v>1952</v>
      </c>
      <c r="D1760" t="s">
        <v>1953</v>
      </c>
      <c r="F1760" t="s">
        <v>2314</v>
      </c>
      <c r="G1760" t="s">
        <v>2350</v>
      </c>
      <c r="H1760">
        <v>3385.9</v>
      </c>
      <c r="I1760">
        <v>235.49241201162417</v>
      </c>
      <c r="J1760">
        <v>344.00916071730182</v>
      </c>
      <c r="K1760">
        <v>-1.5715405120158243</v>
      </c>
      <c r="L1760">
        <v>-0.2728259403616814</v>
      </c>
      <c r="M1760">
        <v>37.285546415981202</v>
      </c>
    </row>
    <row r="1761" spans="1:13" x14ac:dyDescent="0.2">
      <c r="A1761" t="s">
        <v>2180</v>
      </c>
      <c r="B1761" t="s">
        <v>1515</v>
      </c>
      <c r="C1761" t="s">
        <v>1952</v>
      </c>
      <c r="D1761" t="s">
        <v>1953</v>
      </c>
      <c r="F1761" t="s">
        <v>2314</v>
      </c>
      <c r="G1761" t="s">
        <v>2351</v>
      </c>
      <c r="H1761">
        <v>3084.7</v>
      </c>
      <c r="I1761">
        <v>355.7022925411689</v>
      </c>
      <c r="J1761">
        <v>455.16062683377504</v>
      </c>
      <c r="K1761">
        <v>-1.3737775493072835</v>
      </c>
      <c r="L1761">
        <v>-0.29736104455891299</v>
      </c>
      <c r="M1761">
        <v>23.647081561654428</v>
      </c>
    </row>
    <row r="1762" spans="1:13" x14ac:dyDescent="0.2">
      <c r="A1762" t="s">
        <v>2180</v>
      </c>
      <c r="B1762" t="s">
        <v>1515</v>
      </c>
      <c r="C1762" t="s">
        <v>1952</v>
      </c>
      <c r="D1762" t="s">
        <v>1953</v>
      </c>
      <c r="F1762" t="s">
        <v>2314</v>
      </c>
      <c r="G1762" t="s">
        <v>2352</v>
      </c>
      <c r="H1762">
        <v>3646.3</v>
      </c>
      <c r="I1762">
        <v>398.34678721343232</v>
      </c>
      <c r="J1762">
        <v>494.78804075192238</v>
      </c>
      <c r="K1762">
        <v>-1.5900276187796252</v>
      </c>
      <c r="L1762">
        <v>-0.31731805726500428</v>
      </c>
      <c r="M1762">
        <v>38.906988694758482</v>
      </c>
    </row>
    <row r="1763" spans="1:13" x14ac:dyDescent="0.2">
      <c r="A1763" t="s">
        <v>2180</v>
      </c>
      <c r="B1763" t="s">
        <v>1515</v>
      </c>
      <c r="C1763" t="s">
        <v>1952</v>
      </c>
      <c r="D1763" t="s">
        <v>1953</v>
      </c>
      <c r="F1763" t="s">
        <v>2314</v>
      </c>
      <c r="G1763" t="s">
        <v>2353</v>
      </c>
      <c r="H1763">
        <v>2894.3</v>
      </c>
      <c r="I1763">
        <v>297.09719082983537</v>
      </c>
      <c r="J1763">
        <v>340.48520617418887</v>
      </c>
      <c r="K1763">
        <v>-1.6046318372517137</v>
      </c>
      <c r="L1763">
        <v>-0.38637443872490773</v>
      </c>
      <c r="M1763">
        <v>40.237578526556256</v>
      </c>
    </row>
    <row r="1764" spans="1:13" x14ac:dyDescent="0.2">
      <c r="A1764" t="s">
        <v>2180</v>
      </c>
      <c r="B1764" t="s">
        <v>1515</v>
      </c>
      <c r="C1764" t="s">
        <v>1952</v>
      </c>
      <c r="D1764" t="s">
        <v>1953</v>
      </c>
      <c r="F1764" t="s">
        <v>2314</v>
      </c>
      <c r="G1764" t="s">
        <v>2354</v>
      </c>
      <c r="H1764">
        <v>3592.8</v>
      </c>
      <c r="I1764">
        <v>252.26025185663545</v>
      </c>
      <c r="J1764">
        <v>382.61328360626686</v>
      </c>
      <c r="K1764">
        <v>-1.5930419371043534</v>
      </c>
      <c r="L1764">
        <v>-0.30313423026876885</v>
      </c>
      <c r="M1764">
        <v>39.177970699945739</v>
      </c>
    </row>
    <row r="1765" spans="1:13" x14ac:dyDescent="0.2">
      <c r="A1765" t="s">
        <v>2180</v>
      </c>
      <c r="B1765" t="s">
        <v>1515</v>
      </c>
      <c r="C1765" t="s">
        <v>1952</v>
      </c>
      <c r="D1765" t="s">
        <v>1953</v>
      </c>
      <c r="F1765" t="s">
        <v>2314</v>
      </c>
      <c r="G1765" t="s">
        <v>2355</v>
      </c>
      <c r="H1765">
        <v>2615.4</v>
      </c>
      <c r="I1765">
        <v>458.74071682273171</v>
      </c>
      <c r="J1765">
        <v>469.72881106040734</v>
      </c>
      <c r="K1765">
        <v>-1.5603052432209612</v>
      </c>
      <c r="L1765">
        <v>-0.41367876323011471</v>
      </c>
      <c r="M1765">
        <v>36.333333333333336</v>
      </c>
    </row>
    <row r="1766" spans="1:13" x14ac:dyDescent="0.2">
      <c r="A1766" t="s">
        <v>2180</v>
      </c>
      <c r="B1766" t="s">
        <v>1515</v>
      </c>
      <c r="C1766" t="s">
        <v>1952</v>
      </c>
      <c r="D1766" t="s">
        <v>1953</v>
      </c>
      <c r="F1766" t="s">
        <v>2314</v>
      </c>
      <c r="G1766" t="s">
        <v>2356</v>
      </c>
      <c r="H1766">
        <v>8450</v>
      </c>
      <c r="I1766">
        <v>293.3064255731353</v>
      </c>
      <c r="J1766">
        <v>680.22903043070812</v>
      </c>
      <c r="K1766">
        <v>-1.63389877699247</v>
      </c>
      <c r="L1766">
        <v>-0.24170264387122206</v>
      </c>
      <c r="M1766">
        <v>43.042627737226276</v>
      </c>
    </row>
    <row r="1767" spans="1:13" x14ac:dyDescent="0.2">
      <c r="A1767" t="s">
        <v>2180</v>
      </c>
      <c r="B1767" t="s">
        <v>1515</v>
      </c>
      <c r="C1767" t="s">
        <v>1952</v>
      </c>
      <c r="D1767" t="s">
        <v>1953</v>
      </c>
      <c r="F1767" t="s">
        <v>2314</v>
      </c>
      <c r="G1767" t="s">
        <v>2357</v>
      </c>
      <c r="H1767">
        <v>5684.3</v>
      </c>
      <c r="I1767">
        <v>234.92412011624154</v>
      </c>
      <c r="J1767">
        <v>493.39063848334433</v>
      </c>
      <c r="K1767">
        <v>-0.89881783493610734</v>
      </c>
      <c r="L1767">
        <v>-0.21031763011095042</v>
      </c>
      <c r="M1767">
        <v>7.9216898505924789</v>
      </c>
    </row>
    <row r="1768" spans="1:13" x14ac:dyDescent="0.2">
      <c r="A1768" t="s">
        <v>2180</v>
      </c>
      <c r="B1768" t="s">
        <v>1515</v>
      </c>
      <c r="C1768" t="s">
        <v>1952</v>
      </c>
      <c r="D1768" t="s">
        <v>1953</v>
      </c>
      <c r="F1768" t="s">
        <v>2314</v>
      </c>
      <c r="G1768" t="s">
        <v>2358</v>
      </c>
      <c r="H1768">
        <v>2879.4</v>
      </c>
      <c r="I1768">
        <v>415.20503713270909</v>
      </c>
      <c r="J1768">
        <v>561.39448722340649</v>
      </c>
      <c r="K1768">
        <v>-1.4627965620417651</v>
      </c>
      <c r="L1768">
        <v>-0.52266602554735919</v>
      </c>
      <c r="M1768">
        <v>29.026626323751888</v>
      </c>
    </row>
    <row r="1769" spans="1:13" x14ac:dyDescent="0.2">
      <c r="A1769" t="s">
        <v>2180</v>
      </c>
      <c r="B1769" t="s">
        <v>1515</v>
      </c>
      <c r="C1769" t="s">
        <v>1952</v>
      </c>
      <c r="D1769" t="s">
        <v>1953</v>
      </c>
      <c r="F1769" t="s">
        <v>2314</v>
      </c>
      <c r="G1769" t="s">
        <v>2359</v>
      </c>
      <c r="H1769">
        <v>4971.3999999999996</v>
      </c>
      <c r="I1769">
        <v>163.61317403939299</v>
      </c>
      <c r="J1769">
        <v>322.92554786891014</v>
      </c>
      <c r="K1769">
        <v>-1.468886698772103</v>
      </c>
      <c r="L1769">
        <v>-0.22755751197207746</v>
      </c>
      <c r="M1769">
        <v>29.436535764375876</v>
      </c>
    </row>
    <row r="1770" spans="1:13" x14ac:dyDescent="0.2">
      <c r="A1770" t="s">
        <v>2503</v>
      </c>
      <c r="B1770" t="s">
        <v>1515</v>
      </c>
      <c r="C1770" t="s">
        <v>1952</v>
      </c>
      <c r="D1770" t="s">
        <v>1953</v>
      </c>
      <c r="E1770" t="s">
        <v>2360</v>
      </c>
      <c r="F1770" t="s">
        <v>2361</v>
      </c>
      <c r="G1770" t="s">
        <v>2362</v>
      </c>
      <c r="H1770">
        <v>166</v>
      </c>
      <c r="I1770">
        <v>81.369066838876336</v>
      </c>
      <c r="J1770">
        <v>96.146363380238597</v>
      </c>
      <c r="K1770">
        <v>-1.5140174904915602</v>
      </c>
      <c r="L1770">
        <v>-0.60140544036471799</v>
      </c>
      <c r="M1770">
        <v>32.660098522167488</v>
      </c>
    </row>
    <row r="1771" spans="1:13" x14ac:dyDescent="0.2">
      <c r="A1771" t="s">
        <v>2503</v>
      </c>
      <c r="B1771" t="s">
        <v>1515</v>
      </c>
      <c r="C1771" t="s">
        <v>1952</v>
      </c>
      <c r="D1771" t="s">
        <v>1953</v>
      </c>
      <c r="E1771" t="s">
        <v>2360</v>
      </c>
      <c r="F1771" t="s">
        <v>2361</v>
      </c>
      <c r="G1771" t="s">
        <v>2363</v>
      </c>
      <c r="H1771">
        <v>292</v>
      </c>
      <c r="I1771">
        <v>63.287051985792708</v>
      </c>
      <c r="J1771">
        <v>85.066248498677083</v>
      </c>
      <c r="K1771">
        <v>-1.3399480616943509</v>
      </c>
      <c r="L1771">
        <v>-0.42110787372406355</v>
      </c>
      <c r="M1771">
        <v>21.875</v>
      </c>
    </row>
    <row r="1772" spans="1:13" x14ac:dyDescent="0.2">
      <c r="A1772" t="s">
        <v>2503</v>
      </c>
      <c r="B1772" t="s">
        <v>1515</v>
      </c>
      <c r="C1772" t="s">
        <v>1952</v>
      </c>
      <c r="D1772" t="s">
        <v>1953</v>
      </c>
      <c r="E1772" t="s">
        <v>2360</v>
      </c>
      <c r="F1772" t="s">
        <v>2361</v>
      </c>
      <c r="G1772" t="s">
        <v>2364</v>
      </c>
      <c r="H1772">
        <v>1267</v>
      </c>
      <c r="I1772">
        <v>60.639328382305457</v>
      </c>
      <c r="J1772">
        <v>97.187692150811671</v>
      </c>
      <c r="K1772">
        <v>-1.5215744715202866</v>
      </c>
      <c r="L1772">
        <v>-0.30359322058582622</v>
      </c>
      <c r="M1772">
        <v>33.233376792698827</v>
      </c>
    </row>
    <row r="1773" spans="1:13" x14ac:dyDescent="0.2">
      <c r="A1773" t="s">
        <v>2503</v>
      </c>
      <c r="B1773" t="s">
        <v>1515</v>
      </c>
      <c r="C1773" t="s">
        <v>1952</v>
      </c>
      <c r="D1773" t="s">
        <v>1953</v>
      </c>
      <c r="E1773" t="s">
        <v>2360</v>
      </c>
      <c r="F1773" t="s">
        <v>2361</v>
      </c>
      <c r="G1773" t="s">
        <v>2365</v>
      </c>
      <c r="H1773">
        <v>1072</v>
      </c>
      <c r="I1773">
        <v>54.40749112043914</v>
      </c>
      <c r="J1773">
        <v>87.098228955354486</v>
      </c>
      <c r="K1773">
        <v>-1.4068483753784375</v>
      </c>
      <c r="L1773">
        <v>-0.28028610610592392</v>
      </c>
      <c r="M1773">
        <v>25.518102372034956</v>
      </c>
    </row>
    <row r="1774" spans="1:13" x14ac:dyDescent="0.2">
      <c r="A1774" t="s">
        <v>2503</v>
      </c>
      <c r="B1774" t="s">
        <v>1515</v>
      </c>
      <c r="C1774" t="s">
        <v>1952</v>
      </c>
      <c r="D1774" t="s">
        <v>1953</v>
      </c>
      <c r="E1774" t="s">
        <v>2360</v>
      </c>
      <c r="F1774" t="s">
        <v>2361</v>
      </c>
      <c r="G1774" t="s">
        <v>2366</v>
      </c>
      <c r="H1774">
        <v>1168</v>
      </c>
      <c r="I1774">
        <v>106.32870519857927</v>
      </c>
      <c r="J1774">
        <v>145.1828463502018</v>
      </c>
      <c r="K1774">
        <v>-1.4184091808652561</v>
      </c>
      <c r="L1774">
        <v>-0.30084404212575028</v>
      </c>
      <c r="M1774">
        <v>26.206509539842873</v>
      </c>
    </row>
    <row r="1775" spans="1:13" x14ac:dyDescent="0.2">
      <c r="A1775" t="s">
        <v>2503</v>
      </c>
      <c r="B1775" t="s">
        <v>1515</v>
      </c>
      <c r="C1775" t="s">
        <v>1952</v>
      </c>
      <c r="D1775" t="s">
        <v>1953</v>
      </c>
      <c r="E1775" t="s">
        <v>2360</v>
      </c>
      <c r="F1775" t="s">
        <v>2361</v>
      </c>
      <c r="G1775" t="s">
        <v>2367</v>
      </c>
      <c r="H1775">
        <v>930</v>
      </c>
      <c r="I1775">
        <v>72.780109783661615</v>
      </c>
      <c r="J1775">
        <v>100.07925622865399</v>
      </c>
      <c r="K1775">
        <v>-1.2459377970446748</v>
      </c>
      <c r="L1775">
        <v>-0.17453185170016</v>
      </c>
      <c r="M1775">
        <v>17.617237008871989</v>
      </c>
    </row>
    <row r="1776" spans="1:13" x14ac:dyDescent="0.2">
      <c r="A1776" t="s">
        <v>2503</v>
      </c>
      <c r="B1776" t="s">
        <v>1515</v>
      </c>
      <c r="C1776" t="s">
        <v>1952</v>
      </c>
      <c r="D1776" t="s">
        <v>1953</v>
      </c>
      <c r="E1776" t="s">
        <v>2360</v>
      </c>
      <c r="F1776" t="s">
        <v>2361</v>
      </c>
      <c r="G1776" t="s">
        <v>2368</v>
      </c>
      <c r="H1776">
        <v>1618</v>
      </c>
      <c r="I1776">
        <v>58.766548272521796</v>
      </c>
      <c r="J1776">
        <v>98.09475448832481</v>
      </c>
      <c r="K1776">
        <v>-1.4158735095805639</v>
      </c>
      <c r="L1776">
        <v>-0.20732906978362908</v>
      </c>
      <c r="M1776">
        <v>26.053946053946056</v>
      </c>
    </row>
    <row r="1777" spans="1:13" x14ac:dyDescent="0.2">
      <c r="A1777" t="s">
        <v>2503</v>
      </c>
      <c r="B1777" t="s">
        <v>1515</v>
      </c>
      <c r="C1777" t="s">
        <v>1952</v>
      </c>
      <c r="D1777" t="s">
        <v>1953</v>
      </c>
      <c r="E1777" t="s">
        <v>2360</v>
      </c>
      <c r="F1777" t="s">
        <v>2361</v>
      </c>
      <c r="G1777" t="s">
        <v>2369</v>
      </c>
      <c r="H1777">
        <v>403</v>
      </c>
      <c r="I1777">
        <v>51.340006457862451</v>
      </c>
      <c r="J1777">
        <v>67.135242191550745</v>
      </c>
      <c r="K1777">
        <v>-1.5770721944645487</v>
      </c>
      <c r="L1777">
        <v>-0.56171674964914708</v>
      </c>
      <c r="M1777">
        <v>37.763496143958868</v>
      </c>
    </row>
    <row r="1778" spans="1:13" x14ac:dyDescent="0.2">
      <c r="A1778" t="s">
        <v>2503</v>
      </c>
      <c r="B1778" t="s">
        <v>1515</v>
      </c>
      <c r="C1778" t="s">
        <v>1952</v>
      </c>
      <c r="D1778" t="s">
        <v>1953</v>
      </c>
      <c r="E1778" t="s">
        <v>2360</v>
      </c>
      <c r="F1778" t="s">
        <v>2361</v>
      </c>
      <c r="G1778" t="s">
        <v>2370</v>
      </c>
      <c r="H1778">
        <v>655</v>
      </c>
      <c r="I1778">
        <v>40.749112043913463</v>
      </c>
      <c r="J1778">
        <v>63.36730022336161</v>
      </c>
      <c r="K1778">
        <v>-1.4019995677481054</v>
      </c>
      <c r="L1778">
        <v>-0.34542611244595284</v>
      </c>
      <c r="M1778">
        <v>25.234782608695653</v>
      </c>
    </row>
    <row r="1779" spans="1:13" x14ac:dyDescent="0.2">
      <c r="A1779" t="s">
        <v>2503</v>
      </c>
      <c r="B1779" t="s">
        <v>1515</v>
      </c>
      <c r="C1779" t="s">
        <v>1952</v>
      </c>
      <c r="D1779" t="s">
        <v>1953</v>
      </c>
      <c r="E1779" t="s">
        <v>2360</v>
      </c>
      <c r="F1779" t="s">
        <v>2361</v>
      </c>
      <c r="G1779" t="s">
        <v>2371</v>
      </c>
      <c r="H1779">
        <v>386</v>
      </c>
      <c r="I1779">
        <v>58.05618340329351</v>
      </c>
      <c r="J1779">
        <v>78.520465238882309</v>
      </c>
      <c r="K1779">
        <v>-1.2285206250001535</v>
      </c>
      <c r="L1779">
        <v>-0.32136121694051734</v>
      </c>
      <c r="M1779">
        <v>16.92468619246862</v>
      </c>
    </row>
    <row r="1780" spans="1:13" x14ac:dyDescent="0.2">
      <c r="A1780" t="s">
        <v>2503</v>
      </c>
      <c r="B1780" t="s">
        <v>1515</v>
      </c>
      <c r="C1780" t="s">
        <v>1952</v>
      </c>
      <c r="D1780" t="s">
        <v>1953</v>
      </c>
      <c r="E1780" t="s">
        <v>2360</v>
      </c>
      <c r="F1780" t="s">
        <v>2361</v>
      </c>
      <c r="G1780" t="s">
        <v>2372</v>
      </c>
      <c r="H1780">
        <v>1012</v>
      </c>
      <c r="I1780">
        <v>67.936712948014204</v>
      </c>
      <c r="J1780">
        <v>112.55640425820386</v>
      </c>
      <c r="K1780">
        <v>-1.4922343879850613</v>
      </c>
      <c r="L1780">
        <v>-0.42457176749862768</v>
      </c>
      <c r="M1780">
        <v>31.062355658198616</v>
      </c>
    </row>
    <row r="1781" spans="1:13" x14ac:dyDescent="0.2">
      <c r="A1781" t="s">
        <v>2503</v>
      </c>
      <c r="B1781" t="s">
        <v>1515</v>
      </c>
      <c r="C1781" t="s">
        <v>1952</v>
      </c>
      <c r="D1781" t="s">
        <v>1953</v>
      </c>
      <c r="E1781" t="s">
        <v>2360</v>
      </c>
      <c r="F1781" t="s">
        <v>2361</v>
      </c>
      <c r="G1781" t="s">
        <v>2373</v>
      </c>
      <c r="H1781">
        <v>978</v>
      </c>
      <c r="I1781">
        <v>56.280271230222802</v>
      </c>
      <c r="J1781">
        <v>88.62681093485196</v>
      </c>
      <c r="K1781">
        <v>-1.2707828487202752</v>
      </c>
      <c r="L1781">
        <v>-0.24845970792631555</v>
      </c>
      <c r="M1781">
        <v>18.654467168998924</v>
      </c>
    </row>
    <row r="1782" spans="1:13" x14ac:dyDescent="0.2">
      <c r="A1782" t="s">
        <v>2503</v>
      </c>
      <c r="B1782" t="s">
        <v>1515</v>
      </c>
      <c r="C1782" t="s">
        <v>1952</v>
      </c>
      <c r="D1782" t="s">
        <v>1953</v>
      </c>
      <c r="E1782" t="s">
        <v>2360</v>
      </c>
      <c r="F1782" t="s">
        <v>2361</v>
      </c>
      <c r="G1782" t="s">
        <v>2374</v>
      </c>
      <c r="H1782">
        <v>1120</v>
      </c>
      <c r="I1782">
        <v>95.89925734581854</v>
      </c>
      <c r="J1782">
        <v>134.66908761515901</v>
      </c>
      <c r="K1782">
        <v>-1.1592663310934943</v>
      </c>
      <c r="L1782">
        <v>-0.11004830842331259</v>
      </c>
      <c r="M1782">
        <v>14.43</v>
      </c>
    </row>
    <row r="1783" spans="1:13" x14ac:dyDescent="0.2">
      <c r="A1783" t="s">
        <v>2503</v>
      </c>
      <c r="B1783" t="s">
        <v>1515</v>
      </c>
      <c r="C1783" t="s">
        <v>1952</v>
      </c>
      <c r="D1783" t="s">
        <v>1953</v>
      </c>
      <c r="E1783" t="s">
        <v>2360</v>
      </c>
      <c r="F1783" t="s">
        <v>2361</v>
      </c>
      <c r="G1783" t="s">
        <v>2375</v>
      </c>
      <c r="H1783">
        <v>720</v>
      </c>
      <c r="I1783">
        <v>77.817242492734906</v>
      </c>
      <c r="J1783">
        <v>103.0028036793846</v>
      </c>
      <c r="K1783">
        <v>-1.8375826068616783</v>
      </c>
      <c r="L1783">
        <v>-0.61673800678377511</v>
      </c>
      <c r="M1783">
        <v>68.799076212471135</v>
      </c>
    </row>
    <row r="1784" spans="1:13" x14ac:dyDescent="0.2">
      <c r="A1784" t="s">
        <v>2503</v>
      </c>
      <c r="B1784" t="s">
        <v>1515</v>
      </c>
      <c r="C1784" t="s">
        <v>1952</v>
      </c>
      <c r="D1784" t="s">
        <v>1953</v>
      </c>
      <c r="E1784" t="s">
        <v>2360</v>
      </c>
      <c r="F1784" t="s">
        <v>2361</v>
      </c>
      <c r="G1784" t="s">
        <v>2376</v>
      </c>
      <c r="H1784">
        <v>747</v>
      </c>
      <c r="I1784">
        <v>69.970939618986122</v>
      </c>
      <c r="J1784">
        <v>100.90138689390109</v>
      </c>
      <c r="K1784">
        <v>-1.4999448266254138</v>
      </c>
      <c r="L1784">
        <v>-0.44682568429565522</v>
      </c>
      <c r="M1784">
        <v>31.618759455370654</v>
      </c>
    </row>
    <row r="1785" spans="1:13" x14ac:dyDescent="0.2">
      <c r="A1785" t="s">
        <v>2503</v>
      </c>
      <c r="B1785" t="s">
        <v>1515</v>
      </c>
      <c r="C1785" t="s">
        <v>1952</v>
      </c>
      <c r="D1785" t="s">
        <v>1953</v>
      </c>
      <c r="E1785" t="s">
        <v>2360</v>
      </c>
      <c r="F1785" t="s">
        <v>2361</v>
      </c>
      <c r="G1785" t="s">
        <v>2377</v>
      </c>
      <c r="H1785">
        <v>286.2</v>
      </c>
      <c r="I1785">
        <v>85.211494995156613</v>
      </c>
      <c r="J1785">
        <v>105.45606794588289</v>
      </c>
      <c r="K1785">
        <v>-2.2412225625435918</v>
      </c>
      <c r="L1785">
        <v>-1.0434295624919654</v>
      </c>
      <c r="M1785">
        <v>174.26997245179064</v>
      </c>
    </row>
    <row r="1786" spans="1:13" x14ac:dyDescent="0.2">
      <c r="A1786" t="s">
        <v>2503</v>
      </c>
      <c r="B1786" t="s">
        <v>1515</v>
      </c>
      <c r="C1786" t="s">
        <v>1952</v>
      </c>
      <c r="D1786" t="s">
        <v>1953</v>
      </c>
      <c r="E1786" t="s">
        <v>2360</v>
      </c>
      <c r="F1786" t="s">
        <v>2361</v>
      </c>
      <c r="G1786" t="s">
        <v>2378</v>
      </c>
      <c r="H1786">
        <v>503</v>
      </c>
      <c r="I1786">
        <v>51.856635453664836</v>
      </c>
      <c r="J1786">
        <v>86.685893461824222</v>
      </c>
      <c r="K1786">
        <v>-1.4304628098320826</v>
      </c>
      <c r="L1786">
        <v>-0.57212760287416464</v>
      </c>
      <c r="M1786">
        <v>26.944045911047343</v>
      </c>
    </row>
    <row r="1787" spans="1:13" x14ac:dyDescent="0.2">
      <c r="A1787" t="s">
        <v>2503</v>
      </c>
      <c r="B1787" t="s">
        <v>1515</v>
      </c>
      <c r="C1787" t="s">
        <v>1952</v>
      </c>
      <c r="D1787" t="s">
        <v>1953</v>
      </c>
      <c r="E1787" t="s">
        <v>2360</v>
      </c>
      <c r="F1787" t="s">
        <v>2361</v>
      </c>
      <c r="G1787" t="s">
        <v>2379</v>
      </c>
      <c r="H1787">
        <v>368</v>
      </c>
      <c r="I1787">
        <v>72.392638036809814</v>
      </c>
      <c r="J1787">
        <v>88.032192000246539</v>
      </c>
      <c r="K1787">
        <v>-1.3900093748856162</v>
      </c>
      <c r="L1787">
        <v>-0.44741084660999886</v>
      </c>
      <c r="M1787">
        <v>24.547619047619047</v>
      </c>
    </row>
    <row r="1788" spans="1:13" x14ac:dyDescent="0.2">
      <c r="A1788" t="s">
        <v>2503</v>
      </c>
      <c r="B1788" t="s">
        <v>1515</v>
      </c>
      <c r="C1788" t="s">
        <v>1952</v>
      </c>
      <c r="D1788" t="s">
        <v>1953</v>
      </c>
      <c r="E1788" t="s">
        <v>2360</v>
      </c>
      <c r="F1788" t="s">
        <v>2361</v>
      </c>
      <c r="G1788" t="s">
        <v>2380</v>
      </c>
      <c r="H1788">
        <v>1203</v>
      </c>
      <c r="I1788">
        <v>52.85760413303197</v>
      </c>
      <c r="J1788">
        <v>87.161656816300535</v>
      </c>
      <c r="K1788">
        <v>-1.3446216449221444</v>
      </c>
      <c r="L1788">
        <v>-0.25779224807991141</v>
      </c>
      <c r="M1788">
        <v>22.111675126903553</v>
      </c>
    </row>
    <row r="1789" spans="1:13" x14ac:dyDescent="0.2">
      <c r="A1789" t="s">
        <v>2503</v>
      </c>
      <c r="B1789" t="s">
        <v>1515</v>
      </c>
      <c r="C1789" t="s">
        <v>1952</v>
      </c>
      <c r="D1789" t="s">
        <v>1953</v>
      </c>
      <c r="E1789" t="s">
        <v>2360</v>
      </c>
      <c r="F1789" t="s">
        <v>2361</v>
      </c>
      <c r="G1789" t="s">
        <v>2381</v>
      </c>
      <c r="H1789">
        <v>509</v>
      </c>
      <c r="I1789">
        <v>96.157571843719737</v>
      </c>
      <c r="J1789">
        <v>122.26487338832273</v>
      </c>
      <c r="K1789">
        <v>-2.3421234768958672</v>
      </c>
      <c r="L1789">
        <v>-0.9320708848206396</v>
      </c>
      <c r="M1789">
        <v>219.84848484848484</v>
      </c>
    </row>
    <row r="1790" spans="1:13" x14ac:dyDescent="0.2">
      <c r="A1790" t="s">
        <v>2503</v>
      </c>
      <c r="B1790" t="s">
        <v>1515</v>
      </c>
      <c r="C1790" t="s">
        <v>1952</v>
      </c>
      <c r="D1790" t="s">
        <v>1953</v>
      </c>
      <c r="E1790" t="s">
        <v>2360</v>
      </c>
      <c r="F1790" t="s">
        <v>2361</v>
      </c>
      <c r="G1790" t="s">
        <v>2382</v>
      </c>
      <c r="H1790">
        <v>363.7</v>
      </c>
      <c r="I1790">
        <v>86.018727801097839</v>
      </c>
      <c r="J1790">
        <v>98.260796970168542</v>
      </c>
      <c r="K1790">
        <v>-1.4985074680899149</v>
      </c>
      <c r="L1790">
        <v>-0.48183221138547871</v>
      </c>
      <c r="M1790">
        <v>31.514285714285716</v>
      </c>
    </row>
    <row r="1791" spans="1:13" x14ac:dyDescent="0.2">
      <c r="A1791" t="s">
        <v>2503</v>
      </c>
      <c r="B1791" t="s">
        <v>1515</v>
      </c>
      <c r="C1791" t="s">
        <v>1952</v>
      </c>
      <c r="D1791" t="s">
        <v>1953</v>
      </c>
      <c r="E1791" t="s">
        <v>2360</v>
      </c>
      <c r="F1791" t="s">
        <v>2361</v>
      </c>
      <c r="G1791" t="s">
        <v>2383</v>
      </c>
      <c r="H1791">
        <v>1635</v>
      </c>
      <c r="I1791">
        <v>41.00742654181466</v>
      </c>
      <c r="J1791">
        <v>76.271108827098672</v>
      </c>
      <c r="K1791">
        <v>-1.3036125274478529</v>
      </c>
      <c r="L1791">
        <v>-9.2692751171456603E-2</v>
      </c>
      <c r="M1791">
        <v>20.119284294234593</v>
      </c>
    </row>
    <row r="1792" spans="1:13" x14ac:dyDescent="0.2">
      <c r="A1792" t="s">
        <v>2503</v>
      </c>
      <c r="B1792" t="s">
        <v>1515</v>
      </c>
      <c r="C1792" t="s">
        <v>1952</v>
      </c>
      <c r="D1792" t="s">
        <v>1953</v>
      </c>
      <c r="E1792" t="s">
        <v>2360</v>
      </c>
      <c r="F1792" t="s">
        <v>2361</v>
      </c>
      <c r="G1792" t="s">
        <v>2384</v>
      </c>
      <c r="H1792">
        <v>1683</v>
      </c>
      <c r="I1792">
        <v>49.854698094930583</v>
      </c>
      <c r="J1792">
        <v>87.639073666134621</v>
      </c>
      <c r="K1792">
        <v>-1.2292009478703785</v>
      </c>
      <c r="L1792">
        <v>-0.12105066693419601</v>
      </c>
      <c r="M1792">
        <v>16.951219512195124</v>
      </c>
    </row>
    <row r="1793" spans="1:13" x14ac:dyDescent="0.2">
      <c r="A1793" t="s">
        <v>2503</v>
      </c>
      <c r="B1793" t="s">
        <v>1515</v>
      </c>
      <c r="C1793" t="s">
        <v>1952</v>
      </c>
      <c r="D1793" t="s">
        <v>1953</v>
      </c>
      <c r="E1793" t="s">
        <v>2360</v>
      </c>
      <c r="F1793" t="s">
        <v>2361</v>
      </c>
      <c r="G1793" t="s">
        <v>2385</v>
      </c>
      <c r="H1793">
        <v>930</v>
      </c>
      <c r="I1793">
        <v>41.976105908944142</v>
      </c>
      <c r="J1793">
        <v>74.976971008643616</v>
      </c>
      <c r="K1793">
        <v>-1.3488480707261128</v>
      </c>
      <c r="L1793">
        <v>-0.28291190148616913</v>
      </c>
      <c r="M1793">
        <v>22.327909887359198</v>
      </c>
    </row>
    <row r="1794" spans="1:13" x14ac:dyDescent="0.2">
      <c r="A1794" t="s">
        <v>2503</v>
      </c>
      <c r="B1794" t="s">
        <v>1515</v>
      </c>
      <c r="C1794" t="s">
        <v>1952</v>
      </c>
      <c r="D1794" t="s">
        <v>1953</v>
      </c>
      <c r="E1794" t="s">
        <v>2360</v>
      </c>
      <c r="F1794" t="s">
        <v>2361</v>
      </c>
      <c r="G1794" t="s">
        <v>2386</v>
      </c>
      <c r="H1794">
        <v>950</v>
      </c>
      <c r="I1794">
        <v>44.946722634807877</v>
      </c>
      <c r="J1794">
        <v>77.366620085389414</v>
      </c>
      <c r="K1794">
        <v>-1.3255215554707067</v>
      </c>
      <c r="L1794">
        <v>-0.27000422762087534</v>
      </c>
      <c r="M1794">
        <v>21.160287081339714</v>
      </c>
    </row>
    <row r="1795" spans="1:13" x14ac:dyDescent="0.2">
      <c r="A1795" t="s">
        <v>2503</v>
      </c>
      <c r="B1795" t="s">
        <v>1515</v>
      </c>
      <c r="C1795" t="s">
        <v>1952</v>
      </c>
      <c r="D1795" t="s">
        <v>1953</v>
      </c>
      <c r="E1795" t="s">
        <v>2360</v>
      </c>
      <c r="F1795" t="s">
        <v>2361</v>
      </c>
      <c r="G1795" t="s">
        <v>2387</v>
      </c>
      <c r="H1795">
        <v>804.7</v>
      </c>
      <c r="I1795">
        <v>67.387794639974175</v>
      </c>
      <c r="J1795">
        <v>115.15814458115088</v>
      </c>
      <c r="K1795">
        <v>-1.434083484154399</v>
      </c>
      <c r="L1795">
        <v>-0.5111728704959897</v>
      </c>
      <c r="M1795">
        <v>27.169614984391259</v>
      </c>
    </row>
    <row r="1796" spans="1:13" x14ac:dyDescent="0.2">
      <c r="A1796" t="s">
        <v>2503</v>
      </c>
      <c r="B1796" t="s">
        <v>1515</v>
      </c>
      <c r="C1796" t="s">
        <v>1952</v>
      </c>
      <c r="D1796" t="s">
        <v>1953</v>
      </c>
      <c r="E1796" t="s">
        <v>2360</v>
      </c>
      <c r="F1796" t="s">
        <v>2361</v>
      </c>
      <c r="G1796" t="s">
        <v>2388</v>
      </c>
      <c r="H1796">
        <v>595</v>
      </c>
      <c r="I1796">
        <v>61.963190184049083</v>
      </c>
      <c r="J1796">
        <v>103.90164951947823</v>
      </c>
      <c r="K1796">
        <v>-1.3536655968954905</v>
      </c>
      <c r="L1796">
        <v>-0.5221482245329816</v>
      </c>
      <c r="M1796">
        <v>22.576966932725199</v>
      </c>
    </row>
    <row r="1797" spans="1:13" x14ac:dyDescent="0.2">
      <c r="A1797" t="s">
        <v>2503</v>
      </c>
      <c r="B1797" t="s">
        <v>1515</v>
      </c>
      <c r="C1797" t="s">
        <v>1952</v>
      </c>
      <c r="D1797" t="s">
        <v>1953</v>
      </c>
      <c r="E1797" t="s">
        <v>2360</v>
      </c>
      <c r="F1797" t="s">
        <v>2361</v>
      </c>
      <c r="G1797" t="s">
        <v>2389</v>
      </c>
      <c r="H1797">
        <v>943</v>
      </c>
      <c r="I1797">
        <v>73.91023571197934</v>
      </c>
      <c r="J1797">
        <v>107.76341162060854</v>
      </c>
      <c r="K1797">
        <v>-1.4318630106582737</v>
      </c>
      <c r="L1797">
        <v>-0.36314719828881392</v>
      </c>
      <c r="M1797">
        <v>27.031055900621119</v>
      </c>
    </row>
    <row r="1798" spans="1:13" x14ac:dyDescent="0.2">
      <c r="A1798" t="s">
        <v>2503</v>
      </c>
      <c r="B1798" t="s">
        <v>1515</v>
      </c>
      <c r="C1798" t="s">
        <v>1952</v>
      </c>
      <c r="D1798" t="s">
        <v>1953</v>
      </c>
      <c r="E1798" t="s">
        <v>2360</v>
      </c>
      <c r="F1798" t="s">
        <v>2361</v>
      </c>
      <c r="G1798" t="s">
        <v>2390</v>
      </c>
      <c r="H1798">
        <v>1650</v>
      </c>
      <c r="I1798">
        <v>66.903454956409433</v>
      </c>
      <c r="J1798">
        <v>119.83660007017812</v>
      </c>
      <c r="K1798">
        <v>-1.5233203258795436</v>
      </c>
      <c r="L1798">
        <v>-0.29838989949777278</v>
      </c>
      <c r="M1798">
        <v>33.367243133265518</v>
      </c>
    </row>
    <row r="1799" spans="1:13" x14ac:dyDescent="0.2">
      <c r="A1799" t="s">
        <v>2503</v>
      </c>
      <c r="B1799" t="s">
        <v>1515</v>
      </c>
      <c r="C1799" t="s">
        <v>1952</v>
      </c>
      <c r="D1799" t="s">
        <v>1953</v>
      </c>
      <c r="E1799" t="s">
        <v>2360</v>
      </c>
      <c r="F1799" t="s">
        <v>2361</v>
      </c>
      <c r="G1799" t="s">
        <v>2391</v>
      </c>
      <c r="H1799">
        <v>665</v>
      </c>
      <c r="I1799">
        <v>37.164998385534389</v>
      </c>
      <c r="J1799">
        <v>74.129450632555532</v>
      </c>
      <c r="K1799">
        <v>-0.79607843102996145</v>
      </c>
      <c r="L1799">
        <v>-9.1521511816336151E-2</v>
      </c>
      <c r="M1799">
        <v>6.2528560548362524</v>
      </c>
    </row>
    <row r="1800" spans="1:13" x14ac:dyDescent="0.2">
      <c r="A1800" t="s">
        <v>2503</v>
      </c>
      <c r="B1800" t="s">
        <v>1515</v>
      </c>
      <c r="C1800" t="s">
        <v>1952</v>
      </c>
      <c r="D1800" t="s">
        <v>1953</v>
      </c>
      <c r="E1800" t="s">
        <v>2360</v>
      </c>
      <c r="F1800" t="s">
        <v>2361</v>
      </c>
      <c r="G1800" t="s">
        <v>2392</v>
      </c>
      <c r="H1800">
        <v>1300</v>
      </c>
      <c r="I1800">
        <v>55.053277365192123</v>
      </c>
      <c r="J1800">
        <v>93.509872563605214</v>
      </c>
      <c r="K1800">
        <v>-1.2588404396731894</v>
      </c>
      <c r="L1800">
        <v>-0.18272183795469432</v>
      </c>
      <c r="M1800">
        <v>18.148487626031166</v>
      </c>
    </row>
    <row r="1801" spans="1:13" x14ac:dyDescent="0.2">
      <c r="A1801" t="s">
        <v>2503</v>
      </c>
      <c r="B1801" t="s">
        <v>1515</v>
      </c>
      <c r="C1801" t="s">
        <v>1952</v>
      </c>
      <c r="D1801" t="s">
        <v>1953</v>
      </c>
      <c r="E1801" t="s">
        <v>2360</v>
      </c>
      <c r="F1801" t="s">
        <v>2361</v>
      </c>
      <c r="G1801" t="s">
        <v>2393</v>
      </c>
      <c r="H1801">
        <v>680</v>
      </c>
      <c r="I1801">
        <v>68.776235066193095</v>
      </c>
      <c r="J1801">
        <v>103.35043011341894</v>
      </c>
      <c r="K1801">
        <v>-1.2781671127044769</v>
      </c>
      <c r="L1801">
        <v>-0.33775280268872104</v>
      </c>
      <c r="M1801">
        <v>18.974358974358974</v>
      </c>
    </row>
    <row r="1802" spans="1:13" x14ac:dyDescent="0.2">
      <c r="A1802" t="s">
        <v>2503</v>
      </c>
      <c r="B1802" t="s">
        <v>1515</v>
      </c>
      <c r="C1802" t="s">
        <v>1952</v>
      </c>
      <c r="D1802" t="s">
        <v>1953</v>
      </c>
      <c r="E1802" t="s">
        <v>2360</v>
      </c>
      <c r="F1802" t="s">
        <v>2361</v>
      </c>
      <c r="G1802" t="s">
        <v>2394</v>
      </c>
      <c r="H1802">
        <v>163</v>
      </c>
      <c r="I1802">
        <v>41.846948659993544</v>
      </c>
      <c r="J1802">
        <v>58.839328573078653</v>
      </c>
      <c r="K1802">
        <v>-1.3362257459751015</v>
      </c>
      <c r="L1802">
        <v>-0.70949887107964427</v>
      </c>
      <c r="M1802">
        <v>21.688311688311689</v>
      </c>
    </row>
    <row r="1803" spans="1:13" x14ac:dyDescent="0.2">
      <c r="A1803" t="s">
        <v>2503</v>
      </c>
      <c r="B1803" t="s">
        <v>1515</v>
      </c>
      <c r="C1803" t="s">
        <v>1952</v>
      </c>
      <c r="D1803" t="s">
        <v>1953</v>
      </c>
      <c r="E1803" t="s">
        <v>2360</v>
      </c>
      <c r="F1803" t="s">
        <v>2361</v>
      </c>
      <c r="G1803" t="s">
        <v>2395</v>
      </c>
      <c r="H1803">
        <v>1150</v>
      </c>
      <c r="I1803">
        <v>58.960284145947696</v>
      </c>
      <c r="J1803">
        <v>106.70622797749321</v>
      </c>
      <c r="K1803">
        <v>-1.4697411191758609</v>
      </c>
      <c r="L1803">
        <v>-0.36808467114334281</v>
      </c>
      <c r="M1803">
        <v>29.494505494505493</v>
      </c>
    </row>
    <row r="1804" spans="1:13" x14ac:dyDescent="0.2">
      <c r="A1804" t="s">
        <v>2503</v>
      </c>
      <c r="B1804" t="s">
        <v>1515</v>
      </c>
      <c r="C1804" t="s">
        <v>1952</v>
      </c>
      <c r="D1804" t="s">
        <v>1953</v>
      </c>
      <c r="E1804" t="s">
        <v>2360</v>
      </c>
      <c r="F1804" t="s">
        <v>2361</v>
      </c>
      <c r="G1804" t="s">
        <v>2396</v>
      </c>
      <c r="H1804">
        <v>554</v>
      </c>
      <c r="I1804">
        <v>57.991604778818214</v>
      </c>
      <c r="J1804">
        <v>77.173423161026477</v>
      </c>
      <c r="K1804">
        <v>-1.2855032335596739</v>
      </c>
      <c r="L1804">
        <v>-0.27519073393781357</v>
      </c>
      <c r="M1804">
        <v>19.297597042513864</v>
      </c>
    </row>
    <row r="1805" spans="1:13" x14ac:dyDescent="0.2">
      <c r="A1805" t="s">
        <v>2503</v>
      </c>
      <c r="B1805" t="s">
        <v>1515</v>
      </c>
      <c r="C1805" t="s">
        <v>1952</v>
      </c>
      <c r="D1805" t="s">
        <v>1953</v>
      </c>
      <c r="E1805" t="s">
        <v>2360</v>
      </c>
      <c r="F1805" t="s">
        <v>2361</v>
      </c>
      <c r="G1805" t="s">
        <v>2397</v>
      </c>
      <c r="H1805">
        <v>1011</v>
      </c>
      <c r="I1805">
        <v>90.636099451081691</v>
      </c>
      <c r="J1805">
        <v>128.83305772899158</v>
      </c>
      <c r="K1805">
        <v>-1.1437304806055761</v>
      </c>
      <c r="L1805">
        <v>-0.1441598375183554</v>
      </c>
      <c r="M1805">
        <v>13.92292490118577</v>
      </c>
    </row>
    <row r="1806" spans="1:13" x14ac:dyDescent="0.2">
      <c r="A1806" t="s">
        <v>2503</v>
      </c>
      <c r="B1806" t="s">
        <v>1515</v>
      </c>
      <c r="C1806" t="s">
        <v>1952</v>
      </c>
      <c r="D1806" t="s">
        <v>1953</v>
      </c>
      <c r="E1806" t="s">
        <v>2360</v>
      </c>
      <c r="F1806" t="s">
        <v>2361</v>
      </c>
      <c r="G1806" t="s">
        <v>2398</v>
      </c>
      <c r="H1806">
        <v>436</v>
      </c>
      <c r="I1806">
        <v>80.594123345172747</v>
      </c>
      <c r="J1806">
        <v>105.87574586558678</v>
      </c>
      <c r="K1806">
        <v>-2.5388376180402248</v>
      </c>
      <c r="L1806">
        <v>-1.152204159751532</v>
      </c>
      <c r="M1806">
        <v>345.81005586592181</v>
      </c>
    </row>
    <row r="1807" spans="1:13" x14ac:dyDescent="0.2">
      <c r="A1807" t="s">
        <v>2503</v>
      </c>
      <c r="B1807" t="s">
        <v>1515</v>
      </c>
      <c r="C1807" t="s">
        <v>1952</v>
      </c>
      <c r="D1807" t="s">
        <v>1953</v>
      </c>
      <c r="E1807" t="s">
        <v>2360</v>
      </c>
      <c r="F1807" t="s">
        <v>2361</v>
      </c>
      <c r="G1807" t="s">
        <v>2399</v>
      </c>
      <c r="H1807">
        <v>699</v>
      </c>
      <c r="I1807">
        <v>86.406199547949626</v>
      </c>
      <c r="J1807">
        <v>114.9597078699743</v>
      </c>
      <c r="K1807">
        <v>-1.2197959149329631</v>
      </c>
      <c r="L1807">
        <v>-0.23325400390671064</v>
      </c>
      <c r="M1807">
        <v>16.588072122052704</v>
      </c>
    </row>
    <row r="1808" spans="1:13" x14ac:dyDescent="0.2">
      <c r="A1808" t="s">
        <v>2503</v>
      </c>
      <c r="B1808" t="s">
        <v>1515</v>
      </c>
      <c r="C1808" t="s">
        <v>1952</v>
      </c>
      <c r="D1808" t="s">
        <v>1953</v>
      </c>
      <c r="E1808" t="s">
        <v>2360</v>
      </c>
      <c r="F1808" t="s">
        <v>2361</v>
      </c>
      <c r="G1808" t="s">
        <v>2400</v>
      </c>
      <c r="H1808">
        <v>387</v>
      </c>
      <c r="I1808">
        <v>38.521149499515658</v>
      </c>
      <c r="J1808">
        <v>63.095500588907854</v>
      </c>
      <c r="K1808">
        <v>-1.3804195863938955</v>
      </c>
      <c r="L1808">
        <v>-0.50954634467450854</v>
      </c>
      <c r="M1808">
        <v>24.011516314779271</v>
      </c>
    </row>
    <row r="1809" spans="1:13" x14ac:dyDescent="0.2">
      <c r="A1809" t="s">
        <v>2503</v>
      </c>
      <c r="B1809" t="s">
        <v>1515</v>
      </c>
      <c r="C1809" t="s">
        <v>1952</v>
      </c>
      <c r="D1809" t="s">
        <v>1953</v>
      </c>
      <c r="E1809" t="s">
        <v>2360</v>
      </c>
      <c r="F1809" t="s">
        <v>2361</v>
      </c>
      <c r="G1809" t="s">
        <v>2401</v>
      </c>
      <c r="H1809">
        <v>372</v>
      </c>
      <c r="I1809">
        <v>66.451404585082344</v>
      </c>
      <c r="J1809">
        <v>80.024114111039353</v>
      </c>
      <c r="K1809">
        <v>-1.3617278360175928</v>
      </c>
      <c r="L1809">
        <v>-0.40396875285543082</v>
      </c>
      <c r="M1809">
        <v>23</v>
      </c>
    </row>
    <row r="1810" spans="1:13" x14ac:dyDescent="0.2">
      <c r="A1810" t="s">
        <v>2503</v>
      </c>
      <c r="B1810" t="s">
        <v>1515</v>
      </c>
      <c r="C1810" t="s">
        <v>1952</v>
      </c>
      <c r="D1810" t="s">
        <v>1953</v>
      </c>
      <c r="E1810" t="s">
        <v>2360</v>
      </c>
      <c r="F1810" t="s">
        <v>2361</v>
      </c>
      <c r="G1810" t="s">
        <v>2402</v>
      </c>
      <c r="H1810">
        <v>649</v>
      </c>
      <c r="I1810">
        <v>77.978689053923148</v>
      </c>
      <c r="J1810">
        <v>104.36538979666852</v>
      </c>
      <c r="K1810">
        <v>-1.2140105724620716</v>
      </c>
      <c r="L1810">
        <v>-0.26982223748474377</v>
      </c>
      <c r="M1810">
        <v>16.368563685636857</v>
      </c>
    </row>
    <row r="1811" spans="1:13" x14ac:dyDescent="0.2">
      <c r="A1811" t="s">
        <v>2503</v>
      </c>
      <c r="B1811" t="s">
        <v>1515</v>
      </c>
      <c r="C1811" t="s">
        <v>1952</v>
      </c>
      <c r="D1811" t="s">
        <v>1953</v>
      </c>
      <c r="E1811" t="s">
        <v>2360</v>
      </c>
      <c r="F1811" t="s">
        <v>2361</v>
      </c>
      <c r="G1811" t="s">
        <v>2403</v>
      </c>
      <c r="H1811">
        <v>1070</v>
      </c>
      <c r="I1811">
        <v>93.057797868905396</v>
      </c>
      <c r="J1811">
        <v>130.31802652448411</v>
      </c>
      <c r="K1811">
        <v>-1.1795795869015027</v>
      </c>
      <c r="L1811">
        <v>-0.14670748137047157</v>
      </c>
      <c r="M1811">
        <v>15.120967741935484</v>
      </c>
    </row>
    <row r="1812" spans="1:13" x14ac:dyDescent="0.2">
      <c r="A1812" t="s">
        <v>2503</v>
      </c>
      <c r="B1812" t="s">
        <v>1515</v>
      </c>
      <c r="C1812" t="s">
        <v>1952</v>
      </c>
      <c r="D1812" t="s">
        <v>1953</v>
      </c>
      <c r="E1812" t="s">
        <v>2360</v>
      </c>
      <c r="F1812" t="s">
        <v>2361</v>
      </c>
      <c r="G1812" t="s">
        <v>2404</v>
      </c>
      <c r="H1812">
        <v>422</v>
      </c>
      <c r="I1812">
        <v>73.199870842751054</v>
      </c>
      <c r="J1812">
        <v>84.417518725396775</v>
      </c>
      <c r="K1812">
        <v>-1.3607151006611129</v>
      </c>
      <c r="L1812">
        <v>-0.38668066369758308</v>
      </c>
      <c r="M1812">
        <v>22.946428571428573</v>
      </c>
    </row>
    <row r="1813" spans="1:13" x14ac:dyDescent="0.2">
      <c r="A1813" t="s">
        <v>2503</v>
      </c>
      <c r="B1813" t="s">
        <v>1515</v>
      </c>
      <c r="C1813" t="s">
        <v>1952</v>
      </c>
      <c r="D1813" t="s">
        <v>1953</v>
      </c>
      <c r="E1813" t="s">
        <v>2360</v>
      </c>
      <c r="F1813" t="s">
        <v>2361</v>
      </c>
      <c r="G1813" t="s">
        <v>2405</v>
      </c>
      <c r="H1813">
        <v>935</v>
      </c>
      <c r="I1813">
        <v>85.146916370681311</v>
      </c>
      <c r="J1813">
        <v>126.90716897797149</v>
      </c>
      <c r="K1813">
        <v>-1.1426495385857136</v>
      </c>
      <c r="L1813">
        <v>-0.15726440179619755</v>
      </c>
      <c r="M1813">
        <v>13.888314374353671</v>
      </c>
    </row>
    <row r="1814" spans="1:13" x14ac:dyDescent="0.2">
      <c r="A1814" t="s">
        <v>2503</v>
      </c>
      <c r="B1814" t="s">
        <v>1515</v>
      </c>
      <c r="C1814" t="s">
        <v>1952</v>
      </c>
      <c r="D1814" t="s">
        <v>1953</v>
      </c>
      <c r="E1814" t="s">
        <v>2360</v>
      </c>
      <c r="F1814" t="s">
        <v>2361</v>
      </c>
      <c r="G1814" t="s">
        <v>2406</v>
      </c>
      <c r="H1814">
        <v>609</v>
      </c>
      <c r="I1814">
        <v>106.61930900871812</v>
      </c>
      <c r="J1814">
        <v>133.64643083065755</v>
      </c>
      <c r="K1814">
        <v>-1.448878011736493</v>
      </c>
      <c r="L1814">
        <v>-0.39665447892658617</v>
      </c>
      <c r="M1814">
        <v>28.111111111111111</v>
      </c>
    </row>
    <row r="1815" spans="1:13" x14ac:dyDescent="0.2">
      <c r="A1815" t="s">
        <v>2503</v>
      </c>
      <c r="B1815" t="s">
        <v>1515</v>
      </c>
      <c r="C1815" t="s">
        <v>1952</v>
      </c>
      <c r="D1815" t="s">
        <v>1953</v>
      </c>
      <c r="E1815" t="s">
        <v>2360</v>
      </c>
      <c r="F1815" t="s">
        <v>2361</v>
      </c>
      <c r="G1815" t="s">
        <v>2407</v>
      </c>
      <c r="H1815">
        <v>312</v>
      </c>
      <c r="I1815">
        <v>75.234097513722958</v>
      </c>
      <c r="J1815">
        <v>91.715342128336658</v>
      </c>
      <c r="K1815">
        <v>-1.4800742154634854</v>
      </c>
      <c r="L1815">
        <v>-0.51994572750117785</v>
      </c>
      <c r="M1815">
        <v>30.204678362573098</v>
      </c>
    </row>
    <row r="1816" spans="1:13" x14ac:dyDescent="0.2">
      <c r="A1816" t="s">
        <v>2503</v>
      </c>
      <c r="B1816" t="s">
        <v>1515</v>
      </c>
      <c r="C1816" t="s">
        <v>1952</v>
      </c>
      <c r="D1816" t="s">
        <v>1953</v>
      </c>
      <c r="E1816" t="s">
        <v>2360</v>
      </c>
      <c r="F1816" t="s">
        <v>2361</v>
      </c>
      <c r="G1816" t="s">
        <v>2408</v>
      </c>
      <c r="H1816">
        <v>518</v>
      </c>
      <c r="I1816">
        <v>84.113658379076526</v>
      </c>
      <c r="J1816">
        <v>105.45457449365823</v>
      </c>
      <c r="K1816">
        <v>-1.2431366735264828</v>
      </c>
      <c r="L1816">
        <v>-0.32745755922651876</v>
      </c>
      <c r="M1816">
        <v>17.503974562798092</v>
      </c>
    </row>
    <row r="1817" spans="1:13" x14ac:dyDescent="0.2">
      <c r="A1817" t="s">
        <v>2503</v>
      </c>
      <c r="B1817" t="s">
        <v>1515</v>
      </c>
      <c r="C1817" t="s">
        <v>1952</v>
      </c>
      <c r="D1817" t="s">
        <v>1953</v>
      </c>
      <c r="E1817" t="s">
        <v>2360</v>
      </c>
      <c r="F1817" t="s">
        <v>2361</v>
      </c>
      <c r="G1817" t="s">
        <v>2409</v>
      </c>
      <c r="H1817">
        <v>694</v>
      </c>
      <c r="I1817">
        <v>34.775589279948342</v>
      </c>
      <c r="J1817">
        <v>68.067436567331058</v>
      </c>
      <c r="K1817">
        <v>-1.0873392666033082</v>
      </c>
      <c r="L1817">
        <v>-0.16766627163205536</v>
      </c>
      <c r="M1817">
        <v>12.22754491017964</v>
      </c>
    </row>
    <row r="1818" spans="1:13" x14ac:dyDescent="0.2">
      <c r="A1818" t="s">
        <v>2503</v>
      </c>
      <c r="B1818" t="s">
        <v>1515</v>
      </c>
      <c r="C1818" t="s">
        <v>1952</v>
      </c>
      <c r="D1818" t="s">
        <v>1953</v>
      </c>
      <c r="E1818" t="s">
        <v>2360</v>
      </c>
      <c r="F1818" t="s">
        <v>2361</v>
      </c>
      <c r="G1818" t="s">
        <v>2410</v>
      </c>
      <c r="H1818">
        <v>910</v>
      </c>
      <c r="I1818">
        <v>80.723280594123352</v>
      </c>
      <c r="J1818">
        <v>127.81040800549397</v>
      </c>
      <c r="K1818">
        <v>-1.1602969918724493</v>
      </c>
      <c r="L1818">
        <v>-0.17989254793583009</v>
      </c>
      <c r="M1818">
        <v>14.464285714285714</v>
      </c>
    </row>
    <row r="1819" spans="1:13" x14ac:dyDescent="0.2">
      <c r="A1819" t="s">
        <v>2503</v>
      </c>
      <c r="B1819" t="s">
        <v>1515</v>
      </c>
      <c r="C1819" t="s">
        <v>1952</v>
      </c>
      <c r="D1819" t="s">
        <v>1953</v>
      </c>
      <c r="E1819" t="s">
        <v>2360</v>
      </c>
      <c r="F1819" t="s">
        <v>2361</v>
      </c>
      <c r="G1819" t="s">
        <v>2411</v>
      </c>
      <c r="H1819">
        <v>204</v>
      </c>
      <c r="I1819">
        <v>56.344849854698097</v>
      </c>
      <c r="J1819">
        <v>73.608810562207552</v>
      </c>
      <c r="K1819">
        <v>-1.9028851794041333</v>
      </c>
      <c r="L1819">
        <v>-0.91979568049479621</v>
      </c>
      <c r="M1819">
        <v>79.962281942479962</v>
      </c>
    </row>
    <row r="1820" spans="1:13" x14ac:dyDescent="0.2">
      <c r="A1820" t="s">
        <v>2503</v>
      </c>
      <c r="B1820" t="s">
        <v>1515</v>
      </c>
      <c r="C1820" t="s">
        <v>1952</v>
      </c>
      <c r="D1820" t="s">
        <v>1953</v>
      </c>
      <c r="E1820" t="s">
        <v>2360</v>
      </c>
      <c r="F1820" t="s">
        <v>2361</v>
      </c>
      <c r="G1820" t="s">
        <v>2412</v>
      </c>
      <c r="H1820">
        <v>2480</v>
      </c>
      <c r="I1820">
        <v>106.55473038424282</v>
      </c>
      <c r="J1820">
        <v>174.32534780702537</v>
      </c>
      <c r="K1820">
        <v>-1.2021046914205993</v>
      </c>
      <c r="L1820">
        <v>-1.7168025137013876E-2</v>
      </c>
      <c r="M1820">
        <v>15.925925925925926</v>
      </c>
    </row>
    <row r="1821" spans="1:13" x14ac:dyDescent="0.2">
      <c r="A1821" t="s">
        <v>2503</v>
      </c>
      <c r="B1821" t="s">
        <v>1515</v>
      </c>
      <c r="C1821" t="s">
        <v>1952</v>
      </c>
      <c r="D1821" t="s">
        <v>1953</v>
      </c>
      <c r="E1821" t="s">
        <v>2360</v>
      </c>
      <c r="F1821" t="s">
        <v>2361</v>
      </c>
      <c r="G1821" t="s">
        <v>2413</v>
      </c>
      <c r="H1821">
        <v>1660</v>
      </c>
      <c r="I1821">
        <v>26.606393283823056</v>
      </c>
      <c r="J1821">
        <v>58.187323617989392</v>
      </c>
      <c r="K1821">
        <v>-0.99884239518693574</v>
      </c>
      <c r="L1821">
        <v>0.16934177680701282</v>
      </c>
      <c r="M1821">
        <v>9.9733806566104697</v>
      </c>
    </row>
    <row r="1822" spans="1:13" x14ac:dyDescent="0.2">
      <c r="A1822" t="s">
        <v>2503</v>
      </c>
      <c r="B1822" t="s">
        <v>1515</v>
      </c>
      <c r="C1822" t="s">
        <v>1952</v>
      </c>
      <c r="D1822" t="s">
        <v>1953</v>
      </c>
      <c r="E1822" t="s">
        <v>2360</v>
      </c>
      <c r="F1822" t="s">
        <v>2361</v>
      </c>
      <c r="G1822" t="s">
        <v>2414</v>
      </c>
      <c r="H1822">
        <v>79.900000000000006</v>
      </c>
      <c r="I1822">
        <v>42.202131094607687</v>
      </c>
      <c r="J1822">
        <v>47.951899988894908</v>
      </c>
      <c r="K1822">
        <v>-2.0704426316699656</v>
      </c>
      <c r="L1822">
        <v>-1.2665395781730313</v>
      </c>
      <c r="M1822">
        <v>117.60956175298804</v>
      </c>
    </row>
    <row r="1823" spans="1:13" x14ac:dyDescent="0.2">
      <c r="A1823" t="s">
        <v>2503</v>
      </c>
      <c r="B1823" t="s">
        <v>1515</v>
      </c>
      <c r="C1823" t="s">
        <v>1952</v>
      </c>
      <c r="D1823" t="s">
        <v>1953</v>
      </c>
      <c r="E1823" t="s">
        <v>2360</v>
      </c>
      <c r="F1823" t="s">
        <v>2361</v>
      </c>
      <c r="G1823" t="s">
        <v>2415</v>
      </c>
      <c r="H1823">
        <v>199</v>
      </c>
      <c r="I1823">
        <v>38.133677752663871</v>
      </c>
      <c r="J1823">
        <v>51.308925525007197</v>
      </c>
      <c r="K1823">
        <v>-1.8922632934993224</v>
      </c>
      <c r="L1823">
        <v>-0.71398414829546553</v>
      </c>
      <c r="M1823">
        <v>78.030303030303031</v>
      </c>
    </row>
    <row r="1824" spans="1:13" x14ac:dyDescent="0.2">
      <c r="A1824" t="s">
        <v>2503</v>
      </c>
      <c r="B1824" t="s">
        <v>1515</v>
      </c>
      <c r="C1824" t="s">
        <v>1952</v>
      </c>
      <c r="D1824" t="s">
        <v>1953</v>
      </c>
      <c r="E1824" t="s">
        <v>2360</v>
      </c>
      <c r="F1824" t="s">
        <v>2361</v>
      </c>
      <c r="G1824" t="s">
        <v>2416</v>
      </c>
      <c r="H1824">
        <v>625</v>
      </c>
      <c r="I1824">
        <v>103.00290603810139</v>
      </c>
      <c r="J1824">
        <v>106.85224081609195</v>
      </c>
      <c r="K1824">
        <v>-1.1425730814611952</v>
      </c>
      <c r="L1824">
        <v>-0.21357087845461867</v>
      </c>
      <c r="M1824">
        <v>13.885869565217392</v>
      </c>
    </row>
    <row r="1825" spans="1:13" x14ac:dyDescent="0.2">
      <c r="A1825" t="s">
        <v>2503</v>
      </c>
      <c r="B1825" t="s">
        <v>1515</v>
      </c>
      <c r="C1825" t="s">
        <v>1952</v>
      </c>
      <c r="D1825" t="s">
        <v>1953</v>
      </c>
      <c r="E1825" t="s">
        <v>2360</v>
      </c>
      <c r="F1825" t="s">
        <v>2361</v>
      </c>
      <c r="G1825" t="s">
        <v>2417</v>
      </c>
      <c r="H1825">
        <v>601</v>
      </c>
      <c r="I1825">
        <v>71.779141104294482</v>
      </c>
      <c r="J1825">
        <v>98.839991289176439</v>
      </c>
      <c r="K1825">
        <v>-1.2789393953864234</v>
      </c>
      <c r="L1825">
        <v>-0.2889400391591006</v>
      </c>
      <c r="M1825">
        <v>19.008130081300813</v>
      </c>
    </row>
    <row r="1826" spans="1:13" x14ac:dyDescent="0.2">
      <c r="A1826" t="s">
        <v>2503</v>
      </c>
      <c r="B1826" t="s">
        <v>1515</v>
      </c>
      <c r="C1826" t="s">
        <v>1952</v>
      </c>
      <c r="D1826" t="s">
        <v>1953</v>
      </c>
      <c r="E1826" t="s">
        <v>2360</v>
      </c>
      <c r="F1826" t="s">
        <v>2361</v>
      </c>
      <c r="G1826" t="s">
        <v>2418</v>
      </c>
      <c r="H1826">
        <v>1280</v>
      </c>
      <c r="I1826">
        <v>86.277042298999035</v>
      </c>
      <c r="J1826">
        <v>125.27433925847761</v>
      </c>
      <c r="K1826">
        <v>-1.3119991789771162</v>
      </c>
      <c r="L1826">
        <v>-0.22014896473846202</v>
      </c>
      <c r="M1826">
        <v>20.511583011583014</v>
      </c>
    </row>
    <row r="1827" spans="1:13" x14ac:dyDescent="0.2">
      <c r="A1827" t="s">
        <v>2503</v>
      </c>
      <c r="B1827" t="s">
        <v>1515</v>
      </c>
      <c r="C1827" t="s">
        <v>1952</v>
      </c>
      <c r="D1827" t="s">
        <v>1953</v>
      </c>
      <c r="E1827" t="s">
        <v>2360</v>
      </c>
      <c r="F1827" t="s">
        <v>2361</v>
      </c>
      <c r="G1827" t="s">
        <v>2419</v>
      </c>
      <c r="H1827">
        <v>744</v>
      </c>
      <c r="I1827">
        <v>42.621892153697125</v>
      </c>
      <c r="J1827">
        <v>85.662529381031945</v>
      </c>
      <c r="K1827">
        <v>-1.0234066347294257</v>
      </c>
      <c r="L1827">
        <v>-0.1160933293803959</v>
      </c>
      <c r="M1827">
        <v>10.553745928338763</v>
      </c>
    </row>
    <row r="1828" spans="1:13" x14ac:dyDescent="0.2">
      <c r="A1828" t="s">
        <v>2503</v>
      </c>
      <c r="B1828" t="s">
        <v>1515</v>
      </c>
      <c r="C1828" t="s">
        <v>1952</v>
      </c>
      <c r="D1828" t="s">
        <v>1953</v>
      </c>
      <c r="E1828" t="s">
        <v>2360</v>
      </c>
      <c r="F1828" t="s">
        <v>2361</v>
      </c>
      <c r="G1828" t="s">
        <v>2420</v>
      </c>
      <c r="H1828">
        <v>440</v>
      </c>
      <c r="I1828">
        <v>78.559896674200843</v>
      </c>
      <c r="J1828">
        <v>103.92531149075958</v>
      </c>
      <c r="K1828">
        <v>-1.3647371098182628</v>
      </c>
      <c r="L1828">
        <v>-0.43645179118053329</v>
      </c>
      <c r="M1828">
        <v>23.159922928709058</v>
      </c>
    </row>
    <row r="1829" spans="1:13" x14ac:dyDescent="0.2">
      <c r="A1829" t="s">
        <v>2503</v>
      </c>
      <c r="B1829" t="s">
        <v>1515</v>
      </c>
      <c r="C1829" t="s">
        <v>1952</v>
      </c>
      <c r="D1829" t="s">
        <v>1953</v>
      </c>
      <c r="E1829" t="s">
        <v>2360</v>
      </c>
      <c r="F1829" t="s">
        <v>2361</v>
      </c>
      <c r="G1829" t="s">
        <v>2421</v>
      </c>
      <c r="H1829">
        <v>5440</v>
      </c>
      <c r="I1829">
        <v>59.44462382951243</v>
      </c>
      <c r="J1829">
        <v>134.22759911282097</v>
      </c>
      <c r="K1829">
        <v>-1.1797452713667285</v>
      </c>
      <c r="L1829">
        <v>0.16739717563118492</v>
      </c>
      <c r="M1829">
        <v>15.126737530662306</v>
      </c>
    </row>
    <row r="1830" spans="1:13" x14ac:dyDescent="0.2">
      <c r="A1830" t="s">
        <v>2503</v>
      </c>
      <c r="B1830" t="s">
        <v>2422</v>
      </c>
      <c r="C1830" t="s">
        <v>2422</v>
      </c>
      <c r="D1830" t="s">
        <v>1922</v>
      </c>
      <c r="E1830" t="s">
        <v>2423</v>
      </c>
      <c r="F1830" t="s">
        <v>2424</v>
      </c>
      <c r="G1830" t="s">
        <v>2425</v>
      </c>
      <c r="H1830">
        <v>116.2</v>
      </c>
      <c r="I1830">
        <v>45.883112689699708</v>
      </c>
      <c r="J1830">
        <v>45.15900919321205</v>
      </c>
      <c r="K1830">
        <v>-3.4272007741819728</v>
      </c>
      <c r="L1830">
        <v>-1.4825685773335107</v>
      </c>
      <c r="M1830">
        <v>2674.242424242424</v>
      </c>
    </row>
    <row r="1831" spans="1:13" x14ac:dyDescent="0.2">
      <c r="A1831" t="s">
        <v>2503</v>
      </c>
      <c r="B1831" t="s">
        <v>2422</v>
      </c>
      <c r="C1831" t="s">
        <v>2422</v>
      </c>
      <c r="D1831" t="s">
        <v>1922</v>
      </c>
      <c r="E1831" t="s">
        <v>2423</v>
      </c>
      <c r="F1831" t="s">
        <v>2424</v>
      </c>
      <c r="G1831" t="s">
        <v>2426</v>
      </c>
      <c r="H1831">
        <v>88</v>
      </c>
      <c r="I1831">
        <v>39.715854052308686</v>
      </c>
      <c r="J1831">
        <v>36.001847579286078</v>
      </c>
      <c r="K1831">
        <v>-3.5433857276633391</v>
      </c>
      <c r="L1831">
        <v>-1.5579444478342641</v>
      </c>
      <c r="M1831">
        <v>3494.5054945054944</v>
      </c>
    </row>
    <row r="1832" spans="1:13" x14ac:dyDescent="0.2">
      <c r="A1832" t="s">
        <v>2503</v>
      </c>
      <c r="B1832" t="s">
        <v>2422</v>
      </c>
      <c r="C1832" t="s">
        <v>2422</v>
      </c>
      <c r="D1832" t="s">
        <v>1922</v>
      </c>
      <c r="E1832" t="s">
        <v>2423</v>
      </c>
      <c r="F1832" t="s">
        <v>2424</v>
      </c>
      <c r="G1832" t="s">
        <v>2427</v>
      </c>
      <c r="H1832">
        <v>179</v>
      </c>
      <c r="I1832">
        <v>87.826929286406198</v>
      </c>
      <c r="J1832">
        <v>97.757192782637119</v>
      </c>
      <c r="K1832">
        <v>-3.1720324025788136</v>
      </c>
      <c r="L1832">
        <v>-1.8536778228424882</v>
      </c>
      <c r="M1832">
        <v>1486.046511627907</v>
      </c>
    </row>
    <row r="1833" spans="1:13" x14ac:dyDescent="0.2">
      <c r="A1833" t="s">
        <v>2503</v>
      </c>
      <c r="B1833" t="s">
        <v>2422</v>
      </c>
      <c r="C1833" t="s">
        <v>2422</v>
      </c>
      <c r="D1833" t="s">
        <v>1922</v>
      </c>
      <c r="E1833" t="s">
        <v>2423</v>
      </c>
      <c r="F1833" t="s">
        <v>2424</v>
      </c>
      <c r="G1833" t="s">
        <v>2428</v>
      </c>
      <c r="H1833">
        <v>97.3</v>
      </c>
      <c r="I1833">
        <v>104.10074265418147</v>
      </c>
      <c r="J1833">
        <v>108.70156028927579</v>
      </c>
      <c r="K1833">
        <v>-4.0391937210582869</v>
      </c>
      <c r="L1833">
        <v>-2.0845046362768844</v>
      </c>
      <c r="M1833">
        <v>10944.444444444443</v>
      </c>
    </row>
    <row r="1834" spans="1:13" x14ac:dyDescent="0.2">
      <c r="A1834" t="s">
        <v>2503</v>
      </c>
      <c r="B1834" t="s">
        <v>2422</v>
      </c>
      <c r="C1834" t="s">
        <v>2422</v>
      </c>
      <c r="D1834" t="s">
        <v>1922</v>
      </c>
      <c r="E1834" t="s">
        <v>2423</v>
      </c>
      <c r="F1834" t="s">
        <v>2424</v>
      </c>
      <c r="G1834" t="s">
        <v>2429</v>
      </c>
      <c r="H1834">
        <v>146.9</v>
      </c>
      <c r="I1834">
        <v>64.255731352922183</v>
      </c>
      <c r="J1834">
        <v>65.625781286571254</v>
      </c>
      <c r="K1834">
        <v>-2.9758663202832807</v>
      </c>
      <c r="L1834">
        <v>-1.377046248560019</v>
      </c>
      <c r="M1834">
        <v>945.94594594594594</v>
      </c>
    </row>
    <row r="1835" spans="1:13" x14ac:dyDescent="0.2">
      <c r="A1835" t="s">
        <v>2503</v>
      </c>
      <c r="B1835" t="s">
        <v>2422</v>
      </c>
      <c r="C1835" t="s">
        <v>2422</v>
      </c>
      <c r="D1835" t="s">
        <v>1922</v>
      </c>
      <c r="E1835" t="s">
        <v>2423</v>
      </c>
      <c r="F1835" t="s">
        <v>2424</v>
      </c>
      <c r="G1835" t="s">
        <v>2430</v>
      </c>
      <c r="H1835">
        <v>156</v>
      </c>
      <c r="I1835">
        <v>68.485631256054248</v>
      </c>
      <c r="J1835">
        <v>76.097906923050502</v>
      </c>
      <c r="K1835">
        <v>-3.3198335594866868</v>
      </c>
      <c r="L1835">
        <v>-1.4808174002796262</v>
      </c>
      <c r="M1835">
        <v>2088.4955752212391</v>
      </c>
    </row>
    <row r="1836" spans="1:13" x14ac:dyDescent="0.2">
      <c r="A1836" t="s">
        <v>2503</v>
      </c>
      <c r="B1836" t="s">
        <v>2422</v>
      </c>
      <c r="C1836" t="s">
        <v>2422</v>
      </c>
      <c r="D1836" t="s">
        <v>1922</v>
      </c>
      <c r="E1836" t="s">
        <v>2423</v>
      </c>
      <c r="F1836" t="s">
        <v>2424</v>
      </c>
      <c r="G1836" t="s">
        <v>2431</v>
      </c>
      <c r="H1836">
        <v>740</v>
      </c>
      <c r="I1836">
        <v>32.999677106877627</v>
      </c>
      <c r="J1836">
        <v>40.059714984097326</v>
      </c>
      <c r="K1836">
        <v>-3.5311288207057605</v>
      </c>
      <c r="L1836">
        <v>-1.5252199610952402</v>
      </c>
      <c r="M1836">
        <v>3397.260273972603</v>
      </c>
    </row>
    <row r="1837" spans="1:13" x14ac:dyDescent="0.2">
      <c r="A1837" t="s">
        <v>2503</v>
      </c>
      <c r="B1837" t="s">
        <v>2422</v>
      </c>
      <c r="C1837" t="s">
        <v>2422</v>
      </c>
      <c r="D1837" t="s">
        <v>1922</v>
      </c>
      <c r="E1837" t="s">
        <v>2423</v>
      </c>
      <c r="F1837" t="s">
        <v>2424</v>
      </c>
      <c r="G1837" t="s">
        <v>2432</v>
      </c>
      <c r="H1837">
        <v>292</v>
      </c>
      <c r="I1837">
        <v>23.377462060058122</v>
      </c>
      <c r="J1837">
        <v>25.578922473915664</v>
      </c>
      <c r="K1837">
        <v>-3.4685210829577451</v>
      </c>
      <c r="L1837">
        <v>-1.5558064476215199</v>
      </c>
      <c r="M1837">
        <v>2941.1764705882356</v>
      </c>
    </row>
    <row r="1838" spans="1:13" x14ac:dyDescent="0.2">
      <c r="A1838" t="s">
        <v>2503</v>
      </c>
      <c r="B1838" t="s">
        <v>2422</v>
      </c>
      <c r="C1838" t="s">
        <v>2422</v>
      </c>
      <c r="D1838" t="s">
        <v>1922</v>
      </c>
      <c r="E1838" t="s">
        <v>2423</v>
      </c>
      <c r="F1838" t="s">
        <v>2424</v>
      </c>
      <c r="G1838" t="s">
        <v>2433</v>
      </c>
      <c r="H1838">
        <v>190</v>
      </c>
      <c r="I1838">
        <v>51.985792702615434</v>
      </c>
      <c r="J1838">
        <v>58.144855056246456</v>
      </c>
      <c r="K1838">
        <v>-3.4017183315240427</v>
      </c>
      <c r="L1838">
        <v>-1.7378619466043486</v>
      </c>
      <c r="M1838">
        <v>2521.8446601941746</v>
      </c>
    </row>
    <row r="1839" spans="1:13" x14ac:dyDescent="0.2">
      <c r="A1839" t="s">
        <v>2503</v>
      </c>
      <c r="B1839" t="s">
        <v>2422</v>
      </c>
      <c r="C1839" t="s">
        <v>2422</v>
      </c>
      <c r="D1839" t="s">
        <v>1922</v>
      </c>
      <c r="E1839" t="s">
        <v>2423</v>
      </c>
      <c r="F1839" t="s">
        <v>2424</v>
      </c>
      <c r="G1839" t="s">
        <v>2434</v>
      </c>
      <c r="H1839">
        <v>260</v>
      </c>
      <c r="I1839">
        <v>37.132709073296738</v>
      </c>
      <c r="J1839">
        <v>41.960945998481499</v>
      </c>
      <c r="K1839">
        <v>-3.5379559022824392</v>
      </c>
      <c r="L1839">
        <v>-1.6888303729851388</v>
      </c>
      <c r="M1839">
        <v>3451.086956521739</v>
      </c>
    </row>
    <row r="1840" spans="1:13" x14ac:dyDescent="0.2">
      <c r="A1840" t="s">
        <v>2503</v>
      </c>
      <c r="B1840" t="s">
        <v>2422</v>
      </c>
      <c r="C1840" t="s">
        <v>2422</v>
      </c>
      <c r="D1840" t="s">
        <v>1922</v>
      </c>
      <c r="E1840" t="s">
        <v>2423</v>
      </c>
      <c r="F1840" t="s">
        <v>2424</v>
      </c>
      <c r="G1840" t="s">
        <v>2435</v>
      </c>
      <c r="H1840">
        <v>118.2</v>
      </c>
      <c r="I1840">
        <v>42.10526315789474</v>
      </c>
      <c r="J1840">
        <v>47.157294371560305</v>
      </c>
      <c r="K1840">
        <v>-3.6068377565864305</v>
      </c>
      <c r="L1840">
        <v>-1.8883287191885949</v>
      </c>
      <c r="M1840">
        <v>4044.24778761062</v>
      </c>
    </row>
    <row r="1841" spans="1:13" x14ac:dyDescent="0.2">
      <c r="A1841" t="s">
        <v>2503</v>
      </c>
      <c r="B1841" t="s">
        <v>2422</v>
      </c>
      <c r="C1841" t="s">
        <v>2422</v>
      </c>
      <c r="D1841" t="s">
        <v>1922</v>
      </c>
      <c r="E1841" t="s">
        <v>2423</v>
      </c>
      <c r="F1841" t="s">
        <v>2424</v>
      </c>
      <c r="G1841" t="s">
        <v>2436</v>
      </c>
      <c r="H1841">
        <v>232</v>
      </c>
      <c r="I1841">
        <v>71.036486922828544</v>
      </c>
      <c r="J1841">
        <v>92.274042972796991</v>
      </c>
      <c r="K1841">
        <v>-3.795880017344075</v>
      </c>
      <c r="L1841">
        <v>-1.8519959593230066</v>
      </c>
      <c r="M1841">
        <v>6250</v>
      </c>
    </row>
    <row r="1842" spans="1:13" x14ac:dyDescent="0.2">
      <c r="A1842" t="s">
        <v>2503</v>
      </c>
      <c r="B1842" t="s">
        <v>2422</v>
      </c>
      <c r="C1842" t="s">
        <v>2422</v>
      </c>
      <c r="D1842" t="s">
        <v>1922</v>
      </c>
      <c r="E1842" t="s">
        <v>2423</v>
      </c>
      <c r="F1842" t="s">
        <v>2424</v>
      </c>
      <c r="G1842" t="s">
        <v>2437</v>
      </c>
      <c r="H1842">
        <v>329</v>
      </c>
      <c r="I1842">
        <v>49.402647723603486</v>
      </c>
      <c r="J1842">
        <v>61.822750219918198</v>
      </c>
      <c r="K1842">
        <v>-3.1652427933239622</v>
      </c>
      <c r="L1842">
        <v>-1.4122230277643184</v>
      </c>
      <c r="M1842">
        <v>1462.9948364888126</v>
      </c>
    </row>
    <row r="1843" spans="1:13" x14ac:dyDescent="0.2">
      <c r="A1843" t="s">
        <v>2503</v>
      </c>
      <c r="B1843" t="s">
        <v>2422</v>
      </c>
      <c r="C1843" t="s">
        <v>2422</v>
      </c>
      <c r="D1843" t="s">
        <v>1922</v>
      </c>
      <c r="E1843" t="s">
        <v>2423</v>
      </c>
      <c r="F1843" t="s">
        <v>2424</v>
      </c>
      <c r="G1843" t="s">
        <v>2438</v>
      </c>
      <c r="H1843">
        <v>95</v>
      </c>
      <c r="I1843">
        <v>43.332257022925411</v>
      </c>
      <c r="J1843">
        <v>41.138819723767114</v>
      </c>
      <c r="K1843">
        <v>-3.9692196654089775</v>
      </c>
      <c r="L1843">
        <v>-1.8723096524009213</v>
      </c>
      <c r="M1843">
        <v>9315.78947368421</v>
      </c>
    </row>
    <row r="1844" spans="1:13" x14ac:dyDescent="0.2">
      <c r="A1844" t="s">
        <v>2503</v>
      </c>
      <c r="B1844" t="s">
        <v>2422</v>
      </c>
      <c r="C1844" t="s">
        <v>2422</v>
      </c>
      <c r="D1844" t="s">
        <v>1922</v>
      </c>
      <c r="E1844" t="s">
        <v>2423</v>
      </c>
      <c r="F1844" t="s">
        <v>2424</v>
      </c>
      <c r="G1844" t="s">
        <v>2439</v>
      </c>
      <c r="H1844">
        <v>50</v>
      </c>
      <c r="I1844">
        <v>20.180820148530838</v>
      </c>
      <c r="J1844">
        <v>22.851173531447429</v>
      </c>
      <c r="K1844">
        <v>-3.431798275933005</v>
      </c>
      <c r="L1844">
        <v>-1.9030899869919435</v>
      </c>
      <c r="M1844">
        <v>2702.7027027027029</v>
      </c>
    </row>
    <row r="1845" spans="1:13" x14ac:dyDescent="0.2">
      <c r="A1845" t="s">
        <v>2503</v>
      </c>
      <c r="B1845" t="s">
        <v>2422</v>
      </c>
      <c r="C1845" t="s">
        <v>2422</v>
      </c>
      <c r="D1845" t="s">
        <v>1922</v>
      </c>
      <c r="E1845" t="s">
        <v>2423</v>
      </c>
      <c r="F1845" t="s">
        <v>2424</v>
      </c>
      <c r="G1845" t="s">
        <v>2440</v>
      </c>
      <c r="H1845">
        <v>94.7</v>
      </c>
      <c r="I1845">
        <v>25.121084920891185</v>
      </c>
      <c r="J1845">
        <v>30.409552009077331</v>
      </c>
      <c r="K1845">
        <v>-3.546146228505918</v>
      </c>
      <c r="L1845">
        <v>-1.7065168166590512</v>
      </c>
      <c r="M1845">
        <v>3516.7883211678827</v>
      </c>
    </row>
    <row r="1846" spans="1:13" x14ac:dyDescent="0.2">
      <c r="A1846" t="s">
        <v>2503</v>
      </c>
      <c r="B1846" t="s">
        <v>2422</v>
      </c>
      <c r="C1846" t="s">
        <v>2422</v>
      </c>
      <c r="D1846" t="s">
        <v>1922</v>
      </c>
      <c r="E1846" t="s">
        <v>2423</v>
      </c>
      <c r="F1846" t="s">
        <v>2424</v>
      </c>
      <c r="G1846" t="s">
        <v>2441</v>
      </c>
      <c r="H1846">
        <v>730</v>
      </c>
      <c r="I1846">
        <v>36.164029706167263</v>
      </c>
      <c r="J1846">
        <v>45.038288108412758</v>
      </c>
      <c r="K1846">
        <v>-3.3229318371118111</v>
      </c>
      <c r="L1846">
        <v>-1.3991282296099736</v>
      </c>
      <c r="M1846">
        <v>2103.4482758620693</v>
      </c>
    </row>
    <row r="1847" spans="1:13" x14ac:dyDescent="0.2">
      <c r="A1847" t="s">
        <v>2503</v>
      </c>
      <c r="B1847" t="s">
        <v>2422</v>
      </c>
      <c r="C1847" t="s">
        <v>2422</v>
      </c>
      <c r="D1847" t="s">
        <v>1922</v>
      </c>
      <c r="E1847" t="s">
        <v>2423</v>
      </c>
      <c r="F1847" t="s">
        <v>2424</v>
      </c>
      <c r="G1847" t="s">
        <v>2442</v>
      </c>
      <c r="H1847">
        <v>206</v>
      </c>
      <c r="I1847">
        <v>62.027768808524378</v>
      </c>
      <c r="J1847">
        <v>69.599954161132132</v>
      </c>
      <c r="K1847">
        <v>-3.1038791476760186</v>
      </c>
      <c r="L1847">
        <v>-1.525610827005045</v>
      </c>
      <c r="M1847">
        <v>1270.2205882352939</v>
      </c>
    </row>
    <row r="1848" spans="1:13" x14ac:dyDescent="0.2">
      <c r="A1848" t="s">
        <v>2503</v>
      </c>
      <c r="B1848" t="s">
        <v>2422</v>
      </c>
      <c r="C1848" t="s">
        <v>2422</v>
      </c>
      <c r="D1848" t="s">
        <v>1922</v>
      </c>
      <c r="E1848" t="s">
        <v>2423</v>
      </c>
      <c r="F1848" t="s">
        <v>2424</v>
      </c>
      <c r="G1848" t="s">
        <v>2443</v>
      </c>
      <c r="H1848">
        <v>59.5</v>
      </c>
      <c r="I1848">
        <v>32.224733613174038</v>
      </c>
      <c r="J1848">
        <v>35.656777035377914</v>
      </c>
      <c r="K1848">
        <v>-3.5276776281621061</v>
      </c>
      <c r="L1848">
        <v>-1.8834944309285628</v>
      </c>
      <c r="M1848">
        <v>3370.37037037037</v>
      </c>
    </row>
    <row r="1849" spans="1:13" x14ac:dyDescent="0.2">
      <c r="A1849" t="s">
        <v>2503</v>
      </c>
      <c r="B1849" t="s">
        <v>2422</v>
      </c>
      <c r="C1849" t="s">
        <v>2422</v>
      </c>
      <c r="D1849" t="s">
        <v>1922</v>
      </c>
      <c r="E1849" t="s">
        <v>2423</v>
      </c>
      <c r="F1849" t="s">
        <v>2424</v>
      </c>
      <c r="G1849" t="s">
        <v>2444</v>
      </c>
      <c r="H1849">
        <v>1230</v>
      </c>
      <c r="I1849">
        <v>51.662899580238943</v>
      </c>
      <c r="J1849">
        <v>52.704551961559176</v>
      </c>
      <c r="K1849">
        <v>-3.6669548679048551</v>
      </c>
      <c r="L1849">
        <v>-0.87151598262705032</v>
      </c>
      <c r="M1849">
        <v>4644.6700507614214</v>
      </c>
    </row>
    <row r="1850" spans="1:13" x14ac:dyDescent="0.2">
      <c r="A1850" t="s">
        <v>2503</v>
      </c>
      <c r="B1850" t="s">
        <v>2422</v>
      </c>
      <c r="C1850" t="s">
        <v>2422</v>
      </c>
      <c r="D1850" t="s">
        <v>1922</v>
      </c>
      <c r="E1850" t="s">
        <v>2423</v>
      </c>
      <c r="F1850" t="s">
        <v>2424</v>
      </c>
      <c r="G1850" t="s">
        <v>2445</v>
      </c>
      <c r="H1850">
        <v>234.4</v>
      </c>
      <c r="I1850">
        <v>85.437520180820158</v>
      </c>
      <c r="J1850">
        <v>93.317607900075586</v>
      </c>
      <c r="K1850">
        <v>-3.8466086310394956</v>
      </c>
      <c r="L1850">
        <v>-1.7884048847491965</v>
      </c>
      <c r="M1850">
        <v>7024.3902439024396</v>
      </c>
    </row>
    <row r="1851" spans="1:13" x14ac:dyDescent="0.2">
      <c r="A1851" t="s">
        <v>2503</v>
      </c>
      <c r="B1851" t="s">
        <v>2422</v>
      </c>
      <c r="C1851" t="s">
        <v>2422</v>
      </c>
      <c r="D1851" t="s">
        <v>1922</v>
      </c>
      <c r="E1851" t="s">
        <v>2423</v>
      </c>
      <c r="F1851" t="s">
        <v>2424</v>
      </c>
      <c r="G1851" t="s">
        <v>2446</v>
      </c>
      <c r="H1851">
        <v>166</v>
      </c>
      <c r="I1851">
        <v>85.405230868582507</v>
      </c>
      <c r="J1851">
        <v>94.191369510153464</v>
      </c>
      <c r="K1851">
        <v>-3.9013122748007834</v>
      </c>
      <c r="L1851">
        <v>-1.8658956175783268</v>
      </c>
      <c r="M1851">
        <v>7967.3202614379088</v>
      </c>
    </row>
    <row r="1852" spans="1:13" x14ac:dyDescent="0.2">
      <c r="A1852" t="s">
        <v>2503</v>
      </c>
      <c r="B1852" t="s">
        <v>2422</v>
      </c>
      <c r="C1852" t="s">
        <v>2422</v>
      </c>
      <c r="D1852" t="s">
        <v>1922</v>
      </c>
      <c r="E1852" t="s">
        <v>2423</v>
      </c>
      <c r="F1852" t="s">
        <v>2424</v>
      </c>
      <c r="G1852" t="s">
        <v>2447</v>
      </c>
      <c r="H1852">
        <v>315</v>
      </c>
      <c r="I1852">
        <v>112.68969970939619</v>
      </c>
      <c r="J1852">
        <v>120.04796595684078</v>
      </c>
      <c r="K1852">
        <v>-3.4776819965430801</v>
      </c>
      <c r="L1852">
        <v>-1.692021144380691</v>
      </c>
      <c r="M1852">
        <v>3003.8759689922481</v>
      </c>
    </row>
    <row r="1853" spans="1:13" x14ac:dyDescent="0.2">
      <c r="A1853" t="s">
        <v>2503</v>
      </c>
      <c r="B1853" t="s">
        <v>2422</v>
      </c>
      <c r="C1853" t="s">
        <v>2422</v>
      </c>
      <c r="D1853" t="s">
        <v>1922</v>
      </c>
      <c r="E1853" t="s">
        <v>2423</v>
      </c>
      <c r="F1853" t="s">
        <v>2424</v>
      </c>
      <c r="G1853" t="s">
        <v>2448</v>
      </c>
      <c r="H1853">
        <v>168</v>
      </c>
      <c r="I1853">
        <v>46.528898934452698</v>
      </c>
      <c r="J1853">
        <v>49.642366796461481</v>
      </c>
      <c r="K1853">
        <v>-3.1596231445969938</v>
      </c>
      <c r="L1853">
        <v>-1.5677823184507174</v>
      </c>
      <c r="M1853">
        <v>1444.1860465116279</v>
      </c>
    </row>
    <row r="1854" spans="1:13" x14ac:dyDescent="0.2">
      <c r="A1854" t="s">
        <v>2503</v>
      </c>
      <c r="B1854" t="s">
        <v>2422</v>
      </c>
      <c r="C1854" t="s">
        <v>2422</v>
      </c>
      <c r="D1854" t="s">
        <v>1922</v>
      </c>
      <c r="E1854" t="s">
        <v>2423</v>
      </c>
      <c r="F1854" t="s">
        <v>2424</v>
      </c>
      <c r="G1854" t="s">
        <v>2449</v>
      </c>
      <c r="H1854">
        <v>129.19999999999999</v>
      </c>
      <c r="I1854">
        <v>6.6515983209557641</v>
      </c>
      <c r="J1854">
        <v>8.0353650343506171</v>
      </c>
      <c r="K1854">
        <v>-3.1010703964336077</v>
      </c>
      <c r="L1854">
        <v>-1.5626794849750225</v>
      </c>
      <c r="M1854">
        <v>1262.0320855614973</v>
      </c>
    </row>
    <row r="1855" spans="1:13" x14ac:dyDescent="0.2">
      <c r="A1855" t="s">
        <v>2503</v>
      </c>
      <c r="B1855" t="s">
        <v>2422</v>
      </c>
      <c r="C1855" t="s">
        <v>2422</v>
      </c>
      <c r="D1855" t="s">
        <v>1922</v>
      </c>
      <c r="E1855" t="s">
        <v>2423</v>
      </c>
      <c r="F1855" t="s">
        <v>2424</v>
      </c>
      <c r="G1855" t="s">
        <v>2450</v>
      </c>
      <c r="H1855">
        <v>125</v>
      </c>
      <c r="I1855">
        <v>6.587019696480465</v>
      </c>
      <c r="J1855">
        <v>9.3485011873953727</v>
      </c>
      <c r="K1855">
        <v>-3.1547662217499441</v>
      </c>
      <c r="L1855">
        <v>-1.5630061870617937</v>
      </c>
      <c r="M1855">
        <v>1428.125</v>
      </c>
    </row>
    <row r="1856" spans="1:13" x14ac:dyDescent="0.2">
      <c r="A1856" t="s">
        <v>2503</v>
      </c>
      <c r="B1856" t="s">
        <v>2422</v>
      </c>
      <c r="C1856" t="s">
        <v>2422</v>
      </c>
      <c r="D1856" t="s">
        <v>1922</v>
      </c>
      <c r="E1856" t="s">
        <v>2423</v>
      </c>
      <c r="F1856" t="s">
        <v>2424</v>
      </c>
      <c r="G1856" t="s">
        <v>2451</v>
      </c>
      <c r="H1856">
        <v>164</v>
      </c>
      <c r="I1856">
        <v>9.2670326122053606</v>
      </c>
      <c r="J1856">
        <v>10.959578543486099</v>
      </c>
      <c r="K1856">
        <v>-3.1282706079312326</v>
      </c>
      <c r="L1856">
        <v>-1.5387392108452087</v>
      </c>
      <c r="M1856">
        <v>1343.6018957345973</v>
      </c>
    </row>
    <row r="1857" spans="1:13" x14ac:dyDescent="0.2">
      <c r="A1857" t="s">
        <v>2503</v>
      </c>
      <c r="B1857" t="s">
        <v>2422</v>
      </c>
      <c r="C1857" t="s">
        <v>2422</v>
      </c>
      <c r="D1857" t="s">
        <v>1922</v>
      </c>
      <c r="E1857" t="s">
        <v>2423</v>
      </c>
      <c r="F1857" t="s">
        <v>2424</v>
      </c>
      <c r="G1857" t="s">
        <v>2452</v>
      </c>
      <c r="H1857">
        <v>70.400000000000006</v>
      </c>
      <c r="I1857">
        <v>4.2298999031320639</v>
      </c>
      <c r="J1857">
        <v>4.859994134267156</v>
      </c>
      <c r="K1857">
        <v>-2.9745245364480448</v>
      </c>
      <c r="L1857">
        <v>-1.5266255987869706</v>
      </c>
      <c r="M1857">
        <v>943.02788844621523</v>
      </c>
    </row>
    <row r="1858" spans="1:13" x14ac:dyDescent="0.2">
      <c r="A1858" t="s">
        <v>2503</v>
      </c>
      <c r="B1858" t="s">
        <v>2422</v>
      </c>
      <c r="C1858" t="s">
        <v>2422</v>
      </c>
      <c r="D1858" t="s">
        <v>1922</v>
      </c>
      <c r="E1858" t="s">
        <v>2423</v>
      </c>
      <c r="F1858" t="s">
        <v>2424</v>
      </c>
      <c r="G1858" t="s">
        <v>2453</v>
      </c>
      <c r="H1858">
        <v>70.5</v>
      </c>
      <c r="I1858">
        <v>5.1662899580238939</v>
      </c>
      <c r="J1858">
        <v>6.1669484104263148</v>
      </c>
      <c r="K1858">
        <v>-3.0445397603924111</v>
      </c>
      <c r="L1858">
        <v>-1.4973806390649935</v>
      </c>
      <c r="M1858">
        <v>1108</v>
      </c>
    </row>
    <row r="1859" spans="1:13" x14ac:dyDescent="0.2">
      <c r="A1859" t="s">
        <v>2503</v>
      </c>
      <c r="B1859" t="s">
        <v>2422</v>
      </c>
      <c r="C1859" t="s">
        <v>2422</v>
      </c>
      <c r="D1859" t="s">
        <v>1922</v>
      </c>
      <c r="E1859" t="s">
        <v>2423</v>
      </c>
      <c r="F1859" t="s">
        <v>2424</v>
      </c>
      <c r="G1859" t="s">
        <v>2454</v>
      </c>
      <c r="H1859">
        <v>91.8</v>
      </c>
      <c r="I1859">
        <v>7.0713593800452053</v>
      </c>
      <c r="J1859">
        <v>5.7292636086650202</v>
      </c>
      <c r="K1859">
        <v>-3.3718858529274747</v>
      </c>
      <c r="L1859">
        <v>-1.607700258680655</v>
      </c>
      <c r="M1859">
        <v>2354.4303797468351</v>
      </c>
    </row>
    <row r="1860" spans="1:13" x14ac:dyDescent="0.2">
      <c r="A1860" t="s">
        <v>2503</v>
      </c>
      <c r="B1860" t="s">
        <v>2422</v>
      </c>
      <c r="C1860" t="s">
        <v>2422</v>
      </c>
      <c r="D1860" t="s">
        <v>1922</v>
      </c>
      <c r="E1860" t="s">
        <v>2423</v>
      </c>
      <c r="F1860" t="s">
        <v>2424</v>
      </c>
      <c r="G1860" t="s">
        <v>2455</v>
      </c>
      <c r="H1860">
        <v>147.69999999999999</v>
      </c>
      <c r="I1860">
        <v>5.9735227639651276</v>
      </c>
      <c r="J1860">
        <v>7.4454757740153736</v>
      </c>
      <c r="K1860">
        <v>-3.0642158207916537</v>
      </c>
      <c r="L1860">
        <v>-1.5313232218330699</v>
      </c>
      <c r="M1860">
        <v>1159.3533487297921</v>
      </c>
    </row>
    <row r="1861" spans="1:13" x14ac:dyDescent="0.2">
      <c r="A1861" t="s">
        <v>2503</v>
      </c>
      <c r="B1861" t="s">
        <v>2422</v>
      </c>
      <c r="C1861" t="s">
        <v>2422</v>
      </c>
      <c r="D1861" t="s">
        <v>1922</v>
      </c>
      <c r="E1861" t="s">
        <v>2423</v>
      </c>
      <c r="F1861" t="s">
        <v>2424</v>
      </c>
      <c r="G1861" t="s">
        <v>2456</v>
      </c>
      <c r="H1861">
        <v>95.3</v>
      </c>
      <c r="I1861">
        <v>46.076848563125608</v>
      </c>
      <c r="J1861">
        <v>48.052944946053856</v>
      </c>
      <c r="K1861">
        <v>-3.898589485765267</v>
      </c>
      <c r="L1861">
        <v>-1.9062683193931855</v>
      </c>
      <c r="M1861">
        <v>7917.5257731958764</v>
      </c>
    </row>
    <row r="1862" spans="1:13" x14ac:dyDescent="0.2">
      <c r="A1862" t="s">
        <v>2503</v>
      </c>
      <c r="B1862" t="s">
        <v>2422</v>
      </c>
      <c r="C1862" t="s">
        <v>2422</v>
      </c>
      <c r="D1862" t="s">
        <v>1922</v>
      </c>
      <c r="E1862" t="s">
        <v>2423</v>
      </c>
      <c r="F1862" t="s">
        <v>2424</v>
      </c>
      <c r="G1862" t="s">
        <v>2457</v>
      </c>
      <c r="H1862">
        <v>143.69999999999999</v>
      </c>
      <c r="I1862">
        <v>37.455602195673237</v>
      </c>
      <c r="J1862">
        <v>36.750327106293575</v>
      </c>
      <c r="K1862">
        <v>-3.7030683607368524</v>
      </c>
      <c r="L1862">
        <v>-1.6759453610976329</v>
      </c>
      <c r="M1862">
        <v>5047.4074074074069</v>
      </c>
    </row>
    <row r="1863" spans="1:13" x14ac:dyDescent="0.2">
      <c r="A1863" t="s">
        <v>2503</v>
      </c>
      <c r="B1863" t="s">
        <v>2422</v>
      </c>
      <c r="C1863" t="s">
        <v>2422</v>
      </c>
      <c r="D1863" t="s">
        <v>1922</v>
      </c>
      <c r="E1863" t="s">
        <v>2423</v>
      </c>
      <c r="F1863" t="s">
        <v>2424</v>
      </c>
      <c r="G1863" t="s">
        <v>2458</v>
      </c>
      <c r="H1863">
        <v>4560</v>
      </c>
      <c r="I1863">
        <v>64.255731352922183</v>
      </c>
      <c r="J1863">
        <v>73.121496678576733</v>
      </c>
      <c r="K1863">
        <v>-3.7259116322950483</v>
      </c>
      <c r="L1863">
        <v>-0.94200805302231327</v>
      </c>
      <c r="M1863">
        <v>5320</v>
      </c>
    </row>
    <row r="1864" spans="1:13" x14ac:dyDescent="0.2">
      <c r="A1864" t="s">
        <v>2503</v>
      </c>
      <c r="B1864" t="s">
        <v>2422</v>
      </c>
      <c r="C1864" t="s">
        <v>2422</v>
      </c>
      <c r="D1864" t="s">
        <v>1922</v>
      </c>
      <c r="E1864" t="s">
        <v>2423</v>
      </c>
      <c r="F1864" t="s">
        <v>2424</v>
      </c>
      <c r="G1864" t="s">
        <v>2459</v>
      </c>
      <c r="H1864">
        <v>169.3</v>
      </c>
      <c r="I1864">
        <v>49.273490474652888</v>
      </c>
      <c r="J1864">
        <v>55.24299652418091</v>
      </c>
      <c r="K1864">
        <v>-4.0026128668184517</v>
      </c>
      <c r="L1864">
        <v>-1.8384138979364348</v>
      </c>
      <c r="M1864">
        <v>10060.344827586208</v>
      </c>
    </row>
    <row r="1865" spans="1:13" x14ac:dyDescent="0.2">
      <c r="A1865" t="s">
        <v>2503</v>
      </c>
      <c r="B1865" t="s">
        <v>2422</v>
      </c>
      <c r="C1865" t="s">
        <v>2422</v>
      </c>
      <c r="D1865" t="s">
        <v>1922</v>
      </c>
      <c r="E1865" t="s">
        <v>2423</v>
      </c>
      <c r="F1865" t="s">
        <v>2424</v>
      </c>
      <c r="G1865" t="s">
        <v>2460</v>
      </c>
      <c r="H1865">
        <v>180</v>
      </c>
      <c r="I1865">
        <v>42.815628027123026</v>
      </c>
      <c r="J1865">
        <v>49.910593643665663</v>
      </c>
      <c r="K1865">
        <v>-3.6690067809585756</v>
      </c>
      <c r="L1865">
        <v>-1.6761853655856991</v>
      </c>
      <c r="M1865">
        <v>4666.6666666666661</v>
      </c>
    </row>
    <row r="1866" spans="1:13" x14ac:dyDescent="0.2">
      <c r="A1866" t="s">
        <v>2503</v>
      </c>
      <c r="B1866" t="s">
        <v>2422</v>
      </c>
      <c r="C1866" t="s">
        <v>2422</v>
      </c>
      <c r="D1866" t="s">
        <v>1922</v>
      </c>
      <c r="E1866" t="s">
        <v>2423</v>
      </c>
      <c r="F1866" t="s">
        <v>2424</v>
      </c>
      <c r="G1866" t="s">
        <v>2461</v>
      </c>
      <c r="H1866">
        <v>16.98</v>
      </c>
      <c r="I1866">
        <v>31.740393929609301</v>
      </c>
      <c r="J1866">
        <v>18.780295176704811</v>
      </c>
      <c r="K1866">
        <v>-4.4154614838903683</v>
      </c>
      <c r="L1866">
        <v>-2.4185199083745887</v>
      </c>
      <c r="M1866">
        <v>26029.239766081868</v>
      </c>
    </row>
    <row r="1867" spans="1:13" x14ac:dyDescent="0.2">
      <c r="A1867" t="s">
        <v>2503</v>
      </c>
      <c r="B1867" t="s">
        <v>2422</v>
      </c>
      <c r="C1867" t="s">
        <v>2422</v>
      </c>
      <c r="D1867" t="s">
        <v>1922</v>
      </c>
      <c r="E1867" t="s">
        <v>2423</v>
      </c>
      <c r="F1867" t="s">
        <v>2424</v>
      </c>
      <c r="G1867" t="s">
        <v>2462</v>
      </c>
      <c r="H1867">
        <v>180.2</v>
      </c>
      <c r="I1867">
        <v>56.086535356796901</v>
      </c>
      <c r="J1867">
        <v>61.306548065560179</v>
      </c>
      <c r="K1867">
        <v>-3.7244781492886112</v>
      </c>
      <c r="L1867">
        <v>-1.6782383771881981</v>
      </c>
      <c r="M1867">
        <v>5302.4691358024684</v>
      </c>
    </row>
    <row r="1868" spans="1:13" x14ac:dyDescent="0.2">
      <c r="A1868" t="s">
        <v>2503</v>
      </c>
      <c r="B1868" t="s">
        <v>2422</v>
      </c>
      <c r="C1868" t="s">
        <v>2422</v>
      </c>
      <c r="D1868" t="s">
        <v>1922</v>
      </c>
      <c r="E1868" t="s">
        <v>2423</v>
      </c>
      <c r="F1868" t="s">
        <v>2424</v>
      </c>
      <c r="G1868" t="s">
        <v>2463</v>
      </c>
      <c r="H1868">
        <v>272</v>
      </c>
      <c r="I1868">
        <v>83.274136260897649</v>
      </c>
      <c r="J1868">
        <v>97.843755470402598</v>
      </c>
      <c r="K1868">
        <v>-4.0286017975543933</v>
      </c>
      <c r="L1868">
        <v>-1.9224124969589325</v>
      </c>
      <c r="M1868">
        <v>10680.751173708921</v>
      </c>
    </row>
    <row r="1869" spans="1:13" x14ac:dyDescent="0.2">
      <c r="A1869" t="s">
        <v>2503</v>
      </c>
      <c r="B1869" t="s">
        <v>2422</v>
      </c>
      <c r="C1869" t="s">
        <v>2422</v>
      </c>
      <c r="D1869" t="s">
        <v>1922</v>
      </c>
      <c r="E1869" t="s">
        <v>2423</v>
      </c>
      <c r="F1869" t="s">
        <v>2424</v>
      </c>
      <c r="G1869" t="s">
        <v>2464</v>
      </c>
      <c r="H1869">
        <v>116.7</v>
      </c>
      <c r="I1869">
        <v>48.337100419761057</v>
      </c>
      <c r="J1869">
        <v>49.88319873530947</v>
      </c>
      <c r="K1869">
        <v>-3.8343609175678299</v>
      </c>
      <c r="L1869">
        <v>-1.8354759232686211</v>
      </c>
      <c r="M1869">
        <v>6829.0598290598291</v>
      </c>
    </row>
    <row r="1870" spans="1:13" x14ac:dyDescent="0.2">
      <c r="A1870" t="s">
        <v>2503</v>
      </c>
      <c r="B1870" t="s">
        <v>2422</v>
      </c>
      <c r="C1870" t="s">
        <v>2422</v>
      </c>
      <c r="D1870" t="s">
        <v>1922</v>
      </c>
      <c r="E1870" t="s">
        <v>2423</v>
      </c>
      <c r="F1870" t="s">
        <v>2424</v>
      </c>
      <c r="G1870" t="s">
        <v>2465</v>
      </c>
      <c r="H1870">
        <v>615</v>
      </c>
      <c r="I1870">
        <v>46.3997416855021</v>
      </c>
      <c r="J1870">
        <v>61.276787021232778</v>
      </c>
      <c r="K1870">
        <v>-4.2218487496163561</v>
      </c>
      <c r="L1870">
        <v>-1.5121548798885645</v>
      </c>
      <c r="M1870">
        <v>16666.666666666668</v>
      </c>
    </row>
    <row r="1871" spans="1:13" x14ac:dyDescent="0.2">
      <c r="A1871" t="s">
        <v>2503</v>
      </c>
      <c r="B1871" t="s">
        <v>2422</v>
      </c>
      <c r="C1871" t="s">
        <v>2422</v>
      </c>
      <c r="D1871" t="s">
        <v>1922</v>
      </c>
      <c r="E1871" t="s">
        <v>2423</v>
      </c>
      <c r="F1871" t="s">
        <v>2424</v>
      </c>
      <c r="G1871" t="s">
        <v>2466</v>
      </c>
      <c r="H1871">
        <v>279</v>
      </c>
      <c r="I1871">
        <v>81.369066838876336</v>
      </c>
      <c r="J1871">
        <v>110.04714652685713</v>
      </c>
      <c r="K1871">
        <v>-3.4534898059235442</v>
      </c>
      <c r="L1871">
        <v>-1.3382993759991375</v>
      </c>
      <c r="M1871">
        <v>2841.1214953271028</v>
      </c>
    </row>
    <row r="1872" spans="1:13" x14ac:dyDescent="0.2">
      <c r="A1872" t="s">
        <v>2503</v>
      </c>
      <c r="B1872" t="s">
        <v>2422</v>
      </c>
      <c r="C1872" t="s">
        <v>2422</v>
      </c>
      <c r="D1872" t="s">
        <v>1922</v>
      </c>
      <c r="E1872" t="s">
        <v>2423</v>
      </c>
      <c r="F1872" t="s">
        <v>2424</v>
      </c>
      <c r="G1872" t="s">
        <v>2467</v>
      </c>
      <c r="H1872">
        <v>319.60000000000002</v>
      </c>
      <c r="I1872">
        <v>75.944462382951244</v>
      </c>
      <c r="J1872">
        <v>85.794664897466077</v>
      </c>
      <c r="K1872">
        <v>-3.4089392879738094</v>
      </c>
      <c r="L1872">
        <v>-1.2526373803800162</v>
      </c>
      <c r="M1872">
        <v>2564.1255605381166</v>
      </c>
    </row>
    <row r="1873" spans="1:13" x14ac:dyDescent="0.2">
      <c r="A1873" t="s">
        <v>1675</v>
      </c>
      <c r="B1873" t="s">
        <v>2505</v>
      </c>
      <c r="C1873" t="s">
        <v>2505</v>
      </c>
      <c r="D1873" t="s">
        <v>2505</v>
      </c>
      <c r="E1873" t="s">
        <v>2505</v>
      </c>
      <c r="F1873" t="s">
        <v>2468</v>
      </c>
      <c r="G1873" t="s">
        <v>2469</v>
      </c>
      <c r="H1873">
        <v>1.9</v>
      </c>
      <c r="I1873">
        <v>1.614465611882467E-3</v>
      </c>
      <c r="J1873">
        <v>0.23042775411645725</v>
      </c>
      <c r="K1873">
        <v>2.0043213737826426</v>
      </c>
      <c r="L1873">
        <v>1.2787536009528289</v>
      </c>
      <c r="M1873">
        <v>9.9009900990099011E-3</v>
      </c>
    </row>
    <row r="1874" spans="1:13" x14ac:dyDescent="0.2">
      <c r="A1874" t="s">
        <v>1675</v>
      </c>
      <c r="B1874" t="s">
        <v>2505</v>
      </c>
      <c r="C1874" t="s">
        <v>2505</v>
      </c>
      <c r="D1874" t="s">
        <v>2505</v>
      </c>
      <c r="E1874" t="s">
        <v>2505</v>
      </c>
      <c r="F1874" t="s">
        <v>2468</v>
      </c>
      <c r="G1874" t="s">
        <v>2469</v>
      </c>
      <c r="H1874">
        <v>2.38</v>
      </c>
      <c r="I1874">
        <v>1.2915724895059737E-3</v>
      </c>
      <c r="J1874">
        <v>8.2563479618202859E-2</v>
      </c>
    </row>
    <row r="1875" spans="1:13" x14ac:dyDescent="0.2">
      <c r="A1875" t="s">
        <v>1675</v>
      </c>
      <c r="B1875" t="s">
        <v>2505</v>
      </c>
      <c r="C1875" t="s">
        <v>2505</v>
      </c>
      <c r="D1875" t="s">
        <v>2505</v>
      </c>
      <c r="E1875" t="s">
        <v>2505</v>
      </c>
      <c r="F1875" t="s">
        <v>2468</v>
      </c>
      <c r="G1875" t="s">
        <v>2469</v>
      </c>
      <c r="H1875">
        <v>4.7699999999999996</v>
      </c>
      <c r="I1875">
        <v>9.686793671294801E-4</v>
      </c>
      <c r="J1875">
        <v>9.0046946951357287E-2</v>
      </c>
    </row>
    <row r="1876" spans="1:13" x14ac:dyDescent="0.2">
      <c r="A1876" t="s">
        <v>1675</v>
      </c>
      <c r="B1876" t="s">
        <v>2505</v>
      </c>
      <c r="C1876" t="s">
        <v>2505</v>
      </c>
      <c r="D1876" t="s">
        <v>2505</v>
      </c>
      <c r="E1876" t="s">
        <v>2505</v>
      </c>
      <c r="F1876" t="s">
        <v>2468</v>
      </c>
      <c r="G1876" t="s">
        <v>2469</v>
      </c>
      <c r="I1876">
        <v>9.686793671294801E-4</v>
      </c>
      <c r="J1876">
        <v>0.13879898455121334</v>
      </c>
      <c r="K1876">
        <v>1.2471546148811266</v>
      </c>
      <c r="M1876">
        <v>5.6603773584905662E-2</v>
      </c>
    </row>
    <row r="1877" spans="1:13" x14ac:dyDescent="0.2">
      <c r="A1877" t="s">
        <v>1675</v>
      </c>
      <c r="B1877" t="s">
        <v>2505</v>
      </c>
      <c r="C1877" t="s">
        <v>2505</v>
      </c>
      <c r="D1877" t="s">
        <v>2505</v>
      </c>
      <c r="E1877" t="s">
        <v>2505</v>
      </c>
      <c r="F1877" t="s">
        <v>2468</v>
      </c>
      <c r="G1877" t="s">
        <v>2469</v>
      </c>
      <c r="H1877">
        <v>6.31</v>
      </c>
      <c r="I1877">
        <v>2.5831449790119474E-3</v>
      </c>
      <c r="J1877">
        <v>4.4989315037678555E-4</v>
      </c>
    </row>
    <row r="1878" spans="1:13" x14ac:dyDescent="0.2">
      <c r="A1878" t="s">
        <v>1675</v>
      </c>
      <c r="B1878" t="s">
        <v>2505</v>
      </c>
      <c r="C1878" t="s">
        <v>2505</v>
      </c>
      <c r="D1878" t="s">
        <v>2505</v>
      </c>
      <c r="E1878" t="s">
        <v>2505</v>
      </c>
      <c r="F1878" t="s">
        <v>2468</v>
      </c>
      <c r="G1878" t="s">
        <v>2469</v>
      </c>
      <c r="H1878">
        <v>1.4</v>
      </c>
      <c r="I1878">
        <v>3.8747174685179204E-3</v>
      </c>
      <c r="J1878">
        <v>0.19415378496537397</v>
      </c>
      <c r="K1878">
        <v>1.5910646070264991</v>
      </c>
      <c r="L1878">
        <v>0.84509804001425681</v>
      </c>
      <c r="M1878">
        <v>2.5641025641025644E-2</v>
      </c>
    </row>
    <row r="1879" spans="1:13" x14ac:dyDescent="0.2">
      <c r="A1879" t="s">
        <v>1675</v>
      </c>
      <c r="B1879" t="s">
        <v>2505</v>
      </c>
      <c r="C1879" t="s">
        <v>2505</v>
      </c>
      <c r="D1879" t="s">
        <v>2505</v>
      </c>
      <c r="E1879" t="s">
        <v>2505</v>
      </c>
      <c r="F1879" t="s">
        <v>2468</v>
      </c>
      <c r="G1879" t="s">
        <v>2469</v>
      </c>
      <c r="H1879">
        <v>2.2000000000000002</v>
      </c>
      <c r="I1879">
        <v>9.686793671294801E-4</v>
      </c>
      <c r="J1879">
        <v>0.23729450357607515</v>
      </c>
    </row>
    <row r="1880" spans="1:13" x14ac:dyDescent="0.2">
      <c r="A1880" t="s">
        <v>1675</v>
      </c>
      <c r="B1880" t="s">
        <v>2505</v>
      </c>
      <c r="C1880" t="s">
        <v>2505</v>
      </c>
      <c r="D1880" t="s">
        <v>2505</v>
      </c>
      <c r="E1880" t="s">
        <v>2505</v>
      </c>
      <c r="F1880" t="s">
        <v>2468</v>
      </c>
      <c r="G1880" t="s">
        <v>2469</v>
      </c>
      <c r="H1880">
        <v>57.14</v>
      </c>
      <c r="I1880">
        <v>1.2915724895059737E-3</v>
      </c>
      <c r="J1880">
        <v>0.19978340705606393</v>
      </c>
    </row>
    <row r="1881" spans="1:13" x14ac:dyDescent="0.2">
      <c r="A1881" t="s">
        <v>1675</v>
      </c>
      <c r="B1881" t="s">
        <v>2505</v>
      </c>
      <c r="C1881" t="s">
        <v>2505</v>
      </c>
      <c r="D1881" t="s">
        <v>2505</v>
      </c>
      <c r="E1881" t="s">
        <v>2505</v>
      </c>
      <c r="F1881" t="s">
        <v>2468</v>
      </c>
      <c r="G1881" t="s">
        <v>2469</v>
      </c>
      <c r="H1881">
        <v>8</v>
      </c>
      <c r="I1881">
        <v>1.2915724895059737E-3</v>
      </c>
      <c r="J1881">
        <v>0.10993376954432717</v>
      </c>
    </row>
    <row r="1882" spans="1:13" x14ac:dyDescent="0.2">
      <c r="A1882" t="s">
        <v>1688</v>
      </c>
      <c r="B1882" t="s">
        <v>2505</v>
      </c>
      <c r="C1882" t="s">
        <v>2505</v>
      </c>
      <c r="D1882" t="s">
        <v>2505</v>
      </c>
      <c r="E1882" t="s">
        <v>2505</v>
      </c>
      <c r="F1882" t="s">
        <v>2468</v>
      </c>
      <c r="G1882" t="s">
        <v>2470</v>
      </c>
      <c r="H1882">
        <v>34</v>
      </c>
      <c r="I1882">
        <v>5.4891830804003876E-3</v>
      </c>
      <c r="J1882">
        <v>8.997863007535711E-4</v>
      </c>
    </row>
    <row r="1883" spans="1:13" x14ac:dyDescent="0.2">
      <c r="A1883" t="s">
        <v>1688</v>
      </c>
      <c r="B1883" t="s">
        <v>2505</v>
      </c>
      <c r="C1883" t="s">
        <v>2505</v>
      </c>
      <c r="D1883" t="s">
        <v>2505</v>
      </c>
      <c r="E1883" t="s">
        <v>2505</v>
      </c>
      <c r="F1883" t="s">
        <v>2468</v>
      </c>
      <c r="G1883" t="s">
        <v>2470</v>
      </c>
      <c r="H1883">
        <v>11</v>
      </c>
      <c r="I1883">
        <v>6.1349693251533744E-3</v>
      </c>
      <c r="J1883">
        <v>4.4989315037678555E-4</v>
      </c>
    </row>
    <row r="1884" spans="1:13" x14ac:dyDescent="0.2">
      <c r="A1884" t="s">
        <v>1688</v>
      </c>
      <c r="B1884" t="s">
        <v>2505</v>
      </c>
      <c r="C1884" t="s">
        <v>2505</v>
      </c>
      <c r="D1884" t="s">
        <v>2505</v>
      </c>
      <c r="E1884" t="s">
        <v>2505</v>
      </c>
      <c r="F1884" t="s">
        <v>2468</v>
      </c>
      <c r="G1884" t="s">
        <v>2470</v>
      </c>
      <c r="H1884">
        <v>8</v>
      </c>
      <c r="I1884">
        <v>4.3267678398450117E-2</v>
      </c>
      <c r="J1884">
        <v>1.1247328759419639E-4</v>
      </c>
    </row>
    <row r="1885" spans="1:13" x14ac:dyDescent="0.2">
      <c r="A1885" t="s">
        <v>1688</v>
      </c>
      <c r="B1885" t="s">
        <v>2505</v>
      </c>
      <c r="C1885" t="s">
        <v>2505</v>
      </c>
      <c r="D1885" t="s">
        <v>2505</v>
      </c>
      <c r="E1885" t="s">
        <v>2505</v>
      </c>
      <c r="F1885" t="s">
        <v>2468</v>
      </c>
      <c r="G1885" t="s">
        <v>2470</v>
      </c>
      <c r="H1885">
        <v>3.89</v>
      </c>
      <c r="I1885">
        <v>1.5821762996448177E-2</v>
      </c>
      <c r="J1885">
        <v>4.4989315037678555E-4</v>
      </c>
    </row>
    <row r="1886" spans="1:13" x14ac:dyDescent="0.2">
      <c r="A1886" t="s">
        <v>1675</v>
      </c>
      <c r="B1886" t="s">
        <v>2505</v>
      </c>
      <c r="C1886" t="s">
        <v>2505</v>
      </c>
      <c r="D1886" t="s">
        <v>2505</v>
      </c>
      <c r="E1886" t="s">
        <v>2505</v>
      </c>
      <c r="F1886" t="s">
        <v>2468</v>
      </c>
      <c r="G1886" t="s">
        <v>2469</v>
      </c>
      <c r="H1886">
        <v>36.54</v>
      </c>
      <c r="I1886">
        <v>1.614465611882467E-3</v>
      </c>
      <c r="J1886">
        <v>0.27470930622550011</v>
      </c>
      <c r="K1886">
        <v>2.0644579892269186</v>
      </c>
      <c r="L1886">
        <v>2.562768543016519</v>
      </c>
      <c r="M1886">
        <v>8.6206896551724137E-3</v>
      </c>
    </row>
    <row r="1887" spans="1:13" x14ac:dyDescent="0.2">
      <c r="A1887" t="s">
        <v>1675</v>
      </c>
      <c r="B1887" t="s">
        <v>2505</v>
      </c>
      <c r="C1887" t="s">
        <v>2505</v>
      </c>
      <c r="D1887" t="s">
        <v>2505</v>
      </c>
      <c r="E1887" t="s">
        <v>2505</v>
      </c>
      <c r="F1887" t="s">
        <v>2468</v>
      </c>
      <c r="G1887" t="s">
        <v>2469</v>
      </c>
      <c r="H1887">
        <v>7.66</v>
      </c>
      <c r="I1887">
        <v>6.1349693251533744E-3</v>
      </c>
      <c r="J1887">
        <v>0.84943632795273927</v>
      </c>
      <c r="K1887">
        <v>1.8155777483242672</v>
      </c>
      <c r="L1887">
        <v>1.1852587652965851</v>
      </c>
      <c r="M1887">
        <v>1.5290519877675839E-2</v>
      </c>
    </row>
    <row r="1888" spans="1:13" x14ac:dyDescent="0.2">
      <c r="A1888" t="s">
        <v>1675</v>
      </c>
      <c r="B1888" t="s">
        <v>2505</v>
      </c>
      <c r="C1888" t="s">
        <v>2505</v>
      </c>
      <c r="D1888" t="s">
        <v>2505</v>
      </c>
      <c r="E1888" t="s">
        <v>2505</v>
      </c>
      <c r="F1888" t="s">
        <v>2468</v>
      </c>
      <c r="G1888" t="s">
        <v>2469</v>
      </c>
      <c r="H1888">
        <v>2.33</v>
      </c>
      <c r="I1888">
        <v>3.5518243461414275E-3</v>
      </c>
      <c r="J1888">
        <v>0.2547288301881751</v>
      </c>
      <c r="K1888">
        <v>1.6180480967120927</v>
      </c>
      <c r="L1888">
        <v>1.0663259253620379</v>
      </c>
      <c r="M1888">
        <v>2.4096385542168672E-2</v>
      </c>
    </row>
    <row r="1889" spans="1:10" x14ac:dyDescent="0.2">
      <c r="A1889" t="s">
        <v>1675</v>
      </c>
      <c r="B1889" t="s">
        <v>2505</v>
      </c>
      <c r="C1889" t="s">
        <v>2505</v>
      </c>
      <c r="D1889" t="s">
        <v>2505</v>
      </c>
      <c r="E1889" t="s">
        <v>2505</v>
      </c>
      <c r="F1889" t="s">
        <v>2468</v>
      </c>
      <c r="G1889" t="s">
        <v>2469</v>
      </c>
      <c r="I1889">
        <v>1.2915724895059737E-3</v>
      </c>
      <c r="J1889">
        <v>0.15201912489539979</v>
      </c>
    </row>
    <row r="1890" spans="1:10" x14ac:dyDescent="0.2">
      <c r="A1890" t="s">
        <v>1675</v>
      </c>
      <c r="B1890" t="s">
        <v>2505</v>
      </c>
      <c r="C1890" t="s">
        <v>2505</v>
      </c>
      <c r="D1890" t="s">
        <v>2505</v>
      </c>
      <c r="E1890" t="s">
        <v>2505</v>
      </c>
      <c r="F1890" t="s">
        <v>2468</v>
      </c>
      <c r="G1890" t="s">
        <v>2469</v>
      </c>
      <c r="I1890">
        <v>6.4578624475298684E-4</v>
      </c>
      <c r="J1890">
        <v>7.8225066833275889E-2</v>
      </c>
    </row>
    <row r="1891" spans="1:10" x14ac:dyDescent="0.2">
      <c r="A1891" t="s">
        <v>1675</v>
      </c>
      <c r="B1891" t="s">
        <v>2505</v>
      </c>
      <c r="C1891" t="s">
        <v>2505</v>
      </c>
      <c r="D1891" t="s">
        <v>2505</v>
      </c>
      <c r="E1891" t="s">
        <v>2505</v>
      </c>
      <c r="F1891" t="s">
        <v>2468</v>
      </c>
      <c r="G1891" t="s">
        <v>2469</v>
      </c>
      <c r="I1891">
        <v>1.2915724895059737E-3</v>
      </c>
      <c r="J1891">
        <v>0.14547975510236105</v>
      </c>
    </row>
    <row r="1892" spans="1:10" x14ac:dyDescent="0.2">
      <c r="A1892" t="s">
        <v>1675</v>
      </c>
      <c r="B1892" t="s">
        <v>2505</v>
      </c>
      <c r="C1892" t="s">
        <v>2505</v>
      </c>
      <c r="D1892" t="s">
        <v>2505</v>
      </c>
      <c r="E1892" t="s">
        <v>2505</v>
      </c>
      <c r="F1892" t="s">
        <v>2468</v>
      </c>
      <c r="G1892" t="s">
        <v>2469</v>
      </c>
      <c r="H1892">
        <v>8</v>
      </c>
      <c r="I1892">
        <v>9.686793671294801E-4</v>
      </c>
      <c r="J1892">
        <v>0.14302732904601656</v>
      </c>
    </row>
    <row r="1893" spans="1:10" x14ac:dyDescent="0.2">
      <c r="A1893" t="s">
        <v>1675</v>
      </c>
      <c r="B1893" t="s">
        <v>2505</v>
      </c>
      <c r="C1893" t="s">
        <v>2505</v>
      </c>
      <c r="D1893" t="s">
        <v>2505</v>
      </c>
      <c r="E1893" t="s">
        <v>2505</v>
      </c>
      <c r="F1893" t="s">
        <v>2468</v>
      </c>
      <c r="G1893" t="s">
        <v>2469</v>
      </c>
      <c r="I1893">
        <v>6.4578624475298684E-4</v>
      </c>
      <c r="J1893">
        <v>0.14240310774254636</v>
      </c>
    </row>
    <row r="1894" spans="1:10" x14ac:dyDescent="0.2">
      <c r="A1894" t="s">
        <v>1675</v>
      </c>
      <c r="B1894" t="s">
        <v>2505</v>
      </c>
      <c r="C1894" t="s">
        <v>2505</v>
      </c>
      <c r="D1894" t="s">
        <v>2505</v>
      </c>
      <c r="E1894" t="s">
        <v>2505</v>
      </c>
      <c r="F1894" t="s">
        <v>2468</v>
      </c>
      <c r="G1894" t="s">
        <v>2469</v>
      </c>
      <c r="I1894">
        <v>9.686793671294801E-4</v>
      </c>
      <c r="J1894">
        <v>0.14660335070978986</v>
      </c>
    </row>
    <row r="1895" spans="1:10" x14ac:dyDescent="0.2">
      <c r="A1895" t="s">
        <v>1688</v>
      </c>
      <c r="B1895" t="s">
        <v>2505</v>
      </c>
      <c r="C1895" t="s">
        <v>2505</v>
      </c>
      <c r="D1895" t="s">
        <v>2505</v>
      </c>
      <c r="E1895" t="s">
        <v>2505</v>
      </c>
      <c r="F1895" t="s">
        <v>2468</v>
      </c>
      <c r="G1895" t="s">
        <v>2470</v>
      </c>
      <c r="H1895">
        <v>18</v>
      </c>
      <c r="I1895">
        <v>9.686793671294801E-4</v>
      </c>
      <c r="J1895">
        <v>3.3741986278258912E-4</v>
      </c>
    </row>
    <row r="1896" spans="1:10" x14ac:dyDescent="0.2">
      <c r="A1896" t="s">
        <v>1688</v>
      </c>
      <c r="B1896" t="s">
        <v>2505</v>
      </c>
      <c r="C1896" t="s">
        <v>2505</v>
      </c>
      <c r="D1896" t="s">
        <v>2505</v>
      </c>
      <c r="E1896" t="s">
        <v>2505</v>
      </c>
      <c r="F1896" t="s">
        <v>2468</v>
      </c>
      <c r="G1896" t="s">
        <v>2470</v>
      </c>
      <c r="I1896">
        <v>2.9060381013884403E-3</v>
      </c>
      <c r="J1896">
        <v>7.8731301315937473E-4</v>
      </c>
    </row>
    <row r="1897" spans="1:10" x14ac:dyDescent="0.2">
      <c r="A1897" t="s">
        <v>1688</v>
      </c>
      <c r="B1897" t="s">
        <v>2505</v>
      </c>
      <c r="C1897" t="s">
        <v>2505</v>
      </c>
      <c r="D1897" t="s">
        <v>2505</v>
      </c>
      <c r="E1897" t="s">
        <v>2505</v>
      </c>
      <c r="F1897" t="s">
        <v>2468</v>
      </c>
      <c r="G1897" t="s">
        <v>2470</v>
      </c>
      <c r="H1897">
        <v>12.559999999999999</v>
      </c>
      <c r="I1897">
        <v>9.363900548918308E-3</v>
      </c>
      <c r="J1897">
        <v>7.4232369812169616E-3</v>
      </c>
    </row>
    <row r="1898" spans="1:10" x14ac:dyDescent="0.2">
      <c r="A1898" t="s">
        <v>1720</v>
      </c>
      <c r="B1898" t="s">
        <v>2505</v>
      </c>
      <c r="C1898" t="s">
        <v>2505</v>
      </c>
      <c r="D1898" t="s">
        <v>2505</v>
      </c>
      <c r="E1898" t="s">
        <v>2505</v>
      </c>
      <c r="F1898" t="s">
        <v>2471</v>
      </c>
      <c r="G1898" t="s">
        <v>2472</v>
      </c>
      <c r="I1898">
        <v>1.5821762996448177E-2</v>
      </c>
      <c r="J1898">
        <v>7.2652348527315045</v>
      </c>
    </row>
    <row r="1899" spans="1:10" x14ac:dyDescent="0.2">
      <c r="A1899" t="s">
        <v>1720</v>
      </c>
      <c r="B1899" t="s">
        <v>2505</v>
      </c>
      <c r="C1899" t="s">
        <v>2505</v>
      </c>
      <c r="D1899" t="s">
        <v>2505</v>
      </c>
      <c r="E1899" t="s">
        <v>2505</v>
      </c>
      <c r="F1899" t="s">
        <v>2471</v>
      </c>
      <c r="G1899" t="s">
        <v>2472</v>
      </c>
      <c r="I1899">
        <v>1.3238618017436228E-2</v>
      </c>
      <c r="J1899">
        <v>8.6766584709091052</v>
      </c>
    </row>
    <row r="1900" spans="1:10" x14ac:dyDescent="0.2">
      <c r="A1900" t="s">
        <v>1720</v>
      </c>
      <c r="B1900" t="s">
        <v>2505</v>
      </c>
      <c r="C1900" t="s">
        <v>2505</v>
      </c>
      <c r="D1900" t="s">
        <v>2505</v>
      </c>
      <c r="E1900" t="s">
        <v>2505</v>
      </c>
      <c r="F1900" t="s">
        <v>2471</v>
      </c>
      <c r="G1900" t="s">
        <v>2472</v>
      </c>
      <c r="I1900">
        <v>1.6144656118824669E-2</v>
      </c>
      <c r="J1900">
        <v>8.4774875865890671</v>
      </c>
    </row>
    <row r="1901" spans="1:10" x14ac:dyDescent="0.2">
      <c r="A1901" t="s">
        <v>1720</v>
      </c>
      <c r="B1901" t="s">
        <v>2505</v>
      </c>
      <c r="C1901" t="s">
        <v>2505</v>
      </c>
      <c r="D1901" t="s">
        <v>2505</v>
      </c>
      <c r="E1901" t="s">
        <v>2505</v>
      </c>
      <c r="F1901" t="s">
        <v>2471</v>
      </c>
      <c r="G1901" t="s">
        <v>2472</v>
      </c>
      <c r="I1901">
        <v>1.5821762996448177E-2</v>
      </c>
      <c r="J1901">
        <v>8.4090005740627713</v>
      </c>
    </row>
    <row r="1902" spans="1:10" x14ac:dyDescent="0.2">
      <c r="A1902" t="s">
        <v>1720</v>
      </c>
      <c r="B1902" t="s">
        <v>2505</v>
      </c>
      <c r="C1902" t="s">
        <v>2505</v>
      </c>
      <c r="D1902" t="s">
        <v>2505</v>
      </c>
      <c r="E1902" t="s">
        <v>2505</v>
      </c>
      <c r="F1902" t="s">
        <v>2471</v>
      </c>
      <c r="G1902" t="s">
        <v>2472</v>
      </c>
      <c r="I1902">
        <v>1.3884404262189216E-2</v>
      </c>
      <c r="J1902">
        <v>8.9802447255618247</v>
      </c>
    </row>
    <row r="1903" spans="1:10" x14ac:dyDescent="0.2">
      <c r="A1903" t="s">
        <v>1720</v>
      </c>
      <c r="B1903" t="s">
        <v>2505</v>
      </c>
      <c r="C1903" t="s">
        <v>2505</v>
      </c>
      <c r="D1903" t="s">
        <v>2505</v>
      </c>
      <c r="E1903" t="s">
        <v>2505</v>
      </c>
      <c r="F1903" t="s">
        <v>2471</v>
      </c>
      <c r="G1903" t="s">
        <v>2472</v>
      </c>
      <c r="I1903">
        <v>1.5175976751695188E-2</v>
      </c>
      <c r="J1903">
        <v>8.0260256144220197</v>
      </c>
    </row>
    <row r="1904" spans="1:10" x14ac:dyDescent="0.2">
      <c r="A1904" t="s">
        <v>1720</v>
      </c>
      <c r="B1904" t="s">
        <v>2505</v>
      </c>
      <c r="C1904" t="s">
        <v>2505</v>
      </c>
      <c r="D1904" t="s">
        <v>2505</v>
      </c>
      <c r="E1904" t="s">
        <v>2505</v>
      </c>
      <c r="F1904" t="s">
        <v>2471</v>
      </c>
      <c r="G1904" t="s">
        <v>2472</v>
      </c>
      <c r="I1904">
        <v>1.4853083629318697E-2</v>
      </c>
      <c r="J1904">
        <v>8.2570391474359379</v>
      </c>
    </row>
    <row r="1905" spans="1:10" x14ac:dyDescent="0.2">
      <c r="A1905" t="s">
        <v>1720</v>
      </c>
      <c r="B1905" t="s">
        <v>2505</v>
      </c>
      <c r="C1905" t="s">
        <v>2505</v>
      </c>
      <c r="D1905" t="s">
        <v>2505</v>
      </c>
      <c r="E1905" t="s">
        <v>2505</v>
      </c>
      <c r="F1905" t="s">
        <v>2471</v>
      </c>
      <c r="G1905" t="s">
        <v>2472</v>
      </c>
      <c r="I1905">
        <v>2.1310946076848566E-2</v>
      </c>
      <c r="J1905">
        <v>8.1747984170683736</v>
      </c>
    </row>
    <row r="1906" spans="1:10" x14ac:dyDescent="0.2">
      <c r="A1906" t="s">
        <v>1720</v>
      </c>
      <c r="B1906" t="s">
        <v>2505</v>
      </c>
      <c r="C1906" t="s">
        <v>2505</v>
      </c>
      <c r="D1906" t="s">
        <v>2505</v>
      </c>
      <c r="E1906" t="s">
        <v>2505</v>
      </c>
      <c r="F1906" t="s">
        <v>2471</v>
      </c>
      <c r="G1906" t="s">
        <v>2472</v>
      </c>
      <c r="I1906">
        <v>1.3238618017436228E-2</v>
      </c>
      <c r="J1906">
        <v>10.084092451732834</v>
      </c>
    </row>
    <row r="1907" spans="1:10" x14ac:dyDescent="0.2">
      <c r="A1907" t="s">
        <v>1720</v>
      </c>
      <c r="B1907" t="s">
        <v>2505</v>
      </c>
      <c r="C1907" t="s">
        <v>2505</v>
      </c>
      <c r="D1907" t="s">
        <v>2505</v>
      </c>
      <c r="E1907" t="s">
        <v>2505</v>
      </c>
      <c r="F1907" t="s">
        <v>2471</v>
      </c>
      <c r="G1907" t="s">
        <v>2472</v>
      </c>
      <c r="I1907">
        <v>1.7113335485954152E-2</v>
      </c>
      <c r="J1907">
        <v>8.3291708932023454</v>
      </c>
    </row>
    <row r="1908" spans="1:10" x14ac:dyDescent="0.2">
      <c r="A1908" t="s">
        <v>1720</v>
      </c>
      <c r="B1908" t="s">
        <v>2505</v>
      </c>
      <c r="C1908" t="s">
        <v>2505</v>
      </c>
      <c r="D1908" t="s">
        <v>2505</v>
      </c>
      <c r="E1908" t="s">
        <v>2505</v>
      </c>
      <c r="F1908" t="s">
        <v>2471</v>
      </c>
      <c r="G1908" t="s">
        <v>2472</v>
      </c>
      <c r="I1908">
        <v>1.3561511139812722E-2</v>
      </c>
      <c r="J1908">
        <v>8.6054820166507966</v>
      </c>
    </row>
    <row r="1909" spans="1:10" x14ac:dyDescent="0.2">
      <c r="A1909" t="s">
        <v>1720</v>
      </c>
      <c r="B1909" t="s">
        <v>2505</v>
      </c>
      <c r="C1909" t="s">
        <v>2505</v>
      </c>
      <c r="D1909" t="s">
        <v>2505</v>
      </c>
      <c r="E1909" t="s">
        <v>2505</v>
      </c>
      <c r="F1909" t="s">
        <v>2471</v>
      </c>
      <c r="G1909" t="s">
        <v>2472</v>
      </c>
      <c r="I1909">
        <v>1.6790442363577657E-2</v>
      </c>
      <c r="J1909">
        <v>8.4073948509926293</v>
      </c>
    </row>
    <row r="1910" spans="1:10" x14ac:dyDescent="0.2">
      <c r="A1910" t="s">
        <v>1720</v>
      </c>
      <c r="B1910" t="s">
        <v>2505</v>
      </c>
      <c r="C1910" t="s">
        <v>2505</v>
      </c>
      <c r="D1910" t="s">
        <v>2505</v>
      </c>
      <c r="E1910" t="s">
        <v>2505</v>
      </c>
      <c r="F1910" t="s">
        <v>2471</v>
      </c>
      <c r="G1910" t="s">
        <v>2472</v>
      </c>
      <c r="I1910">
        <v>1.8082014853083632E-2</v>
      </c>
      <c r="J1910">
        <v>10.448747664599164</v>
      </c>
    </row>
    <row r="1911" spans="1:10" x14ac:dyDescent="0.2">
      <c r="A1911" t="s">
        <v>1720</v>
      </c>
      <c r="B1911" t="s">
        <v>2505</v>
      </c>
      <c r="C1911" t="s">
        <v>2505</v>
      </c>
      <c r="D1911" t="s">
        <v>2505</v>
      </c>
      <c r="E1911" t="s">
        <v>2505</v>
      </c>
      <c r="F1911" t="s">
        <v>2471</v>
      </c>
      <c r="G1911" t="s">
        <v>2472</v>
      </c>
      <c r="I1911">
        <v>1.4530190506942204E-2</v>
      </c>
      <c r="J1911">
        <v>10.281802809182169</v>
      </c>
    </row>
    <row r="1912" spans="1:10" x14ac:dyDescent="0.2">
      <c r="A1912" t="s">
        <v>1720</v>
      </c>
      <c r="B1912" t="s">
        <v>2505</v>
      </c>
      <c r="C1912" t="s">
        <v>2505</v>
      </c>
      <c r="D1912" t="s">
        <v>2505</v>
      </c>
      <c r="E1912" t="s">
        <v>2505</v>
      </c>
      <c r="F1912" t="s">
        <v>2471</v>
      </c>
      <c r="G1912" t="s">
        <v>2473</v>
      </c>
      <c r="I1912">
        <v>4.2944785276073622E-2</v>
      </c>
      <c r="J1912">
        <v>8.5105017326315515</v>
      </c>
    </row>
    <row r="1913" spans="1:10" x14ac:dyDescent="0.2">
      <c r="A1913" t="s">
        <v>1720</v>
      </c>
      <c r="B1913" t="s">
        <v>2505</v>
      </c>
      <c r="C1913" t="s">
        <v>2505</v>
      </c>
      <c r="D1913" t="s">
        <v>2505</v>
      </c>
      <c r="E1913" t="s">
        <v>2505</v>
      </c>
      <c r="F1913" t="s">
        <v>2471</v>
      </c>
      <c r="G1913" t="s">
        <v>2473</v>
      </c>
      <c r="I1913">
        <v>4.2298999031320637E-2</v>
      </c>
      <c r="J1913">
        <v>10.453131508458018</v>
      </c>
    </row>
    <row r="1914" spans="1:10" x14ac:dyDescent="0.2">
      <c r="A1914" t="s">
        <v>1720</v>
      </c>
      <c r="B1914" t="s">
        <v>2505</v>
      </c>
      <c r="C1914" t="s">
        <v>2505</v>
      </c>
      <c r="D1914" t="s">
        <v>2505</v>
      </c>
      <c r="E1914" t="s">
        <v>2505</v>
      </c>
      <c r="F1914" t="s">
        <v>2471</v>
      </c>
      <c r="G1914" t="s">
        <v>2473</v>
      </c>
      <c r="I1914">
        <v>0.11559573781078464</v>
      </c>
      <c r="J1914">
        <v>10.806113278204203</v>
      </c>
    </row>
    <row r="1915" spans="1:10" x14ac:dyDescent="0.2">
      <c r="A1915" t="s">
        <v>1720</v>
      </c>
      <c r="B1915" t="s">
        <v>2505</v>
      </c>
      <c r="C1915" t="s">
        <v>2505</v>
      </c>
      <c r="D1915" t="s">
        <v>2505</v>
      </c>
      <c r="E1915" t="s">
        <v>2505</v>
      </c>
      <c r="F1915" t="s">
        <v>2471</v>
      </c>
      <c r="G1915" t="s">
        <v>2473</v>
      </c>
      <c r="I1915">
        <v>6.5224410720051668E-2</v>
      </c>
      <c r="J1915">
        <v>8.9987470509739591</v>
      </c>
    </row>
    <row r="1916" spans="1:10" x14ac:dyDescent="0.2">
      <c r="A1916" t="s">
        <v>1720</v>
      </c>
      <c r="B1916" t="s">
        <v>2505</v>
      </c>
      <c r="C1916" t="s">
        <v>2505</v>
      </c>
      <c r="D1916" t="s">
        <v>2505</v>
      </c>
      <c r="E1916" t="s">
        <v>2505</v>
      </c>
      <c r="F1916" t="s">
        <v>2471</v>
      </c>
      <c r="G1916" t="s">
        <v>2473</v>
      </c>
      <c r="I1916">
        <v>0.1123668065870197</v>
      </c>
      <c r="J1916">
        <v>10.722881754485369</v>
      </c>
    </row>
    <row r="1917" spans="1:10" x14ac:dyDescent="0.2">
      <c r="A1917" t="s">
        <v>1720</v>
      </c>
      <c r="B1917" t="s">
        <v>2505</v>
      </c>
      <c r="C1917" t="s">
        <v>2505</v>
      </c>
      <c r="D1917" t="s">
        <v>2505</v>
      </c>
      <c r="E1917" t="s">
        <v>2505</v>
      </c>
      <c r="F1917" t="s">
        <v>2471</v>
      </c>
      <c r="G1917" t="s">
        <v>2473</v>
      </c>
      <c r="I1917">
        <v>0.14142718760090411</v>
      </c>
      <c r="J1917">
        <v>11.426810796157071</v>
      </c>
    </row>
    <row r="1918" spans="1:10" x14ac:dyDescent="0.2">
      <c r="A1918" t="s">
        <v>1720</v>
      </c>
      <c r="B1918" t="s">
        <v>2505</v>
      </c>
      <c r="C1918" t="s">
        <v>2505</v>
      </c>
      <c r="D1918" t="s">
        <v>2505</v>
      </c>
      <c r="E1918" t="s">
        <v>2505</v>
      </c>
      <c r="F1918" t="s">
        <v>2471</v>
      </c>
      <c r="G1918" t="s">
        <v>2473</v>
      </c>
      <c r="I1918">
        <v>7.4588311268969976E-2</v>
      </c>
      <c r="J1918">
        <v>9.8755106630301128</v>
      </c>
    </row>
    <row r="1919" spans="1:10" x14ac:dyDescent="0.2">
      <c r="A1919" t="s">
        <v>1720</v>
      </c>
      <c r="B1919" t="s">
        <v>2505</v>
      </c>
      <c r="C1919" t="s">
        <v>2505</v>
      </c>
      <c r="D1919" t="s">
        <v>2505</v>
      </c>
      <c r="E1919" t="s">
        <v>2505</v>
      </c>
      <c r="F1919" t="s">
        <v>2471</v>
      </c>
      <c r="G1919" t="s">
        <v>2473</v>
      </c>
      <c r="I1919">
        <v>7.2973845657087505E-2</v>
      </c>
      <c r="J1919">
        <v>12.411380776778577</v>
      </c>
    </row>
    <row r="1920" spans="1:10" x14ac:dyDescent="0.2">
      <c r="A1920" t="s">
        <v>1720</v>
      </c>
      <c r="B1920" t="s">
        <v>2505</v>
      </c>
      <c r="C1920" t="s">
        <v>2505</v>
      </c>
      <c r="D1920" t="s">
        <v>2505</v>
      </c>
      <c r="E1920" t="s">
        <v>2505</v>
      </c>
      <c r="F1920" t="s">
        <v>2471</v>
      </c>
      <c r="G1920" t="s">
        <v>2473</v>
      </c>
      <c r="I1920">
        <v>5.2308685824991936E-2</v>
      </c>
      <c r="J1920">
        <v>10.243937301447517</v>
      </c>
    </row>
    <row r="1921" spans="1:13" x14ac:dyDescent="0.2">
      <c r="A1921" t="s">
        <v>1728</v>
      </c>
      <c r="B1921" t="s">
        <v>2505</v>
      </c>
      <c r="C1921" t="s">
        <v>2505</v>
      </c>
      <c r="D1921" t="s">
        <v>2505</v>
      </c>
      <c r="E1921" t="s">
        <v>2505</v>
      </c>
      <c r="F1921" t="s">
        <v>2471</v>
      </c>
      <c r="G1921" t="s">
        <v>2474</v>
      </c>
      <c r="H1921">
        <v>16.399999999999999</v>
      </c>
      <c r="I1921">
        <v>4.9321068776235072E-3</v>
      </c>
      <c r="J1921">
        <v>0.7316351439058103</v>
      </c>
      <c r="K1921">
        <v>0.97543180850926292</v>
      </c>
      <c r="L1921">
        <v>0.91381385238371671</v>
      </c>
      <c r="M1921">
        <v>0.10582010582010583</v>
      </c>
    </row>
    <row r="1922" spans="1:13" x14ac:dyDescent="0.2">
      <c r="A1922" t="s">
        <v>1728</v>
      </c>
      <c r="B1922" t="s">
        <v>2505</v>
      </c>
      <c r="C1922" t="s">
        <v>2505</v>
      </c>
      <c r="D1922" t="s">
        <v>2505</v>
      </c>
      <c r="E1922" t="s">
        <v>2505</v>
      </c>
      <c r="F1922" t="s">
        <v>2471</v>
      </c>
      <c r="G1922" t="s">
        <v>2474</v>
      </c>
      <c r="H1922">
        <v>109</v>
      </c>
      <c r="I1922">
        <v>2.8183467872134327E-3</v>
      </c>
      <c r="J1922">
        <v>0.62649481200846435</v>
      </c>
      <c r="K1922">
        <v>0.76641284711239943</v>
      </c>
      <c r="L1922">
        <v>1.6394864892685861</v>
      </c>
      <c r="M1922">
        <v>0.17123287671232876</v>
      </c>
    </row>
    <row r="1923" spans="1:13" x14ac:dyDescent="0.2">
      <c r="A1923" t="s">
        <v>1728</v>
      </c>
      <c r="B1923" t="s">
        <v>2505</v>
      </c>
      <c r="C1923" t="s">
        <v>2505</v>
      </c>
      <c r="D1923" t="s">
        <v>2505</v>
      </c>
      <c r="E1923" t="s">
        <v>2505</v>
      </c>
      <c r="F1923" t="s">
        <v>2471</v>
      </c>
      <c r="G1923" t="s">
        <v>2474</v>
      </c>
      <c r="H1923">
        <v>242</v>
      </c>
      <c r="I1923">
        <v>2.5787873103002908E-2</v>
      </c>
      <c r="J1923">
        <v>2.4658233741923028</v>
      </c>
      <c r="K1923">
        <v>1.2236735190316037</v>
      </c>
      <c r="L1923">
        <v>1.8040317693636212</v>
      </c>
      <c r="M1923">
        <v>5.9748427672955969E-2</v>
      </c>
    </row>
    <row r="1924" spans="1:13" x14ac:dyDescent="0.2">
      <c r="A1924" t="s">
        <v>1728</v>
      </c>
      <c r="B1924" t="s">
        <v>2505</v>
      </c>
      <c r="C1924" t="s">
        <v>2505</v>
      </c>
      <c r="D1924" t="s">
        <v>2505</v>
      </c>
      <c r="E1924" t="s">
        <v>2505</v>
      </c>
      <c r="F1924" t="s">
        <v>2471</v>
      </c>
      <c r="G1924" t="s">
        <v>2474</v>
      </c>
      <c r="H1924">
        <v>9.5</v>
      </c>
      <c r="I1924">
        <v>5.3548588957055216E-3</v>
      </c>
      <c r="J1924">
        <v>4.9859460447028425</v>
      </c>
      <c r="K1924">
        <v>0.67242007470472343</v>
      </c>
      <c r="L1924">
        <v>-0.25780484161870115</v>
      </c>
      <c r="M1924">
        <v>0.21260815822002468</v>
      </c>
    </row>
    <row r="1925" spans="1:13" x14ac:dyDescent="0.2">
      <c r="A1925" t="s">
        <v>1728</v>
      </c>
      <c r="B1925" t="s">
        <v>2505</v>
      </c>
      <c r="C1925" t="s">
        <v>2505</v>
      </c>
      <c r="D1925" t="s">
        <v>2505</v>
      </c>
      <c r="E1925" t="s">
        <v>2505</v>
      </c>
      <c r="F1925" t="s">
        <v>2471</v>
      </c>
      <c r="G1925" t="s">
        <v>2474</v>
      </c>
      <c r="H1925">
        <v>9.9</v>
      </c>
      <c r="I1925">
        <v>1.972842751049403E-3</v>
      </c>
      <c r="J1925">
        <v>0.31742079239582505</v>
      </c>
      <c r="K1925">
        <v>0.62080942734080136</v>
      </c>
      <c r="L1925">
        <v>0.76518627321927601</v>
      </c>
      <c r="M1925">
        <v>0.23943661971830987</v>
      </c>
    </row>
    <row r="1926" spans="1:13" x14ac:dyDescent="0.2">
      <c r="A1926" t="s">
        <v>1728</v>
      </c>
      <c r="B1926" t="s">
        <v>2505</v>
      </c>
      <c r="C1926" t="s">
        <v>2505</v>
      </c>
      <c r="D1926" t="s">
        <v>2505</v>
      </c>
      <c r="E1926" t="s">
        <v>2505</v>
      </c>
      <c r="F1926" t="s">
        <v>2471</v>
      </c>
      <c r="G1926" t="s">
        <v>2474</v>
      </c>
      <c r="H1926">
        <v>80.400000000000006</v>
      </c>
      <c r="I1926">
        <v>3.2410988052954475E-3</v>
      </c>
      <c r="J1926">
        <v>0.31103204289389863</v>
      </c>
      <c r="K1926">
        <v>0.83942090712256623</v>
      </c>
      <c r="L1926">
        <v>1.8638633635902262</v>
      </c>
      <c r="M1926">
        <v>0.14473684210526316</v>
      </c>
    </row>
    <row r="1927" spans="1:13" x14ac:dyDescent="0.2">
      <c r="A1927" t="s">
        <v>1728</v>
      </c>
      <c r="B1927" t="s">
        <v>2505</v>
      </c>
      <c r="C1927" t="s">
        <v>2505</v>
      </c>
      <c r="D1927" t="s">
        <v>2505</v>
      </c>
      <c r="E1927" t="s">
        <v>2505</v>
      </c>
      <c r="F1927" t="s">
        <v>2471</v>
      </c>
      <c r="G1927" t="s">
        <v>2474</v>
      </c>
      <c r="H1927">
        <v>17.899999999999999</v>
      </c>
      <c r="I1927">
        <v>4.2275201808201482E-3</v>
      </c>
      <c r="J1927">
        <v>1.3156377559007997</v>
      </c>
      <c r="K1927">
        <v>0.68288318444256402</v>
      </c>
      <c r="L1927">
        <v>0.51249034148564931</v>
      </c>
      <c r="M1927">
        <v>0.20754716981132076</v>
      </c>
    </row>
    <row r="1928" spans="1:13" x14ac:dyDescent="0.2">
      <c r="A1928" t="s">
        <v>1728</v>
      </c>
      <c r="B1928" t="s">
        <v>2505</v>
      </c>
      <c r="C1928" t="s">
        <v>2505</v>
      </c>
      <c r="D1928" t="s">
        <v>2505</v>
      </c>
      <c r="E1928" t="s">
        <v>2505</v>
      </c>
      <c r="F1928" t="s">
        <v>2471</v>
      </c>
      <c r="G1928" t="s">
        <v>2474</v>
      </c>
      <c r="H1928">
        <v>62.987499999999997</v>
      </c>
      <c r="I1928">
        <v>2.1137600904100741E-3</v>
      </c>
      <c r="J1928">
        <v>0.36495608023556941</v>
      </c>
      <c r="K1928">
        <v>0.95101353930912635</v>
      </c>
      <c r="L1928">
        <v>1.9241931079721251</v>
      </c>
      <c r="M1928">
        <v>0.11194029850746269</v>
      </c>
    </row>
    <row r="1929" spans="1:13" x14ac:dyDescent="0.2">
      <c r="A1929" t="s">
        <v>1741</v>
      </c>
      <c r="B1929" t="s">
        <v>2505</v>
      </c>
      <c r="C1929" t="s">
        <v>2505</v>
      </c>
      <c r="D1929" t="s">
        <v>2505</v>
      </c>
      <c r="E1929" t="s">
        <v>2505</v>
      </c>
      <c r="F1929" t="s">
        <v>2471</v>
      </c>
      <c r="G1929" t="s">
        <v>2475</v>
      </c>
      <c r="H1929">
        <v>1880</v>
      </c>
      <c r="I1929">
        <v>4.7142395866968036E-2</v>
      </c>
      <c r="J1929">
        <v>15.606375774607422</v>
      </c>
      <c r="K1929">
        <v>0.81905623814990669</v>
      </c>
      <c r="L1929">
        <v>1.5417640894407114</v>
      </c>
      <c r="M1929">
        <v>0.15168539325842698</v>
      </c>
    </row>
    <row r="1930" spans="1:13" x14ac:dyDescent="0.2">
      <c r="A1930" t="s">
        <v>1741</v>
      </c>
      <c r="B1930" t="s">
        <v>2505</v>
      </c>
      <c r="C1930" t="s">
        <v>2505</v>
      </c>
      <c r="D1930" t="s">
        <v>2505</v>
      </c>
      <c r="E1930" t="s">
        <v>2505</v>
      </c>
      <c r="F1930" t="s">
        <v>2471</v>
      </c>
      <c r="G1930" t="s">
        <v>2475</v>
      </c>
      <c r="H1930">
        <v>1740</v>
      </c>
      <c r="I1930">
        <v>1.3561511139812722E-2</v>
      </c>
      <c r="J1930">
        <v>15.320674710968738</v>
      </c>
      <c r="K1930">
        <v>0.90014560634516227</v>
      </c>
      <c r="L1930">
        <v>1.6723475242156047</v>
      </c>
      <c r="M1930">
        <v>0.12585034013605442</v>
      </c>
    </row>
    <row r="1931" spans="1:13" x14ac:dyDescent="0.2">
      <c r="A1931" t="s">
        <v>1741</v>
      </c>
      <c r="B1931" t="s">
        <v>2505</v>
      </c>
      <c r="C1931" t="s">
        <v>2505</v>
      </c>
      <c r="D1931" t="s">
        <v>2505</v>
      </c>
      <c r="E1931" t="s">
        <v>2505</v>
      </c>
      <c r="F1931" t="s">
        <v>2471</v>
      </c>
      <c r="G1931" t="s">
        <v>2475</v>
      </c>
      <c r="H1931">
        <v>519</v>
      </c>
      <c r="I1931">
        <v>1.4853083629318697E-2</v>
      </c>
      <c r="J1931">
        <v>18.894202344538609</v>
      </c>
      <c r="K1931">
        <v>0.92592123312885843</v>
      </c>
      <c r="L1931">
        <v>1.0717146813622704</v>
      </c>
      <c r="M1931">
        <v>0.11859838274932614</v>
      </c>
    </row>
    <row r="1932" spans="1:13" x14ac:dyDescent="0.2">
      <c r="A1932" t="s">
        <v>1741</v>
      </c>
      <c r="B1932" t="s">
        <v>2505</v>
      </c>
      <c r="C1932" t="s">
        <v>2505</v>
      </c>
      <c r="D1932" t="s">
        <v>2505</v>
      </c>
      <c r="E1932" t="s">
        <v>2505</v>
      </c>
      <c r="F1932" t="s">
        <v>2471</v>
      </c>
      <c r="G1932" t="s">
        <v>2475</v>
      </c>
      <c r="H1932">
        <v>1110</v>
      </c>
      <c r="I1932">
        <v>6.7807555699063611E-3</v>
      </c>
      <c r="J1932">
        <v>3.1564976351577534</v>
      </c>
      <c r="K1932">
        <v>0.35057103395478317</v>
      </c>
      <c r="L1932">
        <v>1.6651117370750514</v>
      </c>
      <c r="M1932">
        <v>0.44609665427509299</v>
      </c>
    </row>
    <row r="1933" spans="1:13" x14ac:dyDescent="0.2">
      <c r="A1933" t="s">
        <v>1741</v>
      </c>
      <c r="B1933" t="s">
        <v>2505</v>
      </c>
      <c r="C1933" t="s">
        <v>2505</v>
      </c>
      <c r="D1933" t="s">
        <v>2505</v>
      </c>
      <c r="E1933" t="s">
        <v>2505</v>
      </c>
      <c r="F1933" t="s">
        <v>2471</v>
      </c>
      <c r="G1933" t="s">
        <v>2475</v>
      </c>
      <c r="H1933">
        <v>1230</v>
      </c>
      <c r="I1933">
        <v>1.3238618017436228E-2</v>
      </c>
      <c r="J1933">
        <v>12.418385415034892</v>
      </c>
      <c r="K1933">
        <v>0.69019608002851374</v>
      </c>
      <c r="L1933">
        <v>1.4878451201114355</v>
      </c>
      <c r="M1933">
        <v>0.20408163265306123</v>
      </c>
    </row>
    <row r="1934" spans="1:13" x14ac:dyDescent="0.2">
      <c r="A1934" t="s">
        <v>1741</v>
      </c>
      <c r="B1934" t="s">
        <v>2505</v>
      </c>
      <c r="C1934" t="s">
        <v>2505</v>
      </c>
      <c r="D1934" t="s">
        <v>2505</v>
      </c>
      <c r="E1934" t="s">
        <v>2505</v>
      </c>
      <c r="F1934" t="s">
        <v>2471</v>
      </c>
      <c r="G1934" t="s">
        <v>2475</v>
      </c>
      <c r="H1934">
        <v>1120</v>
      </c>
      <c r="I1934">
        <v>1.0655473038424283E-2</v>
      </c>
      <c r="J1934">
        <v>14.268251794359859</v>
      </c>
      <c r="K1934">
        <v>0.66152462361611863</v>
      </c>
      <c r="L1934">
        <v>1.3864601909886076</v>
      </c>
      <c r="M1934">
        <v>0.21800947867298578</v>
      </c>
    </row>
    <row r="1935" spans="1:13" x14ac:dyDescent="0.2">
      <c r="A1935" t="s">
        <v>1741</v>
      </c>
      <c r="B1935" t="s">
        <v>2505</v>
      </c>
      <c r="C1935" t="s">
        <v>2505</v>
      </c>
      <c r="D1935" t="s">
        <v>2505</v>
      </c>
      <c r="E1935" t="s">
        <v>2505</v>
      </c>
      <c r="F1935" t="s">
        <v>2471</v>
      </c>
      <c r="G1935" t="s">
        <v>2475</v>
      </c>
      <c r="H1935">
        <v>1320</v>
      </c>
      <c r="I1935">
        <v>1.4853083629318697E-2</v>
      </c>
      <c r="J1935">
        <v>16.277118842088637</v>
      </c>
      <c r="K1935">
        <v>0.48477421894818795</v>
      </c>
      <c r="L1935">
        <v>1.2455126678141499</v>
      </c>
      <c r="M1935">
        <v>0.32751091703056767</v>
      </c>
    </row>
    <row r="1936" spans="1:13" x14ac:dyDescent="0.2">
      <c r="A1936" t="s">
        <v>1741</v>
      </c>
      <c r="B1936" t="s">
        <v>2505</v>
      </c>
      <c r="C1936" t="s">
        <v>2505</v>
      </c>
      <c r="D1936" t="s">
        <v>2505</v>
      </c>
      <c r="E1936" t="s">
        <v>2505</v>
      </c>
      <c r="F1936" t="s">
        <v>2471</v>
      </c>
      <c r="G1936" t="s">
        <v>2475</v>
      </c>
      <c r="H1936">
        <v>1000</v>
      </c>
      <c r="I1936">
        <v>1.2269938650306749E-2</v>
      </c>
      <c r="J1936">
        <v>16.597237058114281</v>
      </c>
      <c r="K1936">
        <v>0.69500381711841741</v>
      </c>
      <c r="L1936">
        <v>1.1804560644581314</v>
      </c>
      <c r="M1936">
        <v>0.20183486238532111</v>
      </c>
    </row>
    <row r="1937" spans="1:13" x14ac:dyDescent="0.2">
      <c r="A1937" t="s">
        <v>1741</v>
      </c>
      <c r="B1937" t="s">
        <v>2505</v>
      </c>
      <c r="C1937" t="s">
        <v>2505</v>
      </c>
      <c r="D1937" t="s">
        <v>2505</v>
      </c>
      <c r="E1937" t="s">
        <v>2505</v>
      </c>
      <c r="F1937" t="s">
        <v>2471</v>
      </c>
      <c r="G1937" t="s">
        <v>2475</v>
      </c>
      <c r="H1937">
        <v>991</v>
      </c>
      <c r="I1937">
        <v>9.363900548918308E-3</v>
      </c>
      <c r="J1937">
        <v>11.982379125746599</v>
      </c>
      <c r="K1937">
        <v>0.45902303262686622</v>
      </c>
      <c r="L1937">
        <v>1.3058775744567617</v>
      </c>
      <c r="M1937">
        <v>0.3475177304964539</v>
      </c>
    </row>
    <row r="1938" spans="1:13" x14ac:dyDescent="0.2">
      <c r="A1938" t="s">
        <v>1741</v>
      </c>
      <c r="B1938" t="s">
        <v>2505</v>
      </c>
      <c r="C1938" t="s">
        <v>2505</v>
      </c>
      <c r="D1938" t="s">
        <v>2505</v>
      </c>
      <c r="E1938" t="s">
        <v>2505</v>
      </c>
      <c r="F1938" t="s">
        <v>2471</v>
      </c>
      <c r="G1938" t="s">
        <v>2475</v>
      </c>
      <c r="H1938">
        <v>2100</v>
      </c>
      <c r="I1938">
        <v>1.6467549241201165E-2</v>
      </c>
      <c r="J1938">
        <v>18.841700032321192</v>
      </c>
      <c r="K1938">
        <v>0.95759615144691268</v>
      </c>
      <c r="L1938">
        <v>1.6887508391543327</v>
      </c>
      <c r="M1938">
        <v>0.11025641025641025</v>
      </c>
    </row>
    <row r="1939" spans="1:13" x14ac:dyDescent="0.2">
      <c r="A1939" t="s">
        <v>1741</v>
      </c>
      <c r="B1939" t="s">
        <v>2505</v>
      </c>
      <c r="C1939" t="s">
        <v>2505</v>
      </c>
      <c r="D1939" t="s">
        <v>2505</v>
      </c>
      <c r="E1939" t="s">
        <v>2505</v>
      </c>
      <c r="F1939" t="s">
        <v>2471</v>
      </c>
      <c r="G1939" t="s">
        <v>2475</v>
      </c>
      <c r="H1939">
        <v>1720</v>
      </c>
      <c r="I1939">
        <v>1.2269938650306749E-2</v>
      </c>
      <c r="J1939">
        <v>12.693017658631113</v>
      </c>
      <c r="K1939">
        <v>0.68768899392632976</v>
      </c>
      <c r="L1939">
        <v>1.6444638398810496</v>
      </c>
      <c r="M1939">
        <v>0.20526315789473684</v>
      </c>
    </row>
    <row r="1940" spans="1:13" x14ac:dyDescent="0.2">
      <c r="A1940" t="s">
        <v>1741</v>
      </c>
      <c r="B1940" t="s">
        <v>2505</v>
      </c>
      <c r="C1940" t="s">
        <v>2505</v>
      </c>
      <c r="D1940" t="s">
        <v>2505</v>
      </c>
      <c r="E1940" t="s">
        <v>2505</v>
      </c>
      <c r="F1940" t="s">
        <v>2471</v>
      </c>
      <c r="G1940" t="s">
        <v>2475</v>
      </c>
      <c r="H1940">
        <v>943</v>
      </c>
      <c r="I1940">
        <v>1.3238618017436228E-2</v>
      </c>
      <c r="J1940">
        <v>11.49050761552815</v>
      </c>
      <c r="K1940">
        <v>0.67234752421560473</v>
      </c>
      <c r="L1940">
        <v>1.4063099686703333</v>
      </c>
      <c r="M1940">
        <v>0.21264367816091953</v>
      </c>
    </row>
    <row r="1941" spans="1:13" x14ac:dyDescent="0.2">
      <c r="A1941" t="s">
        <v>1741</v>
      </c>
      <c r="B1941" t="s">
        <v>2505</v>
      </c>
      <c r="C1941" t="s">
        <v>2505</v>
      </c>
      <c r="D1941" t="s">
        <v>2505</v>
      </c>
      <c r="E1941" t="s">
        <v>2505</v>
      </c>
      <c r="F1941" t="s">
        <v>2471</v>
      </c>
      <c r="G1941" t="s">
        <v>2475</v>
      </c>
      <c r="H1941">
        <v>863</v>
      </c>
      <c r="I1941">
        <v>1.2592831772683243E-2</v>
      </c>
      <c r="J1941">
        <v>16.331570500425016</v>
      </c>
      <c r="K1941">
        <v>0.66491927330859413</v>
      </c>
      <c r="L1941">
        <v>1.1506809607044426</v>
      </c>
      <c r="M1941">
        <v>0.21631205673758866</v>
      </c>
    </row>
    <row r="1942" spans="1:13" x14ac:dyDescent="0.2">
      <c r="A1942" t="s">
        <v>1741</v>
      </c>
      <c r="B1942" t="s">
        <v>2505</v>
      </c>
      <c r="C1942" t="s">
        <v>2505</v>
      </c>
      <c r="D1942" t="s">
        <v>2505</v>
      </c>
      <c r="E1942" t="s">
        <v>2505</v>
      </c>
      <c r="F1942" t="s">
        <v>2471</v>
      </c>
      <c r="G1942" t="s">
        <v>2475</v>
      </c>
      <c r="H1942">
        <v>539</v>
      </c>
      <c r="I1942">
        <v>1.0009686793671296E-2</v>
      </c>
      <c r="J1942">
        <v>13.772555917015426</v>
      </c>
      <c r="K1942">
        <v>0.43761271343598884</v>
      </c>
      <c r="L1942">
        <v>0.89273967444948343</v>
      </c>
      <c r="M1942">
        <v>0.36507936507936506</v>
      </c>
    </row>
    <row r="1943" spans="1:13" x14ac:dyDescent="0.2">
      <c r="A1943" t="s">
        <v>1741</v>
      </c>
      <c r="B1943" t="s">
        <v>2505</v>
      </c>
      <c r="C1943" t="s">
        <v>2505</v>
      </c>
      <c r="D1943" t="s">
        <v>2505</v>
      </c>
      <c r="E1943" t="s">
        <v>2505</v>
      </c>
      <c r="F1943" t="s">
        <v>2471</v>
      </c>
      <c r="G1943" t="s">
        <v>2475</v>
      </c>
      <c r="H1943">
        <v>1330</v>
      </c>
      <c r="I1943">
        <v>7.7494349370358408E-3</v>
      </c>
      <c r="J1943">
        <v>9.9137316836418297</v>
      </c>
      <c r="K1943">
        <v>0.38021124171160603</v>
      </c>
      <c r="L1943">
        <v>1.424881636631067</v>
      </c>
      <c r="M1943">
        <v>0.41666666666666669</v>
      </c>
    </row>
    <row r="1944" spans="1:13" x14ac:dyDescent="0.2">
      <c r="A1944" t="s">
        <v>1741</v>
      </c>
      <c r="B1944" t="s">
        <v>2505</v>
      </c>
      <c r="C1944" t="s">
        <v>2505</v>
      </c>
      <c r="D1944" t="s">
        <v>2505</v>
      </c>
      <c r="E1944" t="s">
        <v>2505</v>
      </c>
      <c r="F1944" t="s">
        <v>2471</v>
      </c>
      <c r="G1944" t="s">
        <v>2475</v>
      </c>
      <c r="H1944">
        <v>1650</v>
      </c>
      <c r="I1944">
        <v>0.13819825637713917</v>
      </c>
      <c r="J1944">
        <v>8.3297398688207647</v>
      </c>
      <c r="K1944">
        <v>1.0272296534909107</v>
      </c>
      <c r="L1944">
        <v>1.9870350228356324</v>
      </c>
      <c r="M1944">
        <v>9.3922651933701654E-2</v>
      </c>
    </row>
    <row r="1945" spans="1:13" x14ac:dyDescent="0.2">
      <c r="A1945" t="s">
        <v>1741</v>
      </c>
      <c r="B1945" t="s">
        <v>2505</v>
      </c>
      <c r="C1945" t="s">
        <v>2505</v>
      </c>
      <c r="D1945" t="s">
        <v>2505</v>
      </c>
      <c r="E1945" t="s">
        <v>2505</v>
      </c>
      <c r="F1945" t="s">
        <v>2471</v>
      </c>
      <c r="G1945" t="s">
        <v>2475</v>
      </c>
      <c r="H1945">
        <v>1060</v>
      </c>
      <c r="I1945">
        <v>1.6467549241201165E-2</v>
      </c>
      <c r="J1945">
        <v>15.854508917173485</v>
      </c>
      <c r="K1945">
        <v>0.79454166657181302</v>
      </c>
      <c r="L1945">
        <v>1.309302521629971</v>
      </c>
      <c r="M1945">
        <v>0.16049382716049382</v>
      </c>
    </row>
    <row r="1946" spans="1:13" x14ac:dyDescent="0.2">
      <c r="A1946" t="s">
        <v>1741</v>
      </c>
      <c r="B1946" t="s">
        <v>2505</v>
      </c>
      <c r="C1946" t="s">
        <v>2505</v>
      </c>
      <c r="D1946" t="s">
        <v>2505</v>
      </c>
      <c r="E1946" t="s">
        <v>2505</v>
      </c>
      <c r="F1946" t="s">
        <v>2471</v>
      </c>
      <c r="G1946" t="s">
        <v>2475</v>
      </c>
      <c r="H1946">
        <v>1276.3888888888889</v>
      </c>
      <c r="I1946">
        <v>1.0009686793671296E-2</v>
      </c>
      <c r="J1946">
        <v>15.263748145516194</v>
      </c>
      <c r="K1946">
        <v>0.77003336016146418</v>
      </c>
      <c r="L1946">
        <v>1.4527705011794991</v>
      </c>
      <c r="M1946">
        <v>0.16981132075471697</v>
      </c>
    </row>
    <row r="1947" spans="1:13" x14ac:dyDescent="0.2">
      <c r="A1947" t="s">
        <v>1763</v>
      </c>
      <c r="B1947" t="s">
        <v>2505</v>
      </c>
      <c r="C1947" t="s">
        <v>2505</v>
      </c>
      <c r="D1947" t="s">
        <v>2505</v>
      </c>
      <c r="E1947" t="s">
        <v>2505</v>
      </c>
      <c r="F1947" t="s">
        <v>2471</v>
      </c>
      <c r="G1947" t="s">
        <v>2476</v>
      </c>
      <c r="H1947">
        <v>1707</v>
      </c>
      <c r="I1947">
        <v>1.8601088795608657E-2</v>
      </c>
      <c r="J1947">
        <v>21.745348280541496</v>
      </c>
    </row>
    <row r="1948" spans="1:13" x14ac:dyDescent="0.2">
      <c r="A1948" t="s">
        <v>1763</v>
      </c>
      <c r="B1948" t="s">
        <v>2505</v>
      </c>
      <c r="C1948" t="s">
        <v>2505</v>
      </c>
      <c r="D1948" t="s">
        <v>2505</v>
      </c>
      <c r="E1948" t="s">
        <v>2505</v>
      </c>
      <c r="F1948" t="s">
        <v>2471</v>
      </c>
      <c r="G1948" t="s">
        <v>2476</v>
      </c>
      <c r="H1948">
        <v>2224</v>
      </c>
      <c r="I1948">
        <v>2.4096865030674847E-2</v>
      </c>
      <c r="J1948">
        <v>19.517012353505994</v>
      </c>
    </row>
    <row r="1949" spans="1:13" x14ac:dyDescent="0.2">
      <c r="A1949" t="s">
        <v>1763</v>
      </c>
      <c r="B1949" t="s">
        <v>2505</v>
      </c>
      <c r="C1949" t="s">
        <v>2505</v>
      </c>
      <c r="D1949" t="s">
        <v>2505</v>
      </c>
      <c r="E1949" t="s">
        <v>2505</v>
      </c>
      <c r="F1949" t="s">
        <v>2471</v>
      </c>
      <c r="G1949" t="s">
        <v>2476</v>
      </c>
      <c r="H1949">
        <v>826</v>
      </c>
      <c r="I1949">
        <v>1.7614667420083954E-2</v>
      </c>
      <c r="J1949">
        <v>21.816642129449079</v>
      </c>
    </row>
    <row r="1950" spans="1:13" x14ac:dyDescent="0.2">
      <c r="A1950" t="s">
        <v>1763</v>
      </c>
      <c r="B1950" t="s">
        <v>2505</v>
      </c>
      <c r="C1950" t="s">
        <v>2505</v>
      </c>
      <c r="D1950" t="s">
        <v>2505</v>
      </c>
      <c r="E1950" t="s">
        <v>2505</v>
      </c>
      <c r="F1950" t="s">
        <v>2471</v>
      </c>
      <c r="G1950" t="s">
        <v>2476</v>
      </c>
      <c r="H1950">
        <v>1307</v>
      </c>
      <c r="I1950">
        <v>5.3266754278333876E-2</v>
      </c>
      <c r="J1950">
        <v>9.2639856098187003</v>
      </c>
    </row>
    <row r="1951" spans="1:13" x14ac:dyDescent="0.2">
      <c r="A1951" t="s">
        <v>1763</v>
      </c>
      <c r="B1951" t="s">
        <v>2505</v>
      </c>
      <c r="C1951" t="s">
        <v>2505</v>
      </c>
      <c r="D1951" t="s">
        <v>2505</v>
      </c>
      <c r="E1951" t="s">
        <v>2505</v>
      </c>
      <c r="F1951" t="s">
        <v>2471</v>
      </c>
      <c r="G1951" t="s">
        <v>2476</v>
      </c>
      <c r="H1951">
        <v>1486</v>
      </c>
      <c r="I1951">
        <v>1.6487328705198579E-2</v>
      </c>
      <c r="J1951">
        <v>14.732691284778173</v>
      </c>
    </row>
    <row r="1952" spans="1:13" x14ac:dyDescent="0.2">
      <c r="A1952" t="s">
        <v>1763</v>
      </c>
      <c r="B1952" t="s">
        <v>2505</v>
      </c>
      <c r="C1952" t="s">
        <v>2505</v>
      </c>
      <c r="D1952" t="s">
        <v>2505</v>
      </c>
      <c r="E1952" t="s">
        <v>2505</v>
      </c>
      <c r="F1952" t="s">
        <v>2471</v>
      </c>
      <c r="G1952" t="s">
        <v>2476</v>
      </c>
      <c r="H1952">
        <v>1736</v>
      </c>
      <c r="I1952">
        <v>1.8037419438165968E-2</v>
      </c>
      <c r="J1952">
        <v>16.210622456582151</v>
      </c>
    </row>
    <row r="1953" spans="1:13" x14ac:dyDescent="0.2">
      <c r="A1953" t="s">
        <v>1763</v>
      </c>
      <c r="B1953" t="s">
        <v>2505</v>
      </c>
      <c r="C1953" t="s">
        <v>2505</v>
      </c>
      <c r="D1953" t="s">
        <v>2505</v>
      </c>
      <c r="E1953" t="s">
        <v>2505</v>
      </c>
      <c r="F1953" t="s">
        <v>2471</v>
      </c>
      <c r="G1953" t="s">
        <v>2476</v>
      </c>
      <c r="H1953">
        <v>828</v>
      </c>
      <c r="I1953">
        <v>1.6910080723280593E-2</v>
      </c>
      <c r="J1953">
        <v>19.432765448051754</v>
      </c>
    </row>
    <row r="1954" spans="1:13" x14ac:dyDescent="0.2">
      <c r="A1954" t="s">
        <v>1763</v>
      </c>
      <c r="B1954" t="s">
        <v>2505</v>
      </c>
      <c r="C1954" t="s">
        <v>2505</v>
      </c>
      <c r="D1954" t="s">
        <v>2505</v>
      </c>
      <c r="E1954" t="s">
        <v>2505</v>
      </c>
      <c r="F1954" t="s">
        <v>2471</v>
      </c>
      <c r="G1954" t="s">
        <v>2476</v>
      </c>
      <c r="H1954">
        <v>1762</v>
      </c>
      <c r="I1954">
        <v>1.1837056506296417E-2</v>
      </c>
      <c r="J1954">
        <v>13.013820710787439</v>
      </c>
    </row>
    <row r="1955" spans="1:13" x14ac:dyDescent="0.2">
      <c r="A1955" t="s">
        <v>1763</v>
      </c>
      <c r="B1955" t="s">
        <v>2505</v>
      </c>
      <c r="C1955" t="s">
        <v>2505</v>
      </c>
      <c r="D1955" t="s">
        <v>2505</v>
      </c>
      <c r="E1955" t="s">
        <v>2505</v>
      </c>
      <c r="F1955" t="s">
        <v>2471</v>
      </c>
      <c r="G1955" t="s">
        <v>2476</v>
      </c>
      <c r="H1955">
        <v>1157</v>
      </c>
      <c r="I1955">
        <v>2.8324385211494992E-2</v>
      </c>
      <c r="J1955">
        <v>21.579703353751359</v>
      </c>
    </row>
    <row r="1956" spans="1:13" x14ac:dyDescent="0.2">
      <c r="A1956" t="s">
        <v>1763</v>
      </c>
      <c r="B1956" t="s">
        <v>2505</v>
      </c>
      <c r="C1956" t="s">
        <v>2505</v>
      </c>
      <c r="D1956" t="s">
        <v>2505</v>
      </c>
      <c r="E1956" t="s">
        <v>2505</v>
      </c>
      <c r="F1956" t="s">
        <v>2471</v>
      </c>
      <c r="G1956" t="s">
        <v>2476</v>
      </c>
      <c r="H1956">
        <v>1658</v>
      </c>
      <c r="I1956">
        <v>9.0187097190829846E-2</v>
      </c>
      <c r="J1956">
        <v>16.276922075247047</v>
      </c>
    </row>
    <row r="1957" spans="1:13" x14ac:dyDescent="0.2">
      <c r="A1957" t="s">
        <v>1763</v>
      </c>
      <c r="B1957" t="s">
        <v>2505</v>
      </c>
      <c r="C1957" t="s">
        <v>2505</v>
      </c>
      <c r="D1957" t="s">
        <v>2505</v>
      </c>
      <c r="E1957" t="s">
        <v>2505</v>
      </c>
      <c r="F1957" t="s">
        <v>2471</v>
      </c>
      <c r="G1957" t="s">
        <v>2476</v>
      </c>
      <c r="H1957">
        <v>1861</v>
      </c>
      <c r="I1957">
        <v>1.6205494026477234E-2</v>
      </c>
      <c r="J1957">
        <v>21.452362940914647</v>
      </c>
    </row>
    <row r="1958" spans="1:13" x14ac:dyDescent="0.2">
      <c r="A1958" t="s">
        <v>1763</v>
      </c>
      <c r="B1958" t="s">
        <v>2505</v>
      </c>
      <c r="C1958" t="s">
        <v>2505</v>
      </c>
      <c r="D1958" t="s">
        <v>2505</v>
      </c>
      <c r="E1958" t="s">
        <v>2505</v>
      </c>
      <c r="F1958" t="s">
        <v>2471</v>
      </c>
      <c r="G1958" t="s">
        <v>2476</v>
      </c>
      <c r="H1958">
        <v>1595</v>
      </c>
      <c r="I1958">
        <v>1.5782742008395224E-2</v>
      </c>
      <c r="J1958">
        <v>23.20429912616482</v>
      </c>
    </row>
    <row r="1959" spans="1:13" x14ac:dyDescent="0.2">
      <c r="A1959" t="s">
        <v>1763</v>
      </c>
      <c r="B1959" t="s">
        <v>2505</v>
      </c>
      <c r="C1959" t="s">
        <v>2505</v>
      </c>
      <c r="D1959" t="s">
        <v>2505</v>
      </c>
      <c r="E1959" t="s">
        <v>2505</v>
      </c>
      <c r="F1959" t="s">
        <v>2471</v>
      </c>
      <c r="G1959" t="s">
        <v>2476</v>
      </c>
      <c r="H1959">
        <v>1819</v>
      </c>
      <c r="I1959">
        <v>1.6769163383919924E-2</v>
      </c>
      <c r="J1959">
        <v>20.711807068912641</v>
      </c>
    </row>
    <row r="1960" spans="1:13" x14ac:dyDescent="0.2">
      <c r="A1960" t="s">
        <v>1763</v>
      </c>
      <c r="B1960" t="s">
        <v>2505</v>
      </c>
      <c r="C1960" t="s">
        <v>2505</v>
      </c>
      <c r="D1960" t="s">
        <v>2505</v>
      </c>
      <c r="E1960" t="s">
        <v>2505</v>
      </c>
      <c r="F1960" t="s">
        <v>2471</v>
      </c>
      <c r="G1960" t="s">
        <v>2476</v>
      </c>
      <c r="H1960">
        <v>337</v>
      </c>
      <c r="I1960">
        <v>1.7050998062641265E-2</v>
      </c>
      <c r="J1960">
        <v>22.534269789799495</v>
      </c>
    </row>
    <row r="1961" spans="1:13" x14ac:dyDescent="0.2">
      <c r="A1961" t="s">
        <v>1763</v>
      </c>
      <c r="B1961" t="s">
        <v>2505</v>
      </c>
      <c r="C1961" t="s">
        <v>2505</v>
      </c>
      <c r="D1961" t="s">
        <v>2505</v>
      </c>
      <c r="E1961" t="s">
        <v>2505</v>
      </c>
      <c r="F1961" t="s">
        <v>2471</v>
      </c>
      <c r="G1961" t="s">
        <v>2476</v>
      </c>
      <c r="H1961">
        <v>2106</v>
      </c>
      <c r="I1961">
        <v>0.25477854956409429</v>
      </c>
      <c r="J1961">
        <v>9.8642207925863428</v>
      </c>
    </row>
    <row r="1962" spans="1:13" x14ac:dyDescent="0.2">
      <c r="A1962" t="s">
        <v>1763</v>
      </c>
      <c r="B1962" t="s">
        <v>2505</v>
      </c>
      <c r="C1962" t="s">
        <v>2505</v>
      </c>
      <c r="D1962" t="s">
        <v>2505</v>
      </c>
      <c r="E1962" t="s">
        <v>2505</v>
      </c>
      <c r="F1962" t="s">
        <v>2471</v>
      </c>
      <c r="G1962" t="s">
        <v>2476</v>
      </c>
      <c r="H1962">
        <v>1543.3125</v>
      </c>
      <c r="I1962">
        <v>1.5359989990313207E-2</v>
      </c>
      <c r="J1962">
        <v>23.892639881897139</v>
      </c>
    </row>
    <row r="1963" spans="1:13" x14ac:dyDescent="0.2">
      <c r="A1963" t="s">
        <v>1782</v>
      </c>
      <c r="B1963" t="s">
        <v>2505</v>
      </c>
      <c r="C1963" t="s">
        <v>2505</v>
      </c>
      <c r="D1963" t="s">
        <v>2505</v>
      </c>
      <c r="E1963" t="s">
        <v>2505</v>
      </c>
      <c r="F1963" t="s">
        <v>2471</v>
      </c>
      <c r="G1963" t="s">
        <v>2477</v>
      </c>
      <c r="H1963">
        <v>2849</v>
      </c>
      <c r="I1963">
        <v>1.5821762996448177E-2</v>
      </c>
      <c r="J1963">
        <v>18.445916698492102</v>
      </c>
      <c r="K1963">
        <v>0.77194693798235881</v>
      </c>
      <c r="L1963">
        <v>1.7825945913037593</v>
      </c>
      <c r="M1963">
        <v>0.16906474820143885</v>
      </c>
    </row>
    <row r="1964" spans="1:13" x14ac:dyDescent="0.2">
      <c r="A1964" t="s">
        <v>1782</v>
      </c>
      <c r="B1964" t="s">
        <v>2505</v>
      </c>
      <c r="C1964" t="s">
        <v>2505</v>
      </c>
      <c r="D1964" t="s">
        <v>2505</v>
      </c>
      <c r="E1964" t="s">
        <v>2505</v>
      </c>
      <c r="F1964" t="s">
        <v>2471</v>
      </c>
      <c r="G1964" t="s">
        <v>2477</v>
      </c>
      <c r="H1964">
        <v>2665</v>
      </c>
      <c r="I1964">
        <v>1.5498869874071682E-2</v>
      </c>
      <c r="J1964">
        <v>17.665751835850877</v>
      </c>
      <c r="K1964">
        <v>0.79663465607765682</v>
      </c>
      <c r="L1964">
        <v>1.762939381681017</v>
      </c>
      <c r="M1964">
        <v>0.15972222222222221</v>
      </c>
    </row>
    <row r="1965" spans="1:13" x14ac:dyDescent="0.2">
      <c r="A1965" t="s">
        <v>1782</v>
      </c>
      <c r="B1965" t="s">
        <v>2505</v>
      </c>
      <c r="C1965" t="s">
        <v>2505</v>
      </c>
      <c r="D1965" t="s">
        <v>2505</v>
      </c>
      <c r="E1965" t="s">
        <v>2505</v>
      </c>
      <c r="F1965" t="s">
        <v>2471</v>
      </c>
      <c r="G1965" t="s">
        <v>2477</v>
      </c>
      <c r="H1965">
        <v>2616</v>
      </c>
      <c r="I1965">
        <v>1.3884404262189216E-2</v>
      </c>
      <c r="J1965">
        <v>21.78413507582955</v>
      </c>
      <c r="K1965">
        <v>0.64605758288760706</v>
      </c>
      <c r="L1965">
        <v>1.5851288269459933</v>
      </c>
      <c r="M1965">
        <v>0.22591362126245848</v>
      </c>
    </row>
    <row r="1966" spans="1:13" x14ac:dyDescent="0.2">
      <c r="A1966" t="s">
        <v>1782</v>
      </c>
      <c r="B1966" t="s">
        <v>2505</v>
      </c>
      <c r="C1966" t="s">
        <v>2505</v>
      </c>
      <c r="D1966" t="s">
        <v>2505</v>
      </c>
      <c r="E1966" t="s">
        <v>2505</v>
      </c>
      <c r="F1966" t="s">
        <v>2471</v>
      </c>
      <c r="G1966" t="s">
        <v>2477</v>
      </c>
      <c r="H1966">
        <v>3024</v>
      </c>
      <c r="I1966">
        <v>2.2602518566354535E-2</v>
      </c>
      <c r="J1966">
        <v>14.38772254306736</v>
      </c>
      <c r="K1966">
        <v>0.8232296251188318</v>
      </c>
      <c r="L1966">
        <v>1.975431808509263</v>
      </c>
      <c r="M1966">
        <v>0.15023474178403756</v>
      </c>
    </row>
    <row r="1967" spans="1:13" x14ac:dyDescent="0.2">
      <c r="A1967" t="s">
        <v>1782</v>
      </c>
      <c r="B1967" t="s">
        <v>2505</v>
      </c>
      <c r="C1967" t="s">
        <v>2505</v>
      </c>
      <c r="D1967" t="s">
        <v>2505</v>
      </c>
      <c r="E1967" t="s">
        <v>2505</v>
      </c>
      <c r="F1967" t="s">
        <v>2471</v>
      </c>
      <c r="G1967" t="s">
        <v>2477</v>
      </c>
      <c r="H1967">
        <v>1055</v>
      </c>
      <c r="I1967">
        <v>1.4853083629318697E-2</v>
      </c>
      <c r="J1967">
        <v>15.641291355286912</v>
      </c>
      <c r="K1967">
        <v>0.91480577016985187</v>
      </c>
      <c r="L1967">
        <v>1.5181024813138055</v>
      </c>
      <c r="M1967">
        <v>0.12167300380228137</v>
      </c>
    </row>
    <row r="1968" spans="1:13" x14ac:dyDescent="0.2">
      <c r="A1968" t="s">
        <v>1782</v>
      </c>
      <c r="B1968" t="s">
        <v>2505</v>
      </c>
      <c r="C1968" t="s">
        <v>2505</v>
      </c>
      <c r="D1968" t="s">
        <v>2505</v>
      </c>
      <c r="E1968" t="s">
        <v>2505</v>
      </c>
      <c r="F1968" t="s">
        <v>2471</v>
      </c>
      <c r="G1968" t="s">
        <v>2477</v>
      </c>
      <c r="H1968">
        <v>3633</v>
      </c>
      <c r="I1968">
        <v>2.1310946076848566E-2</v>
      </c>
      <c r="J1968">
        <v>6.2985672000552073</v>
      </c>
      <c r="K1968">
        <v>0.66882426593932987</v>
      </c>
      <c r="L1968">
        <v>2.3298164764844409</v>
      </c>
      <c r="M1968">
        <v>0.21437578814627994</v>
      </c>
    </row>
    <row r="1969" spans="1:13" x14ac:dyDescent="0.2">
      <c r="A1969" t="s">
        <v>1782</v>
      </c>
      <c r="B1969" t="s">
        <v>2505</v>
      </c>
      <c r="C1969" t="s">
        <v>2505</v>
      </c>
      <c r="D1969" t="s">
        <v>2505</v>
      </c>
      <c r="E1969" t="s">
        <v>2505</v>
      </c>
      <c r="F1969" t="s">
        <v>2471</v>
      </c>
      <c r="G1969" t="s">
        <v>2477</v>
      </c>
      <c r="H1969">
        <v>2641.1428571428573</v>
      </c>
      <c r="I1969">
        <v>1.7436228608330644E-2</v>
      </c>
      <c r="J1969">
        <v>19.777239272374104</v>
      </c>
      <c r="K1969">
        <v>0.80163234623316648</v>
      </c>
      <c r="L1969">
        <v>1.8307272854302969</v>
      </c>
      <c r="M1969">
        <v>0.15789473684210525</v>
      </c>
    </row>
    <row r="1970" spans="1:13" x14ac:dyDescent="0.2">
      <c r="A1970" t="s">
        <v>1782</v>
      </c>
      <c r="B1970" t="s">
        <v>2505</v>
      </c>
      <c r="C1970" t="s">
        <v>2505</v>
      </c>
      <c r="D1970" t="s">
        <v>2505</v>
      </c>
      <c r="E1970" t="s">
        <v>2505</v>
      </c>
      <c r="F1970" t="s">
        <v>2471</v>
      </c>
      <c r="G1970" t="s">
        <v>2478</v>
      </c>
      <c r="H1970">
        <v>474</v>
      </c>
      <c r="I1970">
        <v>9.363900548918308E-2</v>
      </c>
      <c r="J1970">
        <v>3.6758254111273394</v>
      </c>
      <c r="K1970">
        <v>0.88712986359821655</v>
      </c>
      <c r="L1970">
        <v>1.6890066074078403</v>
      </c>
      <c r="M1970">
        <v>0.12967914438502673</v>
      </c>
    </row>
    <row r="1971" spans="1:13" x14ac:dyDescent="0.2">
      <c r="A1971" t="s">
        <v>1782</v>
      </c>
      <c r="B1971" t="s">
        <v>2505</v>
      </c>
      <c r="C1971" t="s">
        <v>2505</v>
      </c>
      <c r="D1971" t="s">
        <v>2505</v>
      </c>
      <c r="E1971" t="s">
        <v>2505</v>
      </c>
      <c r="F1971" t="s">
        <v>2471</v>
      </c>
      <c r="G1971" t="s">
        <v>2478</v>
      </c>
      <c r="H1971">
        <v>61</v>
      </c>
      <c r="I1971">
        <v>0.12334517274782048</v>
      </c>
      <c r="J1971">
        <v>3.8257173585080451</v>
      </c>
      <c r="K1971">
        <v>1.0880209675648465</v>
      </c>
      <c r="L1971">
        <v>0.89883910983828519</v>
      </c>
      <c r="M1971">
        <v>8.1654294803817612E-2</v>
      </c>
    </row>
    <row r="1972" spans="1:13" x14ac:dyDescent="0.2">
      <c r="A1972" t="s">
        <v>1782</v>
      </c>
      <c r="B1972" t="s">
        <v>2505</v>
      </c>
      <c r="C1972" t="s">
        <v>2505</v>
      </c>
      <c r="D1972" t="s">
        <v>2505</v>
      </c>
      <c r="E1972" t="s">
        <v>2505</v>
      </c>
      <c r="F1972" t="s">
        <v>2471</v>
      </c>
      <c r="G1972" t="s">
        <v>2478</v>
      </c>
      <c r="H1972">
        <v>380</v>
      </c>
      <c r="I1972">
        <v>0.17662253793994187</v>
      </c>
      <c r="J1972">
        <v>0.70056500305382274</v>
      </c>
      <c r="K1972">
        <v>1.3979400086720377</v>
      </c>
      <c r="L1972">
        <v>2.615995769271255</v>
      </c>
      <c r="M1972">
        <v>0.04</v>
      </c>
    </row>
    <row r="1973" spans="1:13" x14ac:dyDescent="0.2">
      <c r="A1973" t="s">
        <v>1782</v>
      </c>
      <c r="B1973" t="s">
        <v>2505</v>
      </c>
      <c r="C1973" t="s">
        <v>2505</v>
      </c>
      <c r="D1973" t="s">
        <v>2505</v>
      </c>
      <c r="E1973" t="s">
        <v>2505</v>
      </c>
      <c r="F1973" t="s">
        <v>2471</v>
      </c>
      <c r="G1973" t="s">
        <v>2478</v>
      </c>
      <c r="H1973">
        <v>480</v>
      </c>
      <c r="I1973">
        <v>0.14691637068130448</v>
      </c>
      <c r="J1973">
        <v>4.788795013206439</v>
      </c>
      <c r="K1973">
        <v>1.3273589343863303</v>
      </c>
      <c r="L1973">
        <v>1.8239087409443189</v>
      </c>
      <c r="M1973">
        <v>4.7058823529411764E-2</v>
      </c>
    </row>
    <row r="1974" spans="1:13" x14ac:dyDescent="0.2">
      <c r="A1974" t="s">
        <v>1782</v>
      </c>
      <c r="B1974" t="s">
        <v>2505</v>
      </c>
      <c r="C1974" t="s">
        <v>2505</v>
      </c>
      <c r="D1974" t="s">
        <v>2505</v>
      </c>
      <c r="E1974" t="s">
        <v>2505</v>
      </c>
      <c r="F1974" t="s">
        <v>2471</v>
      </c>
      <c r="G1974" t="s">
        <v>2478</v>
      </c>
      <c r="H1974">
        <v>97</v>
      </c>
      <c r="I1974">
        <v>0.20342266709719084</v>
      </c>
      <c r="J1974">
        <v>6.3485098794438075</v>
      </c>
      <c r="K1974">
        <v>1.6704145438829658</v>
      </c>
      <c r="L1974">
        <v>1.3433190577800573</v>
      </c>
      <c r="M1974">
        <v>2.1359223300970877E-2</v>
      </c>
    </row>
    <row r="1975" spans="1:13" x14ac:dyDescent="0.2">
      <c r="A1975" t="s">
        <v>1782</v>
      </c>
      <c r="B1975" t="s">
        <v>2505</v>
      </c>
      <c r="C1975" t="s">
        <v>2505</v>
      </c>
      <c r="D1975" t="s">
        <v>2505</v>
      </c>
      <c r="E1975" t="s">
        <v>2505</v>
      </c>
      <c r="F1975" t="s">
        <v>2471</v>
      </c>
      <c r="G1975" t="s">
        <v>2478</v>
      </c>
      <c r="H1975">
        <v>735</v>
      </c>
      <c r="I1975">
        <v>0.22828543752018085</v>
      </c>
      <c r="J1975">
        <v>1.4976876818320761</v>
      </c>
      <c r="K1975">
        <v>1.6365650425445095</v>
      </c>
      <c r="L1975">
        <v>2.7523439867773583</v>
      </c>
      <c r="M1975">
        <v>2.3090586145648316E-2</v>
      </c>
    </row>
    <row r="1976" spans="1:13" x14ac:dyDescent="0.2">
      <c r="A1976" t="s">
        <v>1782</v>
      </c>
      <c r="B1976" t="s">
        <v>2505</v>
      </c>
      <c r="C1976" t="s">
        <v>2505</v>
      </c>
      <c r="D1976" t="s">
        <v>2505</v>
      </c>
      <c r="E1976" t="s">
        <v>2505</v>
      </c>
      <c r="F1976" t="s">
        <v>2471</v>
      </c>
      <c r="G1976" t="s">
        <v>2478</v>
      </c>
      <c r="H1976">
        <v>231</v>
      </c>
      <c r="I1976">
        <v>0.18082014853083628</v>
      </c>
      <c r="J1976">
        <v>11.173374213273256</v>
      </c>
      <c r="K1976">
        <v>1.4232458739368079</v>
      </c>
      <c r="L1976">
        <v>1.2174839442139063</v>
      </c>
      <c r="M1976">
        <v>3.7735849056603772E-2</v>
      </c>
    </row>
    <row r="1977" spans="1:13" x14ac:dyDescent="0.2">
      <c r="A1977" t="s">
        <v>1782</v>
      </c>
      <c r="B1977" t="s">
        <v>2505</v>
      </c>
      <c r="C1977" t="s">
        <v>2505</v>
      </c>
      <c r="D1977" t="s">
        <v>2505</v>
      </c>
      <c r="E1977" t="s">
        <v>2505</v>
      </c>
      <c r="F1977" t="s">
        <v>2471</v>
      </c>
      <c r="G1977" t="s">
        <v>2478</v>
      </c>
      <c r="H1977">
        <v>128</v>
      </c>
      <c r="I1977">
        <v>0.24765902486277042</v>
      </c>
      <c r="J1977">
        <v>5.5524308424746058</v>
      </c>
      <c r="K1977">
        <v>1.6894246864297884</v>
      </c>
      <c r="L1977">
        <v>1.4444521379662942</v>
      </c>
      <c r="M1977">
        <v>2.0444444444444442E-2</v>
      </c>
    </row>
    <row r="1978" spans="1:13" x14ac:dyDescent="0.2">
      <c r="A1978" t="s">
        <v>1782</v>
      </c>
      <c r="B1978" t="s">
        <v>2505</v>
      </c>
      <c r="C1978" t="s">
        <v>2505</v>
      </c>
      <c r="D1978" t="s">
        <v>2505</v>
      </c>
      <c r="E1978" t="s">
        <v>2505</v>
      </c>
      <c r="F1978" t="s">
        <v>2471</v>
      </c>
      <c r="G1978" t="s">
        <v>2478</v>
      </c>
      <c r="H1978">
        <v>273</v>
      </c>
      <c r="I1978">
        <v>0.23151436874394576</v>
      </c>
      <c r="J1978">
        <v>1.6785223958379389</v>
      </c>
      <c r="K1978">
        <v>1.5059033080524253</v>
      </c>
      <c r="L1978">
        <v>2.18089014193745</v>
      </c>
      <c r="M1978">
        <v>3.1195840554592721E-2</v>
      </c>
    </row>
    <row r="1979" spans="1:13" x14ac:dyDescent="0.2">
      <c r="A1979" t="s">
        <v>1782</v>
      </c>
      <c r="B1979" t="s">
        <v>2505</v>
      </c>
      <c r="C1979" t="s">
        <v>2505</v>
      </c>
      <c r="D1979" t="s">
        <v>2505</v>
      </c>
      <c r="E1979" t="s">
        <v>2505</v>
      </c>
      <c r="F1979" t="s">
        <v>2471</v>
      </c>
      <c r="G1979" t="s">
        <v>2478</v>
      </c>
      <c r="H1979">
        <v>146</v>
      </c>
      <c r="I1979">
        <v>0.24120116241524056</v>
      </c>
      <c r="J1979">
        <v>3.5498070504573964</v>
      </c>
      <c r="K1979">
        <v>1.6913506074658269</v>
      </c>
      <c r="L1979">
        <v>1.8026250197668443</v>
      </c>
      <c r="M1979">
        <v>2.0353982300884955E-2</v>
      </c>
    </row>
    <row r="1980" spans="1:13" x14ac:dyDescent="0.2">
      <c r="A1980" t="s">
        <v>1782</v>
      </c>
      <c r="B1980" t="s">
        <v>2505</v>
      </c>
      <c r="C1980" t="s">
        <v>2505</v>
      </c>
      <c r="D1980" t="s">
        <v>2505</v>
      </c>
      <c r="E1980" t="s">
        <v>2505</v>
      </c>
      <c r="F1980" t="s">
        <v>2471</v>
      </c>
      <c r="G1980" t="s">
        <v>2478</v>
      </c>
      <c r="H1980">
        <v>274</v>
      </c>
      <c r="I1980">
        <v>0.21989021633839198</v>
      </c>
      <c r="J1980">
        <v>2.8364111866695749</v>
      </c>
      <c r="K1980">
        <v>1.5026753591920505</v>
      </c>
      <c r="L1980">
        <v>1.9192366229425004</v>
      </c>
      <c r="M1980">
        <v>3.1428571428571424E-2</v>
      </c>
    </row>
    <row r="1981" spans="1:13" x14ac:dyDescent="0.2">
      <c r="A1981" t="s">
        <v>1782</v>
      </c>
      <c r="B1981" t="s">
        <v>2505</v>
      </c>
      <c r="C1981" t="s">
        <v>2505</v>
      </c>
      <c r="D1981" t="s">
        <v>2505</v>
      </c>
      <c r="E1981" t="s">
        <v>2505</v>
      </c>
      <c r="F1981" t="s">
        <v>2471</v>
      </c>
      <c r="G1981" t="s">
        <v>2478</v>
      </c>
      <c r="H1981">
        <v>111</v>
      </c>
      <c r="I1981">
        <v>0.17533096545043592</v>
      </c>
      <c r="J1981">
        <v>2.8946054852119434</v>
      </c>
      <c r="K1981">
        <v>1.131278914639319</v>
      </c>
      <c r="L1981">
        <v>1.3377528026887211</v>
      </c>
      <c r="M1981">
        <v>7.3913043478260859E-2</v>
      </c>
    </row>
    <row r="1982" spans="1:13" x14ac:dyDescent="0.2">
      <c r="A1982" t="s">
        <v>1782</v>
      </c>
      <c r="B1982" t="s">
        <v>2505</v>
      </c>
      <c r="C1982" t="s">
        <v>2505</v>
      </c>
      <c r="D1982" t="s">
        <v>2505</v>
      </c>
      <c r="E1982" t="s">
        <v>2505</v>
      </c>
      <c r="F1982" t="s">
        <v>2471</v>
      </c>
      <c r="G1982" t="s">
        <v>2478</v>
      </c>
      <c r="H1982">
        <v>283.46153846153845</v>
      </c>
      <c r="I1982">
        <v>0.15757184371972877</v>
      </c>
      <c r="J1982">
        <v>1.271935039485105</v>
      </c>
      <c r="K1982">
        <v>1.1783127190496392</v>
      </c>
      <c r="L1982">
        <v>2.0375207919174154</v>
      </c>
      <c r="M1982">
        <v>6.6326530612244902E-2</v>
      </c>
    </row>
    <row r="1983" spans="1:13" x14ac:dyDescent="0.2">
      <c r="A1983" t="s">
        <v>1782</v>
      </c>
      <c r="B1983" t="s">
        <v>2505</v>
      </c>
      <c r="C1983" t="s">
        <v>2505</v>
      </c>
      <c r="D1983" t="s">
        <v>2505</v>
      </c>
      <c r="E1983" t="s">
        <v>2505</v>
      </c>
      <c r="F1983" t="s">
        <v>2471</v>
      </c>
      <c r="G1983" t="s">
        <v>2479</v>
      </c>
      <c r="H1983">
        <v>233</v>
      </c>
      <c r="I1983">
        <v>8.0723280594123342E-2</v>
      </c>
      <c r="J1983">
        <v>1.0085937678707755</v>
      </c>
      <c r="K1983">
        <v>1.0821867561873502</v>
      </c>
      <c r="L1983">
        <v>1.987144679314413</v>
      </c>
      <c r="M1983">
        <v>8.2758620689655171E-2</v>
      </c>
    </row>
    <row r="1984" spans="1:13" x14ac:dyDescent="0.2">
      <c r="A1984" t="s">
        <v>1817</v>
      </c>
      <c r="B1984" t="s">
        <v>2505</v>
      </c>
      <c r="C1984" t="s">
        <v>2505</v>
      </c>
      <c r="D1984" t="s">
        <v>2505</v>
      </c>
      <c r="E1984" t="s">
        <v>2505</v>
      </c>
      <c r="F1984" t="s">
        <v>2480</v>
      </c>
      <c r="G1984" t="s">
        <v>2481</v>
      </c>
      <c r="H1984">
        <v>682</v>
      </c>
      <c r="I1984">
        <v>1.4207297384565708E-3</v>
      </c>
      <c r="J1984">
        <v>4.678888763918569E-3</v>
      </c>
    </row>
    <row r="1985" spans="1:10" x14ac:dyDescent="0.2">
      <c r="A1985" t="s">
        <v>1817</v>
      </c>
      <c r="B1985" t="s">
        <v>2505</v>
      </c>
      <c r="C1985" t="s">
        <v>2505</v>
      </c>
      <c r="D1985" t="s">
        <v>2505</v>
      </c>
      <c r="E1985" t="s">
        <v>2505</v>
      </c>
      <c r="F1985" t="s">
        <v>2480</v>
      </c>
      <c r="G1985" t="s">
        <v>2481</v>
      </c>
      <c r="H1985">
        <v>308</v>
      </c>
      <c r="I1985">
        <v>1.0171133354859542E-2</v>
      </c>
      <c r="J1985">
        <v>9.5602294455066923E-3</v>
      </c>
    </row>
    <row r="1986" spans="1:10" x14ac:dyDescent="0.2">
      <c r="A1986" t="s">
        <v>1817</v>
      </c>
      <c r="B1986" t="s">
        <v>2505</v>
      </c>
      <c r="C1986" t="s">
        <v>2505</v>
      </c>
      <c r="D1986" t="s">
        <v>2505</v>
      </c>
      <c r="E1986" t="s">
        <v>2505</v>
      </c>
      <c r="F1986" t="s">
        <v>2480</v>
      </c>
      <c r="G1986" t="s">
        <v>2481</v>
      </c>
      <c r="I1986">
        <v>4.6496609622215046E-3</v>
      </c>
      <c r="J1986">
        <v>3.3517039703070519E-3</v>
      </c>
    </row>
    <row r="1987" spans="1:10" x14ac:dyDescent="0.2">
      <c r="A1987" t="s">
        <v>1817</v>
      </c>
      <c r="B1987" t="s">
        <v>2505</v>
      </c>
      <c r="C1987" t="s">
        <v>2505</v>
      </c>
      <c r="D1987" t="s">
        <v>2505</v>
      </c>
      <c r="E1987" t="s">
        <v>2505</v>
      </c>
      <c r="F1987" t="s">
        <v>2480</v>
      </c>
      <c r="G1987" t="s">
        <v>2481</v>
      </c>
      <c r="H1987">
        <v>344</v>
      </c>
      <c r="I1987">
        <v>2.1310946076848565E-3</v>
      </c>
      <c r="J1987">
        <v>5.0612979417388373E-3</v>
      </c>
    </row>
    <row r="1988" spans="1:10" x14ac:dyDescent="0.2">
      <c r="A1988" t="s">
        <v>1817</v>
      </c>
      <c r="B1988" t="s">
        <v>2505</v>
      </c>
      <c r="C1988" t="s">
        <v>2505</v>
      </c>
      <c r="D1988" t="s">
        <v>2505</v>
      </c>
      <c r="E1988" t="s">
        <v>2505</v>
      </c>
      <c r="F1988" t="s">
        <v>2480</v>
      </c>
      <c r="G1988" t="s">
        <v>2481</v>
      </c>
      <c r="I1988">
        <v>9.0732967387794645E-3</v>
      </c>
      <c r="J1988">
        <v>1.0313800472387809E-2</v>
      </c>
    </row>
    <row r="1989" spans="1:10" x14ac:dyDescent="0.2">
      <c r="A1989" t="s">
        <v>1817</v>
      </c>
      <c r="B1989" t="s">
        <v>2505</v>
      </c>
      <c r="C1989" t="s">
        <v>2505</v>
      </c>
      <c r="D1989" t="s">
        <v>2505</v>
      </c>
      <c r="E1989" t="s">
        <v>2505</v>
      </c>
      <c r="F1989" t="s">
        <v>2480</v>
      </c>
      <c r="G1989" t="s">
        <v>2481</v>
      </c>
      <c r="I1989">
        <v>2.4216984178237005E-3</v>
      </c>
      <c r="J1989">
        <v>3.6441345180519627E-3</v>
      </c>
    </row>
    <row r="1990" spans="1:10" x14ac:dyDescent="0.2">
      <c r="A1990" t="s">
        <v>1817</v>
      </c>
      <c r="B1990" t="s">
        <v>2505</v>
      </c>
      <c r="C1990" t="s">
        <v>2505</v>
      </c>
      <c r="D1990" t="s">
        <v>2505</v>
      </c>
      <c r="E1990" t="s">
        <v>2505</v>
      </c>
      <c r="F1990" t="s">
        <v>2480</v>
      </c>
      <c r="G1990" t="s">
        <v>2481</v>
      </c>
      <c r="I1990">
        <v>9.3639005489183093E-4</v>
      </c>
      <c r="J1990">
        <v>3.9815543808345514E-3</v>
      </c>
    </row>
    <row r="1991" spans="1:10" x14ac:dyDescent="0.2">
      <c r="A1991" t="s">
        <v>1817</v>
      </c>
      <c r="B1991" t="s">
        <v>2505</v>
      </c>
      <c r="C1991" t="s">
        <v>2505</v>
      </c>
      <c r="D1991" t="s">
        <v>2505</v>
      </c>
      <c r="E1991" t="s">
        <v>2505</v>
      </c>
      <c r="F1991" t="s">
        <v>2480</v>
      </c>
      <c r="G1991" t="s">
        <v>2481</v>
      </c>
      <c r="I1991">
        <v>5.360025831449791E-3</v>
      </c>
      <c r="J1991">
        <v>3.1492520526374989E-3</v>
      </c>
    </row>
    <row r="1992" spans="1:10" x14ac:dyDescent="0.2">
      <c r="A1992" t="s">
        <v>1817</v>
      </c>
      <c r="B1992" t="s">
        <v>2505</v>
      </c>
      <c r="C1992" t="s">
        <v>2505</v>
      </c>
      <c r="D1992" t="s">
        <v>2505</v>
      </c>
      <c r="E1992" t="s">
        <v>2505</v>
      </c>
      <c r="F1992" t="s">
        <v>2480</v>
      </c>
      <c r="G1992" t="s">
        <v>2481</v>
      </c>
      <c r="I1992">
        <v>1.8404907975460125E-3</v>
      </c>
      <c r="J1992">
        <v>4.3414689011359803E-3</v>
      </c>
    </row>
    <row r="1993" spans="1:10" x14ac:dyDescent="0.2">
      <c r="A1993" t="s">
        <v>1817</v>
      </c>
      <c r="B1993" t="s">
        <v>2505</v>
      </c>
      <c r="C1993" t="s">
        <v>2505</v>
      </c>
      <c r="D1993" t="s">
        <v>2505</v>
      </c>
      <c r="E1993" t="s">
        <v>2505</v>
      </c>
      <c r="F1993" t="s">
        <v>2480</v>
      </c>
      <c r="G1993" t="s">
        <v>2481</v>
      </c>
      <c r="I1993">
        <v>1.2915724895059737E-3</v>
      </c>
      <c r="J1993">
        <v>3.9253177370374539E-3</v>
      </c>
    </row>
    <row r="1994" spans="1:10" x14ac:dyDescent="0.2">
      <c r="A1994" t="s">
        <v>1817</v>
      </c>
      <c r="B1994" t="s">
        <v>2505</v>
      </c>
      <c r="C1994" t="s">
        <v>2505</v>
      </c>
      <c r="D1994" t="s">
        <v>2505</v>
      </c>
      <c r="E1994" t="s">
        <v>2505</v>
      </c>
      <c r="F1994" t="s">
        <v>2480</v>
      </c>
      <c r="G1994" t="s">
        <v>2481</v>
      </c>
      <c r="I1994">
        <v>1.7759121730707137E-3</v>
      </c>
      <c r="J1994">
        <v>4.7013834214374084E-3</v>
      </c>
    </row>
    <row r="1995" spans="1:10" x14ac:dyDescent="0.2">
      <c r="A1995" t="s">
        <v>1817</v>
      </c>
      <c r="B1995" t="s">
        <v>2505</v>
      </c>
      <c r="C1995" t="s">
        <v>2505</v>
      </c>
      <c r="D1995" t="s">
        <v>2505</v>
      </c>
      <c r="E1995" t="s">
        <v>2505</v>
      </c>
      <c r="F1995" t="s">
        <v>2480</v>
      </c>
      <c r="G1995" t="s">
        <v>2481</v>
      </c>
      <c r="I1995">
        <v>3.6164029706167262E-3</v>
      </c>
      <c r="J1995">
        <v>4.2514902710606229E-3</v>
      </c>
    </row>
    <row r="1996" spans="1:10" x14ac:dyDescent="0.2">
      <c r="A1996" t="s">
        <v>1817</v>
      </c>
      <c r="B1996" t="s">
        <v>2505</v>
      </c>
      <c r="C1996" t="s">
        <v>2505</v>
      </c>
      <c r="D1996" t="s">
        <v>2505</v>
      </c>
      <c r="E1996" t="s">
        <v>2505</v>
      </c>
      <c r="F1996" t="s">
        <v>2480</v>
      </c>
      <c r="G1996" t="s">
        <v>2481</v>
      </c>
      <c r="I1996">
        <v>5.3277365192121416E-3</v>
      </c>
      <c r="J1996">
        <v>2.3506917107187042E-3</v>
      </c>
    </row>
    <row r="1997" spans="1:10" x14ac:dyDescent="0.2">
      <c r="A1997" t="s">
        <v>1817</v>
      </c>
      <c r="B1997" t="s">
        <v>2505</v>
      </c>
      <c r="C1997" t="s">
        <v>2505</v>
      </c>
      <c r="D1997" t="s">
        <v>2505</v>
      </c>
      <c r="E1997" t="s">
        <v>2505</v>
      </c>
      <c r="F1997" t="s">
        <v>2480</v>
      </c>
      <c r="G1997" t="s">
        <v>2481</v>
      </c>
      <c r="I1997">
        <v>9.9451081691959969E-3</v>
      </c>
      <c r="J1997">
        <v>6.8608705432459793E-4</v>
      </c>
    </row>
    <row r="1998" spans="1:10" x14ac:dyDescent="0.2">
      <c r="A1998" t="s">
        <v>1817</v>
      </c>
      <c r="B1998" t="s">
        <v>2505</v>
      </c>
      <c r="C1998" t="s">
        <v>2505</v>
      </c>
      <c r="D1998" t="s">
        <v>2505</v>
      </c>
      <c r="E1998" t="s">
        <v>2505</v>
      </c>
      <c r="F1998" t="s">
        <v>2480</v>
      </c>
      <c r="G1998" t="s">
        <v>2481</v>
      </c>
      <c r="J1998">
        <v>1.6196153413564277E-3</v>
      </c>
    </row>
    <row r="1999" spans="1:10" x14ac:dyDescent="0.2">
      <c r="A1999" t="s">
        <v>1817</v>
      </c>
      <c r="B1999" t="s">
        <v>2505</v>
      </c>
      <c r="C1999" t="s">
        <v>2505</v>
      </c>
      <c r="D1999" t="s">
        <v>2505</v>
      </c>
      <c r="E1999" t="s">
        <v>2505</v>
      </c>
      <c r="F1999" t="s">
        <v>2480</v>
      </c>
      <c r="G1999" t="s">
        <v>2481</v>
      </c>
      <c r="H1999">
        <v>54.9</v>
      </c>
      <c r="I1999">
        <v>1.3238618017436231E-3</v>
      </c>
      <c r="J1999">
        <v>4.1502643122258466E-3</v>
      </c>
    </row>
    <row r="2000" spans="1:10" x14ac:dyDescent="0.2">
      <c r="A2000" t="s">
        <v>1817</v>
      </c>
      <c r="B2000" t="s">
        <v>2505</v>
      </c>
      <c r="C2000" t="s">
        <v>2505</v>
      </c>
      <c r="D2000" t="s">
        <v>2505</v>
      </c>
      <c r="E2000" t="s">
        <v>2505</v>
      </c>
      <c r="F2000" t="s">
        <v>2480</v>
      </c>
      <c r="G2000" t="s">
        <v>2481</v>
      </c>
      <c r="H2000">
        <v>60.3</v>
      </c>
      <c r="I2000">
        <v>1.2592831772683243E-3</v>
      </c>
      <c r="J2000">
        <v>3.8015971206838378E-3</v>
      </c>
    </row>
    <row r="2001" spans="1:10" x14ac:dyDescent="0.2">
      <c r="A2001" t="s">
        <v>1817</v>
      </c>
      <c r="B2001" t="s">
        <v>2505</v>
      </c>
      <c r="C2001" t="s">
        <v>2505</v>
      </c>
      <c r="D2001" t="s">
        <v>2505</v>
      </c>
      <c r="E2001" t="s">
        <v>2505</v>
      </c>
      <c r="F2001" t="s">
        <v>2480</v>
      </c>
      <c r="G2001" t="s">
        <v>2481</v>
      </c>
      <c r="I2001">
        <v>1.614465611882467E-3</v>
      </c>
      <c r="J2001">
        <v>3.9253177370374539E-3</v>
      </c>
    </row>
    <row r="2002" spans="1:10" x14ac:dyDescent="0.2">
      <c r="A2002" t="s">
        <v>1817</v>
      </c>
      <c r="B2002" t="s">
        <v>2505</v>
      </c>
      <c r="C2002" t="s">
        <v>2505</v>
      </c>
      <c r="D2002" t="s">
        <v>2505</v>
      </c>
      <c r="E2002" t="s">
        <v>2505</v>
      </c>
      <c r="F2002" t="s">
        <v>2480</v>
      </c>
      <c r="G2002" t="s">
        <v>2481</v>
      </c>
      <c r="I2002">
        <v>4.6173716499838553E-3</v>
      </c>
      <c r="J2002">
        <v>4.6901360926779887E-3</v>
      </c>
    </row>
    <row r="2003" spans="1:10" x14ac:dyDescent="0.2">
      <c r="A2003" t="s">
        <v>1817</v>
      </c>
      <c r="B2003" t="s">
        <v>2505</v>
      </c>
      <c r="C2003" t="s">
        <v>2505</v>
      </c>
      <c r="D2003" t="s">
        <v>2505</v>
      </c>
      <c r="E2003" t="s">
        <v>2505</v>
      </c>
      <c r="F2003" t="s">
        <v>2480</v>
      </c>
      <c r="G2003" t="s">
        <v>2481</v>
      </c>
      <c r="I2003">
        <v>3.0029060381013884E-3</v>
      </c>
      <c r="J2003">
        <v>4.8026093802721855E-3</v>
      </c>
    </row>
    <row r="2004" spans="1:10" x14ac:dyDescent="0.2">
      <c r="A2004" t="s">
        <v>1817</v>
      </c>
      <c r="B2004" t="s">
        <v>2505</v>
      </c>
      <c r="C2004" t="s">
        <v>2505</v>
      </c>
      <c r="D2004" t="s">
        <v>2505</v>
      </c>
      <c r="E2004" t="s">
        <v>2505</v>
      </c>
      <c r="F2004" t="s">
        <v>2480</v>
      </c>
      <c r="G2004" t="s">
        <v>2481</v>
      </c>
      <c r="I2004">
        <v>3.1643525992896353E-3</v>
      </c>
      <c r="J2004">
        <v>4.7463727364750871E-3</v>
      </c>
    </row>
    <row r="2005" spans="1:10" x14ac:dyDescent="0.2">
      <c r="A2005" t="s">
        <v>1817</v>
      </c>
      <c r="B2005" t="s">
        <v>2505</v>
      </c>
      <c r="C2005" t="s">
        <v>2505</v>
      </c>
      <c r="D2005" t="s">
        <v>2505</v>
      </c>
      <c r="E2005" t="s">
        <v>2505</v>
      </c>
      <c r="F2005" t="s">
        <v>2480</v>
      </c>
      <c r="G2005" t="s">
        <v>2481</v>
      </c>
      <c r="H2005">
        <v>23.7</v>
      </c>
      <c r="I2005">
        <v>3.1643525992896353E-3</v>
      </c>
      <c r="J2005">
        <v>4.8363513665504445E-3</v>
      </c>
    </row>
    <row r="2006" spans="1:10" x14ac:dyDescent="0.2">
      <c r="A2006" t="s">
        <v>1817</v>
      </c>
      <c r="B2006" t="s">
        <v>2505</v>
      </c>
      <c r="C2006" t="s">
        <v>2505</v>
      </c>
      <c r="D2006" t="s">
        <v>2505</v>
      </c>
      <c r="E2006" t="s">
        <v>2505</v>
      </c>
      <c r="F2006" t="s">
        <v>2480</v>
      </c>
      <c r="G2006" t="s">
        <v>2481</v>
      </c>
      <c r="H2006">
        <v>28.8</v>
      </c>
      <c r="I2006">
        <v>3.3257991604778818E-3</v>
      </c>
      <c r="J2006">
        <v>4.9825666404228995E-3</v>
      </c>
    </row>
    <row r="2007" spans="1:10" x14ac:dyDescent="0.2">
      <c r="A2007" t="s">
        <v>1817</v>
      </c>
      <c r="B2007" t="s">
        <v>2505</v>
      </c>
      <c r="C2007" t="s">
        <v>2505</v>
      </c>
      <c r="D2007" t="s">
        <v>2505</v>
      </c>
      <c r="E2007" t="s">
        <v>2505</v>
      </c>
      <c r="F2007" t="s">
        <v>2480</v>
      </c>
      <c r="G2007" t="s">
        <v>2481</v>
      </c>
      <c r="H2007">
        <v>56.5</v>
      </c>
      <c r="I2007">
        <v>2.970616725863739E-3</v>
      </c>
      <c r="J2007">
        <v>3.4754245866606684E-3</v>
      </c>
    </row>
    <row r="2008" spans="1:10" x14ac:dyDescent="0.2">
      <c r="A2008" t="s">
        <v>1817</v>
      </c>
      <c r="B2008" t="s">
        <v>2505</v>
      </c>
      <c r="C2008" t="s">
        <v>2505</v>
      </c>
      <c r="D2008" t="s">
        <v>2505</v>
      </c>
      <c r="E2008" t="s">
        <v>2505</v>
      </c>
      <c r="F2008" t="s">
        <v>2480</v>
      </c>
      <c r="G2008" t="s">
        <v>2481</v>
      </c>
      <c r="H2008">
        <v>21</v>
      </c>
      <c r="I2008">
        <v>3.9715854052308685E-3</v>
      </c>
      <c r="J2008">
        <v>4.0490383533910695E-3</v>
      </c>
    </row>
    <row r="2009" spans="1:10" x14ac:dyDescent="0.2">
      <c r="A2009" t="s">
        <v>1817</v>
      </c>
      <c r="B2009" t="s">
        <v>2505</v>
      </c>
      <c r="C2009" t="s">
        <v>2505</v>
      </c>
      <c r="D2009" t="s">
        <v>2505</v>
      </c>
      <c r="E2009" t="s">
        <v>2505</v>
      </c>
      <c r="F2009" t="s">
        <v>2480</v>
      </c>
      <c r="G2009" t="s">
        <v>2481</v>
      </c>
      <c r="I2009">
        <v>4.4236357765579598E-3</v>
      </c>
      <c r="J2009">
        <v>1.8895512315824994E-3</v>
      </c>
    </row>
    <row r="2010" spans="1:10" x14ac:dyDescent="0.2">
      <c r="A2010" t="s">
        <v>1817</v>
      </c>
      <c r="B2010" t="s">
        <v>2505</v>
      </c>
      <c r="C2010" t="s">
        <v>2505</v>
      </c>
      <c r="D2010" t="s">
        <v>2505</v>
      </c>
      <c r="E2010" t="s">
        <v>2505</v>
      </c>
      <c r="F2010" t="s">
        <v>2480</v>
      </c>
      <c r="G2010" t="s">
        <v>2481</v>
      </c>
      <c r="H2010">
        <v>20.5</v>
      </c>
      <c r="I2010">
        <v>2.3248304811107523E-3</v>
      </c>
      <c r="J2010">
        <v>3.4304352716229896E-3</v>
      </c>
    </row>
    <row r="2011" spans="1:10" x14ac:dyDescent="0.2">
      <c r="A2011" t="s">
        <v>1817</v>
      </c>
      <c r="B2011" t="s">
        <v>2505</v>
      </c>
      <c r="C2011" t="s">
        <v>2505</v>
      </c>
      <c r="D2011" t="s">
        <v>2505</v>
      </c>
      <c r="E2011" t="s">
        <v>2505</v>
      </c>
      <c r="F2011" t="s">
        <v>2480</v>
      </c>
      <c r="G2011" t="s">
        <v>2481</v>
      </c>
      <c r="I2011">
        <v>2.6154342912495967E-3</v>
      </c>
      <c r="J2011">
        <v>4.8475986953098642E-3</v>
      </c>
    </row>
    <row r="2012" spans="1:10" x14ac:dyDescent="0.2">
      <c r="A2012" t="s">
        <v>1817</v>
      </c>
      <c r="B2012" t="s">
        <v>2505</v>
      </c>
      <c r="C2012" t="s">
        <v>2505</v>
      </c>
      <c r="D2012" t="s">
        <v>2505</v>
      </c>
      <c r="E2012" t="s">
        <v>2505</v>
      </c>
      <c r="F2012" t="s">
        <v>2480</v>
      </c>
      <c r="G2012" t="s">
        <v>2481</v>
      </c>
      <c r="H2012">
        <v>16</v>
      </c>
      <c r="I2012">
        <v>1.2915724895059737E-3</v>
      </c>
      <c r="J2012">
        <v>2.2044764368462492E-3</v>
      </c>
    </row>
    <row r="2013" spans="1:10" x14ac:dyDescent="0.2">
      <c r="A2013" t="s">
        <v>1817</v>
      </c>
      <c r="B2013" t="s">
        <v>2505</v>
      </c>
      <c r="C2013" t="s">
        <v>2505</v>
      </c>
      <c r="D2013" t="s">
        <v>2505</v>
      </c>
      <c r="E2013" t="s">
        <v>2505</v>
      </c>
      <c r="F2013" t="s">
        <v>2480</v>
      </c>
      <c r="G2013" t="s">
        <v>2481</v>
      </c>
      <c r="J2013">
        <v>5.2862445169272305E-4</v>
      </c>
    </row>
    <row r="2014" spans="1:10" x14ac:dyDescent="0.2">
      <c r="A2014" t="s">
        <v>1817</v>
      </c>
      <c r="B2014" t="s">
        <v>2505</v>
      </c>
      <c r="C2014" t="s">
        <v>2505</v>
      </c>
      <c r="D2014" t="s">
        <v>2505</v>
      </c>
      <c r="E2014" t="s">
        <v>2505</v>
      </c>
      <c r="F2014" t="s">
        <v>2480</v>
      </c>
      <c r="G2014" t="s">
        <v>2481</v>
      </c>
      <c r="J2014">
        <v>7.9856034191879419E-4</v>
      </c>
    </row>
    <row r="2015" spans="1:10" x14ac:dyDescent="0.2">
      <c r="A2015" t="s">
        <v>1817</v>
      </c>
      <c r="B2015" t="s">
        <v>2505</v>
      </c>
      <c r="C2015" t="s">
        <v>2505</v>
      </c>
      <c r="D2015" t="s">
        <v>2505</v>
      </c>
      <c r="E2015" t="s">
        <v>2505</v>
      </c>
      <c r="F2015" t="s">
        <v>2480</v>
      </c>
      <c r="G2015" t="s">
        <v>2481</v>
      </c>
      <c r="H2015">
        <v>19</v>
      </c>
      <c r="J2015">
        <v>1.1922168484984816E-3</v>
      </c>
    </row>
    <row r="2016" spans="1:10" x14ac:dyDescent="0.2">
      <c r="A2016" t="s">
        <v>1817</v>
      </c>
      <c r="B2016" t="s">
        <v>2505</v>
      </c>
      <c r="C2016" t="s">
        <v>2505</v>
      </c>
      <c r="D2016" t="s">
        <v>2505</v>
      </c>
      <c r="E2016" t="s">
        <v>2505</v>
      </c>
      <c r="F2016" t="s">
        <v>2480</v>
      </c>
      <c r="G2016" t="s">
        <v>2481</v>
      </c>
      <c r="H2016">
        <v>29.3</v>
      </c>
      <c r="I2016">
        <v>2.001937358734259E-3</v>
      </c>
      <c r="J2016">
        <v>1.6646046563941065E-3</v>
      </c>
    </row>
    <row r="2017" spans="1:10" x14ac:dyDescent="0.2">
      <c r="A2017" t="s">
        <v>1817</v>
      </c>
      <c r="B2017" t="s">
        <v>2505</v>
      </c>
      <c r="C2017" t="s">
        <v>2505</v>
      </c>
      <c r="D2017" t="s">
        <v>2505</v>
      </c>
      <c r="E2017" t="s">
        <v>2505</v>
      </c>
      <c r="F2017" t="s">
        <v>2480</v>
      </c>
      <c r="G2017" t="s">
        <v>2481</v>
      </c>
      <c r="H2017">
        <v>44.2</v>
      </c>
      <c r="I2017">
        <v>3.7132709073296744E-3</v>
      </c>
      <c r="J2017">
        <v>1.6421099988752671E-3</v>
      </c>
    </row>
    <row r="2018" spans="1:10" x14ac:dyDescent="0.2">
      <c r="A2018" t="s">
        <v>1817</v>
      </c>
      <c r="B2018" t="s">
        <v>2505</v>
      </c>
      <c r="C2018" t="s">
        <v>2505</v>
      </c>
      <c r="D2018" t="s">
        <v>2505</v>
      </c>
      <c r="E2018" t="s">
        <v>2505</v>
      </c>
      <c r="F2018" t="s">
        <v>2480</v>
      </c>
      <c r="G2018" t="s">
        <v>2481</v>
      </c>
      <c r="H2018">
        <v>40.6</v>
      </c>
      <c r="I2018">
        <v>2.970616725863739E-3</v>
      </c>
      <c r="J2018">
        <v>2.6543695872230347E-3</v>
      </c>
    </row>
    <row r="2019" spans="1:10" x14ac:dyDescent="0.2">
      <c r="A2019" t="s">
        <v>1817</v>
      </c>
      <c r="B2019" t="s">
        <v>2505</v>
      </c>
      <c r="C2019" t="s">
        <v>2505</v>
      </c>
      <c r="D2019" t="s">
        <v>2505</v>
      </c>
      <c r="E2019" t="s">
        <v>2505</v>
      </c>
      <c r="F2019" t="s">
        <v>2480</v>
      </c>
      <c r="G2019" t="s">
        <v>2481</v>
      </c>
      <c r="H2019">
        <v>45.1</v>
      </c>
      <c r="I2019">
        <v>5.521472392638037E-3</v>
      </c>
      <c r="J2019">
        <v>8.6604431447531217E-4</v>
      </c>
    </row>
    <row r="2020" spans="1:10" x14ac:dyDescent="0.2">
      <c r="A2020" t="s">
        <v>1817</v>
      </c>
      <c r="B2020" t="s">
        <v>2505</v>
      </c>
      <c r="C2020" t="s">
        <v>2505</v>
      </c>
      <c r="D2020" t="s">
        <v>2505</v>
      </c>
      <c r="E2020" t="s">
        <v>2505</v>
      </c>
      <c r="F2020" t="s">
        <v>2480</v>
      </c>
      <c r="G2020" t="s">
        <v>2481</v>
      </c>
      <c r="H2020">
        <v>65.2</v>
      </c>
      <c r="I2020">
        <v>2.5831449790119474E-3</v>
      </c>
      <c r="J2020">
        <v>1.529636711281071E-3</v>
      </c>
    </row>
    <row r="2021" spans="1:10" x14ac:dyDescent="0.2">
      <c r="A2021" t="s">
        <v>1817</v>
      </c>
      <c r="B2021" t="s">
        <v>2505</v>
      </c>
      <c r="C2021" t="s">
        <v>2505</v>
      </c>
      <c r="D2021" t="s">
        <v>2505</v>
      </c>
      <c r="E2021" t="s">
        <v>2505</v>
      </c>
      <c r="F2021" t="s">
        <v>2480</v>
      </c>
      <c r="G2021" t="s">
        <v>2481</v>
      </c>
      <c r="I2021">
        <v>2.4539877300613498E-3</v>
      </c>
      <c r="J2021">
        <v>1.2259588347767407E-3</v>
      </c>
    </row>
    <row r="2022" spans="1:10" x14ac:dyDescent="0.2">
      <c r="A2022" t="s">
        <v>1817</v>
      </c>
      <c r="B2022" t="s">
        <v>2505</v>
      </c>
      <c r="C2022" t="s">
        <v>2505</v>
      </c>
      <c r="D2022" t="s">
        <v>2505</v>
      </c>
      <c r="E2022" t="s">
        <v>2505</v>
      </c>
      <c r="F2022" t="s">
        <v>2480</v>
      </c>
      <c r="G2022" t="s">
        <v>2481</v>
      </c>
      <c r="H2022">
        <v>20.7</v>
      </c>
      <c r="I2022">
        <v>2.8737487891507909E-3</v>
      </c>
      <c r="J2022">
        <v>3.8915757507591944E-3</v>
      </c>
    </row>
    <row r="2023" spans="1:10" x14ac:dyDescent="0.2">
      <c r="A2023" t="s">
        <v>1817</v>
      </c>
      <c r="B2023" t="s">
        <v>2505</v>
      </c>
      <c r="C2023" t="s">
        <v>2505</v>
      </c>
      <c r="D2023" t="s">
        <v>2505</v>
      </c>
      <c r="E2023" t="s">
        <v>2505</v>
      </c>
      <c r="F2023" t="s">
        <v>2480</v>
      </c>
      <c r="G2023" t="s">
        <v>2481</v>
      </c>
      <c r="I2023">
        <v>1.614465611882467E-3</v>
      </c>
      <c r="J2023">
        <v>1.5183893825216513E-3</v>
      </c>
    </row>
    <row r="2024" spans="1:10" x14ac:dyDescent="0.2">
      <c r="A2024" t="s">
        <v>1817</v>
      </c>
      <c r="B2024" t="s">
        <v>2505</v>
      </c>
      <c r="C2024" t="s">
        <v>2505</v>
      </c>
      <c r="D2024" t="s">
        <v>2505</v>
      </c>
      <c r="E2024" t="s">
        <v>2505</v>
      </c>
      <c r="F2024" t="s">
        <v>2480</v>
      </c>
      <c r="G2024" t="s">
        <v>2481</v>
      </c>
      <c r="H2024">
        <v>10.5</v>
      </c>
      <c r="J2024">
        <v>2.8118321898549099E-4</v>
      </c>
    </row>
    <row r="2025" spans="1:10" x14ac:dyDescent="0.2">
      <c r="A2025" t="s">
        <v>1817</v>
      </c>
      <c r="B2025" t="s">
        <v>2505</v>
      </c>
      <c r="C2025" t="s">
        <v>2505</v>
      </c>
      <c r="D2025" t="s">
        <v>2505</v>
      </c>
      <c r="E2025" t="s">
        <v>2505</v>
      </c>
      <c r="F2025" t="s">
        <v>2480</v>
      </c>
      <c r="G2025" t="s">
        <v>2481</v>
      </c>
      <c r="I2025">
        <v>1.4530190506942204E-2</v>
      </c>
      <c r="J2025">
        <v>2.1369924642897312E-4</v>
      </c>
    </row>
    <row r="2026" spans="1:10" x14ac:dyDescent="0.2">
      <c r="A2026" t="s">
        <v>1817</v>
      </c>
      <c r="B2026" t="s">
        <v>2505</v>
      </c>
      <c r="C2026" t="s">
        <v>2505</v>
      </c>
      <c r="D2026" t="s">
        <v>2505</v>
      </c>
      <c r="E2026" t="s">
        <v>2505</v>
      </c>
      <c r="F2026" t="s">
        <v>2480</v>
      </c>
      <c r="G2026" t="s">
        <v>2481</v>
      </c>
      <c r="J2026">
        <v>5.3987178045214262E-4</v>
      </c>
    </row>
    <row r="2027" spans="1:10" x14ac:dyDescent="0.2">
      <c r="A2027" t="s">
        <v>1817</v>
      </c>
      <c r="B2027" t="s">
        <v>2505</v>
      </c>
      <c r="C2027" t="s">
        <v>2505</v>
      </c>
      <c r="D2027" t="s">
        <v>2505</v>
      </c>
      <c r="E2027" t="s">
        <v>2505</v>
      </c>
      <c r="F2027" t="s">
        <v>2480</v>
      </c>
      <c r="G2027" t="s">
        <v>2481</v>
      </c>
      <c r="H2027">
        <v>104</v>
      </c>
      <c r="I2027">
        <v>1.9050694220213108E-3</v>
      </c>
      <c r="J2027">
        <v>5.7361376673040155E-4</v>
      </c>
    </row>
    <row r="2028" spans="1:10" x14ac:dyDescent="0.2">
      <c r="A2028" t="s">
        <v>1817</v>
      </c>
      <c r="B2028" t="s">
        <v>2505</v>
      </c>
      <c r="C2028" t="s">
        <v>2505</v>
      </c>
      <c r="D2028" t="s">
        <v>2505</v>
      </c>
      <c r="E2028" t="s">
        <v>2505</v>
      </c>
      <c r="F2028" t="s">
        <v>2480</v>
      </c>
      <c r="G2028" t="s">
        <v>2481</v>
      </c>
      <c r="H2028">
        <v>72.2</v>
      </c>
      <c r="J2028">
        <v>1.1359802047013836E-3</v>
      </c>
    </row>
    <row r="2029" spans="1:10" x14ac:dyDescent="0.2">
      <c r="A2029" t="s">
        <v>1817</v>
      </c>
      <c r="B2029" t="s">
        <v>2505</v>
      </c>
      <c r="C2029" t="s">
        <v>2505</v>
      </c>
      <c r="D2029" t="s">
        <v>2505</v>
      </c>
      <c r="E2029" t="s">
        <v>2505</v>
      </c>
      <c r="F2029" t="s">
        <v>2480</v>
      </c>
      <c r="G2029" t="s">
        <v>2481</v>
      </c>
      <c r="H2029">
        <v>151</v>
      </c>
      <c r="I2029">
        <v>3.4226670971908299E-3</v>
      </c>
      <c r="J2029">
        <v>4.1615116409852662E-4</v>
      </c>
    </row>
    <row r="2030" spans="1:10" x14ac:dyDescent="0.2">
      <c r="A2030" t="s">
        <v>1817</v>
      </c>
      <c r="B2030" t="s">
        <v>2505</v>
      </c>
      <c r="C2030" t="s">
        <v>2505</v>
      </c>
      <c r="D2030" t="s">
        <v>2505</v>
      </c>
      <c r="E2030" t="s">
        <v>2505</v>
      </c>
      <c r="F2030" t="s">
        <v>2480</v>
      </c>
      <c r="G2030" t="s">
        <v>2481</v>
      </c>
      <c r="H2030">
        <v>142</v>
      </c>
      <c r="I2030">
        <v>4.5850823377462059E-3</v>
      </c>
      <c r="J2030">
        <v>8.6604431447531217E-4</v>
      </c>
    </row>
    <row r="2031" spans="1:10" x14ac:dyDescent="0.2">
      <c r="A2031" t="s">
        <v>1817</v>
      </c>
      <c r="B2031" t="s">
        <v>2505</v>
      </c>
      <c r="C2031" t="s">
        <v>2505</v>
      </c>
      <c r="D2031" t="s">
        <v>2505</v>
      </c>
      <c r="E2031" t="s">
        <v>2505</v>
      </c>
      <c r="F2031" t="s">
        <v>2480</v>
      </c>
      <c r="G2031" t="s">
        <v>2481</v>
      </c>
      <c r="H2031">
        <v>119</v>
      </c>
      <c r="I2031">
        <v>6.6515983209557636E-3</v>
      </c>
      <c r="J2031">
        <v>4.2739849285794624E-4</v>
      </c>
    </row>
    <row r="2032" spans="1:10" x14ac:dyDescent="0.2">
      <c r="A2032" t="s">
        <v>1817</v>
      </c>
      <c r="B2032" t="s">
        <v>2505</v>
      </c>
      <c r="C2032" t="s">
        <v>2505</v>
      </c>
      <c r="D2032" t="s">
        <v>2505</v>
      </c>
      <c r="E2032" t="s">
        <v>2505</v>
      </c>
      <c r="F2032" t="s">
        <v>2480</v>
      </c>
      <c r="G2032" t="s">
        <v>2481</v>
      </c>
      <c r="H2032">
        <v>161</v>
      </c>
      <c r="I2032">
        <v>3.8101388440426216E-3</v>
      </c>
      <c r="J2032">
        <v>3.1492520526374987E-4</v>
      </c>
    </row>
    <row r="2033" spans="1:13" x14ac:dyDescent="0.2">
      <c r="A2033" t="s">
        <v>1817</v>
      </c>
      <c r="B2033" t="s">
        <v>2505</v>
      </c>
      <c r="C2033" t="s">
        <v>2505</v>
      </c>
      <c r="D2033" t="s">
        <v>2505</v>
      </c>
      <c r="E2033" t="s">
        <v>2505</v>
      </c>
      <c r="F2033" t="s">
        <v>2480</v>
      </c>
      <c r="G2033" t="s">
        <v>2481</v>
      </c>
      <c r="H2033">
        <v>162</v>
      </c>
      <c r="I2033">
        <v>2.8737487891507909E-3</v>
      </c>
    </row>
    <row r="2034" spans="1:13" x14ac:dyDescent="0.2">
      <c r="A2034" t="s">
        <v>1817</v>
      </c>
      <c r="B2034" t="s">
        <v>2505</v>
      </c>
      <c r="C2034" t="s">
        <v>2505</v>
      </c>
      <c r="D2034" t="s">
        <v>2505</v>
      </c>
      <c r="E2034" t="s">
        <v>2505</v>
      </c>
      <c r="F2034" t="s">
        <v>2480</v>
      </c>
      <c r="G2034" t="s">
        <v>2481</v>
      </c>
      <c r="H2034">
        <v>120</v>
      </c>
      <c r="I2034">
        <v>5.9735227639651275E-3</v>
      </c>
      <c r="J2034">
        <v>3.3741986278258912E-4</v>
      </c>
    </row>
    <row r="2035" spans="1:13" x14ac:dyDescent="0.2">
      <c r="A2035" t="s">
        <v>1817</v>
      </c>
      <c r="B2035" t="s">
        <v>2505</v>
      </c>
      <c r="C2035" t="s">
        <v>2505</v>
      </c>
      <c r="D2035" t="s">
        <v>2505</v>
      </c>
      <c r="E2035" t="s">
        <v>2505</v>
      </c>
      <c r="F2035" t="s">
        <v>2480</v>
      </c>
      <c r="G2035" t="s">
        <v>2481</v>
      </c>
      <c r="H2035">
        <v>62.2</v>
      </c>
      <c r="I2035">
        <v>2.260251856635454E-3</v>
      </c>
    </row>
    <row r="2036" spans="1:13" x14ac:dyDescent="0.2">
      <c r="A2036" t="s">
        <v>1817</v>
      </c>
      <c r="B2036" t="s">
        <v>2505</v>
      </c>
      <c r="C2036" t="s">
        <v>2505</v>
      </c>
      <c r="D2036" t="s">
        <v>2505</v>
      </c>
      <c r="E2036" t="s">
        <v>2505</v>
      </c>
      <c r="F2036" t="s">
        <v>2480</v>
      </c>
      <c r="G2036" t="s">
        <v>2481</v>
      </c>
      <c r="I2036">
        <v>2.5831449790119474E-3</v>
      </c>
      <c r="J2036">
        <v>1.0684962321448656E-3</v>
      </c>
    </row>
    <row r="2037" spans="1:13" x14ac:dyDescent="0.2">
      <c r="A2037" t="s">
        <v>1817</v>
      </c>
      <c r="B2037" t="s">
        <v>2505</v>
      </c>
      <c r="C2037" t="s">
        <v>2505</v>
      </c>
      <c r="D2037" t="s">
        <v>2505</v>
      </c>
      <c r="E2037" t="s">
        <v>2505</v>
      </c>
      <c r="F2037" t="s">
        <v>2480</v>
      </c>
      <c r="G2037" t="s">
        <v>2481</v>
      </c>
      <c r="H2037">
        <v>32</v>
      </c>
      <c r="I2037">
        <v>1.0655473038424282E-3</v>
      </c>
      <c r="J2037">
        <v>3.3741986278258912E-4</v>
      </c>
    </row>
    <row r="2038" spans="1:13" x14ac:dyDescent="0.2">
      <c r="A2038" t="s">
        <v>1817</v>
      </c>
      <c r="B2038" t="s">
        <v>2505</v>
      </c>
      <c r="C2038" t="s">
        <v>2505</v>
      </c>
      <c r="D2038" t="s">
        <v>2505</v>
      </c>
      <c r="E2038" t="s">
        <v>2505</v>
      </c>
      <c r="F2038" t="s">
        <v>2480</v>
      </c>
      <c r="G2038" t="s">
        <v>2481</v>
      </c>
      <c r="J2038">
        <v>4.1615116409852662E-4</v>
      </c>
    </row>
    <row r="2039" spans="1:13" x14ac:dyDescent="0.2">
      <c r="A2039" t="s">
        <v>1817</v>
      </c>
      <c r="B2039" t="s">
        <v>2505</v>
      </c>
      <c r="C2039" t="s">
        <v>2505</v>
      </c>
      <c r="D2039" t="s">
        <v>2505</v>
      </c>
      <c r="E2039" t="s">
        <v>2505</v>
      </c>
      <c r="F2039" t="s">
        <v>2480</v>
      </c>
      <c r="G2039" t="s">
        <v>2481</v>
      </c>
      <c r="H2039">
        <v>72.599999999999994</v>
      </c>
      <c r="I2039">
        <v>3.0351953503390378E-3</v>
      </c>
      <c r="J2039">
        <v>1.0122595883477673E-4</v>
      </c>
    </row>
    <row r="2040" spans="1:13" x14ac:dyDescent="0.2">
      <c r="A2040" t="s">
        <v>1817</v>
      </c>
      <c r="B2040" t="s">
        <v>2505</v>
      </c>
      <c r="C2040" t="s">
        <v>2505</v>
      </c>
      <c r="D2040" t="s">
        <v>2505</v>
      </c>
      <c r="E2040" t="s">
        <v>2505</v>
      </c>
      <c r="F2040" t="s">
        <v>2480</v>
      </c>
      <c r="G2040" t="s">
        <v>2481</v>
      </c>
      <c r="I2040">
        <v>1.3884404262189214E-3</v>
      </c>
      <c r="J2040">
        <v>1.0909908896637049E-3</v>
      </c>
    </row>
    <row r="2041" spans="1:13" x14ac:dyDescent="0.2">
      <c r="A2041" t="s">
        <v>1817</v>
      </c>
      <c r="B2041" t="s">
        <v>2505</v>
      </c>
      <c r="C2041" t="s">
        <v>2505</v>
      </c>
      <c r="D2041" t="s">
        <v>2505</v>
      </c>
      <c r="E2041" t="s">
        <v>2505</v>
      </c>
      <c r="F2041" t="s">
        <v>2480</v>
      </c>
      <c r="G2041" t="s">
        <v>2481</v>
      </c>
      <c r="H2041">
        <v>10.6</v>
      </c>
      <c r="I2041">
        <v>9.0410074265418155E-4</v>
      </c>
      <c r="J2041">
        <v>4.2739849285794624E-4</v>
      </c>
    </row>
    <row r="2042" spans="1:13" x14ac:dyDescent="0.2">
      <c r="A2042" t="s">
        <v>1817</v>
      </c>
      <c r="B2042" t="s">
        <v>2505</v>
      </c>
      <c r="C2042" t="s">
        <v>2505</v>
      </c>
      <c r="D2042" t="s">
        <v>2505</v>
      </c>
      <c r="E2042" t="s">
        <v>2505</v>
      </c>
      <c r="F2042" t="s">
        <v>2480</v>
      </c>
      <c r="G2042" t="s">
        <v>2481</v>
      </c>
      <c r="H2042" t="s">
        <v>1877</v>
      </c>
      <c r="J2042">
        <v>1.23720616353616E-4</v>
      </c>
    </row>
    <row r="2043" spans="1:13" x14ac:dyDescent="0.2">
      <c r="A2043" t="s">
        <v>1817</v>
      </c>
      <c r="B2043" t="s">
        <v>2505</v>
      </c>
      <c r="C2043" t="s">
        <v>2505</v>
      </c>
      <c r="D2043" t="s">
        <v>2505</v>
      </c>
      <c r="E2043" t="s">
        <v>2505</v>
      </c>
      <c r="F2043" t="s">
        <v>2480</v>
      </c>
      <c r="G2043" t="s">
        <v>2481</v>
      </c>
      <c r="H2043" t="s">
        <v>1879</v>
      </c>
    </row>
    <row r="2044" spans="1:13" x14ac:dyDescent="0.2">
      <c r="A2044" t="s">
        <v>1817</v>
      </c>
      <c r="B2044" t="s">
        <v>2505</v>
      </c>
      <c r="C2044" t="s">
        <v>2505</v>
      </c>
      <c r="D2044" t="s">
        <v>2505</v>
      </c>
      <c r="E2044" t="s">
        <v>2505</v>
      </c>
      <c r="F2044" t="s">
        <v>2480</v>
      </c>
      <c r="G2044" t="s">
        <v>2481</v>
      </c>
      <c r="H2044" t="s">
        <v>1877</v>
      </c>
      <c r="I2044">
        <v>1.6467549241201162E-3</v>
      </c>
      <c r="J2044">
        <v>2.9243054774491056E-4</v>
      </c>
    </row>
    <row r="2045" spans="1:13" x14ac:dyDescent="0.2">
      <c r="A2045" t="s">
        <v>1817</v>
      </c>
      <c r="B2045" t="s">
        <v>2505</v>
      </c>
      <c r="C2045" t="s">
        <v>2505</v>
      </c>
      <c r="D2045" t="s">
        <v>2505</v>
      </c>
      <c r="E2045" t="s">
        <v>2505</v>
      </c>
      <c r="F2045" t="s">
        <v>2480</v>
      </c>
      <c r="G2045" t="s">
        <v>2481</v>
      </c>
      <c r="H2045">
        <v>6.36</v>
      </c>
      <c r="I2045">
        <v>9.0410074265418155E-4</v>
      </c>
      <c r="J2045">
        <v>1.0122595883477674E-3</v>
      </c>
    </row>
    <row r="2046" spans="1:13" x14ac:dyDescent="0.2">
      <c r="A2046" t="s">
        <v>1817</v>
      </c>
      <c r="B2046" t="s">
        <v>2505</v>
      </c>
      <c r="C2046" t="s">
        <v>2505</v>
      </c>
      <c r="D2046" t="s">
        <v>2505</v>
      </c>
      <c r="E2046" t="s">
        <v>2505</v>
      </c>
      <c r="F2046" t="s">
        <v>2480</v>
      </c>
      <c r="G2046" t="s">
        <v>2481</v>
      </c>
      <c r="H2046">
        <v>69.5</v>
      </c>
      <c r="J2046">
        <v>1.0684962321448656E-3</v>
      </c>
    </row>
    <row r="2047" spans="1:13" x14ac:dyDescent="0.2">
      <c r="A2047" t="s">
        <v>1888</v>
      </c>
      <c r="B2047" t="s">
        <v>2505</v>
      </c>
      <c r="C2047" t="s">
        <v>2505</v>
      </c>
      <c r="D2047" t="s">
        <v>2505</v>
      </c>
      <c r="E2047" t="s">
        <v>2505</v>
      </c>
      <c r="F2047" t="s">
        <v>2480</v>
      </c>
      <c r="G2047" t="s">
        <v>2482</v>
      </c>
      <c r="H2047">
        <v>172.04</v>
      </c>
      <c r="I2047">
        <v>1.550090732967388E-3</v>
      </c>
      <c r="J2047">
        <v>0.4474235072920556</v>
      </c>
      <c r="K2047">
        <v>0.89129846226238563</v>
      </c>
      <c r="L2047">
        <v>2.0895013982038164</v>
      </c>
      <c r="M2047">
        <v>0.12844036697247704</v>
      </c>
    </row>
    <row r="2048" spans="1:13" x14ac:dyDescent="0.2">
      <c r="A2048" t="s">
        <v>1888</v>
      </c>
      <c r="B2048" t="s">
        <v>2505</v>
      </c>
      <c r="C2048" t="s">
        <v>2505</v>
      </c>
      <c r="D2048" t="s">
        <v>2505</v>
      </c>
      <c r="E2048" t="s">
        <v>2505</v>
      </c>
      <c r="F2048" t="s">
        <v>2480</v>
      </c>
      <c r="G2048" t="s">
        <v>2482</v>
      </c>
      <c r="H2048">
        <v>0.92</v>
      </c>
      <c r="I2048">
        <v>7.0458669680335808E-3</v>
      </c>
      <c r="J2048">
        <v>2.7651819837973095</v>
      </c>
      <c r="K2048">
        <v>1.235738809944795</v>
      </c>
      <c r="L2048">
        <v>-0.71745341003003194</v>
      </c>
      <c r="M2048">
        <v>5.8111380145278453E-2</v>
      </c>
    </row>
    <row r="2049" spans="1:13" x14ac:dyDescent="0.2">
      <c r="A2049" t="s">
        <v>1888</v>
      </c>
      <c r="B2049" t="s">
        <v>2505</v>
      </c>
      <c r="C2049" t="s">
        <v>2505</v>
      </c>
      <c r="D2049" t="s">
        <v>2505</v>
      </c>
      <c r="E2049" t="s">
        <v>2505</v>
      </c>
      <c r="F2049" t="s">
        <v>2480</v>
      </c>
      <c r="G2049" t="s">
        <v>2482</v>
      </c>
      <c r="H2049">
        <v>1.1850000000000001</v>
      </c>
      <c r="I2049">
        <v>2.3955947691314179E-3</v>
      </c>
      <c r="J2049">
        <v>0.38721784288379268</v>
      </c>
      <c r="K2049">
        <v>0.97197127639975645</v>
      </c>
      <c r="L2049">
        <v>0.17062836335417908</v>
      </c>
      <c r="M2049">
        <v>0.10666666666666667</v>
      </c>
    </row>
    <row r="2050" spans="1:13" x14ac:dyDescent="0.2">
      <c r="A2050" t="s">
        <v>1888</v>
      </c>
      <c r="B2050" t="s">
        <v>2505</v>
      </c>
      <c r="C2050" t="s">
        <v>2505</v>
      </c>
      <c r="D2050" t="s">
        <v>2505</v>
      </c>
      <c r="E2050" t="s">
        <v>2505</v>
      </c>
      <c r="F2050" t="s">
        <v>2480</v>
      </c>
      <c r="G2050" t="s">
        <v>2482</v>
      </c>
      <c r="H2050">
        <v>4.8899999999999997</v>
      </c>
      <c r="I2050">
        <v>1.972842751049403E-3</v>
      </c>
      <c r="J2050">
        <v>0.2899997631379681</v>
      </c>
      <c r="K2050">
        <v>0.97003677662255683</v>
      </c>
      <c r="L2050">
        <v>0.91115760873997664</v>
      </c>
      <c r="M2050">
        <v>0.10714285714285715</v>
      </c>
    </row>
    <row r="2051" spans="1:13" x14ac:dyDescent="0.2">
      <c r="A2051" t="s">
        <v>1888</v>
      </c>
      <c r="B2051" t="s">
        <v>2505</v>
      </c>
      <c r="C2051" t="s">
        <v>2505</v>
      </c>
      <c r="D2051" t="s">
        <v>2505</v>
      </c>
      <c r="E2051" t="s">
        <v>2505</v>
      </c>
      <c r="F2051" t="s">
        <v>2480</v>
      </c>
      <c r="G2051" t="s">
        <v>2482</v>
      </c>
      <c r="H2051">
        <v>4.78</v>
      </c>
      <c r="I2051">
        <v>1.4091733936067162E-4</v>
      </c>
      <c r="J2051">
        <v>3.3750906265787618E-2</v>
      </c>
    </row>
    <row r="2052" spans="1:13" x14ac:dyDescent="0.2">
      <c r="A2052" t="s">
        <v>1888</v>
      </c>
      <c r="B2052" t="s">
        <v>2505</v>
      </c>
      <c r="C2052" t="s">
        <v>2505</v>
      </c>
      <c r="D2052" t="s">
        <v>2505</v>
      </c>
      <c r="E2052" t="s">
        <v>2505</v>
      </c>
      <c r="F2052" t="s">
        <v>2480</v>
      </c>
      <c r="G2052" t="s">
        <v>2482</v>
      </c>
      <c r="H2052">
        <v>6.01</v>
      </c>
      <c r="I2052">
        <v>1.127338714885373E-3</v>
      </c>
      <c r="J2052">
        <v>0.16484078226049054</v>
      </c>
      <c r="K2052">
        <v>0.80163234623316648</v>
      </c>
      <c r="L2052">
        <v>1.000723221619096</v>
      </c>
      <c r="M2052">
        <v>0.15789473684210525</v>
      </c>
    </row>
    <row r="2053" spans="1:13" x14ac:dyDescent="0.2">
      <c r="A2053" t="s">
        <v>1888</v>
      </c>
      <c r="B2053" t="s">
        <v>2505</v>
      </c>
      <c r="C2053" t="s">
        <v>2505</v>
      </c>
      <c r="D2053" t="s">
        <v>2505</v>
      </c>
      <c r="E2053" t="s">
        <v>2505</v>
      </c>
      <c r="F2053" t="s">
        <v>2480</v>
      </c>
      <c r="G2053" t="s">
        <v>2482</v>
      </c>
      <c r="H2053">
        <v>9.8800000000000008</v>
      </c>
      <c r="I2053">
        <v>1.2682560542460444E-3</v>
      </c>
      <c r="J2053">
        <v>0.18904797891518194</v>
      </c>
      <c r="K2053">
        <v>0.97772360528884772</v>
      </c>
      <c r="L2053">
        <v>1.3926969532596658</v>
      </c>
      <c r="M2053">
        <v>0.10526315789473685</v>
      </c>
    </row>
    <row r="2054" spans="1:13" x14ac:dyDescent="0.2">
      <c r="A2054" t="s">
        <v>1888</v>
      </c>
      <c r="B2054" t="s">
        <v>2505</v>
      </c>
      <c r="C2054" t="s">
        <v>2505</v>
      </c>
      <c r="D2054" t="s">
        <v>2505</v>
      </c>
      <c r="E2054" t="s">
        <v>2505</v>
      </c>
      <c r="F2054" t="s">
        <v>2480</v>
      </c>
      <c r="G2054" t="s">
        <v>2482</v>
      </c>
      <c r="H2054">
        <v>0.95</v>
      </c>
      <c r="I2054">
        <v>1.127338714885373E-3</v>
      </c>
      <c r="J2054">
        <v>0.17580558373175637</v>
      </c>
      <c r="K2054">
        <v>1.0881360887005513</v>
      </c>
      <c r="L2054">
        <v>0.37566361396088527</v>
      </c>
      <c r="M2054">
        <v>8.1632653061224483E-2</v>
      </c>
    </row>
    <row r="2055" spans="1:13" x14ac:dyDescent="0.2">
      <c r="A2055" t="s">
        <v>1888</v>
      </c>
      <c r="B2055" t="s">
        <v>2505</v>
      </c>
      <c r="C2055" t="s">
        <v>2505</v>
      </c>
      <c r="D2055" t="s">
        <v>2505</v>
      </c>
      <c r="E2055" t="s">
        <v>2505</v>
      </c>
      <c r="F2055" t="s">
        <v>2480</v>
      </c>
      <c r="G2055" t="s">
        <v>2482</v>
      </c>
      <c r="H2055">
        <v>44.42</v>
      </c>
      <c r="I2055">
        <v>8.4550403616402974E-4</v>
      </c>
      <c r="J2055">
        <v>0.46280456084148602</v>
      </c>
      <c r="K2055">
        <v>1.1326255652745909</v>
      </c>
      <c r="L2055">
        <v>1.8024805141981983</v>
      </c>
      <c r="M2055">
        <v>7.3684210526315783E-2</v>
      </c>
    </row>
    <row r="2056" spans="1:13" x14ac:dyDescent="0.2">
      <c r="A2056" t="s">
        <v>1888</v>
      </c>
      <c r="B2056" t="s">
        <v>2505</v>
      </c>
      <c r="C2056" t="s">
        <v>2505</v>
      </c>
      <c r="D2056" t="s">
        <v>2505</v>
      </c>
      <c r="E2056" t="s">
        <v>2505</v>
      </c>
      <c r="F2056" t="s">
        <v>2480</v>
      </c>
      <c r="G2056" t="s">
        <v>2482</v>
      </c>
      <c r="H2056">
        <v>29.69</v>
      </c>
      <c r="I2056">
        <v>1.972842751049403E-3</v>
      </c>
      <c r="J2056">
        <v>0.78295029190298437</v>
      </c>
      <c r="K2056">
        <v>0.92081875395237522</v>
      </c>
      <c r="L2056">
        <v>1.2173376924927386</v>
      </c>
      <c r="M2056">
        <v>0.12000000000000001</v>
      </c>
    </row>
    <row r="2057" spans="1:13" x14ac:dyDescent="0.2">
      <c r="A2057" t="s">
        <v>1888</v>
      </c>
      <c r="B2057" t="s">
        <v>2505</v>
      </c>
      <c r="C2057" t="s">
        <v>2505</v>
      </c>
      <c r="D2057" t="s">
        <v>2505</v>
      </c>
      <c r="E2057" t="s">
        <v>2505</v>
      </c>
      <c r="F2057" t="s">
        <v>2480</v>
      </c>
      <c r="G2057" t="s">
        <v>2482</v>
      </c>
      <c r="H2057">
        <v>1.43</v>
      </c>
      <c r="I2057">
        <v>1.4091733936067163E-3</v>
      </c>
      <c r="J2057">
        <v>0.40188205879213645</v>
      </c>
      <c r="K2057">
        <v>1.0739800523618173</v>
      </c>
      <c r="L2057">
        <v>0.31023799745080494</v>
      </c>
      <c r="M2057">
        <v>8.4337349397590355E-2</v>
      </c>
    </row>
    <row r="2058" spans="1:13" x14ac:dyDescent="0.2">
      <c r="A2058" t="s">
        <v>1888</v>
      </c>
      <c r="B2058" t="s">
        <v>2505</v>
      </c>
      <c r="C2058" t="s">
        <v>2505</v>
      </c>
      <c r="D2058" t="s">
        <v>2505</v>
      </c>
      <c r="E2058" t="s">
        <v>2505</v>
      </c>
      <c r="F2058" t="s">
        <v>2480</v>
      </c>
      <c r="G2058" t="s">
        <v>2482</v>
      </c>
      <c r="H2058">
        <v>2.34</v>
      </c>
      <c r="I2058">
        <v>2.8183467872134325E-4</v>
      </c>
      <c r="J2058">
        <v>0.21524061913879555</v>
      </c>
    </row>
    <row r="2059" spans="1:13" x14ac:dyDescent="0.2">
      <c r="A2059" t="s">
        <v>1888</v>
      </c>
      <c r="B2059" t="s">
        <v>2505</v>
      </c>
      <c r="C2059" t="s">
        <v>2505</v>
      </c>
      <c r="D2059" t="s">
        <v>2505</v>
      </c>
      <c r="E2059" t="s">
        <v>2505</v>
      </c>
      <c r="F2059" t="s">
        <v>2480</v>
      </c>
      <c r="G2059" t="s">
        <v>2482</v>
      </c>
      <c r="H2059">
        <v>1.03</v>
      </c>
      <c r="I2059">
        <v>9.8642137552470152E-4</v>
      </c>
      <c r="J2059">
        <v>0.1885818872960249</v>
      </c>
    </row>
    <row r="2060" spans="1:13" x14ac:dyDescent="0.2">
      <c r="A2060" t="s">
        <v>1888</v>
      </c>
      <c r="B2060" t="s">
        <v>2505</v>
      </c>
      <c r="C2060" t="s">
        <v>2505</v>
      </c>
      <c r="D2060" t="s">
        <v>2505</v>
      </c>
      <c r="E2060" t="s">
        <v>2505</v>
      </c>
      <c r="F2060" t="s">
        <v>2480</v>
      </c>
      <c r="G2060" t="s">
        <v>2482</v>
      </c>
      <c r="H2060">
        <v>167.9</v>
      </c>
      <c r="I2060">
        <v>2.5365121084920889E-3</v>
      </c>
      <c r="J2060">
        <v>0.3058664925878225</v>
      </c>
      <c r="K2060">
        <v>0.87506126339170009</v>
      </c>
      <c r="L2060">
        <v>2.225050696138049</v>
      </c>
      <c r="M2060">
        <v>0.13333333333333333</v>
      </c>
    </row>
    <row r="2061" spans="1:13" x14ac:dyDescent="0.2">
      <c r="A2061" t="s">
        <v>1888</v>
      </c>
      <c r="B2061" t="s">
        <v>2505</v>
      </c>
      <c r="C2061" t="s">
        <v>2505</v>
      </c>
      <c r="D2061" t="s">
        <v>2505</v>
      </c>
      <c r="E2061" t="s">
        <v>2505</v>
      </c>
      <c r="F2061" t="s">
        <v>2480</v>
      </c>
      <c r="G2061" t="s">
        <v>2482</v>
      </c>
      <c r="H2061">
        <v>151.5</v>
      </c>
      <c r="I2061">
        <v>3.382016144656119E-3</v>
      </c>
      <c r="J2061">
        <v>1.6242927634707063</v>
      </c>
      <c r="K2061">
        <v>0.94254721445953538</v>
      </c>
      <c r="L2061">
        <v>1.5176548011567499</v>
      </c>
      <c r="M2061">
        <v>0.11414392059553349</v>
      </c>
    </row>
    <row r="2062" spans="1:13" x14ac:dyDescent="0.2">
      <c r="A2062" t="s">
        <v>1888</v>
      </c>
      <c r="B2062" t="s">
        <v>2505</v>
      </c>
      <c r="C2062" t="s">
        <v>2505</v>
      </c>
      <c r="D2062" t="s">
        <v>2505</v>
      </c>
      <c r="E2062" t="s">
        <v>2505</v>
      </c>
      <c r="F2062" t="s">
        <v>2480</v>
      </c>
      <c r="G2062" t="s">
        <v>2482</v>
      </c>
      <c r="H2062">
        <v>1.7</v>
      </c>
      <c r="I2062">
        <v>1.2915724895059736E-2</v>
      </c>
      <c r="J2062">
        <v>3.3167329782967734</v>
      </c>
      <c r="K2062">
        <v>1.5099701663345939</v>
      </c>
      <c r="L2062">
        <v>-0.39280036901962656</v>
      </c>
      <c r="M2062">
        <v>3.0905077262693158E-2</v>
      </c>
    </row>
    <row r="2063" spans="1:13" x14ac:dyDescent="0.2">
      <c r="A2063" t="s">
        <v>1888</v>
      </c>
      <c r="B2063" t="s">
        <v>2505</v>
      </c>
      <c r="C2063" t="s">
        <v>2505</v>
      </c>
      <c r="D2063" t="s">
        <v>2505</v>
      </c>
      <c r="E2063" t="s">
        <v>2505</v>
      </c>
      <c r="F2063" t="s">
        <v>2480</v>
      </c>
      <c r="G2063" t="s">
        <v>2482</v>
      </c>
      <c r="H2063">
        <v>337.99</v>
      </c>
      <c r="J2063">
        <v>0.120441942511489</v>
      </c>
    </row>
    <row r="2064" spans="1:13" x14ac:dyDescent="0.2">
      <c r="A2064" t="s">
        <v>1888</v>
      </c>
      <c r="B2064" t="s">
        <v>2505</v>
      </c>
      <c r="C2064" t="s">
        <v>2505</v>
      </c>
      <c r="D2064" t="s">
        <v>2505</v>
      </c>
      <c r="E2064" t="s">
        <v>2505</v>
      </c>
      <c r="F2064" t="s">
        <v>2480</v>
      </c>
      <c r="G2064" t="s">
        <v>2482</v>
      </c>
      <c r="H2064">
        <v>356.69</v>
      </c>
      <c r="I2064">
        <v>1.4796320632870522E-2</v>
      </c>
      <c r="J2064">
        <v>7.4722324872257939</v>
      </c>
      <c r="K2064">
        <v>1.287839995446961</v>
      </c>
      <c r="L2064">
        <v>1.4841050720786042</v>
      </c>
      <c r="M2064">
        <v>5.1541850220264314E-2</v>
      </c>
    </row>
    <row r="2065" spans="1:13" x14ac:dyDescent="0.2">
      <c r="A2065" t="s">
        <v>1888</v>
      </c>
      <c r="B2065" t="s">
        <v>2505</v>
      </c>
      <c r="C2065" t="s">
        <v>2505</v>
      </c>
      <c r="D2065" t="s">
        <v>2505</v>
      </c>
      <c r="E2065" t="s">
        <v>2505</v>
      </c>
      <c r="F2065" t="s">
        <v>2480</v>
      </c>
      <c r="G2065" t="s">
        <v>2482</v>
      </c>
      <c r="H2065">
        <v>865.12</v>
      </c>
      <c r="I2065">
        <v>1.4091733936067162E-2</v>
      </c>
      <c r="J2065">
        <v>8.2262935552806227E-3</v>
      </c>
    </row>
    <row r="2066" spans="1:13" x14ac:dyDescent="0.2">
      <c r="A2066" t="s">
        <v>1888</v>
      </c>
      <c r="B2066" t="s">
        <v>2505</v>
      </c>
      <c r="C2066" t="s">
        <v>2505</v>
      </c>
      <c r="D2066" t="s">
        <v>2505</v>
      </c>
      <c r="E2066" t="s">
        <v>2505</v>
      </c>
      <c r="F2066" t="s">
        <v>2480</v>
      </c>
      <c r="G2066" t="s">
        <v>2482</v>
      </c>
      <c r="H2066">
        <v>23.49</v>
      </c>
      <c r="I2066">
        <v>1.225980852437843E-2</v>
      </c>
      <c r="J2066">
        <v>6.5075113910162647</v>
      </c>
      <c r="K2066">
        <v>1.0738467207215332</v>
      </c>
      <c r="L2066">
        <v>0.17498336436837211</v>
      </c>
      <c r="M2066">
        <v>8.4363245566899517E-2</v>
      </c>
    </row>
    <row r="2067" spans="1:13" x14ac:dyDescent="0.2">
      <c r="A2067" t="s">
        <v>1888</v>
      </c>
      <c r="B2067" t="s">
        <v>2505</v>
      </c>
      <c r="C2067" t="s">
        <v>2505</v>
      </c>
      <c r="D2067" t="s">
        <v>2505</v>
      </c>
      <c r="E2067" t="s">
        <v>2505</v>
      </c>
      <c r="F2067" t="s">
        <v>2480</v>
      </c>
      <c r="G2067" t="s">
        <v>2482</v>
      </c>
      <c r="H2067">
        <v>93.45</v>
      </c>
      <c r="I2067">
        <v>8.1732056829189534E-3</v>
      </c>
      <c r="J2067">
        <v>0.98398806420688634</v>
      </c>
      <c r="K2067">
        <v>1.3082085802911045</v>
      </c>
      <c r="L2067">
        <v>2.0163367962755259</v>
      </c>
      <c r="M2067">
        <v>4.9180327868852458E-2</v>
      </c>
    </row>
    <row r="2068" spans="1:13" x14ac:dyDescent="0.2">
      <c r="A2068" t="s">
        <v>1888</v>
      </c>
      <c r="B2068" t="s">
        <v>2505</v>
      </c>
      <c r="C2068" t="s">
        <v>2505</v>
      </c>
      <c r="D2068" t="s">
        <v>2505</v>
      </c>
      <c r="E2068" t="s">
        <v>2505</v>
      </c>
      <c r="F2068" t="s">
        <v>2480</v>
      </c>
      <c r="G2068" t="s">
        <v>2482</v>
      </c>
      <c r="H2068">
        <v>103.74022727272724</v>
      </c>
      <c r="I2068">
        <v>1.6910080723280595E-3</v>
      </c>
      <c r="J2068">
        <v>1.0047469045973443</v>
      </c>
      <c r="K2068">
        <v>1.1274859256221799</v>
      </c>
      <c r="L2068">
        <v>1.7854982737269809</v>
      </c>
      <c r="M2068">
        <v>7.4561403508771926E-2</v>
      </c>
    </row>
    <row r="2069" spans="1:13" x14ac:dyDescent="0.2">
      <c r="A2069" t="s">
        <v>2483</v>
      </c>
      <c r="B2069" t="s">
        <v>1186</v>
      </c>
      <c r="C2069" t="s">
        <v>2484</v>
      </c>
      <c r="E2069" t="s">
        <v>2485</v>
      </c>
      <c r="F2069" t="s">
        <v>2485</v>
      </c>
      <c r="G2069" t="s">
        <v>2486</v>
      </c>
      <c r="H2069">
        <v>289</v>
      </c>
      <c r="I2069">
        <v>14.530190506942203</v>
      </c>
      <c r="J2069">
        <v>62.28159541314136</v>
      </c>
      <c r="K2069">
        <v>-3.4904267214991997</v>
      </c>
      <c r="L2069">
        <v>-1.6035601464703706</v>
      </c>
      <c r="M2069">
        <v>3093.3333333333335</v>
      </c>
    </row>
    <row r="2070" spans="1:13" x14ac:dyDescent="0.2">
      <c r="A2070" t="s">
        <v>2483</v>
      </c>
      <c r="B2070" t="s">
        <v>1186</v>
      </c>
      <c r="C2070" t="s">
        <v>2484</v>
      </c>
      <c r="E2070" t="s">
        <v>2485</v>
      </c>
      <c r="F2070" t="s">
        <v>2485</v>
      </c>
      <c r="G2070" t="s">
        <v>2486</v>
      </c>
      <c r="H2070">
        <v>52</v>
      </c>
      <c r="I2070">
        <v>8.169195996125282</v>
      </c>
      <c r="J2070">
        <v>37.668862111908858</v>
      </c>
      <c r="K2070">
        <v>-3.6267893168905188</v>
      </c>
      <c r="L2070">
        <v>-2.0179959429035876</v>
      </c>
      <c r="M2070">
        <v>4234.375</v>
      </c>
    </row>
    <row r="2071" spans="1:13" x14ac:dyDescent="0.2">
      <c r="A2071" t="s">
        <v>2483</v>
      </c>
      <c r="B2071" t="s">
        <v>1186</v>
      </c>
      <c r="C2071" t="s">
        <v>2484</v>
      </c>
      <c r="E2071" t="s">
        <v>2485</v>
      </c>
      <c r="F2071" t="s">
        <v>2485</v>
      </c>
      <c r="G2071" t="s">
        <v>2486</v>
      </c>
      <c r="H2071">
        <v>68.5</v>
      </c>
      <c r="I2071">
        <v>15.983209557636423</v>
      </c>
      <c r="J2071">
        <v>72.333931577685973</v>
      </c>
      <c r="K2071">
        <v>-3.7079248469889454</v>
      </c>
      <c r="L2071">
        <v>-2.0305967675917693</v>
      </c>
      <c r="M2071">
        <v>5104.166666666667</v>
      </c>
    </row>
    <row r="2072" spans="1:13" x14ac:dyDescent="0.2">
      <c r="A2072" t="s">
        <v>2483</v>
      </c>
      <c r="B2072" t="s">
        <v>1186</v>
      </c>
      <c r="C2072" t="s">
        <v>2484</v>
      </c>
      <c r="E2072" t="s">
        <v>2485</v>
      </c>
      <c r="F2072" t="s">
        <v>2485</v>
      </c>
      <c r="G2072" t="s">
        <v>2486</v>
      </c>
      <c r="H2072">
        <v>11.3</v>
      </c>
      <c r="I2072">
        <v>4.5205037132709078</v>
      </c>
      <c r="J2072">
        <v>14.009065378803244</v>
      </c>
      <c r="K2072">
        <v>-4.1395910244800938</v>
      </c>
      <c r="L2072">
        <v>-2.2712040118142731</v>
      </c>
      <c r="M2072">
        <v>13790.849673202614</v>
      </c>
    </row>
    <row r="2073" spans="1:13" x14ac:dyDescent="0.2">
      <c r="A2073" t="s">
        <v>2483</v>
      </c>
      <c r="B2073" t="s">
        <v>1186</v>
      </c>
      <c r="C2073" t="s">
        <v>2484</v>
      </c>
      <c r="E2073" t="s">
        <v>2485</v>
      </c>
      <c r="F2073" t="s">
        <v>2485</v>
      </c>
      <c r="G2073" t="s">
        <v>2486</v>
      </c>
      <c r="H2073">
        <v>57.9</v>
      </c>
      <c r="I2073">
        <v>8.7826929286406195</v>
      </c>
      <c r="J2073">
        <v>40.315687874483153</v>
      </c>
      <c r="K2073">
        <v>-3.5106741876263339</v>
      </c>
      <c r="L2073">
        <v>-1.9681037119389531</v>
      </c>
      <c r="M2073">
        <v>3240.9638554216867</v>
      </c>
    </row>
    <row r="2074" spans="1:13" x14ac:dyDescent="0.2">
      <c r="A2074" t="s">
        <v>2483</v>
      </c>
      <c r="B2074" t="s">
        <v>1186</v>
      </c>
      <c r="C2074" t="s">
        <v>2484</v>
      </c>
      <c r="E2074" t="s">
        <v>2485</v>
      </c>
      <c r="F2074" t="s">
        <v>2485</v>
      </c>
      <c r="G2074" t="s">
        <v>2486</v>
      </c>
      <c r="H2074">
        <v>122</v>
      </c>
      <c r="I2074">
        <v>9.7190829835324504</v>
      </c>
      <c r="J2074">
        <v>46.263860626599936</v>
      </c>
      <c r="K2074">
        <v>-3.6143521651325137</v>
      </c>
      <c r="L2074">
        <v>-1.8481386205688195</v>
      </c>
      <c r="M2074">
        <v>4114.832535885168</v>
      </c>
    </row>
    <row r="2075" spans="1:13" x14ac:dyDescent="0.2">
      <c r="A2075" t="s">
        <v>2483</v>
      </c>
      <c r="B2075" t="s">
        <v>1186</v>
      </c>
      <c r="C2075" t="s">
        <v>2484</v>
      </c>
      <c r="E2075" t="s">
        <v>2485</v>
      </c>
      <c r="F2075" t="s">
        <v>2485</v>
      </c>
      <c r="G2075" t="s">
        <v>2486</v>
      </c>
      <c r="H2075">
        <v>1240</v>
      </c>
      <c r="I2075">
        <v>15.079108814982241</v>
      </c>
      <c r="J2075">
        <v>75.674295620153956</v>
      </c>
      <c r="K2075">
        <v>-3.0646765571640446</v>
      </c>
      <c r="L2075">
        <v>-1.1079754391582164</v>
      </c>
      <c r="M2075">
        <v>1160.5839416058395</v>
      </c>
    </row>
    <row r="2076" spans="1:13" x14ac:dyDescent="0.2">
      <c r="A2076" t="s">
        <v>2483</v>
      </c>
      <c r="B2076" t="s">
        <v>1186</v>
      </c>
      <c r="C2076" t="s">
        <v>2484</v>
      </c>
      <c r="E2076" t="s">
        <v>2485</v>
      </c>
      <c r="F2076" t="s">
        <v>2485</v>
      </c>
      <c r="G2076" t="s">
        <v>2486</v>
      </c>
      <c r="H2076">
        <v>127</v>
      </c>
      <c r="I2076">
        <v>11.75330965450436</v>
      </c>
      <c r="J2076">
        <v>48.13038084759588</v>
      </c>
      <c r="K2076">
        <v>-3.5536926926945571</v>
      </c>
      <c r="L2076">
        <v>-1.7595191391644991</v>
      </c>
      <c r="M2076">
        <v>3578.4313725490197</v>
      </c>
    </row>
    <row r="2077" spans="1:13" x14ac:dyDescent="0.2">
      <c r="A2077" t="s">
        <v>2483</v>
      </c>
      <c r="B2077" t="s">
        <v>1186</v>
      </c>
      <c r="C2077" t="s">
        <v>2484</v>
      </c>
      <c r="E2077" t="s">
        <v>2485</v>
      </c>
      <c r="F2077" t="s">
        <v>2485</v>
      </c>
      <c r="G2077" t="s">
        <v>2486</v>
      </c>
      <c r="H2077">
        <v>30</v>
      </c>
      <c r="I2077">
        <v>12.786567646109138</v>
      </c>
      <c r="J2077">
        <v>50.914510456995124</v>
      </c>
      <c r="K2077">
        <v>-3.7161720344436411</v>
      </c>
      <c r="L2077">
        <v>-2.1377759613134724</v>
      </c>
      <c r="M2077">
        <v>5202.0202020202014</v>
      </c>
    </row>
    <row r="2078" spans="1:13" x14ac:dyDescent="0.2">
      <c r="A2078" t="s">
        <v>2483</v>
      </c>
      <c r="B2078" t="s">
        <v>1186</v>
      </c>
      <c r="C2078" t="s">
        <v>2484</v>
      </c>
      <c r="E2078" t="s">
        <v>2485</v>
      </c>
      <c r="F2078" t="s">
        <v>2485</v>
      </c>
      <c r="G2078" t="s">
        <v>2486</v>
      </c>
      <c r="H2078">
        <v>166</v>
      </c>
      <c r="I2078">
        <v>28.414594769131419</v>
      </c>
      <c r="J2078">
        <v>130.94601159426139</v>
      </c>
      <c r="K2078">
        <v>-3.3352931995341484</v>
      </c>
      <c r="L2078">
        <v>-1.9412599141949198</v>
      </c>
      <c r="M2078">
        <v>2164.1791044776119</v>
      </c>
    </row>
    <row r="2079" spans="1:13" x14ac:dyDescent="0.2">
      <c r="A2079" t="s">
        <v>2483</v>
      </c>
      <c r="B2079" t="s">
        <v>1186</v>
      </c>
      <c r="C2079" t="s">
        <v>2484</v>
      </c>
      <c r="E2079" t="s">
        <v>2485</v>
      </c>
      <c r="F2079" t="s">
        <v>2485</v>
      </c>
      <c r="G2079" t="s">
        <v>2486</v>
      </c>
      <c r="H2079">
        <v>38.700000000000003</v>
      </c>
      <c r="I2079">
        <v>9.3639005489183091</v>
      </c>
      <c r="J2079">
        <v>35.862604484750477</v>
      </c>
      <c r="K2079">
        <v>-3.674048152824188</v>
      </c>
      <c r="L2079">
        <v>-2.1033705271040573</v>
      </c>
      <c r="M2079">
        <v>4721.1538461538457</v>
      </c>
    </row>
    <row r="2080" spans="1:13" x14ac:dyDescent="0.2">
      <c r="A2080" t="s">
        <v>2483</v>
      </c>
      <c r="B2080" t="s">
        <v>1186</v>
      </c>
      <c r="C2080" t="s">
        <v>2484</v>
      </c>
      <c r="E2080" t="s">
        <v>2485</v>
      </c>
      <c r="F2080" t="s">
        <v>2485</v>
      </c>
      <c r="G2080" t="s">
        <v>2486</v>
      </c>
      <c r="H2080">
        <v>86</v>
      </c>
      <c r="I2080">
        <v>6.7484662576687118</v>
      </c>
      <c r="J2080">
        <v>21.782719621918552</v>
      </c>
      <c r="K2080">
        <v>-3.778992091850375</v>
      </c>
      <c r="L2080">
        <v>-1.7789920918503748</v>
      </c>
      <c r="M2080">
        <v>6011.6279069767443</v>
      </c>
    </row>
    <row r="2081" spans="1:13" x14ac:dyDescent="0.2">
      <c r="A2081" t="s">
        <v>2483</v>
      </c>
      <c r="B2081" t="s">
        <v>1186</v>
      </c>
      <c r="C2081" t="s">
        <v>2484</v>
      </c>
      <c r="E2081" t="s">
        <v>2485</v>
      </c>
      <c r="F2081" t="s">
        <v>2485</v>
      </c>
      <c r="G2081" t="s">
        <v>2486</v>
      </c>
      <c r="H2081">
        <v>95.4</v>
      </c>
      <c r="I2081">
        <v>25.734581853406524</v>
      </c>
      <c r="J2081">
        <v>98.93648890084495</v>
      </c>
      <c r="K2081">
        <v>-3.3987935192289043</v>
      </c>
      <c r="L2081">
        <v>-1.9035449838715948</v>
      </c>
      <c r="M2081">
        <v>2504.9180327868853</v>
      </c>
    </row>
    <row r="2082" spans="1:13" x14ac:dyDescent="0.2">
      <c r="A2082" t="s">
        <v>2483</v>
      </c>
      <c r="B2082" t="s">
        <v>1186</v>
      </c>
      <c r="C2082" t="s">
        <v>2484</v>
      </c>
      <c r="E2082" t="s">
        <v>2485</v>
      </c>
      <c r="F2082" t="s">
        <v>2485</v>
      </c>
      <c r="G2082" t="s">
        <v>2486</v>
      </c>
      <c r="H2082">
        <v>21.1</v>
      </c>
      <c r="I2082">
        <v>11.591863093316112</v>
      </c>
      <c r="J2082">
        <v>40.356106576685661</v>
      </c>
      <c r="K2082">
        <v>-3.7166048596338714</v>
      </c>
      <c r="L2082">
        <v>-2.1366153874588552</v>
      </c>
      <c r="M2082">
        <v>5207.2072072072069</v>
      </c>
    </row>
    <row r="2083" spans="1:13" x14ac:dyDescent="0.2">
      <c r="A2083" t="s">
        <v>2483</v>
      </c>
      <c r="B2083" t="s">
        <v>1186</v>
      </c>
      <c r="C2083" t="s">
        <v>2484</v>
      </c>
      <c r="E2083" t="s">
        <v>2485</v>
      </c>
      <c r="F2083" t="s">
        <v>2485</v>
      </c>
      <c r="G2083" t="s">
        <v>2486</v>
      </c>
      <c r="H2083">
        <v>10.6</v>
      </c>
      <c r="I2083">
        <v>4.0910558605101714</v>
      </c>
      <c r="J2083">
        <v>14.279703101101308</v>
      </c>
      <c r="K2083">
        <v>-4.2088837724519887</v>
      </c>
      <c r="L2083">
        <v>-2.3171168155574362</v>
      </c>
      <c r="M2083">
        <v>16176.470588235294</v>
      </c>
    </row>
    <row r="2084" spans="1:13" x14ac:dyDescent="0.2">
      <c r="A2084" t="s">
        <v>2483</v>
      </c>
      <c r="B2084" t="s">
        <v>1186</v>
      </c>
      <c r="C2084" t="s">
        <v>2484</v>
      </c>
      <c r="E2084" t="s">
        <v>2485</v>
      </c>
      <c r="F2084" t="s">
        <v>2485</v>
      </c>
      <c r="G2084" t="s">
        <v>2486</v>
      </c>
      <c r="H2084">
        <v>43.3</v>
      </c>
      <c r="I2084">
        <v>7.4265418146593483</v>
      </c>
      <c r="J2084">
        <v>26.657619774799727</v>
      </c>
      <c r="K2084">
        <v>-3.5232435453705842</v>
      </c>
      <c r="L2084">
        <v>-1.9623026104097496</v>
      </c>
      <c r="M2084">
        <v>3336.1344537815125</v>
      </c>
    </row>
    <row r="2085" spans="1:13" x14ac:dyDescent="0.2">
      <c r="A2085" t="s">
        <v>2483</v>
      </c>
      <c r="B2085" t="s">
        <v>1186</v>
      </c>
      <c r="C2085" t="s">
        <v>2484</v>
      </c>
      <c r="E2085" t="s">
        <v>2485</v>
      </c>
      <c r="F2085" t="s">
        <v>2485</v>
      </c>
      <c r="G2085" t="s">
        <v>2486</v>
      </c>
      <c r="H2085">
        <v>64</v>
      </c>
      <c r="I2085">
        <v>9.3639005489183091</v>
      </c>
      <c r="J2085">
        <v>37.525713098809788</v>
      </c>
      <c r="K2085">
        <v>-3.3821631303091282</v>
      </c>
      <c r="L2085">
        <v>-1.8431548847282546</v>
      </c>
      <c r="M2085">
        <v>2410.8108108108108</v>
      </c>
    </row>
    <row r="2086" spans="1:13" x14ac:dyDescent="0.2">
      <c r="A2086" t="s">
        <v>2483</v>
      </c>
      <c r="B2086" t="s">
        <v>1186</v>
      </c>
      <c r="C2086" t="s">
        <v>2484</v>
      </c>
      <c r="E2086" t="s">
        <v>2485</v>
      </c>
      <c r="F2086" t="s">
        <v>2485</v>
      </c>
      <c r="G2086" t="s">
        <v>2486</v>
      </c>
      <c r="H2086">
        <v>150</v>
      </c>
      <c r="I2086">
        <v>9.9128188569583475</v>
      </c>
      <c r="J2086">
        <v>38.01263135251596</v>
      </c>
      <c r="K2086">
        <v>-3.5228787452803374</v>
      </c>
      <c r="L2086">
        <v>-1.6368220975871743</v>
      </c>
      <c r="M2086">
        <v>3333.3333333333335</v>
      </c>
    </row>
    <row r="2087" spans="1:13" x14ac:dyDescent="0.2">
      <c r="A2087" t="s">
        <v>2483</v>
      </c>
      <c r="B2087" t="s">
        <v>1186</v>
      </c>
      <c r="C2087" t="s">
        <v>2484</v>
      </c>
      <c r="E2087" t="s">
        <v>2485</v>
      </c>
      <c r="F2087" t="s">
        <v>2485</v>
      </c>
      <c r="G2087" t="s">
        <v>2487</v>
      </c>
      <c r="H2087">
        <v>56.511058823529417</v>
      </c>
      <c r="I2087">
        <v>4.2594991091970629</v>
      </c>
      <c r="J2087">
        <v>10.989948859517082</v>
      </c>
      <c r="K2087">
        <v>-3.7788666739641026</v>
      </c>
      <c r="L2087">
        <v>-2.1165675966617323</v>
      </c>
      <c r="M2087">
        <v>6009.8920875272242</v>
      </c>
    </row>
    <row r="2088" spans="1:13" x14ac:dyDescent="0.2">
      <c r="A2088" t="s">
        <v>2483</v>
      </c>
      <c r="B2088" t="s">
        <v>1186</v>
      </c>
      <c r="C2088" t="s">
        <v>2484</v>
      </c>
      <c r="E2088" t="s">
        <v>2485</v>
      </c>
      <c r="F2088" t="s">
        <v>2485</v>
      </c>
      <c r="G2088" t="s">
        <v>2487</v>
      </c>
      <c r="H2088">
        <v>30.127058823529413</v>
      </c>
      <c r="I2088">
        <v>3.3273290913788607</v>
      </c>
      <c r="J2088">
        <v>6.4642277332725211</v>
      </c>
      <c r="K2088">
        <v>-3.5828857468396444</v>
      </c>
      <c r="L2088">
        <v>-1.9900472031023262</v>
      </c>
      <c r="M2088">
        <v>3827.2404393945226</v>
      </c>
    </row>
    <row r="2089" spans="1:13" x14ac:dyDescent="0.2">
      <c r="A2089" t="s">
        <v>2483</v>
      </c>
      <c r="B2089" t="s">
        <v>1186</v>
      </c>
      <c r="C2089" t="s">
        <v>2484</v>
      </c>
      <c r="E2089" t="s">
        <v>2485</v>
      </c>
      <c r="F2089" t="s">
        <v>2485</v>
      </c>
      <c r="G2089" t="s">
        <v>2487</v>
      </c>
      <c r="H2089">
        <v>27.570823529411769</v>
      </c>
      <c r="I2089">
        <v>2.9000844998788513</v>
      </c>
      <c r="J2089">
        <v>7.7754341015520385</v>
      </c>
      <c r="K2089">
        <v>-3.7062213120225023</v>
      </c>
      <c r="L2089">
        <v>-2.0938209315356544</v>
      </c>
      <c r="M2089">
        <v>5084.1846140199577</v>
      </c>
    </row>
    <row r="2090" spans="1:13" x14ac:dyDescent="0.2">
      <c r="A2090" t="s">
        <v>2483</v>
      </c>
      <c r="B2090" t="s">
        <v>1186</v>
      </c>
      <c r="C2090" t="s">
        <v>2484</v>
      </c>
      <c r="E2090" t="s">
        <v>2485</v>
      </c>
      <c r="F2090" t="s">
        <v>2485</v>
      </c>
      <c r="G2090" t="s">
        <v>2487</v>
      </c>
      <c r="H2090">
        <v>8.6820705882352947</v>
      </c>
      <c r="I2090">
        <v>2.8612440824697596</v>
      </c>
      <c r="J2090">
        <v>6.9713020922990712</v>
      </c>
      <c r="K2090">
        <v>-3.5016508605813823</v>
      </c>
      <c r="L2090">
        <v>-2.0634102887665038</v>
      </c>
      <c r="M2090">
        <v>3174.3211341351494</v>
      </c>
    </row>
    <row r="2091" spans="1:13" x14ac:dyDescent="0.2">
      <c r="A2091" t="s">
        <v>2483</v>
      </c>
      <c r="B2091" t="s">
        <v>1186</v>
      </c>
      <c r="C2091" t="s">
        <v>2484</v>
      </c>
      <c r="E2091" t="s">
        <v>2485</v>
      </c>
      <c r="F2091" t="s">
        <v>2485</v>
      </c>
      <c r="G2091" t="s">
        <v>2487</v>
      </c>
      <c r="H2091">
        <v>14.241882352941177</v>
      </c>
      <c r="I2091">
        <v>4.4925416136516141</v>
      </c>
      <c r="J2091">
        <v>11.530704788264208</v>
      </c>
      <c r="K2091">
        <v>-3.2209946452302578</v>
      </c>
      <c r="L2091">
        <v>-1.726099804906414</v>
      </c>
      <c r="M2091">
        <v>1663.3921409297125</v>
      </c>
    </row>
    <row r="2092" spans="1:13" x14ac:dyDescent="0.2">
      <c r="A2092" t="s">
        <v>2483</v>
      </c>
      <c r="B2092" t="s">
        <v>1186</v>
      </c>
      <c r="C2092" t="s">
        <v>2484</v>
      </c>
      <c r="E2092" t="s">
        <v>2485</v>
      </c>
      <c r="F2092" t="s">
        <v>2485</v>
      </c>
      <c r="G2092" t="s">
        <v>2487</v>
      </c>
      <c r="H2092">
        <v>26.749176470588239</v>
      </c>
      <c r="I2092">
        <v>2.7965100534546066</v>
      </c>
      <c r="J2092">
        <v>5.8057785673871374</v>
      </c>
      <c r="K2092">
        <v>-3.9184041347356042</v>
      </c>
      <c r="L2092">
        <v>-2.2641287604908125</v>
      </c>
      <c r="M2092">
        <v>8287.129676980001</v>
      </c>
    </row>
    <row r="2093" spans="1:13" x14ac:dyDescent="0.2">
      <c r="A2093" t="s">
        <v>2483</v>
      </c>
      <c r="B2093" t="s">
        <v>1186</v>
      </c>
      <c r="C2093" t="s">
        <v>2484</v>
      </c>
      <c r="E2093" t="s">
        <v>2485</v>
      </c>
      <c r="F2093" t="s">
        <v>2485</v>
      </c>
      <c r="G2093" t="s">
        <v>2487</v>
      </c>
      <c r="H2093">
        <v>15.976470588235296</v>
      </c>
      <c r="I2093">
        <v>3.6768928480606866</v>
      </c>
      <c r="J2093">
        <v>8.5058304197868164</v>
      </c>
      <c r="K2093">
        <v>-3.7842390425734886</v>
      </c>
      <c r="L2093">
        <v>-2.1904307303307169</v>
      </c>
      <c r="M2093">
        <v>6084.698205687494</v>
      </c>
    </row>
    <row r="2094" spans="1:13" x14ac:dyDescent="0.2">
      <c r="A2094" t="s">
        <v>2483</v>
      </c>
      <c r="B2094" t="s">
        <v>1186</v>
      </c>
      <c r="C2094" t="s">
        <v>2484</v>
      </c>
      <c r="E2094" t="s">
        <v>2485</v>
      </c>
      <c r="F2094" t="s">
        <v>2485</v>
      </c>
      <c r="G2094" t="s">
        <v>2487</v>
      </c>
      <c r="H2094">
        <v>10.498823529411766</v>
      </c>
      <c r="I2094">
        <v>1.6701379485909456</v>
      </c>
      <c r="J2094">
        <v>2.1907973134050978</v>
      </c>
      <c r="K2094">
        <v>-3.1853426856915257</v>
      </c>
      <c r="L2094">
        <v>-1.8493104190403322</v>
      </c>
      <c r="M2094">
        <v>1532.2960628625567</v>
      </c>
    </row>
    <row r="2095" spans="1:13" x14ac:dyDescent="0.2">
      <c r="A2095" t="s">
        <v>2483</v>
      </c>
      <c r="B2095" t="s">
        <v>1186</v>
      </c>
      <c r="C2095" t="s">
        <v>2484</v>
      </c>
      <c r="E2095" t="s">
        <v>2485</v>
      </c>
      <c r="F2095" t="s">
        <v>2485</v>
      </c>
      <c r="G2095" t="s">
        <v>2487</v>
      </c>
      <c r="H2095">
        <v>8.6546823529411778</v>
      </c>
      <c r="I2095">
        <v>1.7348719776060986</v>
      </c>
      <c r="J2095">
        <v>3.0726279709840889</v>
      </c>
      <c r="K2095">
        <v>-3.4052008960769444</v>
      </c>
      <c r="L2095">
        <v>-2.0142207863164376</v>
      </c>
      <c r="M2095">
        <v>2542.1483813975419</v>
      </c>
    </row>
    <row r="2096" spans="1:13" x14ac:dyDescent="0.2">
      <c r="A2096" t="s">
        <v>2483</v>
      </c>
      <c r="B2096" t="s">
        <v>1186</v>
      </c>
      <c r="C2096" t="s">
        <v>2484</v>
      </c>
      <c r="E2096" t="s">
        <v>2485</v>
      </c>
      <c r="F2096" t="s">
        <v>2485</v>
      </c>
      <c r="G2096" t="s">
        <v>2487</v>
      </c>
      <c r="H2096">
        <v>7.1209411764705886</v>
      </c>
      <c r="I2096">
        <v>2.123276151697016</v>
      </c>
      <c r="J2096">
        <v>2.4499408267730067</v>
      </c>
      <c r="K2096">
        <v>-2.9874960009980942</v>
      </c>
      <c r="L2096">
        <v>-2.0006939848985947</v>
      </c>
      <c r="M2096">
        <v>971.61900482714088</v>
      </c>
    </row>
    <row r="2097" spans="1:13" x14ac:dyDescent="0.2">
      <c r="A2097" t="s">
        <v>2483</v>
      </c>
      <c r="B2097" t="s">
        <v>1186</v>
      </c>
      <c r="C2097" t="s">
        <v>2484</v>
      </c>
      <c r="E2097" t="s">
        <v>2485</v>
      </c>
      <c r="F2097" t="s">
        <v>2485</v>
      </c>
      <c r="G2097" t="s">
        <v>2487</v>
      </c>
      <c r="H2097">
        <v>14.333176470588237</v>
      </c>
      <c r="I2097">
        <v>3.1849142275455242</v>
      </c>
      <c r="J2097">
        <v>6.1140875264922441</v>
      </c>
      <c r="K2097">
        <v>-4.0898234790384445</v>
      </c>
      <c r="L2097">
        <v>-2.5359749784456103</v>
      </c>
      <c r="M2097">
        <v>12297.688241012977</v>
      </c>
    </row>
    <row r="2098" spans="1:13" x14ac:dyDescent="0.2">
      <c r="A2098" t="s">
        <v>2483</v>
      </c>
      <c r="B2098" t="s">
        <v>1186</v>
      </c>
      <c r="C2098" t="s">
        <v>2484</v>
      </c>
      <c r="E2098" t="s">
        <v>2485</v>
      </c>
      <c r="F2098" t="s">
        <v>2485</v>
      </c>
      <c r="G2098" t="s">
        <v>2487</v>
      </c>
      <c r="H2098">
        <v>64.08847058823531</v>
      </c>
      <c r="I2098">
        <v>5.2693499618334494</v>
      </c>
      <c r="J2098">
        <v>11.320361972032664</v>
      </c>
      <c r="K2098">
        <v>-3.8771384177063068</v>
      </c>
      <c r="L2098">
        <v>-2.1499737121125633</v>
      </c>
      <c r="M2098">
        <v>7535.9571039204102</v>
      </c>
    </row>
    <row r="2099" spans="1:13" x14ac:dyDescent="0.2">
      <c r="A2099" t="s">
        <v>2483</v>
      </c>
      <c r="B2099" t="s">
        <v>1186</v>
      </c>
      <c r="C2099" t="s">
        <v>2484</v>
      </c>
      <c r="E2099" t="s">
        <v>2485</v>
      </c>
      <c r="F2099" t="s">
        <v>2485</v>
      </c>
      <c r="G2099" t="s">
        <v>2487</v>
      </c>
      <c r="H2099">
        <v>33.139764705882357</v>
      </c>
      <c r="I2099">
        <v>3.5215311784243193</v>
      </c>
      <c r="J2099">
        <v>9.2235288721725919</v>
      </c>
      <c r="K2099">
        <v>-3.963980248683205</v>
      </c>
      <c r="L2099">
        <v>-2.248950287766418</v>
      </c>
      <c r="M2099">
        <v>9204.0771149833872</v>
      </c>
    </row>
    <row r="2100" spans="1:13" x14ac:dyDescent="0.2">
      <c r="A2100" t="s">
        <v>2483</v>
      </c>
      <c r="B2100" t="s">
        <v>1186</v>
      </c>
      <c r="C2100" t="s">
        <v>2484</v>
      </c>
      <c r="E2100" t="s">
        <v>2485</v>
      </c>
      <c r="F2100" t="s">
        <v>2485</v>
      </c>
      <c r="G2100" t="s">
        <v>2487</v>
      </c>
      <c r="H2100">
        <v>125.98588235294119</v>
      </c>
      <c r="I2100">
        <v>12.946805803030585</v>
      </c>
      <c r="J2100">
        <v>25.793098697615399</v>
      </c>
      <c r="K2100">
        <v>-3.0906077790542614</v>
      </c>
      <c r="L2100">
        <v>-1.7254054097440155</v>
      </c>
      <c r="M2100">
        <v>1231.9916917259359</v>
      </c>
    </row>
    <row r="2101" spans="1:13" x14ac:dyDescent="0.2">
      <c r="A2101" t="s">
        <v>2483</v>
      </c>
      <c r="B2101" t="s">
        <v>1186</v>
      </c>
      <c r="C2101" t="s">
        <v>2484</v>
      </c>
      <c r="E2101" t="s">
        <v>2485</v>
      </c>
      <c r="F2101" t="s">
        <v>2485</v>
      </c>
      <c r="G2101" t="s">
        <v>2487</v>
      </c>
      <c r="H2101">
        <v>0.42269176470588243</v>
      </c>
      <c r="I2101">
        <v>1.0357444642424467</v>
      </c>
      <c r="J2101">
        <v>0.63463917067556663</v>
      </c>
      <c r="K2101">
        <v>-3.318462298735152</v>
      </c>
      <c r="L2101">
        <v>-1.9939024638696172</v>
      </c>
      <c r="M2101">
        <v>2081.9116658522976</v>
      </c>
    </row>
    <row r="2102" spans="1:13" x14ac:dyDescent="0.2">
      <c r="A2102" t="s">
        <v>2483</v>
      </c>
      <c r="B2102" t="s">
        <v>1186</v>
      </c>
      <c r="C2102" t="s">
        <v>2484</v>
      </c>
      <c r="E2102" t="s">
        <v>2485</v>
      </c>
      <c r="F2102" t="s">
        <v>2485</v>
      </c>
      <c r="G2102" t="s">
        <v>2487</v>
      </c>
      <c r="H2102">
        <v>7.1757176470588249</v>
      </c>
      <c r="I2102">
        <v>2.9777653346970347</v>
      </c>
      <c r="J2102">
        <v>5.6095428577148967</v>
      </c>
      <c r="K2102">
        <v>-3.5385976073549625</v>
      </c>
      <c r="L2102">
        <v>-2.1630361849518054</v>
      </c>
      <c r="M2102">
        <v>3456.1899845691755</v>
      </c>
    </row>
    <row r="2103" spans="1:13" x14ac:dyDescent="0.2">
      <c r="A2103" t="s">
        <v>2483</v>
      </c>
      <c r="B2103" t="s">
        <v>1186</v>
      </c>
      <c r="C2103" t="s">
        <v>2484</v>
      </c>
      <c r="E2103" t="s">
        <v>2485</v>
      </c>
      <c r="F2103" t="s">
        <v>2485</v>
      </c>
      <c r="G2103" t="s">
        <v>2487</v>
      </c>
      <c r="H2103">
        <v>8.7642352941176469</v>
      </c>
      <c r="I2103">
        <v>3.8581481293031148</v>
      </c>
      <c r="J2103">
        <v>8.0755463478769904</v>
      </c>
      <c r="K2103">
        <v>-3.4619189408074482</v>
      </c>
      <c r="L2103">
        <v>-2.0462242745742016</v>
      </c>
      <c r="M2103">
        <v>2896.8028614764876</v>
      </c>
    </row>
    <row r="2104" spans="1:13" x14ac:dyDescent="0.2">
      <c r="A2104" t="s">
        <v>2483</v>
      </c>
      <c r="B2104" t="s">
        <v>1186</v>
      </c>
      <c r="C2104" t="s">
        <v>2484</v>
      </c>
      <c r="E2104" t="s">
        <v>2485</v>
      </c>
      <c r="F2104" t="s">
        <v>2485</v>
      </c>
      <c r="G2104" t="s">
        <v>2487</v>
      </c>
      <c r="H2104">
        <v>40.534588235294123</v>
      </c>
      <c r="I2104">
        <v>2.6929356070303618</v>
      </c>
      <c r="J2104">
        <v>4.9859574339742272</v>
      </c>
      <c r="K2104">
        <v>-3.8946854110944185</v>
      </c>
      <c r="L2104">
        <v>-2.1411655657899975</v>
      </c>
      <c r="M2104">
        <v>7846.6704122051278</v>
      </c>
    </row>
    <row r="2105" spans="1:13" x14ac:dyDescent="0.2">
      <c r="A2105" t="s">
        <v>2483</v>
      </c>
      <c r="B2105" t="s">
        <v>1186</v>
      </c>
      <c r="C2105" t="s">
        <v>2484</v>
      </c>
      <c r="E2105" t="s">
        <v>2485</v>
      </c>
      <c r="F2105" t="s">
        <v>2485</v>
      </c>
      <c r="G2105" t="s">
        <v>2487</v>
      </c>
      <c r="H2105">
        <v>42.360470588235295</v>
      </c>
      <c r="I2105">
        <v>1.4629890557424563</v>
      </c>
      <c r="J2105">
        <v>3.6368044777706015</v>
      </c>
      <c r="K2105">
        <v>-3.5063793053059449</v>
      </c>
      <c r="L2105">
        <v>-1.8839690514343332</v>
      </c>
      <c r="M2105">
        <v>3209.0708480264848</v>
      </c>
    </row>
    <row r="2106" spans="1:13" x14ac:dyDescent="0.2">
      <c r="A2106" t="s">
        <v>2483</v>
      </c>
      <c r="B2106" t="s">
        <v>1186</v>
      </c>
      <c r="C2106" t="s">
        <v>2484</v>
      </c>
      <c r="E2106" t="s">
        <v>2485</v>
      </c>
      <c r="F2106" t="s">
        <v>2485</v>
      </c>
      <c r="G2106" t="s">
        <v>2487</v>
      </c>
      <c r="H2106">
        <v>7.4313411764705899</v>
      </c>
      <c r="I2106">
        <v>3.0683929753182491</v>
      </c>
      <c r="J2106">
        <v>6.5133934837005354</v>
      </c>
      <c r="K2106">
        <v>-3.6244578554591707</v>
      </c>
      <c r="L2106">
        <v>-2.1719680058187314</v>
      </c>
      <c r="M2106">
        <v>4211.7041380791543</v>
      </c>
    </row>
    <row r="2107" spans="1:13" x14ac:dyDescent="0.2">
      <c r="A2107" t="s">
        <v>2488</v>
      </c>
      <c r="B2107" t="s">
        <v>1186</v>
      </c>
      <c r="E2107" t="s">
        <v>2485</v>
      </c>
      <c r="F2107" t="s">
        <v>2485</v>
      </c>
      <c r="G2107" t="s">
        <v>2489</v>
      </c>
      <c r="H2107">
        <v>65.3</v>
      </c>
      <c r="I2107">
        <v>6.7807555699063613</v>
      </c>
      <c r="J2107">
        <v>3.6298636758439256</v>
      </c>
      <c r="K2107">
        <v>-2.3727994851993079</v>
      </c>
      <c r="L2107">
        <v>-0.91772178626412182</v>
      </c>
      <c r="M2107">
        <v>235.93886462882094</v>
      </c>
    </row>
    <row r="2108" spans="1:13" x14ac:dyDescent="0.2">
      <c r="A2108" t="s">
        <v>2488</v>
      </c>
      <c r="B2108" t="s">
        <v>1186</v>
      </c>
      <c r="E2108" t="s">
        <v>2485</v>
      </c>
      <c r="F2108" t="s">
        <v>2485</v>
      </c>
      <c r="G2108" t="s">
        <v>2489</v>
      </c>
      <c r="H2108">
        <v>70.7</v>
      </c>
      <c r="I2108">
        <v>9.6867936712948026</v>
      </c>
      <c r="J2108">
        <v>4.2415542277963674</v>
      </c>
      <c r="K2108">
        <v>-2.472904770318499</v>
      </c>
      <c r="L2108">
        <v>-0.93945570197851735</v>
      </c>
      <c r="M2108">
        <v>297.10144927536237</v>
      </c>
    </row>
    <row r="2109" spans="1:13" x14ac:dyDescent="0.2">
      <c r="A2109" t="s">
        <v>2488</v>
      </c>
      <c r="B2109" t="s">
        <v>1186</v>
      </c>
      <c r="E2109" t="s">
        <v>2485</v>
      </c>
      <c r="F2109" t="s">
        <v>2485</v>
      </c>
      <c r="G2109" t="s">
        <v>2489</v>
      </c>
      <c r="H2109">
        <v>36.5</v>
      </c>
      <c r="I2109">
        <v>7.4265418146593483</v>
      </c>
      <c r="J2109">
        <v>2.5611656783120185</v>
      </c>
      <c r="K2109">
        <v>-2.6244785425118229</v>
      </c>
      <c r="L2109">
        <v>-1.162556223172911</v>
      </c>
      <c r="M2109">
        <v>421.1904761904762</v>
      </c>
    </row>
    <row r="2110" spans="1:13" x14ac:dyDescent="0.2">
      <c r="A2110" t="s">
        <v>2488</v>
      </c>
      <c r="B2110" t="s">
        <v>1186</v>
      </c>
      <c r="E2110" t="s">
        <v>2485</v>
      </c>
      <c r="F2110" t="s">
        <v>2485</v>
      </c>
      <c r="G2110" t="s">
        <v>2489</v>
      </c>
      <c r="H2110">
        <v>46</v>
      </c>
      <c r="I2110">
        <v>9.0410074265418157</v>
      </c>
      <c r="J2110">
        <v>4.4276347814119648</v>
      </c>
      <c r="K2110">
        <v>-2.6820629868769608</v>
      </c>
      <c r="L2110">
        <v>-1.0606978403536116</v>
      </c>
      <c r="M2110">
        <v>480.90909090909088</v>
      </c>
    </row>
    <row r="2111" spans="1:13" x14ac:dyDescent="0.2">
      <c r="A2111" t="s">
        <v>2488</v>
      </c>
      <c r="B2111" t="s">
        <v>1186</v>
      </c>
      <c r="E2111" t="s">
        <v>2485</v>
      </c>
      <c r="F2111" t="s">
        <v>2485</v>
      </c>
      <c r="G2111" t="s">
        <v>2489</v>
      </c>
      <c r="H2111">
        <v>43.5</v>
      </c>
      <c r="I2111">
        <v>11.301259283177268</v>
      </c>
      <c r="J2111">
        <v>2.3934864107233196</v>
      </c>
      <c r="K2111">
        <v>-2.365467855833312</v>
      </c>
      <c r="L2111">
        <v>-0.99649154309659105</v>
      </c>
      <c r="M2111">
        <v>231.98924731182794</v>
      </c>
    </row>
    <row r="2112" spans="1:13" x14ac:dyDescent="0.2">
      <c r="A2112" t="s">
        <v>2488</v>
      </c>
      <c r="B2112" t="s">
        <v>1186</v>
      </c>
      <c r="E2112" t="s">
        <v>2485</v>
      </c>
      <c r="F2112" t="s">
        <v>2485</v>
      </c>
      <c r="G2112" t="s">
        <v>2489</v>
      </c>
      <c r="H2112">
        <v>35.700000000000003</v>
      </c>
      <c r="I2112">
        <v>6.1349693251533743</v>
      </c>
      <c r="J2112">
        <v>3.6807467724639151</v>
      </c>
      <c r="K2112">
        <v>-2.6473630076002221</v>
      </c>
      <c r="L2112">
        <v>-1.0859208671805238</v>
      </c>
      <c r="M2112">
        <v>443.9795918367347</v>
      </c>
    </row>
    <row r="2113" spans="1:13" x14ac:dyDescent="0.2">
      <c r="A2113" t="s">
        <v>2488</v>
      </c>
      <c r="B2113" t="s">
        <v>1186</v>
      </c>
      <c r="E2113" t="s">
        <v>2485</v>
      </c>
      <c r="F2113" t="s">
        <v>2485</v>
      </c>
      <c r="G2113" t="s">
        <v>2489</v>
      </c>
      <c r="H2113">
        <v>50.5</v>
      </c>
      <c r="I2113">
        <v>5.8120762027768809</v>
      </c>
      <c r="J2113">
        <v>4.0014320805454435</v>
      </c>
      <c r="K2113">
        <v>-2.6388373888225001</v>
      </c>
      <c r="L2113">
        <v>-1.0461357210030875</v>
      </c>
      <c r="M2113">
        <v>435.3488372093023</v>
      </c>
    </row>
    <row r="2114" spans="1:13" x14ac:dyDescent="0.2">
      <c r="A2114" t="s">
        <v>2488</v>
      </c>
      <c r="B2114" t="s">
        <v>1186</v>
      </c>
      <c r="E2114" t="s">
        <v>2485</v>
      </c>
      <c r="F2114" t="s">
        <v>2485</v>
      </c>
      <c r="G2114" t="s">
        <v>2489</v>
      </c>
      <c r="H2114">
        <v>48.7</v>
      </c>
      <c r="I2114">
        <v>6.1349693251533743</v>
      </c>
      <c r="J2114">
        <v>3.9235810957997113</v>
      </c>
      <c r="K2114">
        <v>-2.5647127734655966</v>
      </c>
      <c r="L2114">
        <v>-1.0590274001957347</v>
      </c>
      <c r="M2114">
        <v>367.03947368421052</v>
      </c>
    </row>
    <row r="2115" spans="1:13" x14ac:dyDescent="0.2">
      <c r="A2115" t="s">
        <v>2488</v>
      </c>
      <c r="B2115" t="s">
        <v>1186</v>
      </c>
      <c r="E2115" t="s">
        <v>2485</v>
      </c>
      <c r="F2115" t="s">
        <v>2485</v>
      </c>
      <c r="G2115" t="s">
        <v>2489</v>
      </c>
      <c r="H2115">
        <v>79.5</v>
      </c>
      <c r="I2115">
        <v>4.5205037132709078</v>
      </c>
      <c r="J2115">
        <v>3.6781618252967263</v>
      </c>
      <c r="K2115">
        <v>-2.3733617827666813</v>
      </c>
      <c r="L2115">
        <v>-0.83283013645009918</v>
      </c>
      <c r="M2115">
        <v>236.24454148471617</v>
      </c>
    </row>
    <row r="2116" spans="1:13" x14ac:dyDescent="0.2">
      <c r="A2116" t="s">
        <v>2488</v>
      </c>
      <c r="B2116" t="s">
        <v>1186</v>
      </c>
      <c r="E2116" t="s">
        <v>2485</v>
      </c>
      <c r="F2116" t="s">
        <v>2485</v>
      </c>
      <c r="G2116" t="s">
        <v>2489</v>
      </c>
      <c r="H2116">
        <v>42.8</v>
      </c>
      <c r="I2116">
        <v>7.4265418146593483</v>
      </c>
      <c r="J2116">
        <v>3.6886642397817275</v>
      </c>
      <c r="K2116">
        <v>-2.4819515342746352</v>
      </c>
      <c r="L2116">
        <v>-1.0323513532062356</v>
      </c>
      <c r="M2116">
        <v>303.35526315789474</v>
      </c>
    </row>
    <row r="2117" spans="1:13" x14ac:dyDescent="0.2">
      <c r="A2117" t="s">
        <v>2488</v>
      </c>
      <c r="B2117" t="s">
        <v>1186</v>
      </c>
      <c r="E2117" t="s">
        <v>2485</v>
      </c>
      <c r="F2117" t="s">
        <v>2485</v>
      </c>
      <c r="G2117" t="s">
        <v>2489</v>
      </c>
      <c r="H2117">
        <v>38.799999999999997</v>
      </c>
      <c r="I2117">
        <v>4.8433968356474013</v>
      </c>
      <c r="J2117">
        <v>3.4063143279443522</v>
      </c>
      <c r="K2117">
        <v>-2.6921612167837448</v>
      </c>
      <c r="L2117">
        <v>-1.0575720006288623</v>
      </c>
      <c r="M2117">
        <v>492.22222222222223</v>
      </c>
    </row>
    <row r="2118" spans="1:13" x14ac:dyDescent="0.2">
      <c r="A2118" t="s">
        <v>2488</v>
      </c>
      <c r="B2118" t="s">
        <v>1186</v>
      </c>
      <c r="E2118" t="s">
        <v>2485</v>
      </c>
      <c r="F2118" t="s">
        <v>2485</v>
      </c>
      <c r="G2118" t="s">
        <v>2489</v>
      </c>
      <c r="H2118">
        <v>15.29</v>
      </c>
      <c r="I2118">
        <v>7.7494349370358417</v>
      </c>
      <c r="J2118">
        <v>8.5833050256847656</v>
      </c>
      <c r="K2118">
        <v>-2.9081341143321371</v>
      </c>
      <c r="L2118">
        <v>-1.7531104066050265</v>
      </c>
      <c r="M2118">
        <v>809.34579439252332</v>
      </c>
    </row>
    <row r="2119" spans="1:13" x14ac:dyDescent="0.2">
      <c r="A2119" t="s">
        <v>2488</v>
      </c>
      <c r="B2119" t="s">
        <v>1186</v>
      </c>
      <c r="E2119" t="s">
        <v>2485</v>
      </c>
      <c r="F2119" t="s">
        <v>2485</v>
      </c>
      <c r="G2119" t="s">
        <v>2489</v>
      </c>
      <c r="H2119">
        <v>78.5</v>
      </c>
      <c r="I2119">
        <v>4.1976105908944144</v>
      </c>
      <c r="J2119">
        <v>3.2398084476251729</v>
      </c>
      <c r="K2119">
        <v>-2.4386394862099761</v>
      </c>
      <c r="L2119">
        <v>-0.90170467646517716</v>
      </c>
      <c r="M2119">
        <v>274.56140350877195</v>
      </c>
    </row>
    <row r="2120" spans="1:13" x14ac:dyDescent="0.2">
      <c r="A2120" t="s">
        <v>2488</v>
      </c>
      <c r="B2120" t="s">
        <v>1186</v>
      </c>
      <c r="E2120" t="s">
        <v>2485</v>
      </c>
      <c r="F2120" t="s">
        <v>2485</v>
      </c>
      <c r="G2120" t="s">
        <v>2489</v>
      </c>
      <c r="H2120">
        <v>53</v>
      </c>
      <c r="I2120">
        <v>2.583144979011947</v>
      </c>
      <c r="J2120">
        <v>2.6654327593564648</v>
      </c>
      <c r="K2120">
        <v>-2.4827341856034155</v>
      </c>
      <c r="L2120">
        <v>-0.9733021640503241</v>
      </c>
      <c r="M2120">
        <v>303.90243902439028</v>
      </c>
    </row>
    <row r="2121" spans="1:13" x14ac:dyDescent="0.2">
      <c r="A2121" t="s">
        <v>2488</v>
      </c>
      <c r="B2121" t="s">
        <v>1186</v>
      </c>
      <c r="E2121" t="s">
        <v>2485</v>
      </c>
      <c r="F2121" t="s">
        <v>2485</v>
      </c>
      <c r="G2121" t="s">
        <v>2489</v>
      </c>
      <c r="H2121">
        <v>65.8</v>
      </c>
      <c r="I2121">
        <v>10.655473038424281</v>
      </c>
      <c r="J2121">
        <v>5.8530061668359599</v>
      </c>
      <c r="K2121">
        <v>-2.5459670175634321</v>
      </c>
      <c r="L2121">
        <v>-0.93992872835343455</v>
      </c>
      <c r="M2121">
        <v>351.53374233128835</v>
      </c>
    </row>
    <row r="2122" spans="1:13" x14ac:dyDescent="0.2">
      <c r="A2122" t="s">
        <v>2488</v>
      </c>
      <c r="B2122" t="s">
        <v>1186</v>
      </c>
      <c r="E2122" t="s">
        <v>2485</v>
      </c>
      <c r="F2122" t="s">
        <v>2485</v>
      </c>
      <c r="G2122" t="s">
        <v>2489</v>
      </c>
      <c r="H2122">
        <v>39.9</v>
      </c>
      <c r="J2122">
        <v>3.3711335251966665</v>
      </c>
      <c r="K2122">
        <v>-2.5773525136006552</v>
      </c>
      <c r="L2122">
        <v>-1.0969535491197568</v>
      </c>
      <c r="M2122">
        <v>377.87878787878788</v>
      </c>
    </row>
    <row r="2123" spans="1:13" x14ac:dyDescent="0.2">
      <c r="A2123" t="s">
        <v>2488</v>
      </c>
      <c r="B2123" t="s">
        <v>1186</v>
      </c>
      <c r="E2123" t="s">
        <v>2485</v>
      </c>
      <c r="F2123" t="s">
        <v>2485</v>
      </c>
      <c r="G2123" t="s">
        <v>2489</v>
      </c>
      <c r="H2123">
        <v>22.4</v>
      </c>
      <c r="I2123">
        <v>6.1349693251533743</v>
      </c>
      <c r="J2123">
        <v>2.8690325189304526</v>
      </c>
      <c r="K2123">
        <v>-2.7394435473905201</v>
      </c>
      <c r="L2123">
        <v>-1.323693980299925</v>
      </c>
      <c r="M2123">
        <v>548.83720930232562</v>
      </c>
    </row>
    <row r="2124" spans="1:13" x14ac:dyDescent="0.2">
      <c r="A2124" t="s">
        <v>2488</v>
      </c>
      <c r="B2124" t="s">
        <v>1186</v>
      </c>
      <c r="E2124" t="s">
        <v>2485</v>
      </c>
      <c r="F2124" t="s">
        <v>2485</v>
      </c>
      <c r="G2124" t="s">
        <v>2489</v>
      </c>
      <c r="H2124">
        <v>25.9</v>
      </c>
      <c r="I2124">
        <v>9.0410074265418157</v>
      </c>
      <c r="J2124">
        <v>4.184652519305752</v>
      </c>
      <c r="K2124">
        <v>-2.7308672398614959</v>
      </c>
      <c r="L2124">
        <v>-1.2952910810690919</v>
      </c>
      <c r="M2124">
        <v>538.1052631578948</v>
      </c>
    </row>
    <row r="2125" spans="1:13" x14ac:dyDescent="0.2">
      <c r="A2125" t="s">
        <v>2488</v>
      </c>
      <c r="B2125" t="s">
        <v>1186</v>
      </c>
      <c r="E2125" t="s">
        <v>2485</v>
      </c>
      <c r="F2125" t="s">
        <v>2485</v>
      </c>
      <c r="G2125" t="s">
        <v>2489</v>
      </c>
      <c r="H2125">
        <v>42.7</v>
      </c>
      <c r="J2125">
        <v>4.1219006860427561</v>
      </c>
      <c r="K2125">
        <v>-2.5608246307437827</v>
      </c>
      <c r="L2125">
        <v>-1.0702758421199954</v>
      </c>
      <c r="M2125">
        <v>363.768115942029</v>
      </c>
    </row>
    <row r="2126" spans="1:13" x14ac:dyDescent="0.2">
      <c r="A2126" t="s">
        <v>2490</v>
      </c>
      <c r="E2126" t="s">
        <v>2485</v>
      </c>
      <c r="F2126" t="s">
        <v>2485</v>
      </c>
      <c r="G2126" t="s">
        <v>2491</v>
      </c>
      <c r="H2126">
        <v>3.4</v>
      </c>
      <c r="J2126">
        <v>0.36474393321487608</v>
      </c>
      <c r="K2126">
        <v>-4.4095950193968161</v>
      </c>
      <c r="L2126">
        <v>-1.8781161023545605</v>
      </c>
      <c r="M2126">
        <v>25680</v>
      </c>
    </row>
    <row r="2127" spans="1:13" x14ac:dyDescent="0.2">
      <c r="A2127" t="s">
        <v>2490</v>
      </c>
      <c r="E2127" t="s">
        <v>2485</v>
      </c>
      <c r="F2127" t="s">
        <v>2485</v>
      </c>
      <c r="G2127" t="s">
        <v>2491</v>
      </c>
      <c r="H2127">
        <v>7.5</v>
      </c>
      <c r="J2127">
        <v>0.28903772491666546</v>
      </c>
      <c r="K2127">
        <v>-4.0703545616742218</v>
      </c>
      <c r="L2127">
        <v>-2.0403913382967787</v>
      </c>
      <c r="M2127">
        <v>11758.571428571428</v>
      </c>
    </row>
    <row r="2128" spans="1:13" x14ac:dyDescent="0.2">
      <c r="A2128" t="s">
        <v>2490</v>
      </c>
      <c r="E2128" t="s">
        <v>2485</v>
      </c>
      <c r="F2128" t="s">
        <v>2485</v>
      </c>
      <c r="G2128" t="s">
        <v>2491</v>
      </c>
      <c r="H2128">
        <v>2.9</v>
      </c>
      <c r="J2128">
        <v>0.46297037481032893</v>
      </c>
      <c r="K2128">
        <v>-3.7070279373093431</v>
      </c>
      <c r="L2128">
        <v>-2.2860226245686124</v>
      </c>
      <c r="M2128">
        <v>5093.6363636363631</v>
      </c>
    </row>
    <row r="2129" spans="1:13" x14ac:dyDescent="0.2">
      <c r="A2129" t="s">
        <v>2490</v>
      </c>
      <c r="E2129" t="s">
        <v>2485</v>
      </c>
      <c r="F2129" t="s">
        <v>2485</v>
      </c>
      <c r="G2129" t="s">
        <v>2491</v>
      </c>
      <c r="H2129">
        <v>41.7</v>
      </c>
      <c r="J2129">
        <v>0.20882434787917561</v>
      </c>
      <c r="K2129">
        <v>-4.2332269339330129</v>
      </c>
      <c r="L2129">
        <v>-1.6544835641174807</v>
      </c>
      <c r="M2129">
        <v>17109.090909090908</v>
      </c>
    </row>
    <row r="2130" spans="1:13" x14ac:dyDescent="0.2">
      <c r="A2130" t="s">
        <v>2490</v>
      </c>
      <c r="E2130" t="s">
        <v>2485</v>
      </c>
      <c r="F2130" t="s">
        <v>2485</v>
      </c>
      <c r="G2130" t="s">
        <v>2491</v>
      </c>
      <c r="H2130">
        <v>10.6</v>
      </c>
      <c r="J2130">
        <v>0.38207145880790111</v>
      </c>
      <c r="K2130">
        <v>-3.7828097439052426</v>
      </c>
      <c r="L2130">
        <v>-1.9879528000187463</v>
      </c>
      <c r="M2130">
        <v>6064.7058823529405</v>
      </c>
    </row>
    <row r="2131" spans="1:13" x14ac:dyDescent="0.2">
      <c r="A2131" t="s">
        <v>2490</v>
      </c>
      <c r="E2131" t="s">
        <v>2485</v>
      </c>
      <c r="F2131" t="s">
        <v>2485</v>
      </c>
      <c r="G2131" t="s">
        <v>2491</v>
      </c>
      <c r="H2131">
        <v>13.2</v>
      </c>
      <c r="J2131">
        <v>0.53133392112117706</v>
      </c>
      <c r="K2131">
        <v>-3.8547107897165862</v>
      </c>
      <c r="L2131">
        <v>-1.9894093636140424</v>
      </c>
      <c r="M2131">
        <v>7156.666666666667</v>
      </c>
    </row>
    <row r="2132" spans="1:13" x14ac:dyDescent="0.2">
      <c r="A2132" t="s">
        <v>2490</v>
      </c>
      <c r="E2132" t="s">
        <v>2485</v>
      </c>
      <c r="F2132" t="s">
        <v>2485</v>
      </c>
      <c r="G2132" t="s">
        <v>2491</v>
      </c>
      <c r="H2132">
        <v>14.8</v>
      </c>
      <c r="J2132">
        <v>0.87390886191732053</v>
      </c>
      <c r="K2132">
        <v>-3.8908527104717372</v>
      </c>
      <c r="L2132">
        <v>-2.0630136758989863</v>
      </c>
      <c r="M2132">
        <v>7777.7272727272721</v>
      </c>
    </row>
    <row r="2133" spans="1:13" x14ac:dyDescent="0.2">
      <c r="A2133" t="s">
        <v>2490</v>
      </c>
      <c r="E2133" t="s">
        <v>2485</v>
      </c>
      <c r="F2133" t="s">
        <v>2485</v>
      </c>
      <c r="G2133" t="s">
        <v>2491</v>
      </c>
      <c r="H2133">
        <v>33.1</v>
      </c>
      <c r="J2133">
        <v>0.3275651876206091</v>
      </c>
      <c r="K2133">
        <v>-4.0551349804482149</v>
      </c>
      <c r="L2133">
        <v>-1.8777296674947024</v>
      </c>
      <c r="M2133">
        <v>11353.636363636364</v>
      </c>
    </row>
    <row r="2134" spans="1:13" x14ac:dyDescent="0.2">
      <c r="A2134" t="s">
        <v>2490</v>
      </c>
      <c r="E2134" t="s">
        <v>2485</v>
      </c>
      <c r="F2134" t="s">
        <v>2485</v>
      </c>
      <c r="G2134" t="s">
        <v>2491</v>
      </c>
      <c r="H2134">
        <v>18</v>
      </c>
      <c r="J2134">
        <v>0.41747481676222659</v>
      </c>
      <c r="K2134">
        <v>-3.9807935368813712</v>
      </c>
      <c r="L2134">
        <v>-2.0872488677956578</v>
      </c>
      <c r="M2134">
        <v>9567.391304347826</v>
      </c>
    </row>
    <row r="2135" spans="1:13" x14ac:dyDescent="0.2">
      <c r="A2135" t="s">
        <v>2490</v>
      </c>
      <c r="E2135" t="s">
        <v>2485</v>
      </c>
      <c r="F2135" t="s">
        <v>2485</v>
      </c>
      <c r="G2135" t="s">
        <v>2491</v>
      </c>
      <c r="H2135">
        <v>16.5</v>
      </c>
      <c r="J2135">
        <v>0.62831047340021862</v>
      </c>
      <c r="K2135">
        <v>-3.733446326848326</v>
      </c>
      <c r="L2135">
        <v>-1.9783603805333756</v>
      </c>
      <c r="M2135">
        <v>5413.1034482758623</v>
      </c>
    </row>
    <row r="2136" spans="1:13" x14ac:dyDescent="0.2">
      <c r="A2136" t="s">
        <v>2490</v>
      </c>
      <c r="E2136" t="s">
        <v>2485</v>
      </c>
      <c r="F2136" t="s">
        <v>2485</v>
      </c>
      <c r="G2136" t="s">
        <v>2491</v>
      </c>
      <c r="H2136">
        <v>18.8</v>
      </c>
      <c r="J2136">
        <v>0.36900978511973909</v>
      </c>
      <c r="K2136">
        <v>-3.7816315911310658</v>
      </c>
      <c r="L2136">
        <v>-1.9698717397663419</v>
      </c>
      <c r="M2136">
        <v>6048.2758620689656</v>
      </c>
    </row>
    <row r="2137" spans="1:13" x14ac:dyDescent="0.2">
      <c r="A2137" t="s">
        <v>2490</v>
      </c>
      <c r="E2137" t="s">
        <v>2485</v>
      </c>
      <c r="F2137" t="s">
        <v>2485</v>
      </c>
      <c r="G2137" t="s">
        <v>2491</v>
      </c>
      <c r="H2137">
        <v>21.9</v>
      </c>
      <c r="J2137">
        <v>0.74719077370768627</v>
      </c>
      <c r="K2137">
        <v>-3.7113062365958358</v>
      </c>
      <c r="L2137">
        <v>-1.8760121000756234</v>
      </c>
      <c r="M2137">
        <v>5144.0625</v>
      </c>
    </row>
    <row r="2138" spans="1:13" x14ac:dyDescent="0.2">
      <c r="A2138" t="s">
        <v>2490</v>
      </c>
      <c r="E2138" t="s">
        <v>2485</v>
      </c>
      <c r="F2138" t="s">
        <v>2485</v>
      </c>
      <c r="G2138" t="s">
        <v>2491</v>
      </c>
      <c r="H2138">
        <v>14</v>
      </c>
      <c r="J2138">
        <v>0.44349250911997867</v>
      </c>
      <c r="K2138">
        <v>-3.2346859743215286</v>
      </c>
      <c r="L2138">
        <v>-1.6070718785211779</v>
      </c>
      <c r="M2138">
        <v>1716.6666666666665</v>
      </c>
    </row>
    <row r="2139" spans="1:13" x14ac:dyDescent="0.2">
      <c r="A2139" t="s">
        <v>2490</v>
      </c>
      <c r="E2139" t="s">
        <v>2485</v>
      </c>
      <c r="F2139" t="s">
        <v>2485</v>
      </c>
      <c r="G2139" t="s">
        <v>2491</v>
      </c>
      <c r="H2139">
        <v>37</v>
      </c>
      <c r="J2139">
        <v>0.68408858598269118</v>
      </c>
      <c r="K2139">
        <v>-3.8010441811689062</v>
      </c>
      <c r="L2139">
        <v>-1.8560917474998115</v>
      </c>
      <c r="M2139">
        <v>6324.7619047619055</v>
      </c>
    </row>
    <row r="2140" spans="1:13" x14ac:dyDescent="0.2">
      <c r="A2140" t="s">
        <v>2490</v>
      </c>
      <c r="E2140" t="s">
        <v>2485</v>
      </c>
      <c r="F2140" t="s">
        <v>2485</v>
      </c>
      <c r="G2140" t="s">
        <v>2491</v>
      </c>
      <c r="H2140">
        <v>31.2</v>
      </c>
      <c r="J2140">
        <v>0.34122716678433979</v>
      </c>
      <c r="K2140">
        <v>-2.6425832177735584</v>
      </c>
      <c r="L2140">
        <v>-1.2453386367631722</v>
      </c>
      <c r="M2140">
        <v>439.12</v>
      </c>
    </row>
    <row r="2141" spans="1:13" x14ac:dyDescent="0.2">
      <c r="A2141" t="s">
        <v>2490</v>
      </c>
      <c r="E2141" t="s">
        <v>2485</v>
      </c>
      <c r="F2141" t="s">
        <v>2485</v>
      </c>
      <c r="G2141" t="s">
        <v>2492</v>
      </c>
      <c r="H2141">
        <v>2</v>
      </c>
      <c r="J2141">
        <v>0.14326129561059417</v>
      </c>
      <c r="K2141">
        <v>-3.5316208201580097</v>
      </c>
      <c r="L2141">
        <v>-2.1848333339333537</v>
      </c>
      <c r="M2141">
        <v>3401.1111111111113</v>
      </c>
    </row>
    <row r="2142" spans="1:13" x14ac:dyDescent="0.2">
      <c r="A2142" t="s">
        <v>2490</v>
      </c>
      <c r="E2142" t="s">
        <v>2485</v>
      </c>
      <c r="F2142" t="s">
        <v>2485</v>
      </c>
      <c r="G2142" t="s">
        <v>2492</v>
      </c>
      <c r="H2142">
        <v>5</v>
      </c>
      <c r="J2142">
        <v>0.18494889268457196</v>
      </c>
      <c r="K2142">
        <v>-3.3529860233949633</v>
      </c>
      <c r="L2142">
        <v>-1.7331972651065695</v>
      </c>
      <c r="M2142">
        <v>2254.166666666667</v>
      </c>
    </row>
    <row r="2143" spans="1:13" x14ac:dyDescent="0.2">
      <c r="A2143" t="s">
        <v>2490</v>
      </c>
      <c r="E2143" t="s">
        <v>2485</v>
      </c>
      <c r="F2143" t="s">
        <v>2485</v>
      </c>
      <c r="G2143" t="s">
        <v>2492</v>
      </c>
      <c r="H2143">
        <v>2.7</v>
      </c>
      <c r="J2143">
        <v>0.2589926923553843</v>
      </c>
      <c r="K2143">
        <v>-3.5208361058391149</v>
      </c>
      <c r="L2143">
        <v>-2.2034156939869645</v>
      </c>
      <c r="M2143">
        <v>3317.6923076923076</v>
      </c>
    </row>
    <row r="2144" spans="1:13" x14ac:dyDescent="0.2">
      <c r="A2144" t="s">
        <v>2490</v>
      </c>
      <c r="E2144" t="s">
        <v>2485</v>
      </c>
      <c r="F2144" t="s">
        <v>2485</v>
      </c>
      <c r="G2144" t="s">
        <v>2492</v>
      </c>
      <c r="H2144">
        <v>6.5</v>
      </c>
      <c r="J2144">
        <v>0.33667416806042072</v>
      </c>
      <c r="K2144">
        <v>-3.6436848574496983</v>
      </c>
      <c r="L2144">
        <v>-2.0612204221851167</v>
      </c>
      <c r="M2144">
        <v>4402.3529411764703</v>
      </c>
    </row>
    <row r="2145" spans="1:13" x14ac:dyDescent="0.2">
      <c r="A2145" t="s">
        <v>2490</v>
      </c>
      <c r="E2145" t="s">
        <v>2485</v>
      </c>
      <c r="F2145" t="s">
        <v>2485</v>
      </c>
      <c r="G2145" t="s">
        <v>2492</v>
      </c>
      <c r="H2145">
        <v>8</v>
      </c>
      <c r="J2145">
        <v>0.44770762925698709</v>
      </c>
      <c r="K2145">
        <v>-3.374209050669597</v>
      </c>
      <c r="L2145">
        <v>-1.7015679850559273</v>
      </c>
      <c r="M2145">
        <v>2367.0588235294113</v>
      </c>
    </row>
    <row r="2146" spans="1:13" x14ac:dyDescent="0.2">
      <c r="A2146" t="s">
        <v>2490</v>
      </c>
      <c r="E2146" t="s">
        <v>2485</v>
      </c>
      <c r="F2146" t="s">
        <v>2485</v>
      </c>
      <c r="G2146" t="s">
        <v>2492</v>
      </c>
      <c r="H2146">
        <v>9.4</v>
      </c>
      <c r="J2146">
        <v>0.37927949309516251</v>
      </c>
      <c r="K2146">
        <v>-3.5949999167322457</v>
      </c>
      <c r="L2146">
        <v>-1.9229020587965284</v>
      </c>
      <c r="M2146">
        <v>3935.5</v>
      </c>
    </row>
    <row r="2147" spans="1:13" x14ac:dyDescent="0.2">
      <c r="A2147" t="s">
        <v>2490</v>
      </c>
      <c r="E2147" t="s">
        <v>2485</v>
      </c>
      <c r="F2147" t="s">
        <v>2485</v>
      </c>
      <c r="G2147" t="s">
        <v>2492</v>
      </c>
      <c r="H2147">
        <v>6.7</v>
      </c>
      <c r="J2147">
        <v>0.92038235253757694</v>
      </c>
      <c r="K2147">
        <v>-3.4997525229081234</v>
      </c>
      <c r="L2147">
        <v>-1.9958970149412165</v>
      </c>
      <c r="M2147">
        <v>3160.4761904761908</v>
      </c>
    </row>
    <row r="2148" spans="1:13" x14ac:dyDescent="0.2">
      <c r="A2148" t="s">
        <v>2490</v>
      </c>
      <c r="E2148" t="s">
        <v>2485</v>
      </c>
      <c r="F2148" t="s">
        <v>2485</v>
      </c>
      <c r="G2148" t="s">
        <v>2492</v>
      </c>
      <c r="H2148">
        <v>3.9</v>
      </c>
      <c r="J2148">
        <v>0.40221149396600997</v>
      </c>
      <c r="K2148">
        <v>-3.4290790594647098</v>
      </c>
      <c r="L2148">
        <v>-2.2182256941498166</v>
      </c>
      <c r="M2148">
        <v>2685.8333333333335</v>
      </c>
    </row>
    <row r="2149" spans="1:13" x14ac:dyDescent="0.2">
      <c r="A2149" t="s">
        <v>2490</v>
      </c>
      <c r="E2149" t="s">
        <v>2485</v>
      </c>
      <c r="F2149" t="s">
        <v>2485</v>
      </c>
      <c r="G2149" t="s">
        <v>2492</v>
      </c>
      <c r="H2149">
        <v>21.4</v>
      </c>
      <c r="J2149">
        <v>0.89223859534287908</v>
      </c>
      <c r="K2149">
        <v>-3.6261823846588936</v>
      </c>
      <c r="L2149">
        <v>-1.7107419592805211</v>
      </c>
      <c r="M2149">
        <v>4228.461538461539</v>
      </c>
    </row>
    <row r="2150" spans="1:13" x14ac:dyDescent="0.2">
      <c r="A2150" t="s">
        <v>2490</v>
      </c>
      <c r="E2150" t="s">
        <v>2485</v>
      </c>
      <c r="F2150" t="s">
        <v>2485</v>
      </c>
      <c r="G2150" t="s">
        <v>2492</v>
      </c>
      <c r="H2150">
        <v>9.8000000000000007</v>
      </c>
      <c r="J2150">
        <v>0.67977009174582037</v>
      </c>
      <c r="K2150">
        <v>-3.4962118905321233</v>
      </c>
      <c r="L2150">
        <v>-1.9363495789986156</v>
      </c>
      <c r="M2150">
        <v>3134.8148148148143</v>
      </c>
    </row>
    <row r="2151" spans="1:13" x14ac:dyDescent="0.2">
      <c r="A2151" t="s">
        <v>2490</v>
      </c>
      <c r="E2151" t="s">
        <v>2485</v>
      </c>
      <c r="F2151" t="s">
        <v>2485</v>
      </c>
      <c r="G2151" t="s">
        <v>2492</v>
      </c>
      <c r="H2151">
        <v>9.6999999999999993</v>
      </c>
      <c r="J2151">
        <v>0.54243217907510277</v>
      </c>
      <c r="K2151">
        <v>-3.4844523750207426</v>
      </c>
      <c r="L2151">
        <v>-1.9448386720967172</v>
      </c>
      <c r="M2151">
        <v>3051.071428571428</v>
      </c>
    </row>
    <row r="2152" spans="1:13" x14ac:dyDescent="0.2">
      <c r="A2152" t="s">
        <v>2490</v>
      </c>
      <c r="E2152" t="s">
        <v>2485</v>
      </c>
      <c r="F2152" t="s">
        <v>2485</v>
      </c>
      <c r="G2152" t="s">
        <v>2492</v>
      </c>
      <c r="H2152">
        <v>4.7</v>
      </c>
      <c r="J2152">
        <v>0.19954690361738711</v>
      </c>
      <c r="K2152">
        <v>-3.5036149798154184</v>
      </c>
      <c r="L2152">
        <v>-2.3228788157139735</v>
      </c>
      <c r="M2152">
        <v>3188.7096774193546</v>
      </c>
    </row>
    <row r="2153" spans="1:13" x14ac:dyDescent="0.2">
      <c r="A2153" t="s">
        <v>2490</v>
      </c>
      <c r="E2153" t="s">
        <v>2485</v>
      </c>
      <c r="F2153" t="s">
        <v>2485</v>
      </c>
      <c r="G2153" t="s">
        <v>2492</v>
      </c>
      <c r="H2153">
        <v>18.5</v>
      </c>
      <c r="J2153">
        <v>0.55409871994849402</v>
      </c>
      <c r="K2153">
        <v>-3.4689176890396447</v>
      </c>
      <c r="L2153">
        <v>-1.8451986371228184</v>
      </c>
      <c r="M2153">
        <v>2943.863636363636</v>
      </c>
    </row>
    <row r="2154" spans="1:13" x14ac:dyDescent="0.2">
      <c r="A2154" t="s">
        <v>2490</v>
      </c>
      <c r="E2154" t="s">
        <v>2485</v>
      </c>
      <c r="F2154" t="s">
        <v>2485</v>
      </c>
      <c r="G2154" t="s">
        <v>2492</v>
      </c>
      <c r="H2154">
        <v>19.7</v>
      </c>
      <c r="J2154">
        <v>1.0301443013690827</v>
      </c>
      <c r="K2154">
        <v>-3.2163458709943784</v>
      </c>
      <c r="L2154">
        <v>-1.5653323213189727</v>
      </c>
      <c r="M2154">
        <v>1645.6818181818182</v>
      </c>
    </row>
    <row r="2155" spans="1:13" x14ac:dyDescent="0.2">
      <c r="A2155" t="s">
        <v>2490</v>
      </c>
      <c r="E2155" t="s">
        <v>2485</v>
      </c>
      <c r="F2155" t="s">
        <v>2485</v>
      </c>
      <c r="G2155" t="s">
        <v>2492</v>
      </c>
      <c r="H2155">
        <v>15.2</v>
      </c>
      <c r="J2155">
        <v>0.40514736842966537</v>
      </c>
      <c r="K2155">
        <v>-3.1477106680378744</v>
      </c>
      <c r="L2155">
        <v>-1.6190795938684457</v>
      </c>
      <c r="M2155">
        <v>1405.1111111111111</v>
      </c>
    </row>
    <row r="2156" spans="1:13" x14ac:dyDescent="0.2">
      <c r="A2156" t="s">
        <v>2490</v>
      </c>
      <c r="E2156" t="s">
        <v>2485</v>
      </c>
      <c r="F2156" t="s">
        <v>2485</v>
      </c>
      <c r="G2156" t="s">
        <v>2492</v>
      </c>
      <c r="H2156">
        <v>21.1</v>
      </c>
      <c r="J2156">
        <v>0.44966394548764577</v>
      </c>
      <c r="K2156">
        <v>-3.4209522706641566</v>
      </c>
      <c r="L2156">
        <v>-1.777911052742051</v>
      </c>
      <c r="M2156">
        <v>2636.0416666666665</v>
      </c>
    </row>
    <row r="2157" spans="1:13" x14ac:dyDescent="0.2">
      <c r="A2157" t="s">
        <v>2490</v>
      </c>
      <c r="E2157" t="s">
        <v>2485</v>
      </c>
      <c r="F2157" t="s">
        <v>2485</v>
      </c>
      <c r="G2157" t="s">
        <v>2492</v>
      </c>
      <c r="H2157">
        <v>8.1999999999999993</v>
      </c>
      <c r="J2157">
        <v>0.51977885689233294</v>
      </c>
      <c r="K2157">
        <v>-3.2337573629655103</v>
      </c>
      <c r="L2157">
        <v>-2.0189135149178128</v>
      </c>
      <c r="M2157">
        <v>1713</v>
      </c>
    </row>
    <row r="2158" spans="1:13" x14ac:dyDescent="0.2">
      <c r="A2158" t="s">
        <v>2490</v>
      </c>
      <c r="E2158" t="s">
        <v>2485</v>
      </c>
      <c r="F2158" t="s">
        <v>2485</v>
      </c>
      <c r="G2158" t="s">
        <v>2492</v>
      </c>
      <c r="H2158">
        <v>20.9</v>
      </c>
      <c r="J2158">
        <v>1.1265510542737445</v>
      </c>
      <c r="K2158">
        <v>-3.127471549532475</v>
      </c>
      <c r="L2158">
        <v>-1.5316011330222099</v>
      </c>
      <c r="M2158">
        <v>1341.132075471698</v>
      </c>
    </row>
    <row r="2159" spans="1:13" x14ac:dyDescent="0.2">
      <c r="A2159" t="s">
        <v>2490</v>
      </c>
      <c r="E2159" t="s">
        <v>2485</v>
      </c>
      <c r="F2159" t="s">
        <v>2485</v>
      </c>
      <c r="G2159" t="s">
        <v>2492</v>
      </c>
      <c r="H2159">
        <v>16.899999999999999</v>
      </c>
      <c r="J2159">
        <v>0.26370815299724815</v>
      </c>
      <c r="K2159">
        <v>-2.8233031544792699</v>
      </c>
      <c r="L2159">
        <v>-1.3807462848763634</v>
      </c>
      <c r="M2159">
        <v>665.73770491803282</v>
      </c>
    </row>
    <row r="2160" spans="1:13" x14ac:dyDescent="0.2">
      <c r="A2160" t="s">
        <v>2490</v>
      </c>
      <c r="E2160" t="s">
        <v>2485</v>
      </c>
      <c r="F2160" t="s">
        <v>2485</v>
      </c>
      <c r="G2160" t="s">
        <v>2492</v>
      </c>
      <c r="H2160">
        <v>14.5</v>
      </c>
      <c r="J2160">
        <v>0.552805091792689</v>
      </c>
      <c r="K2160">
        <v>-3.1515230675649444</v>
      </c>
      <c r="L2160">
        <v>-1.8226639780362055</v>
      </c>
      <c r="M2160">
        <v>1417.4999999999998</v>
      </c>
    </row>
    <row r="2161" spans="1:13" x14ac:dyDescent="0.2">
      <c r="A2161" t="s">
        <v>2490</v>
      </c>
      <c r="E2161" t="s">
        <v>2485</v>
      </c>
      <c r="F2161" t="s">
        <v>2485</v>
      </c>
      <c r="G2161" t="s">
        <v>2492</v>
      </c>
      <c r="H2161">
        <v>16.600000000000001</v>
      </c>
      <c r="J2161">
        <v>0.24227665558861772</v>
      </c>
      <c r="K2161">
        <v>-2.8741371428571272</v>
      </c>
      <c r="L2161">
        <v>-1.4928781455543276</v>
      </c>
      <c r="M2161">
        <v>748.40579710144925</v>
      </c>
    </row>
    <row r="2162" spans="1:13" x14ac:dyDescent="0.2">
      <c r="A2162" t="s">
        <v>2490</v>
      </c>
      <c r="E2162" t="s">
        <v>2485</v>
      </c>
      <c r="F2162" t="s">
        <v>2485</v>
      </c>
      <c r="G2162" t="s">
        <v>2492</v>
      </c>
      <c r="H2162">
        <v>18.399999999999999</v>
      </c>
      <c r="J2162">
        <v>0.27127502016011978</v>
      </c>
      <c r="K2162">
        <v>-2.6966393688440218</v>
      </c>
      <c r="L2162">
        <v>-1.2830798945535606</v>
      </c>
      <c r="M2162">
        <v>497.3239436619719</v>
      </c>
    </row>
    <row r="2163" spans="1:13" x14ac:dyDescent="0.2">
      <c r="A2163" t="s">
        <v>2490</v>
      </c>
      <c r="E2163" t="s">
        <v>2485</v>
      </c>
      <c r="F2163" t="s">
        <v>2485</v>
      </c>
      <c r="G2163" t="s">
        <v>2492</v>
      </c>
      <c r="H2163">
        <v>22.5</v>
      </c>
      <c r="J2163">
        <v>0.39161527472305879</v>
      </c>
      <c r="K2163">
        <v>-2.6803740933632341</v>
      </c>
      <c r="L2163">
        <v>-1.3013194288515704</v>
      </c>
      <c r="M2163">
        <v>479.04255319148939</v>
      </c>
    </row>
    <row r="2164" spans="1:13" x14ac:dyDescent="0.2">
      <c r="A2164" t="s">
        <v>2490</v>
      </c>
      <c r="E2164" t="s">
        <v>2485</v>
      </c>
      <c r="F2164" t="s">
        <v>2485</v>
      </c>
      <c r="G2164" t="s">
        <v>2492</v>
      </c>
      <c r="H2164">
        <v>18.5</v>
      </c>
      <c r="J2164">
        <v>0.29351843912600728</v>
      </c>
      <c r="K2164">
        <v>-2.6717243515855373</v>
      </c>
      <c r="L2164">
        <v>-1.4001878177800733</v>
      </c>
      <c r="M2164">
        <v>469.59595959595958</v>
      </c>
    </row>
    <row r="2165" spans="1:13" x14ac:dyDescent="0.2">
      <c r="A2165" t="s">
        <v>2490</v>
      </c>
      <c r="E2165" t="s">
        <v>2485</v>
      </c>
      <c r="F2165" t="s">
        <v>2485</v>
      </c>
      <c r="G2165" t="s">
        <v>2492</v>
      </c>
      <c r="H2165">
        <v>20.6</v>
      </c>
      <c r="J2165">
        <v>0.41306591088523004</v>
      </c>
      <c r="K2165">
        <v>-2.50740605862413</v>
      </c>
      <c r="L2165">
        <v>-1.2021390100168943</v>
      </c>
      <c r="M2165">
        <v>321.66666666666669</v>
      </c>
    </row>
    <row r="2166" spans="1:13" x14ac:dyDescent="0.2">
      <c r="A2166" t="s">
        <v>2490</v>
      </c>
      <c r="E2166" t="s">
        <v>2485</v>
      </c>
      <c r="F2166" t="s">
        <v>2485</v>
      </c>
      <c r="G2166" t="s">
        <v>2492</v>
      </c>
      <c r="H2166">
        <v>37.299999999999997</v>
      </c>
      <c r="J2166">
        <v>0.45564608026106646</v>
      </c>
      <c r="K2166">
        <v>-2.7156820010512126</v>
      </c>
      <c r="L2166">
        <v>-1.1610065085413055</v>
      </c>
      <c r="M2166">
        <v>519.61538461538453</v>
      </c>
    </row>
    <row r="2167" spans="1:13" x14ac:dyDescent="0.2">
      <c r="A2167" t="s">
        <v>2490</v>
      </c>
      <c r="E2167" t="s">
        <v>2485</v>
      </c>
      <c r="F2167" t="s">
        <v>2485</v>
      </c>
      <c r="G2167" t="s">
        <v>2492</v>
      </c>
      <c r="H2167">
        <v>65.5</v>
      </c>
      <c r="J2167">
        <v>0.55893317468932358</v>
      </c>
      <c r="K2167">
        <v>-2.9556785012482862</v>
      </c>
      <c r="L2167">
        <v>-1.1564705405552835</v>
      </c>
      <c r="M2167">
        <v>902.98076923076917</v>
      </c>
    </row>
    <row r="2168" spans="1:13" x14ac:dyDescent="0.2">
      <c r="A2168" t="s">
        <v>2490</v>
      </c>
      <c r="E2168" t="s">
        <v>2485</v>
      </c>
      <c r="F2168" t="s">
        <v>2485</v>
      </c>
      <c r="G2168" t="s">
        <v>2492</v>
      </c>
      <c r="H2168">
        <v>28.5</v>
      </c>
      <c r="J2168">
        <v>0.21378673868735062</v>
      </c>
      <c r="K2168">
        <v>-2.9492505638818258</v>
      </c>
      <c r="L2168">
        <v>-1.5155950029432537</v>
      </c>
      <c r="M2168">
        <v>889.71428571428567</v>
      </c>
    </row>
    <row r="2169" spans="1:13" x14ac:dyDescent="0.2">
      <c r="A2169" t="s">
        <v>2490</v>
      </c>
      <c r="E2169" t="s">
        <v>2485</v>
      </c>
      <c r="F2169" t="s">
        <v>2485</v>
      </c>
      <c r="G2169" t="s">
        <v>2492</v>
      </c>
      <c r="H2169">
        <v>52</v>
      </c>
      <c r="J2169">
        <v>0.33516629380444635</v>
      </c>
      <c r="K2169">
        <v>-3.1090479488152911</v>
      </c>
      <c r="L2169">
        <v>-1.4142339042504302</v>
      </c>
      <c r="M2169">
        <v>1285.4285714285713</v>
      </c>
    </row>
    <row r="2170" spans="1:13" x14ac:dyDescent="0.2">
      <c r="A2170" t="s">
        <v>2490</v>
      </c>
      <c r="E2170" t="s">
        <v>2485</v>
      </c>
      <c r="F2170" t="s">
        <v>2485</v>
      </c>
      <c r="G2170" t="s">
        <v>2492</v>
      </c>
      <c r="H2170">
        <v>67.2</v>
      </c>
      <c r="J2170">
        <v>0.38618172605653972</v>
      </c>
      <c r="K2170">
        <v>-3.0445672656637655</v>
      </c>
      <c r="L2170">
        <v>-1.2741028439464126</v>
      </c>
      <c r="M2170">
        <v>1108.0701754385966</v>
      </c>
    </row>
    <row r="2171" spans="1:13" x14ac:dyDescent="0.2">
      <c r="A2171" t="s">
        <v>2490</v>
      </c>
      <c r="E2171" t="s">
        <v>2485</v>
      </c>
      <c r="F2171" t="s">
        <v>2485</v>
      </c>
      <c r="G2171" t="s">
        <v>2492</v>
      </c>
      <c r="H2171">
        <v>7.9</v>
      </c>
      <c r="J2171">
        <v>0.5295724773394811</v>
      </c>
      <c r="K2171">
        <v>-2.6852903070448262</v>
      </c>
      <c r="L2171">
        <v>-1.8982529260536338</v>
      </c>
      <c r="M2171">
        <v>484.49612403100775</v>
      </c>
    </row>
    <row r="2172" spans="1:13" x14ac:dyDescent="0.2">
      <c r="A2172" t="s">
        <v>2490</v>
      </c>
      <c r="E2172" t="s">
        <v>2485</v>
      </c>
      <c r="F2172" t="s">
        <v>2485</v>
      </c>
      <c r="G2172" t="s">
        <v>2492</v>
      </c>
      <c r="H2172">
        <v>114.8</v>
      </c>
      <c r="J2172">
        <v>0.52818303679675871</v>
      </c>
      <c r="K2172">
        <v>-3.0987084899627084</v>
      </c>
      <c r="L2172">
        <v>-1.3106082084372528</v>
      </c>
      <c r="M2172">
        <v>1255.1871657754009</v>
      </c>
    </row>
    <row r="2173" spans="1:13" x14ac:dyDescent="0.2">
      <c r="A2173" t="s">
        <v>2490</v>
      </c>
      <c r="E2173" t="s">
        <v>2485</v>
      </c>
      <c r="F2173" t="s">
        <v>2485</v>
      </c>
      <c r="G2173" t="s">
        <v>2493</v>
      </c>
      <c r="H2173">
        <v>4</v>
      </c>
      <c r="J2173">
        <v>0.2017084877810611</v>
      </c>
      <c r="K2173">
        <v>-3.954483717155552</v>
      </c>
      <c r="L2173">
        <v>-2.3524237258275895</v>
      </c>
      <c r="M2173">
        <v>9005</v>
      </c>
    </row>
    <row r="2174" spans="1:13" x14ac:dyDescent="0.2">
      <c r="A2174" t="s">
        <v>2490</v>
      </c>
      <c r="E2174" t="s">
        <v>2485</v>
      </c>
      <c r="F2174" t="s">
        <v>2485</v>
      </c>
      <c r="G2174" t="s">
        <v>2493</v>
      </c>
      <c r="H2174">
        <v>5.5</v>
      </c>
      <c r="J2174">
        <v>0.74333540599741954</v>
      </c>
      <c r="K2174">
        <v>-3.9480215331411035</v>
      </c>
      <c r="L2174">
        <v>-2.2076588436468598</v>
      </c>
      <c r="M2174">
        <v>8872</v>
      </c>
    </row>
    <row r="2175" spans="1:13" x14ac:dyDescent="0.2">
      <c r="A2175" t="s">
        <v>2490</v>
      </c>
      <c r="E2175" t="s">
        <v>2485</v>
      </c>
      <c r="F2175" t="s">
        <v>2485</v>
      </c>
      <c r="G2175" t="s">
        <v>2493</v>
      </c>
      <c r="H2175">
        <v>4.5</v>
      </c>
      <c r="J2175">
        <v>0.12385016473956686</v>
      </c>
      <c r="K2175">
        <v>-3.9657574202084596</v>
      </c>
      <c r="L2175">
        <v>-2.353937591591341</v>
      </c>
      <c r="M2175">
        <v>9241.818181818182</v>
      </c>
    </row>
    <row r="2176" spans="1:13" x14ac:dyDescent="0.2">
      <c r="A2176" t="s">
        <v>2490</v>
      </c>
      <c r="E2176" t="s">
        <v>2485</v>
      </c>
      <c r="F2176" t="s">
        <v>2485</v>
      </c>
      <c r="G2176" t="s">
        <v>2493</v>
      </c>
      <c r="H2176">
        <v>6.5</v>
      </c>
      <c r="J2176">
        <v>0.43435703068423814</v>
      </c>
      <c r="K2176">
        <v>-3.6857417386022635</v>
      </c>
      <c r="L2176">
        <v>-2.018956417637646</v>
      </c>
      <c r="M2176">
        <v>4849.9999999999991</v>
      </c>
    </row>
    <row r="2177" spans="1:13" x14ac:dyDescent="0.2">
      <c r="A2177" t="s">
        <v>2490</v>
      </c>
      <c r="E2177" t="s">
        <v>2485</v>
      </c>
      <c r="F2177" t="s">
        <v>2485</v>
      </c>
      <c r="G2177" t="s">
        <v>2493</v>
      </c>
      <c r="H2177">
        <v>2.9</v>
      </c>
      <c r="J2177">
        <v>0.13759183190509017</v>
      </c>
      <c r="K2177">
        <v>-3.5338567574550797</v>
      </c>
      <c r="L2177">
        <v>-2.2475500186118049</v>
      </c>
      <c r="M2177">
        <v>3418.6666666666665</v>
      </c>
    </row>
    <row r="2178" spans="1:13" x14ac:dyDescent="0.2">
      <c r="A2178" t="s">
        <v>2490</v>
      </c>
      <c r="E2178" t="s">
        <v>2485</v>
      </c>
      <c r="F2178" t="s">
        <v>2485</v>
      </c>
      <c r="G2178" t="s">
        <v>2493</v>
      </c>
      <c r="H2178">
        <v>3.4</v>
      </c>
      <c r="J2178">
        <v>0.12851888565561984</v>
      </c>
      <c r="K2178">
        <v>-3.4800069429571505</v>
      </c>
      <c r="L2178">
        <v>-2.2272816268677245</v>
      </c>
      <c r="M2178">
        <v>3019.9999999999995</v>
      </c>
    </row>
    <row r="2179" spans="1:13" x14ac:dyDescent="0.2">
      <c r="A2179" t="s">
        <v>2490</v>
      </c>
      <c r="E2179" t="s">
        <v>2485</v>
      </c>
      <c r="F2179" t="s">
        <v>2485</v>
      </c>
      <c r="G2179" t="s">
        <v>2493</v>
      </c>
      <c r="H2179">
        <v>3.6</v>
      </c>
      <c r="J2179">
        <v>0.19844010609923268</v>
      </c>
      <c r="K2179">
        <v>-3.5911818096940311</v>
      </c>
      <c r="L2179">
        <v>-2.3136329098795727</v>
      </c>
      <c r="M2179">
        <v>3901.0526315789475</v>
      </c>
    </row>
    <row r="2180" spans="1:13" x14ac:dyDescent="0.2">
      <c r="A2180" t="s">
        <v>2490</v>
      </c>
      <c r="E2180" t="s">
        <v>2485</v>
      </c>
      <c r="F2180" t="s">
        <v>2485</v>
      </c>
      <c r="G2180" t="s">
        <v>2493</v>
      </c>
      <c r="H2180">
        <v>7.3</v>
      </c>
      <c r="J2180">
        <v>0.45074829656818255</v>
      </c>
      <c r="K2180">
        <v>-3.5345452866103786</v>
      </c>
      <c r="L2180">
        <v>-2.0136451073121289</v>
      </c>
      <c r="M2180">
        <v>3424.090909090909</v>
      </c>
    </row>
    <row r="2181" spans="1:13" x14ac:dyDescent="0.2">
      <c r="A2181" t="s">
        <v>2490</v>
      </c>
      <c r="E2181" t="s">
        <v>2485</v>
      </c>
      <c r="F2181" t="s">
        <v>2485</v>
      </c>
      <c r="G2181" t="s">
        <v>2493</v>
      </c>
      <c r="H2181">
        <v>10.1</v>
      </c>
      <c r="J2181">
        <v>0.7455371387378148</v>
      </c>
      <c r="K2181">
        <v>-3.6249095595925609</v>
      </c>
      <c r="L2181">
        <v>-1.9823160218275113</v>
      </c>
      <c r="M2181">
        <v>4216.086956521739</v>
      </c>
    </row>
    <row r="2182" spans="1:13" x14ac:dyDescent="0.2">
      <c r="A2182" t="s">
        <v>2490</v>
      </c>
      <c r="E2182" t="s">
        <v>2485</v>
      </c>
      <c r="F2182" t="s">
        <v>2485</v>
      </c>
      <c r="G2182" t="s">
        <v>2493</v>
      </c>
      <c r="H2182">
        <v>7.9</v>
      </c>
      <c r="J2182">
        <v>0.39619798710893894</v>
      </c>
      <c r="K2182">
        <v>-3.521744998961609</v>
      </c>
      <c r="L2182">
        <v>-2.0712759390133866</v>
      </c>
      <c r="M2182">
        <v>3324.6428571428569</v>
      </c>
    </row>
    <row r="2183" spans="1:13" x14ac:dyDescent="0.2">
      <c r="A2183" t="s">
        <v>2490</v>
      </c>
      <c r="E2183" t="s">
        <v>2485</v>
      </c>
      <c r="F2183" t="s">
        <v>2485</v>
      </c>
      <c r="G2183" t="s">
        <v>2493</v>
      </c>
      <c r="H2183">
        <v>10.6</v>
      </c>
      <c r="J2183">
        <v>0.41999675876217862</v>
      </c>
      <c r="K2183">
        <v>-3.5246422890803109</v>
      </c>
      <c r="L2183">
        <v>-1.9617344217144965</v>
      </c>
      <c r="M2183">
        <v>3346.8965517241381</v>
      </c>
    </row>
    <row r="2184" spans="1:13" x14ac:dyDescent="0.2">
      <c r="A2184" t="s">
        <v>2490</v>
      </c>
      <c r="E2184" t="s">
        <v>2485</v>
      </c>
      <c r="F2184" t="s">
        <v>2485</v>
      </c>
      <c r="G2184" t="s">
        <v>2493</v>
      </c>
      <c r="H2184">
        <v>10.6</v>
      </c>
      <c r="J2184">
        <v>0.48118865067335137</v>
      </c>
      <c r="K2184">
        <v>-3.0220345042966232</v>
      </c>
      <c r="L2184">
        <v>-1.6401813155180405</v>
      </c>
      <c r="M2184">
        <v>1052.0454545454545</v>
      </c>
    </row>
    <row r="2185" spans="1:13" x14ac:dyDescent="0.2">
      <c r="A2185" t="s">
        <v>2490</v>
      </c>
      <c r="E2185" t="s">
        <v>2485</v>
      </c>
      <c r="F2185" t="s">
        <v>2485</v>
      </c>
      <c r="G2185" t="s">
        <v>2493</v>
      </c>
      <c r="H2185">
        <v>17.3</v>
      </c>
      <c r="J2185">
        <v>0.98463476207264322</v>
      </c>
      <c r="K2185">
        <v>-3.3896765422096133</v>
      </c>
      <c r="L2185">
        <v>-1.9224824507229619</v>
      </c>
      <c r="M2185">
        <v>2452.8813559322034</v>
      </c>
    </row>
    <row r="2186" spans="1:13" x14ac:dyDescent="0.2">
      <c r="A2186" t="s">
        <v>2490</v>
      </c>
      <c r="E2186" t="s">
        <v>2485</v>
      </c>
      <c r="F2186" t="s">
        <v>2485</v>
      </c>
      <c r="G2186" t="s">
        <v>2493</v>
      </c>
      <c r="H2186">
        <v>23.2</v>
      </c>
      <c r="J2186">
        <v>1.102538812199072</v>
      </c>
      <c r="K2186">
        <v>-3.0366164211916931</v>
      </c>
      <c r="L2186">
        <v>-1.4773084102846805</v>
      </c>
      <c r="M2186">
        <v>1087.96875</v>
      </c>
    </row>
    <row r="2187" spans="1:13" x14ac:dyDescent="0.2">
      <c r="A2187" t="s">
        <v>2490</v>
      </c>
      <c r="E2187" t="s">
        <v>2485</v>
      </c>
      <c r="F2187" t="s">
        <v>2485</v>
      </c>
      <c r="G2187" t="s">
        <v>2494</v>
      </c>
      <c r="H2187">
        <v>9</v>
      </c>
      <c r="J2187">
        <v>0.9355688699345015</v>
      </c>
      <c r="K2187">
        <v>-3.8941621612398629</v>
      </c>
      <c r="L2187">
        <v>-2.1951921569038442</v>
      </c>
      <c r="M2187">
        <v>7837.2222222222226</v>
      </c>
    </row>
    <row r="2188" spans="1:13" x14ac:dyDescent="0.2">
      <c r="A2188" t="s">
        <v>2490</v>
      </c>
      <c r="E2188" t="s">
        <v>2485</v>
      </c>
      <c r="F2188" t="s">
        <v>2485</v>
      </c>
      <c r="G2188" t="s">
        <v>2494</v>
      </c>
      <c r="H2188">
        <v>12</v>
      </c>
      <c r="J2188">
        <v>0.34003212487000617</v>
      </c>
      <c r="K2188">
        <v>-3.9160326101885694</v>
      </c>
      <c r="L2188">
        <v>-2.2347913728129822</v>
      </c>
      <c r="M2188">
        <v>8242</v>
      </c>
    </row>
    <row r="2189" spans="1:13" x14ac:dyDescent="0.2">
      <c r="A2189" t="s">
        <v>2490</v>
      </c>
      <c r="E2189" t="s">
        <v>2485</v>
      </c>
      <c r="F2189" t="s">
        <v>2485</v>
      </c>
      <c r="G2189" t="s">
        <v>2494</v>
      </c>
      <c r="H2189">
        <v>9.3000000000000007</v>
      </c>
      <c r="J2189">
        <v>0.49553441164130224</v>
      </c>
      <c r="K2189">
        <v>-3.4271838042506677</v>
      </c>
      <c r="L2189">
        <v>-1.9210988535956885</v>
      </c>
      <c r="M2189">
        <v>2674.1379310344828</v>
      </c>
    </row>
    <row r="2190" spans="1:13" x14ac:dyDescent="0.2">
      <c r="A2190" t="s">
        <v>2490</v>
      </c>
      <c r="E2190" t="s">
        <v>2485</v>
      </c>
      <c r="F2190" t="s">
        <v>2485</v>
      </c>
      <c r="G2190" t="s">
        <v>2494</v>
      </c>
      <c r="H2190">
        <v>17.100000000000001</v>
      </c>
      <c r="J2190">
        <v>0.74673728758999991</v>
      </c>
      <c r="K2190">
        <v>-3.8196316629397842</v>
      </c>
      <c r="L2190">
        <v>-2.0637568072672927</v>
      </c>
      <c r="M2190">
        <v>6601.3333333333339</v>
      </c>
    </row>
    <row r="2191" spans="1:13" x14ac:dyDescent="0.2">
      <c r="A2191" t="s">
        <v>2490</v>
      </c>
      <c r="E2191" t="s">
        <v>2485</v>
      </c>
      <c r="F2191" t="s">
        <v>2485</v>
      </c>
      <c r="G2191" t="s">
        <v>2494</v>
      </c>
      <c r="H2191">
        <v>7.1</v>
      </c>
      <c r="J2191">
        <v>0.3630110823288954</v>
      </c>
      <c r="K2191">
        <v>-3.3981080901352345</v>
      </c>
      <c r="L2191">
        <v>-2.0382114352504321</v>
      </c>
      <c r="M2191">
        <v>2500.9677419354839</v>
      </c>
    </row>
    <row r="2192" spans="1:13" x14ac:dyDescent="0.2">
      <c r="A2192" t="s">
        <v>2490</v>
      </c>
      <c r="E2192" t="s">
        <v>2485</v>
      </c>
      <c r="F2192" t="s">
        <v>2485</v>
      </c>
      <c r="G2192" t="s">
        <v>2494</v>
      </c>
      <c r="H2192">
        <v>17.2</v>
      </c>
      <c r="J2192">
        <v>0.30927695347304868</v>
      </c>
      <c r="K2192">
        <v>-3.847094799770332</v>
      </c>
      <c r="L2192">
        <v>-2.1029280466970559</v>
      </c>
      <c r="M2192">
        <v>7032.2580645161288</v>
      </c>
    </row>
    <row r="2193" spans="1:13" x14ac:dyDescent="0.2">
      <c r="A2193" t="s">
        <v>2490</v>
      </c>
      <c r="E2193" t="s">
        <v>2485</v>
      </c>
      <c r="F2193" t="s">
        <v>2485</v>
      </c>
      <c r="G2193" t="s">
        <v>2494</v>
      </c>
      <c r="H2193">
        <v>12.1</v>
      </c>
      <c r="J2193">
        <v>0.4965186270960868</v>
      </c>
      <c r="K2193">
        <v>-3.4030324825617106</v>
      </c>
      <c r="L2193">
        <v>-1.9113117192717599</v>
      </c>
      <c r="M2193">
        <v>2529.4871794871792</v>
      </c>
    </row>
    <row r="2194" spans="1:13" x14ac:dyDescent="0.2">
      <c r="A2194" t="s">
        <v>2490</v>
      </c>
      <c r="E2194" t="s">
        <v>2485</v>
      </c>
      <c r="F2194" t="s">
        <v>2485</v>
      </c>
      <c r="G2194" t="s">
        <v>2494</v>
      </c>
      <c r="H2194">
        <v>14.4</v>
      </c>
      <c r="J2194">
        <v>0.70915689257930736</v>
      </c>
      <c r="K2194">
        <v>-3.4796472787693866</v>
      </c>
      <c r="L2194">
        <v>-1.9233447780020996</v>
      </c>
      <c r="M2194">
        <v>3017.5</v>
      </c>
    </row>
    <row r="2195" spans="1:13" x14ac:dyDescent="0.2">
      <c r="A2195" t="s">
        <v>2490</v>
      </c>
      <c r="E2195" t="s">
        <v>2485</v>
      </c>
      <c r="F2195" t="s">
        <v>2485</v>
      </c>
      <c r="G2195" t="s">
        <v>2494</v>
      </c>
      <c r="H2195">
        <v>15</v>
      </c>
      <c r="J2195">
        <v>1.2332161277645932</v>
      </c>
      <c r="K2195">
        <v>-3.7102205940543058</v>
      </c>
      <c r="L2195">
        <v>-2.1469131917183604</v>
      </c>
      <c r="M2195">
        <v>5131.2195121951227</v>
      </c>
    </row>
    <row r="2196" spans="1:13" x14ac:dyDescent="0.2">
      <c r="A2196" t="s">
        <v>2490</v>
      </c>
      <c r="E2196" t="s">
        <v>2485</v>
      </c>
      <c r="F2196" t="s">
        <v>2485</v>
      </c>
      <c r="G2196" t="s">
        <v>2494</v>
      </c>
      <c r="H2196">
        <v>15.8</v>
      </c>
      <c r="J2196">
        <v>0.8291764760234891</v>
      </c>
      <c r="K2196">
        <v>-3.4354423924213293</v>
      </c>
      <c r="L2196">
        <v>-1.8600345958648072</v>
      </c>
      <c r="M2196">
        <v>2725.4761904761908</v>
      </c>
    </row>
    <row r="2197" spans="1:13" x14ac:dyDescent="0.2">
      <c r="A2197" t="s">
        <v>2490</v>
      </c>
      <c r="E2197" t="s">
        <v>2485</v>
      </c>
      <c r="F2197" t="s">
        <v>2485</v>
      </c>
      <c r="G2197" t="s">
        <v>2494</v>
      </c>
      <c r="H2197">
        <v>18.2</v>
      </c>
      <c r="J2197">
        <v>0.64316476982925064</v>
      </c>
      <c r="K2197">
        <v>-3.3526750551439144</v>
      </c>
      <c r="L2197">
        <v>-1.764701525094557</v>
      </c>
      <c r="M2197">
        <v>2252.5531914893618</v>
      </c>
    </row>
    <row r="2198" spans="1:13" x14ac:dyDescent="0.2">
      <c r="A2198" t="s">
        <v>2490</v>
      </c>
      <c r="E2198" t="s">
        <v>2485</v>
      </c>
      <c r="F2198" t="s">
        <v>2485</v>
      </c>
      <c r="G2198" t="s">
        <v>2494</v>
      </c>
      <c r="H2198">
        <v>13.4</v>
      </c>
      <c r="J2198">
        <v>0.48224686440693593</v>
      </c>
      <c r="K2198">
        <v>-3.3819419505919885</v>
      </c>
      <c r="L2198">
        <v>-1.9360783896027682</v>
      </c>
      <c r="M2198">
        <v>2409.583333333333</v>
      </c>
    </row>
    <row r="2199" spans="1:13" x14ac:dyDescent="0.2">
      <c r="A2199" t="s">
        <v>2490</v>
      </c>
      <c r="E2199" t="s">
        <v>2485</v>
      </c>
      <c r="F2199" t="s">
        <v>2485</v>
      </c>
      <c r="G2199" t="s">
        <v>2494</v>
      </c>
      <c r="H2199">
        <v>15.7</v>
      </c>
      <c r="J2199">
        <v>0.54283272471348543</v>
      </c>
      <c r="K2199">
        <v>-3.2125265754166863</v>
      </c>
      <c r="L2199">
        <v>-1.7569896125016964</v>
      </c>
      <c r="M2199">
        <v>1631.2727272727273</v>
      </c>
    </row>
    <row r="2200" spans="1:13" x14ac:dyDescent="0.2">
      <c r="A2200" t="s">
        <v>2490</v>
      </c>
      <c r="E2200" t="s">
        <v>2485</v>
      </c>
      <c r="F2200" t="s">
        <v>2485</v>
      </c>
      <c r="G2200" t="s">
        <v>2494</v>
      </c>
      <c r="H2200">
        <v>18.5</v>
      </c>
      <c r="J2200">
        <v>1.2031144106300427</v>
      </c>
      <c r="K2200">
        <v>-3.4060444457928094</v>
      </c>
      <c r="L2200">
        <v>-1.8792354068840393</v>
      </c>
      <c r="M2200">
        <v>2547.090909090909</v>
      </c>
    </row>
    <row r="2201" spans="1:13" x14ac:dyDescent="0.2">
      <c r="A2201" t="s">
        <v>2490</v>
      </c>
      <c r="E2201" t="s">
        <v>2485</v>
      </c>
      <c r="F2201" t="s">
        <v>2485</v>
      </c>
      <c r="G2201" t="s">
        <v>2494</v>
      </c>
      <c r="H2201">
        <v>6.2</v>
      </c>
      <c r="J2201">
        <v>0.58567603197671936</v>
      </c>
      <c r="K2201">
        <v>-2.9865360249080011</v>
      </c>
      <c r="L2201">
        <v>-1.9500191910822386</v>
      </c>
      <c r="M2201">
        <v>969.47368421052647</v>
      </c>
    </row>
    <row r="2202" spans="1:13" x14ac:dyDescent="0.2">
      <c r="A2202" t="s">
        <v>2490</v>
      </c>
      <c r="E2202" t="s">
        <v>2485</v>
      </c>
      <c r="F2202" t="s">
        <v>2485</v>
      </c>
      <c r="G2202" t="s">
        <v>2494</v>
      </c>
      <c r="H2202">
        <v>19.3</v>
      </c>
      <c r="J2202">
        <v>0.40609346065607776</v>
      </c>
      <c r="K2202">
        <v>-3.6495620086686276</v>
      </c>
      <c r="L2202">
        <v>-2.1421559500444975</v>
      </c>
      <c r="M2202">
        <v>4462.3333333333339</v>
      </c>
    </row>
    <row r="2203" spans="1:13" x14ac:dyDescent="0.2">
      <c r="A2203" t="s">
        <v>2490</v>
      </c>
      <c r="E2203" t="s">
        <v>2485</v>
      </c>
      <c r="F2203" t="s">
        <v>2485</v>
      </c>
      <c r="G2203" t="s">
        <v>2494</v>
      </c>
      <c r="H2203">
        <v>13</v>
      </c>
      <c r="J2203">
        <v>0.38217008711390899</v>
      </c>
      <c r="K2203">
        <v>-3.1324559434772832</v>
      </c>
      <c r="L2203">
        <v>-1.8109042806687004</v>
      </c>
      <c r="M2203">
        <v>1356.6129032258066</v>
      </c>
    </row>
    <row r="2204" spans="1:13" x14ac:dyDescent="0.2">
      <c r="A2204" t="s">
        <v>2490</v>
      </c>
      <c r="E2204" t="s">
        <v>2485</v>
      </c>
      <c r="F2204" t="s">
        <v>2485</v>
      </c>
      <c r="G2204" t="s">
        <v>2494</v>
      </c>
      <c r="H2204">
        <v>18.2</v>
      </c>
      <c r="J2204">
        <v>0.77641410819092604</v>
      </c>
      <c r="K2204">
        <v>-2.8294075345044138</v>
      </c>
      <c r="L2204">
        <v>-1.3617278360175928</v>
      </c>
      <c r="M2204">
        <v>675.16129032258073</v>
      </c>
    </row>
    <row r="2205" spans="1:13" x14ac:dyDescent="0.2">
      <c r="A2205" t="s">
        <v>2490</v>
      </c>
      <c r="E2205" t="s">
        <v>2485</v>
      </c>
      <c r="F2205" t="s">
        <v>2485</v>
      </c>
      <c r="G2205" t="s">
        <v>2494</v>
      </c>
      <c r="H2205">
        <v>32.1</v>
      </c>
      <c r="J2205">
        <v>0.99928633518119248</v>
      </c>
      <c r="K2205">
        <v>-3.4078747501735918</v>
      </c>
      <c r="L2205">
        <v>-1.7989968090591613</v>
      </c>
      <c r="M2205">
        <v>2557.8481012658226</v>
      </c>
    </row>
    <row r="2206" spans="1:13" x14ac:dyDescent="0.2">
      <c r="A2206" t="s">
        <v>2490</v>
      </c>
      <c r="E2206" t="s">
        <v>2485</v>
      </c>
      <c r="F2206" t="s">
        <v>2485</v>
      </c>
      <c r="G2206" t="s">
        <v>2494</v>
      </c>
      <c r="H2206">
        <v>31.1</v>
      </c>
      <c r="J2206">
        <v>0.46922935347972716</v>
      </c>
      <c r="K2206">
        <v>-3.0796814745408625</v>
      </c>
      <c r="L2206">
        <v>-1.5600489391137238</v>
      </c>
      <c r="M2206">
        <v>1201.3829787234042</v>
      </c>
    </row>
    <row r="2207" spans="1:13" x14ac:dyDescent="0.2">
      <c r="A2207" t="s">
        <v>2490</v>
      </c>
      <c r="E2207" t="s">
        <v>2485</v>
      </c>
      <c r="F2207" t="s">
        <v>2485</v>
      </c>
      <c r="G2207" t="s">
        <v>2494</v>
      </c>
      <c r="H2207">
        <v>134.69999999999999</v>
      </c>
      <c r="J2207">
        <v>2.2727117622628454</v>
      </c>
      <c r="K2207">
        <v>-3.5537938179912789</v>
      </c>
      <c r="L2207">
        <v>-1.7340563896941921</v>
      </c>
      <c r="M2207">
        <v>3579.2647058823527</v>
      </c>
    </row>
    <row r="2208" spans="1:13" x14ac:dyDescent="0.2">
      <c r="A2208" t="s">
        <v>2490</v>
      </c>
      <c r="E2208" t="s">
        <v>2485</v>
      </c>
      <c r="F2208" t="s">
        <v>2485</v>
      </c>
      <c r="G2208" t="s">
        <v>2494</v>
      </c>
      <c r="H2208">
        <v>32.9</v>
      </c>
      <c r="J2208">
        <v>1.0365149006392689</v>
      </c>
      <c r="K2208">
        <v>-2.4710820588791957</v>
      </c>
      <c r="L2208">
        <v>-1.4010441922714407</v>
      </c>
      <c r="M2208">
        <v>295.85714285714289</v>
      </c>
    </row>
    <row r="2209" spans="1:13" x14ac:dyDescent="0.2">
      <c r="A2209" t="s">
        <v>2490</v>
      </c>
      <c r="E2209" t="s">
        <v>2485</v>
      </c>
      <c r="F2209" t="s">
        <v>2485</v>
      </c>
      <c r="G2209" t="s">
        <v>2494</v>
      </c>
      <c r="H2209">
        <v>32.6</v>
      </c>
      <c r="J2209">
        <v>0.80607270227010797</v>
      </c>
      <c r="K2209">
        <v>-2.2994437369877274</v>
      </c>
      <c r="L2209">
        <v>-1.2456186246790193</v>
      </c>
      <c r="M2209">
        <v>199.27083333333334</v>
      </c>
    </row>
    <row r="2210" spans="1:13" x14ac:dyDescent="0.2">
      <c r="A2210" t="s">
        <v>2490</v>
      </c>
      <c r="E2210" t="s">
        <v>2485</v>
      </c>
      <c r="F2210" t="s">
        <v>2485</v>
      </c>
      <c r="G2210" t="s">
        <v>2494</v>
      </c>
      <c r="H2210">
        <v>55.1</v>
      </c>
      <c r="J2210">
        <v>0.49709742606676038</v>
      </c>
      <c r="K2210">
        <v>-2.2725953720978356</v>
      </c>
      <c r="L2210">
        <v>-1.0283734213192655</v>
      </c>
      <c r="M2210">
        <v>187.32484076433121</v>
      </c>
    </row>
    <row r="2211" spans="1:13" x14ac:dyDescent="0.2">
      <c r="A2211" t="s">
        <v>2490</v>
      </c>
      <c r="E2211" t="s">
        <v>2485</v>
      </c>
      <c r="F2211" t="s">
        <v>2485</v>
      </c>
      <c r="G2211" t="s">
        <v>2494</v>
      </c>
      <c r="H2211">
        <v>41.5</v>
      </c>
      <c r="J2211">
        <v>1.1787495045854688</v>
      </c>
      <c r="K2211">
        <v>-2.2956194529830842</v>
      </c>
      <c r="L2211">
        <v>-1.175881910060592</v>
      </c>
      <c r="M2211">
        <v>197.52380952380955</v>
      </c>
    </row>
    <row r="2212" spans="1:13" x14ac:dyDescent="0.2">
      <c r="A2212" t="s">
        <v>2490</v>
      </c>
      <c r="E2212" t="s">
        <v>2485</v>
      </c>
      <c r="F2212" t="s">
        <v>2485</v>
      </c>
      <c r="G2212" t="s">
        <v>2494</v>
      </c>
      <c r="H2212">
        <v>27.6</v>
      </c>
      <c r="J2212">
        <v>0.66155657520525935</v>
      </c>
      <c r="K2212">
        <v>-2.3530209247074669</v>
      </c>
      <c r="L2212">
        <v>-1.41996771433808</v>
      </c>
      <c r="M2212">
        <v>225.43478260869563</v>
      </c>
    </row>
    <row r="2213" spans="1:13" x14ac:dyDescent="0.2">
      <c r="A2213" t="s">
        <v>2490</v>
      </c>
      <c r="E2213" t="s">
        <v>2485</v>
      </c>
      <c r="F2213" t="s">
        <v>2485</v>
      </c>
      <c r="G2213" t="s">
        <v>2494</v>
      </c>
      <c r="H2213">
        <v>32.9</v>
      </c>
      <c r="J2213">
        <v>0.45542691347865327</v>
      </c>
      <c r="K2213">
        <v>-2.3699043501743993</v>
      </c>
      <c r="L2213">
        <v>-1.3764549190359892</v>
      </c>
      <c r="M2213">
        <v>234.37125748502993</v>
      </c>
    </row>
    <row r="2214" spans="1:13" x14ac:dyDescent="0.2">
      <c r="A2214" t="s">
        <v>2490</v>
      </c>
      <c r="E2214" t="s">
        <v>2485</v>
      </c>
      <c r="F2214" t="s">
        <v>2485</v>
      </c>
      <c r="G2214" t="s">
        <v>2494</v>
      </c>
      <c r="H2214">
        <v>55.3</v>
      </c>
      <c r="J2214">
        <v>1.0394650075488341</v>
      </c>
      <c r="K2214">
        <v>-2.262367602524237</v>
      </c>
      <c r="L2214">
        <v>-1.1195255432932267</v>
      </c>
      <c r="M2214">
        <v>182.96482412060303</v>
      </c>
    </row>
    <row r="2215" spans="1:13" x14ac:dyDescent="0.2">
      <c r="A2215" t="s">
        <v>2490</v>
      </c>
      <c r="E2215" t="s">
        <v>2485</v>
      </c>
      <c r="F2215" t="s">
        <v>2485</v>
      </c>
      <c r="G2215" t="s">
        <v>2494</v>
      </c>
      <c r="H2215">
        <v>60.8</v>
      </c>
      <c r="J2215">
        <v>1.0521562242059634</v>
      </c>
      <c r="K2215">
        <v>-2.3512710917917419</v>
      </c>
      <c r="L2215">
        <v>-1.1947333691117394</v>
      </c>
      <c r="M2215">
        <v>224.52830188679243</v>
      </c>
    </row>
    <row r="2216" spans="1:13" x14ac:dyDescent="0.2">
      <c r="A2216" t="s">
        <v>2490</v>
      </c>
      <c r="E2216" t="s">
        <v>2485</v>
      </c>
      <c r="F2216" t="s">
        <v>2485</v>
      </c>
      <c r="G2216" t="s">
        <v>2494</v>
      </c>
      <c r="H2216">
        <v>96.6</v>
      </c>
      <c r="J2216">
        <v>1.4557669811524496</v>
      </c>
      <c r="K2216">
        <v>-2.2272786716000406</v>
      </c>
      <c r="L2216">
        <v>-0.90600247057419558</v>
      </c>
      <c r="M2216">
        <v>168.76355748373101</v>
      </c>
    </row>
    <row r="2217" spans="1:13" x14ac:dyDescent="0.2">
      <c r="A2217" t="s">
        <v>2490</v>
      </c>
      <c r="E2217" t="s">
        <v>2485</v>
      </c>
      <c r="F2217" t="s">
        <v>2485</v>
      </c>
      <c r="G2217" t="s">
        <v>2494</v>
      </c>
      <c r="H2217">
        <v>91.6</v>
      </c>
      <c r="J2217">
        <v>2.4496055565132422</v>
      </c>
      <c r="K2217">
        <v>-2.5311477316053339</v>
      </c>
      <c r="L2217">
        <v>-1.2348332489554366</v>
      </c>
      <c r="M2217">
        <v>339.74082073434124</v>
      </c>
    </row>
    <row r="2218" spans="1:13" x14ac:dyDescent="0.2">
      <c r="A2218" t="s">
        <v>2490</v>
      </c>
      <c r="E2218" t="s">
        <v>2485</v>
      </c>
      <c r="F2218" t="s">
        <v>2485</v>
      </c>
      <c r="G2218" t="s">
        <v>2494</v>
      </c>
      <c r="H2218">
        <v>48.5</v>
      </c>
      <c r="J2218">
        <v>1.6393390188235051</v>
      </c>
      <c r="K2218">
        <v>-2.4613702245798135</v>
      </c>
      <c r="L2218">
        <v>-1.4711101624677474</v>
      </c>
      <c r="M2218">
        <v>289.31451612903226</v>
      </c>
    </row>
    <row r="2219" spans="1:13" x14ac:dyDescent="0.2">
      <c r="A2219" t="s">
        <v>2490</v>
      </c>
      <c r="E2219" t="s">
        <v>2485</v>
      </c>
      <c r="F2219" t="s">
        <v>2485</v>
      </c>
      <c r="G2219" t="s">
        <v>2495</v>
      </c>
      <c r="H2219">
        <v>5.2</v>
      </c>
      <c r="J2219">
        <v>0.31371942153691917</v>
      </c>
      <c r="K2219">
        <v>-3.653074620622287</v>
      </c>
      <c r="L2219">
        <v>-2.0831993126657258</v>
      </c>
      <c r="M2219">
        <v>4498.5714285714275</v>
      </c>
    </row>
    <row r="2220" spans="1:13" x14ac:dyDescent="0.2">
      <c r="A2220" t="s">
        <v>2490</v>
      </c>
      <c r="E2220" t="s">
        <v>2485</v>
      </c>
      <c r="F2220" t="s">
        <v>2485</v>
      </c>
      <c r="G2220" t="s">
        <v>2495</v>
      </c>
      <c r="H2220">
        <v>11</v>
      </c>
      <c r="J2220">
        <v>0.4701025190987288</v>
      </c>
      <c r="K2220">
        <v>-3.5080633206999678</v>
      </c>
      <c r="L2220">
        <v>-1.8816439835125609</v>
      </c>
      <c r="M2220">
        <v>3221.5384615384614</v>
      </c>
    </row>
    <row r="2221" spans="1:13" x14ac:dyDescent="0.2">
      <c r="A2221" t="s">
        <v>2490</v>
      </c>
      <c r="E2221" t="s">
        <v>2485</v>
      </c>
      <c r="F2221" t="s">
        <v>2485</v>
      </c>
      <c r="G2221" t="s">
        <v>2495</v>
      </c>
      <c r="H2221">
        <v>8.4</v>
      </c>
      <c r="J2221">
        <v>0.48170705507810635</v>
      </c>
      <c r="K2221">
        <v>-3.5075060573539996</v>
      </c>
      <c r="L2221">
        <v>-2.0145905354511049</v>
      </c>
      <c r="M2221">
        <v>3217.4074074074074</v>
      </c>
    </row>
    <row r="2222" spans="1:13" x14ac:dyDescent="0.2">
      <c r="A2222" t="s">
        <v>2490</v>
      </c>
      <c r="E2222" t="s">
        <v>2485</v>
      </c>
      <c r="F2222" t="s">
        <v>2485</v>
      </c>
      <c r="G2222" t="s">
        <v>2495</v>
      </c>
      <c r="H2222">
        <v>8.6</v>
      </c>
      <c r="J2222">
        <v>0.23332577191480475</v>
      </c>
      <c r="K2222">
        <v>-3.349183493802566</v>
      </c>
      <c r="L2222">
        <v>-1.9060467363932712</v>
      </c>
      <c r="M2222">
        <v>2234.516129032258</v>
      </c>
    </row>
    <row r="2223" spans="1:13" x14ac:dyDescent="0.2">
      <c r="A2223" t="s">
        <v>2490</v>
      </c>
      <c r="E2223" t="s">
        <v>2485</v>
      </c>
      <c r="F2223" t="s">
        <v>2485</v>
      </c>
      <c r="G2223" t="s">
        <v>2495</v>
      </c>
      <c r="H2223">
        <v>11.1</v>
      </c>
      <c r="J2223">
        <v>0.39975591031811253</v>
      </c>
      <c r="K2223">
        <v>-3.3585874308676504</v>
      </c>
      <c r="L2223">
        <v>-1.8573324964312685</v>
      </c>
      <c r="M2223">
        <v>2283.4285714285716</v>
      </c>
    </row>
    <row r="2224" spans="1:13" x14ac:dyDescent="0.2">
      <c r="A2224" t="s">
        <v>2490</v>
      </c>
      <c r="E2224" t="s">
        <v>2485</v>
      </c>
      <c r="F2224" t="s">
        <v>2485</v>
      </c>
      <c r="G2224" t="s">
        <v>2495</v>
      </c>
      <c r="H2224">
        <v>11.2</v>
      </c>
      <c r="J2224">
        <v>0.43571259611001018</v>
      </c>
      <c r="K2224">
        <v>-3.3208960145045023</v>
      </c>
      <c r="L2224">
        <v>-1.8279804926016081</v>
      </c>
      <c r="M2224">
        <v>2093.6111111111113</v>
      </c>
    </row>
    <row r="2225" spans="1:13" x14ac:dyDescent="0.2">
      <c r="A2225" t="s">
        <v>2490</v>
      </c>
      <c r="E2225" t="s">
        <v>2485</v>
      </c>
      <c r="F2225" t="s">
        <v>2485</v>
      </c>
      <c r="G2225" t="s">
        <v>2495</v>
      </c>
      <c r="H2225">
        <v>10.7</v>
      </c>
      <c r="J2225">
        <v>0.4075589303619675</v>
      </c>
      <c r="K2225">
        <v>-3.2311388253865867</v>
      </c>
      <c r="L2225">
        <v>-1.7699567717683722</v>
      </c>
      <c r="M2225">
        <v>1702.7027027027027</v>
      </c>
    </row>
    <row r="2226" spans="1:13" x14ac:dyDescent="0.2">
      <c r="A2226" t="s">
        <v>2490</v>
      </c>
      <c r="E2226" t="s">
        <v>2485</v>
      </c>
      <c r="F2226" t="s">
        <v>2485</v>
      </c>
      <c r="G2226" t="s">
        <v>2495</v>
      </c>
      <c r="H2226">
        <v>11</v>
      </c>
      <c r="J2226">
        <v>0.58462186077542644</v>
      </c>
      <c r="K2226">
        <v>-3.2930936694597008</v>
      </c>
      <c r="L2226">
        <v>-1.8199027083684709</v>
      </c>
      <c r="M2226">
        <v>1963.783783783784</v>
      </c>
    </row>
    <row r="2227" spans="1:13" x14ac:dyDescent="0.2">
      <c r="A2227" t="s">
        <v>2490</v>
      </c>
      <c r="E2227" t="s">
        <v>2485</v>
      </c>
      <c r="F2227" t="s">
        <v>2485</v>
      </c>
      <c r="G2227" t="s">
        <v>2495</v>
      </c>
      <c r="H2227">
        <v>12.2</v>
      </c>
      <c r="J2227">
        <v>0.34626613314801707</v>
      </c>
      <c r="K2227">
        <v>-3.3596816862637118</v>
      </c>
      <c r="L2227">
        <v>-1.8415235796559588</v>
      </c>
      <c r="M2227">
        <v>2289.1891891891892</v>
      </c>
    </row>
    <row r="2228" spans="1:13" x14ac:dyDescent="0.2">
      <c r="A2228" t="s">
        <v>2490</v>
      </c>
      <c r="E2228" t="s">
        <v>2485</v>
      </c>
      <c r="F2228" t="s">
        <v>2485</v>
      </c>
      <c r="G2228" t="s">
        <v>2495</v>
      </c>
      <c r="H2228">
        <v>10.6</v>
      </c>
      <c r="J2228">
        <v>0.39503344275992747</v>
      </c>
      <c r="K2228">
        <v>-3.1680164942475586</v>
      </c>
      <c r="L2228">
        <v>-1.7224942255995985</v>
      </c>
      <c r="M2228">
        <v>1472.3684210526317</v>
      </c>
    </row>
    <row r="2229" spans="1:13" x14ac:dyDescent="0.2">
      <c r="A2229" t="s">
        <v>2490</v>
      </c>
      <c r="E2229" t="s">
        <v>2485</v>
      </c>
      <c r="F2229" t="s">
        <v>2485</v>
      </c>
      <c r="G2229" t="s">
        <v>2495</v>
      </c>
      <c r="H2229">
        <v>11.7</v>
      </c>
      <c r="J2229">
        <v>0.41570717144874414</v>
      </c>
      <c r="K2229">
        <v>-3.2690211044349935</v>
      </c>
      <c r="L2229">
        <v>-1.7806188393056421</v>
      </c>
      <c r="M2229">
        <v>1857.8947368421052</v>
      </c>
    </row>
    <row r="2230" spans="1:13" x14ac:dyDescent="0.2">
      <c r="A2230" t="s">
        <v>2490</v>
      </c>
      <c r="E2230" t="s">
        <v>2485</v>
      </c>
      <c r="F2230" t="s">
        <v>2485</v>
      </c>
      <c r="G2230" t="s">
        <v>2495</v>
      </c>
      <c r="H2230">
        <v>14.4</v>
      </c>
      <c r="J2230">
        <v>1.8268713068260927</v>
      </c>
      <c r="K2230">
        <v>-3.3429418613764499</v>
      </c>
      <c r="L2230">
        <v>-1.7643629658980102</v>
      </c>
      <c r="M2230">
        <v>2202.6315789473683</v>
      </c>
    </row>
    <row r="2231" spans="1:13" x14ac:dyDescent="0.2">
      <c r="A2231" t="s">
        <v>2490</v>
      </c>
      <c r="E2231" t="s">
        <v>2485</v>
      </c>
      <c r="F2231" t="s">
        <v>2485</v>
      </c>
      <c r="G2231" t="s">
        <v>2495</v>
      </c>
      <c r="H2231">
        <v>11.6</v>
      </c>
      <c r="J2231">
        <v>0.36763187731537611</v>
      </c>
      <c r="K2231">
        <v>-3.2905354315009356</v>
      </c>
      <c r="L2231">
        <v>-1.8281374336019798</v>
      </c>
      <c r="M2231">
        <v>1952.2499999999998</v>
      </c>
    </row>
    <row r="2232" spans="1:13" x14ac:dyDescent="0.2">
      <c r="A2232" t="s">
        <v>2490</v>
      </c>
      <c r="E2232" t="s">
        <v>2485</v>
      </c>
      <c r="F2232" t="s">
        <v>2485</v>
      </c>
      <c r="G2232" t="s">
        <v>2495</v>
      </c>
      <c r="H2232">
        <v>14.2</v>
      </c>
      <c r="J2232">
        <v>0.60716662589570858</v>
      </c>
      <c r="K2232">
        <v>-3.402575898689479</v>
      </c>
      <c r="L2232">
        <v>-1.8630714110261577</v>
      </c>
      <c r="M2232">
        <v>2526.8292682926831</v>
      </c>
    </row>
    <row r="2233" spans="1:13" x14ac:dyDescent="0.2">
      <c r="A2233" t="s">
        <v>2490</v>
      </c>
      <c r="E2233" t="s">
        <v>2485</v>
      </c>
      <c r="F2233" t="s">
        <v>2485</v>
      </c>
      <c r="G2233" t="s">
        <v>2495</v>
      </c>
      <c r="H2233">
        <v>11.7</v>
      </c>
      <c r="J2233">
        <v>1.043684771779388</v>
      </c>
      <c r="K2233">
        <v>-3.427091791436184</v>
      </c>
      <c r="L2233">
        <v>-1.9821552200879227</v>
      </c>
      <c r="M2233">
        <v>2673.5714285714289</v>
      </c>
    </row>
    <row r="2234" spans="1:13" x14ac:dyDescent="0.2">
      <c r="A2234" t="s">
        <v>2490</v>
      </c>
      <c r="E2234" t="s">
        <v>2485</v>
      </c>
      <c r="F2234" t="s">
        <v>2485</v>
      </c>
      <c r="G2234" t="s">
        <v>2495</v>
      </c>
      <c r="H2234">
        <v>11.5</v>
      </c>
      <c r="J2234">
        <v>0.18728490922446811</v>
      </c>
      <c r="K2234">
        <v>-3.3190587170214094</v>
      </c>
      <c r="L2234">
        <v>-1.9018135531539853</v>
      </c>
      <c r="M2234">
        <v>2084.772727272727</v>
      </c>
    </row>
    <row r="2235" spans="1:13" x14ac:dyDescent="0.2">
      <c r="A2235" t="s">
        <v>2490</v>
      </c>
      <c r="E2235" t="s">
        <v>2485</v>
      </c>
      <c r="F2235" t="s">
        <v>2485</v>
      </c>
      <c r="G2235" t="s">
        <v>2495</v>
      </c>
      <c r="H2235">
        <v>13.7</v>
      </c>
      <c r="J2235">
        <v>0.71119766503883075</v>
      </c>
      <c r="K2235">
        <v>-3.0629088286326045</v>
      </c>
      <c r="L2235">
        <v>-1.5889460931577719</v>
      </c>
      <c r="M2235">
        <v>1155.8695652173913</v>
      </c>
    </row>
    <row r="2236" spans="1:13" x14ac:dyDescent="0.2">
      <c r="A2236" t="s">
        <v>2490</v>
      </c>
      <c r="E2236" t="s">
        <v>2485</v>
      </c>
      <c r="F2236" t="s">
        <v>2485</v>
      </c>
      <c r="G2236" t="s">
        <v>2495</v>
      </c>
      <c r="H2236">
        <v>10.8</v>
      </c>
      <c r="J2236">
        <v>0.33697397249332872</v>
      </c>
      <c r="K2236">
        <v>-3.2791910793419548</v>
      </c>
      <c r="L2236">
        <v>-1.9178651817907224</v>
      </c>
      <c r="M2236">
        <v>1901.9148936170213</v>
      </c>
    </row>
    <row r="2237" spans="1:13" x14ac:dyDescent="0.2">
      <c r="A2237" t="s">
        <v>2490</v>
      </c>
      <c r="E2237" t="s">
        <v>2485</v>
      </c>
      <c r="F2237" t="s">
        <v>2485</v>
      </c>
      <c r="G2237" t="s">
        <v>2495</v>
      </c>
      <c r="H2237">
        <v>13.5</v>
      </c>
      <c r="J2237">
        <v>0.44118537674820119</v>
      </c>
      <c r="K2237">
        <v>-3.3456031132883992</v>
      </c>
      <c r="L2237">
        <v>-1.8873672027291106</v>
      </c>
      <c r="M2237">
        <v>2216.1702127659573</v>
      </c>
    </row>
    <row r="2238" spans="1:13" x14ac:dyDescent="0.2">
      <c r="A2238" t="s">
        <v>2490</v>
      </c>
      <c r="E2238" t="s">
        <v>2485</v>
      </c>
      <c r="F2238" t="s">
        <v>2485</v>
      </c>
      <c r="G2238" t="s">
        <v>2495</v>
      </c>
      <c r="H2238">
        <v>14.8</v>
      </c>
      <c r="J2238">
        <v>0.43680715059496167</v>
      </c>
      <c r="K2238">
        <v>-3.3823923078551976</v>
      </c>
      <c r="L2238">
        <v>-1.8933718298358273</v>
      </c>
      <c r="M2238">
        <v>2412.0833333333335</v>
      </c>
    </row>
    <row r="2239" spans="1:13" x14ac:dyDescent="0.2">
      <c r="A2239" t="s">
        <v>2490</v>
      </c>
      <c r="E2239" t="s">
        <v>2485</v>
      </c>
      <c r="F2239" t="s">
        <v>2485</v>
      </c>
      <c r="G2239" t="s">
        <v>2495</v>
      </c>
      <c r="H2239">
        <v>14.4</v>
      </c>
      <c r="J2239">
        <v>0.7031132029078403</v>
      </c>
      <c r="K2239">
        <v>-3.3106933123433606</v>
      </c>
      <c r="L2239">
        <v>-1.8513008245841298</v>
      </c>
      <c r="M2239">
        <v>2045</v>
      </c>
    </row>
    <row r="2240" spans="1:13" x14ac:dyDescent="0.2">
      <c r="A2240" t="s">
        <v>2490</v>
      </c>
      <c r="E2240" t="s">
        <v>2485</v>
      </c>
      <c r="F2240" t="s">
        <v>2485</v>
      </c>
      <c r="G2240" t="s">
        <v>2495</v>
      </c>
      <c r="H2240">
        <v>15.4</v>
      </c>
      <c r="J2240">
        <v>0.48775031093334947</v>
      </c>
      <c r="K2240">
        <v>-3.2568308950647951</v>
      </c>
      <c r="L2240">
        <v>-1.7768803503262682</v>
      </c>
      <c r="M2240">
        <v>1806.4705882352939</v>
      </c>
    </row>
    <row r="2241" spans="1:13" x14ac:dyDescent="0.2">
      <c r="A2241" t="s">
        <v>2490</v>
      </c>
      <c r="E2241" t="s">
        <v>2485</v>
      </c>
      <c r="F2241" t="s">
        <v>2485</v>
      </c>
      <c r="G2241" t="s">
        <v>2495</v>
      </c>
      <c r="H2241">
        <v>12.6</v>
      </c>
      <c r="J2241">
        <v>0.42510840662822375</v>
      </c>
      <c r="K2241">
        <v>-3.1883659260631481</v>
      </c>
      <c r="L2241">
        <v>-1.866146631329229</v>
      </c>
      <c r="M2241">
        <v>1543</v>
      </c>
    </row>
    <row r="2242" spans="1:13" x14ac:dyDescent="0.2">
      <c r="A2242" t="s">
        <v>2490</v>
      </c>
      <c r="E2242" t="s">
        <v>2485</v>
      </c>
      <c r="F2242" t="s">
        <v>2485</v>
      </c>
      <c r="G2242" t="s">
        <v>2495</v>
      </c>
      <c r="H2242">
        <v>16.600000000000001</v>
      </c>
      <c r="J2242">
        <v>0.52096536583723096</v>
      </c>
      <c r="K2242">
        <v>-3.1831749055510672</v>
      </c>
      <c r="L2242">
        <v>-1.7412180678946558</v>
      </c>
      <c r="M2242">
        <v>1524.6666666666667</v>
      </c>
    </row>
    <row r="2243" spans="1:13" x14ac:dyDescent="0.2">
      <c r="A2243" t="s">
        <v>2490</v>
      </c>
      <c r="E2243" t="s">
        <v>2485</v>
      </c>
      <c r="F2243" t="s">
        <v>2485</v>
      </c>
      <c r="G2243" t="s">
        <v>2495</v>
      </c>
      <c r="H2243">
        <v>23.3</v>
      </c>
      <c r="J2243">
        <v>0.45443220988226207</v>
      </c>
      <c r="K2243">
        <v>-3.120249432992181</v>
      </c>
      <c r="L2243">
        <v>-1.6041518606852372</v>
      </c>
      <c r="M2243">
        <v>1319.0140845070423</v>
      </c>
    </row>
    <row r="2244" spans="1:13" x14ac:dyDescent="0.2">
      <c r="A2244" t="s">
        <v>2490</v>
      </c>
      <c r="E2244" t="s">
        <v>2485</v>
      </c>
      <c r="F2244" t="s">
        <v>2485</v>
      </c>
      <c r="G2244" t="s">
        <v>2495</v>
      </c>
      <c r="H2244">
        <v>10.4</v>
      </c>
      <c r="J2244">
        <v>0.32409427795343931</v>
      </c>
      <c r="K2244">
        <v>-2.9669047189788991</v>
      </c>
      <c r="L2244">
        <v>-1.8689494720561928</v>
      </c>
      <c r="M2244">
        <v>926.62650602409644</v>
      </c>
    </row>
    <row r="2245" spans="1:13" x14ac:dyDescent="0.2">
      <c r="A2245" t="s">
        <v>2490</v>
      </c>
      <c r="E2245" t="s">
        <v>2485</v>
      </c>
      <c r="F2245" t="s">
        <v>2485</v>
      </c>
      <c r="G2245" t="s">
        <v>2496</v>
      </c>
      <c r="H2245">
        <v>8.1</v>
      </c>
      <c r="J2245">
        <v>0.6839619007221418</v>
      </c>
      <c r="K2245">
        <v>-3.3123238548327696</v>
      </c>
      <c r="L2245">
        <v>-1.8188121839249378</v>
      </c>
      <c r="M2245">
        <v>2052.6923076923076</v>
      </c>
    </row>
    <row r="2246" spans="1:13" x14ac:dyDescent="0.2">
      <c r="A2246" t="s">
        <v>2490</v>
      </c>
      <c r="E2246" t="s">
        <v>2485</v>
      </c>
      <c r="F2246" t="s">
        <v>2485</v>
      </c>
      <c r="G2246" t="s">
        <v>2496</v>
      </c>
      <c r="H2246">
        <v>11.5</v>
      </c>
      <c r="J2246">
        <v>0.78906491806715751</v>
      </c>
      <c r="K2246">
        <v>-3.598712361107141</v>
      </c>
      <c r="L2246">
        <v>-1.9851725520957488</v>
      </c>
      <c r="M2246">
        <v>3969.2857142857142</v>
      </c>
    </row>
    <row r="2247" spans="1:13" x14ac:dyDescent="0.2">
      <c r="A2247" t="s">
        <v>2490</v>
      </c>
      <c r="E2247" t="s">
        <v>2485</v>
      </c>
      <c r="F2247" t="s">
        <v>2485</v>
      </c>
      <c r="G2247" t="s">
        <v>2496</v>
      </c>
      <c r="H2247">
        <v>8.5</v>
      </c>
      <c r="J2247">
        <v>0.62510262242948322</v>
      </c>
      <c r="K2247">
        <v>-3.3258803868629827</v>
      </c>
      <c r="L2247">
        <v>-1.9527639619159771</v>
      </c>
      <c r="M2247">
        <v>2117.7777777777778</v>
      </c>
    </row>
    <row r="2248" spans="1:13" x14ac:dyDescent="0.2">
      <c r="A2248" t="s">
        <v>2490</v>
      </c>
      <c r="E2248" t="s">
        <v>2485</v>
      </c>
      <c r="F2248" t="s">
        <v>2485</v>
      </c>
      <c r="G2248" t="s">
        <v>2496</v>
      </c>
      <c r="H2248">
        <v>16.600000000000001</v>
      </c>
      <c r="J2248">
        <v>0.6409831110248253</v>
      </c>
      <c r="K2248">
        <v>-3.3005954838899636</v>
      </c>
      <c r="L2248">
        <v>-1.7336999096252521</v>
      </c>
      <c r="M2248">
        <v>1998</v>
      </c>
    </row>
    <row r="2249" spans="1:13" x14ac:dyDescent="0.2">
      <c r="A2249" t="s">
        <v>2490</v>
      </c>
      <c r="E2249" t="s">
        <v>2485</v>
      </c>
      <c r="F2249" t="s">
        <v>2485</v>
      </c>
      <c r="G2249" t="s">
        <v>2496</v>
      </c>
      <c r="H2249">
        <v>13.9</v>
      </c>
      <c r="J2249">
        <v>0.48949426792587886</v>
      </c>
      <c r="K2249">
        <v>-3.0636958460388044</v>
      </c>
      <c r="L2249">
        <v>-1.6915330574268537</v>
      </c>
      <c r="M2249">
        <v>1157.9661016949153</v>
      </c>
    </row>
    <row r="2250" spans="1:13" x14ac:dyDescent="0.2">
      <c r="A2250" t="s">
        <v>2490</v>
      </c>
      <c r="E2250" t="s">
        <v>2485</v>
      </c>
      <c r="F2250" t="s">
        <v>2485</v>
      </c>
      <c r="G2250" t="s">
        <v>2496</v>
      </c>
      <c r="H2250">
        <v>27</v>
      </c>
      <c r="J2250">
        <v>0.8530312330736306</v>
      </c>
      <c r="K2250">
        <v>-2.848157362194331</v>
      </c>
      <c r="L2250">
        <v>-1.4035653323015884</v>
      </c>
      <c r="M2250">
        <v>704.94845360824741</v>
      </c>
    </row>
    <row r="2251" spans="1:13" x14ac:dyDescent="0.2">
      <c r="A2251" t="s">
        <v>2490</v>
      </c>
      <c r="E2251" t="s">
        <v>2485</v>
      </c>
      <c r="F2251" t="s">
        <v>2485</v>
      </c>
      <c r="G2251" t="s">
        <v>2496</v>
      </c>
      <c r="H2251">
        <v>21.1</v>
      </c>
      <c r="J2251">
        <v>0.36536487963647629</v>
      </c>
      <c r="K2251">
        <v>-2.8651321874895417</v>
      </c>
      <c r="L2251">
        <v>-1.5620390312617871</v>
      </c>
      <c r="M2251">
        <v>733.04761904761904</v>
      </c>
    </row>
    <row r="2252" spans="1:13" x14ac:dyDescent="0.2">
      <c r="A2252" t="s">
        <v>2490</v>
      </c>
      <c r="E2252" t="s">
        <v>2485</v>
      </c>
      <c r="F2252" t="s">
        <v>2485</v>
      </c>
      <c r="G2252" t="s">
        <v>2496</v>
      </c>
      <c r="H2252">
        <v>51</v>
      </c>
      <c r="J2252">
        <v>0.66883264957026933</v>
      </c>
      <c r="K2252">
        <v>-3.0858075741380939</v>
      </c>
      <c r="L2252">
        <v>-1.4888271083394067</v>
      </c>
      <c r="M2252">
        <v>1218.4496124031007</v>
      </c>
    </row>
    <row r="2253" spans="1:13" x14ac:dyDescent="0.2">
      <c r="A2253" t="s">
        <v>2490</v>
      </c>
      <c r="E2253" t="s">
        <v>2485</v>
      </c>
      <c r="F2253" t="s">
        <v>2485</v>
      </c>
      <c r="G2253" t="s">
        <v>2497</v>
      </c>
      <c r="H2253">
        <v>7.3</v>
      </c>
      <c r="J2253">
        <v>1.581392009415008</v>
      </c>
      <c r="K2253">
        <v>-3.5563573324676194</v>
      </c>
      <c r="L2253">
        <v>-2.0354571531693697</v>
      </c>
      <c r="M2253">
        <v>3600.4545454545455</v>
      </c>
    </row>
    <row r="2254" spans="1:13" x14ac:dyDescent="0.2">
      <c r="A2254" t="s">
        <v>2490</v>
      </c>
      <c r="E2254" t="s">
        <v>2485</v>
      </c>
      <c r="F2254" t="s">
        <v>2485</v>
      </c>
      <c r="G2254" t="s">
        <v>2497</v>
      </c>
      <c r="H2254">
        <v>9.3000000000000007</v>
      </c>
      <c r="J2254">
        <v>2.3534960599313393</v>
      </c>
      <c r="K2254">
        <v>-3.335149178812582</v>
      </c>
      <c r="L2254">
        <v>-1.7816395782294649</v>
      </c>
      <c r="M2254">
        <v>2163.4615384615386</v>
      </c>
    </row>
    <row r="2255" spans="1:13" x14ac:dyDescent="0.2">
      <c r="A2255" t="s">
        <v>2490</v>
      </c>
      <c r="E2255" t="s">
        <v>2485</v>
      </c>
      <c r="F2255" t="s">
        <v>2485</v>
      </c>
      <c r="G2255" t="s">
        <v>2497</v>
      </c>
      <c r="H2255">
        <v>12.1</v>
      </c>
      <c r="J2255">
        <v>1.2516873825457548</v>
      </c>
      <c r="K2255">
        <v>-3.5127562118008364</v>
      </c>
      <c r="L2255">
        <v>-1.8449441894552046</v>
      </c>
      <c r="M2255">
        <v>3256.5384615384614</v>
      </c>
    </row>
    <row r="2256" spans="1:13" x14ac:dyDescent="0.2">
      <c r="A2256" t="s">
        <v>2490</v>
      </c>
      <c r="E2256" t="s">
        <v>2485</v>
      </c>
      <c r="F2256" t="s">
        <v>2485</v>
      </c>
      <c r="G2256" t="s">
        <v>2497</v>
      </c>
      <c r="H2256">
        <v>20.8</v>
      </c>
      <c r="J2256">
        <v>1.4369798864881804</v>
      </c>
      <c r="K2256">
        <v>-3.5067478003387897</v>
      </c>
      <c r="L2256">
        <v>-1.7797490724025273</v>
      </c>
      <c r="M2256">
        <v>3211.7948717948716</v>
      </c>
    </row>
    <row r="2257" spans="1:13" x14ac:dyDescent="0.2">
      <c r="A2257" t="s">
        <v>2490</v>
      </c>
      <c r="E2257" t="s">
        <v>2485</v>
      </c>
      <c r="F2257" t="s">
        <v>2485</v>
      </c>
      <c r="G2257" t="s">
        <v>2497</v>
      </c>
      <c r="H2257">
        <v>20.8</v>
      </c>
      <c r="J2257">
        <v>1.434496864051501</v>
      </c>
      <c r="K2257">
        <v>-3.4541186148862559</v>
      </c>
      <c r="L2257">
        <v>-1.759304570321395</v>
      </c>
      <c r="M2257">
        <v>2845.2380952380954</v>
      </c>
    </row>
    <row r="2258" spans="1:13" x14ac:dyDescent="0.2">
      <c r="A2258" t="s">
        <v>2490</v>
      </c>
      <c r="E2258" t="s">
        <v>2485</v>
      </c>
      <c r="F2258" t="s">
        <v>2485</v>
      </c>
      <c r="G2258" t="s">
        <v>2497</v>
      </c>
      <c r="H2258">
        <v>23.7</v>
      </c>
      <c r="J2258">
        <v>1.7411960847458225</v>
      </c>
      <c r="K2258">
        <v>-3.504086544150375</v>
      </c>
      <c r="L2258">
        <v>-1.7920960298218453</v>
      </c>
      <c r="M2258">
        <v>3192.1739130434785</v>
      </c>
    </row>
    <row r="2259" spans="1:13" x14ac:dyDescent="0.2">
      <c r="A2259" t="s">
        <v>2490</v>
      </c>
      <c r="E2259" t="s">
        <v>2485</v>
      </c>
      <c r="F2259" t="s">
        <v>2485</v>
      </c>
      <c r="G2259" t="s">
        <v>2497</v>
      </c>
      <c r="H2259">
        <v>20.9</v>
      </c>
      <c r="J2259">
        <v>1.3214816458168199</v>
      </c>
      <c r="K2259">
        <v>-3.4551365612275164</v>
      </c>
      <c r="L2259">
        <v>-1.80708813305218</v>
      </c>
      <c r="M2259">
        <v>2851.9148936170218</v>
      </c>
    </row>
    <row r="2260" spans="1:13" x14ac:dyDescent="0.2">
      <c r="A2260" t="s">
        <v>2490</v>
      </c>
      <c r="E2260" t="s">
        <v>2485</v>
      </c>
      <c r="F2260" t="s">
        <v>2485</v>
      </c>
      <c r="G2260" t="s">
        <v>2497</v>
      </c>
      <c r="H2260">
        <v>26.7</v>
      </c>
      <c r="J2260">
        <v>2.3907028682726468</v>
      </c>
      <c r="K2260">
        <v>-3.4334922616390724</v>
      </c>
      <c r="L2260">
        <v>-1.6971770803030106</v>
      </c>
      <c r="M2260">
        <v>2713.2653061224491</v>
      </c>
    </row>
    <row r="2261" spans="1:13" x14ac:dyDescent="0.2">
      <c r="A2261" t="s">
        <v>2490</v>
      </c>
      <c r="E2261" t="s">
        <v>2485</v>
      </c>
      <c r="F2261" t="s">
        <v>2485</v>
      </c>
      <c r="G2261" t="s">
        <v>2497</v>
      </c>
      <c r="H2261">
        <v>21.9</v>
      </c>
      <c r="J2261">
        <v>1.1321250027001222</v>
      </c>
      <c r="K2261">
        <v>-3.3346547668832414</v>
      </c>
      <c r="L2261">
        <v>-1.6931806563791418</v>
      </c>
      <c r="M2261">
        <v>2161</v>
      </c>
    </row>
    <row r="2262" spans="1:13" x14ac:dyDescent="0.2">
      <c r="A2262" t="s">
        <v>2490</v>
      </c>
      <c r="E2262" t="s">
        <v>2485</v>
      </c>
      <c r="F2262" t="s">
        <v>2485</v>
      </c>
      <c r="G2262" t="s">
        <v>2497</v>
      </c>
      <c r="H2262">
        <v>27.8</v>
      </c>
      <c r="J2262">
        <v>1.7161632889536111</v>
      </c>
      <c r="K2262">
        <v>-3.2401484796106996</v>
      </c>
      <c r="L2262">
        <v>-1.7045887025712732</v>
      </c>
      <c r="M2262">
        <v>1738.3950617283949</v>
      </c>
    </row>
    <row r="2263" spans="1:13" x14ac:dyDescent="0.2">
      <c r="A2263" t="s">
        <v>2490</v>
      </c>
      <c r="E2263" t="s">
        <v>2485</v>
      </c>
      <c r="F2263" t="s">
        <v>2485</v>
      </c>
      <c r="G2263" t="s">
        <v>2498</v>
      </c>
      <c r="H2263">
        <v>8.6</v>
      </c>
      <c r="J2263">
        <v>1.0073774116953949</v>
      </c>
      <c r="K2263">
        <v>-3.5438988057372733</v>
      </c>
      <c r="L2263">
        <v>-1.9518230353159121</v>
      </c>
      <c r="M2263">
        <v>3498.636363636364</v>
      </c>
    </row>
    <row r="2264" spans="1:13" x14ac:dyDescent="0.2">
      <c r="A2264" t="s">
        <v>2490</v>
      </c>
      <c r="E2264" t="s">
        <v>2485</v>
      </c>
      <c r="F2264" t="s">
        <v>2485</v>
      </c>
      <c r="G2264" t="s">
        <v>2498</v>
      </c>
      <c r="H2264">
        <v>10.9</v>
      </c>
      <c r="J2264">
        <v>1.5659161031332316</v>
      </c>
      <c r="K2264">
        <v>-3.5840741084510142</v>
      </c>
      <c r="L2264">
        <v>-1.8890702913325967</v>
      </c>
      <c r="M2264">
        <v>3837.7272727272725</v>
      </c>
    </row>
    <row r="2265" spans="1:13" x14ac:dyDescent="0.2">
      <c r="A2265" t="s">
        <v>2490</v>
      </c>
      <c r="E2265" t="s">
        <v>2485</v>
      </c>
      <c r="F2265" t="s">
        <v>2485</v>
      </c>
      <c r="G2265" t="s">
        <v>2498</v>
      </c>
      <c r="H2265">
        <v>9.8000000000000007</v>
      </c>
      <c r="J2265">
        <v>1.0760928591539072</v>
      </c>
      <c r="K2265">
        <v>-3.5188976164817936</v>
      </c>
      <c r="L2265">
        <v>-1.9078827825009046</v>
      </c>
      <c r="M2265">
        <v>3302.916666666667</v>
      </c>
    </row>
    <row r="2266" spans="1:13" x14ac:dyDescent="0.2">
      <c r="A2266" t="s">
        <v>2490</v>
      </c>
      <c r="E2266" t="s">
        <v>2485</v>
      </c>
      <c r="F2266" t="s">
        <v>2485</v>
      </c>
      <c r="G2266" t="s">
        <v>2498</v>
      </c>
      <c r="H2266">
        <v>11.7</v>
      </c>
      <c r="J2266">
        <v>1.0518441211632621</v>
      </c>
      <c r="K2266">
        <v>-3.560105979862612</v>
      </c>
      <c r="L2266">
        <v>-1.8721313598280565</v>
      </c>
      <c r="M2266">
        <v>3631.666666666667</v>
      </c>
    </row>
    <row r="2267" spans="1:13" x14ac:dyDescent="0.2">
      <c r="A2267" t="s">
        <v>2490</v>
      </c>
      <c r="E2267" t="s">
        <v>2485</v>
      </c>
      <c r="F2267" t="s">
        <v>2485</v>
      </c>
      <c r="G2267" t="s">
        <v>2498</v>
      </c>
      <c r="H2267">
        <v>12.5</v>
      </c>
      <c r="J2267">
        <v>0.92541885438333393</v>
      </c>
      <c r="K2267">
        <v>-3.4934322316389248</v>
      </c>
      <c r="L2267">
        <v>-1.8278859827898557</v>
      </c>
      <c r="M2267">
        <v>3114.8148148148148</v>
      </c>
    </row>
    <row r="2268" spans="1:13" x14ac:dyDescent="0.2">
      <c r="A2268" t="s">
        <v>2490</v>
      </c>
      <c r="E2268" t="s">
        <v>2485</v>
      </c>
      <c r="F2268" t="s">
        <v>2485</v>
      </c>
      <c r="G2268" t="s">
        <v>2498</v>
      </c>
      <c r="H2268">
        <v>9.4</v>
      </c>
      <c r="J2268">
        <v>1.3147778419901324</v>
      </c>
      <c r="K2268">
        <v>-3.529008468789756</v>
      </c>
      <c r="L2268">
        <v>-2.0030386465322767</v>
      </c>
      <c r="M2268">
        <v>3380.7142857142853</v>
      </c>
    </row>
    <row r="2269" spans="1:13" x14ac:dyDescent="0.2">
      <c r="A2269" t="s">
        <v>2490</v>
      </c>
      <c r="E2269" t="s">
        <v>2485</v>
      </c>
      <c r="F2269" t="s">
        <v>2485</v>
      </c>
      <c r="G2269" t="s">
        <v>2498</v>
      </c>
      <c r="H2269">
        <v>9.4</v>
      </c>
      <c r="J2269">
        <v>1.1826148511067853</v>
      </c>
      <c r="K2269">
        <v>-3.4546346242634374</v>
      </c>
      <c r="L2269">
        <v>-1.9439047685626947</v>
      </c>
      <c r="M2269">
        <v>2848.6206896551726</v>
      </c>
    </row>
    <row r="2270" spans="1:13" x14ac:dyDescent="0.2">
      <c r="A2270" t="s">
        <v>2490</v>
      </c>
      <c r="E2270" t="s">
        <v>2485</v>
      </c>
      <c r="F2270" t="s">
        <v>2485</v>
      </c>
      <c r="G2270" t="s">
        <v>2498</v>
      </c>
      <c r="H2270">
        <v>9.9</v>
      </c>
      <c r="J2270">
        <v>2.3054348609634037</v>
      </c>
      <c r="K2270">
        <v>-3.5188314895210446</v>
      </c>
      <c r="L2270">
        <v>-1.9855942928224508</v>
      </c>
      <c r="M2270">
        <v>3302.4137931034488</v>
      </c>
    </row>
    <row r="2271" spans="1:13" x14ac:dyDescent="0.2">
      <c r="A2271" t="s">
        <v>2490</v>
      </c>
      <c r="E2271" t="s">
        <v>2485</v>
      </c>
      <c r="F2271" t="s">
        <v>2485</v>
      </c>
      <c r="G2271" t="s">
        <v>2498</v>
      </c>
      <c r="H2271">
        <v>8.6</v>
      </c>
      <c r="J2271">
        <v>1.1282286015384864</v>
      </c>
      <c r="K2271">
        <v>-3.454451432753066</v>
      </c>
      <c r="L2271">
        <v>-2.0113146753437707</v>
      </c>
      <c r="M2271">
        <v>2847.4193548387098</v>
      </c>
    </row>
    <row r="2272" spans="1:13" x14ac:dyDescent="0.2">
      <c r="A2272" t="s">
        <v>2490</v>
      </c>
      <c r="E2272" t="s">
        <v>2485</v>
      </c>
      <c r="F2272" t="s">
        <v>2485</v>
      </c>
      <c r="G2272" t="s">
        <v>2498</v>
      </c>
      <c r="H2272">
        <v>9.4</v>
      </c>
      <c r="J2272">
        <v>0.87923113789104279</v>
      </c>
      <c r="K2272">
        <v>-3.4256709283281208</v>
      </c>
      <c r="L2272">
        <v>-1.9439047685626947</v>
      </c>
      <c r="M2272">
        <v>2664.8387096774195</v>
      </c>
    </row>
    <row r="2273" spans="1:13" x14ac:dyDescent="0.2">
      <c r="A2273" t="s">
        <v>2490</v>
      </c>
      <c r="E2273" t="s">
        <v>2485</v>
      </c>
      <c r="F2273" t="s">
        <v>2485</v>
      </c>
      <c r="G2273" t="s">
        <v>2498</v>
      </c>
      <c r="H2273">
        <v>11.9</v>
      </c>
      <c r="J2273">
        <v>1.3215658656070044</v>
      </c>
      <c r="K2273">
        <v>-3.0966928114621921</v>
      </c>
      <c r="L2273">
        <v>-1.8273258240535486</v>
      </c>
      <c r="M2273">
        <v>1249.375</v>
      </c>
    </row>
    <row r="2274" spans="1:13" x14ac:dyDescent="0.2">
      <c r="A2274" t="s">
        <v>2490</v>
      </c>
      <c r="E2274" t="s">
        <v>2485</v>
      </c>
      <c r="F2274" t="s">
        <v>2485</v>
      </c>
      <c r="G2274" t="s">
        <v>2498</v>
      </c>
      <c r="H2274">
        <v>54.3</v>
      </c>
      <c r="J2274">
        <v>2.0910949714987535</v>
      </c>
      <c r="K2274">
        <v>-2.3884375819299231</v>
      </c>
      <c r="L2274">
        <v>-1.2706380934619752</v>
      </c>
      <c r="M2274">
        <v>244.58937198067636</v>
      </c>
    </row>
    <row r="2275" spans="1:13" x14ac:dyDescent="0.2">
      <c r="A2275" t="s">
        <v>2490</v>
      </c>
      <c r="E2275" t="s">
        <v>2485</v>
      </c>
      <c r="F2275" t="s">
        <v>2485</v>
      </c>
      <c r="G2275" t="s">
        <v>2499</v>
      </c>
      <c r="H2275">
        <v>11.9</v>
      </c>
      <c r="J2275">
        <v>6.7260361919138347</v>
      </c>
      <c r="K2275">
        <v>-3.7121543274638826</v>
      </c>
      <c r="L2275">
        <v>-1.8670562874496259</v>
      </c>
      <c r="M2275">
        <v>5154.1176470588234</v>
      </c>
    </row>
    <row r="2276" spans="1:13" x14ac:dyDescent="0.2">
      <c r="A2276" t="s">
        <v>2490</v>
      </c>
      <c r="E2276" t="s">
        <v>2485</v>
      </c>
      <c r="F2276" t="s">
        <v>2485</v>
      </c>
      <c r="G2276" t="s">
        <v>2499</v>
      </c>
      <c r="H2276">
        <v>13</v>
      </c>
      <c r="J2276">
        <v>1.2406151366418927</v>
      </c>
      <c r="K2276">
        <v>-3.4592553782136868</v>
      </c>
      <c r="L2276">
        <v>-1.8638259657847376</v>
      </c>
      <c r="M2276">
        <v>2879.090909090909</v>
      </c>
    </row>
    <row r="2277" spans="1:13" x14ac:dyDescent="0.2">
      <c r="A2277" t="s">
        <v>2490</v>
      </c>
      <c r="E2277" t="s">
        <v>2485</v>
      </c>
      <c r="F2277" t="s">
        <v>2485</v>
      </c>
      <c r="G2277" t="s">
        <v>2499</v>
      </c>
      <c r="H2277">
        <v>15.2</v>
      </c>
      <c r="J2277">
        <v>1.4044233793845953</v>
      </c>
      <c r="K2277">
        <v>-3.4245230941773559</v>
      </c>
      <c r="L2277">
        <v>-1.8554633629523187</v>
      </c>
      <c r="M2277">
        <v>2657.8048780487807</v>
      </c>
    </row>
    <row r="2278" spans="1:13" x14ac:dyDescent="0.2">
      <c r="A2278" t="s">
        <v>2490</v>
      </c>
      <c r="E2278" t="s">
        <v>2485</v>
      </c>
      <c r="F2278" t="s">
        <v>2485</v>
      </c>
      <c r="G2278" t="s">
        <v>2499</v>
      </c>
      <c r="H2278">
        <v>29.9</v>
      </c>
      <c r="J2278">
        <v>1.068294298776282</v>
      </c>
      <c r="K2278">
        <v>-3.4389548821649361</v>
      </c>
      <c r="L2278">
        <v>-1.6260415255220806</v>
      </c>
      <c r="M2278">
        <v>2747.608695652174</v>
      </c>
    </row>
    <row r="2279" spans="1:13" x14ac:dyDescent="0.2">
      <c r="A2279" t="s">
        <v>2490</v>
      </c>
      <c r="E2279" t="s">
        <v>2485</v>
      </c>
      <c r="F2279" t="s">
        <v>2485</v>
      </c>
      <c r="G2279" t="s">
        <v>2499</v>
      </c>
      <c r="H2279">
        <v>31.4</v>
      </c>
      <c r="J2279">
        <v>2.1194778463243149</v>
      </c>
      <c r="K2279">
        <v>-3.5840310660172565</v>
      </c>
      <c r="L2279">
        <v>-1.7772974979725553</v>
      </c>
      <c r="M2279">
        <v>3837.3469387755104</v>
      </c>
    </row>
    <row r="2280" spans="1:13" x14ac:dyDescent="0.2">
      <c r="A2280" t="s">
        <v>2490</v>
      </c>
      <c r="E2280" t="s">
        <v>2485</v>
      </c>
      <c r="F2280" t="s">
        <v>2485</v>
      </c>
      <c r="G2280" t="s">
        <v>2499</v>
      </c>
      <c r="H2280">
        <v>26.2</v>
      </c>
      <c r="J2280">
        <v>1.4055217246882237</v>
      </c>
      <c r="K2280">
        <v>-3.568555924907836</v>
      </c>
      <c r="L2280">
        <v>-1.8745305031888797</v>
      </c>
      <c r="M2280">
        <v>3703.018867924528</v>
      </c>
    </row>
    <row r="2281" spans="1:13" x14ac:dyDescent="0.2">
      <c r="A2281" t="s">
        <v>2490</v>
      </c>
      <c r="E2281" t="s">
        <v>2485</v>
      </c>
      <c r="F2281" t="s">
        <v>2485</v>
      </c>
      <c r="G2281" t="s">
        <v>2499</v>
      </c>
      <c r="H2281">
        <v>26.1</v>
      </c>
      <c r="J2281">
        <v>1.2390568348462077</v>
      </c>
      <c r="K2281">
        <v>-3.3716492700990406</v>
      </c>
      <c r="L2281">
        <v>-1.6874025225837281</v>
      </c>
      <c r="M2281">
        <v>2353.1481481481483</v>
      </c>
    </row>
    <row r="2282" spans="1:13" x14ac:dyDescent="0.2">
      <c r="A2282" t="s">
        <v>2490</v>
      </c>
      <c r="E2282" t="s">
        <v>2485</v>
      </c>
      <c r="F2282" t="s">
        <v>2485</v>
      </c>
      <c r="G2282" t="s">
        <v>2499</v>
      </c>
      <c r="H2282">
        <v>44.4</v>
      </c>
      <c r="J2282">
        <v>3.7086455868960204</v>
      </c>
      <c r="K2282">
        <v>-3.5233356569289036</v>
      </c>
      <c r="L2282">
        <v>-1.6318275424867754</v>
      </c>
      <c r="M2282">
        <v>3336.8421052631584</v>
      </c>
    </row>
    <row r="2283" spans="1:13" x14ac:dyDescent="0.2">
      <c r="A2283" t="s">
        <v>2490</v>
      </c>
      <c r="E2283" t="s">
        <v>2485</v>
      </c>
      <c r="F2283" t="s">
        <v>2485</v>
      </c>
      <c r="G2283" t="s">
        <v>2499</v>
      </c>
      <c r="H2283">
        <v>60.3</v>
      </c>
      <c r="J2283">
        <v>0.48133797921663418</v>
      </c>
      <c r="K2283">
        <v>-3.0263936091836263</v>
      </c>
      <c r="L2283">
        <v>-1.1437033883339163</v>
      </c>
      <c r="M2283">
        <v>1062.6582278481012</v>
      </c>
    </row>
    <row r="2284" spans="1:13" x14ac:dyDescent="0.2">
      <c r="A2284" t="s">
        <v>2490</v>
      </c>
      <c r="E2284" t="s">
        <v>2485</v>
      </c>
      <c r="F2284" t="s">
        <v>2485</v>
      </c>
      <c r="G2284" t="s">
        <v>2499</v>
      </c>
      <c r="H2284">
        <v>84.1</v>
      </c>
      <c r="J2284">
        <v>0.53667281516177945</v>
      </c>
      <c r="K2284">
        <v>-2.9347713349986364</v>
      </c>
      <c r="L2284">
        <v>-1.0552983179873818</v>
      </c>
      <c r="M2284">
        <v>860.54054054054052</v>
      </c>
    </row>
    <row r="2285" spans="1:13" x14ac:dyDescent="0.2">
      <c r="A2285" t="s">
        <v>2490</v>
      </c>
      <c r="E2285" t="s">
        <v>2485</v>
      </c>
      <c r="F2285" t="s">
        <v>2485</v>
      </c>
      <c r="G2285" t="s">
        <v>2499</v>
      </c>
      <c r="H2285">
        <v>130.9</v>
      </c>
      <c r="J2285">
        <v>1.2193363871201044</v>
      </c>
      <c r="K2285">
        <v>-3.0241814972973908</v>
      </c>
      <c r="L2285">
        <v>-1.037575619241641</v>
      </c>
      <c r="M2285">
        <v>1057.2592592592591</v>
      </c>
    </row>
    <row r="2286" spans="1:13" x14ac:dyDescent="0.2">
      <c r="A2286" t="s">
        <v>2490</v>
      </c>
      <c r="E2286" t="s">
        <v>2485</v>
      </c>
      <c r="F2286" t="s">
        <v>2485</v>
      </c>
      <c r="G2286" t="s">
        <v>2499</v>
      </c>
      <c r="H2286">
        <v>160.80000000000001</v>
      </c>
      <c r="J2286">
        <v>1.3331033955608618</v>
      </c>
      <c r="K2286">
        <v>-3.0593582754355695</v>
      </c>
      <c r="L2286">
        <v>-1.0114347231183864</v>
      </c>
      <c r="M2286">
        <v>1146.4583333333335</v>
      </c>
    </row>
    <row r="2287" spans="1:13" x14ac:dyDescent="0.2">
      <c r="A2287" t="s">
        <v>2490</v>
      </c>
      <c r="E2287" t="s">
        <v>2485</v>
      </c>
      <c r="F2287" t="s">
        <v>2485</v>
      </c>
      <c r="G2287" t="s">
        <v>2499</v>
      </c>
      <c r="H2287">
        <v>128.19999999999999</v>
      </c>
      <c r="J2287">
        <v>1.2781931334345416</v>
      </c>
      <c r="K2287">
        <v>-2.7209264116045455</v>
      </c>
      <c r="L2287">
        <v>-0.83575485756933043</v>
      </c>
      <c r="M2287">
        <v>525.92814371257487</v>
      </c>
    </row>
    <row r="2288" spans="1:13" x14ac:dyDescent="0.2">
      <c r="A2288" t="s">
        <v>2490</v>
      </c>
      <c r="E2288" t="s">
        <v>2485</v>
      </c>
      <c r="F2288" t="s">
        <v>2485</v>
      </c>
      <c r="G2288" t="s">
        <v>2499</v>
      </c>
      <c r="H2288">
        <v>146.30000000000001</v>
      </c>
      <c r="J2288">
        <v>1.0835120045006206</v>
      </c>
      <c r="K2288">
        <v>-2.5989109239126846</v>
      </c>
      <c r="L2288">
        <v>-0.77212309139197877</v>
      </c>
      <c r="M2288">
        <v>397.11009174311926</v>
      </c>
    </row>
    <row r="2289" spans="1:13" x14ac:dyDescent="0.2">
      <c r="A2289" t="s">
        <v>2490</v>
      </c>
      <c r="E2289" t="s">
        <v>2485</v>
      </c>
      <c r="F2289" t="s">
        <v>2485</v>
      </c>
      <c r="G2289" t="s">
        <v>2499</v>
      </c>
      <c r="H2289">
        <v>206.6</v>
      </c>
      <c r="J2289">
        <v>1.947090988404917</v>
      </c>
      <c r="K2289">
        <v>-2.7183033412569859</v>
      </c>
      <c r="L2289">
        <v>-0.8313078181021728</v>
      </c>
      <c r="M2289">
        <v>522.76119402985069</v>
      </c>
    </row>
    <row r="2290" spans="1:13" x14ac:dyDescent="0.2">
      <c r="A2290" t="s">
        <v>2490</v>
      </c>
      <c r="E2290" t="s">
        <v>2485</v>
      </c>
      <c r="F2290" t="s">
        <v>2485</v>
      </c>
      <c r="G2290" t="s">
        <v>2499</v>
      </c>
      <c r="H2290">
        <v>208.4</v>
      </c>
      <c r="J2290">
        <v>2.0373377017469481</v>
      </c>
      <c r="K2290">
        <v>-2.7405995128111567</v>
      </c>
      <c r="L2290">
        <v>-0.89882305290333209</v>
      </c>
      <c r="M2290">
        <v>550.30000000000007</v>
      </c>
    </row>
    <row r="2291" spans="1:13" x14ac:dyDescent="0.2">
      <c r="A2291" t="s">
        <v>2490</v>
      </c>
      <c r="E2291" t="s">
        <v>2485</v>
      </c>
      <c r="F2291" t="s">
        <v>2485</v>
      </c>
      <c r="G2291" t="s">
        <v>2499</v>
      </c>
      <c r="H2291">
        <v>237.4</v>
      </c>
      <c r="J2291">
        <v>2.1085194472381259</v>
      </c>
      <c r="K2291">
        <v>-2.6284382135578528</v>
      </c>
      <c r="L2291">
        <v>-0.74571788796611771</v>
      </c>
      <c r="M2291">
        <v>425.04823151125407</v>
      </c>
    </row>
    <row r="2292" spans="1:13" x14ac:dyDescent="0.2">
      <c r="A2292" t="s">
        <v>2490</v>
      </c>
      <c r="E2292" t="s">
        <v>2485</v>
      </c>
      <c r="F2292" t="s">
        <v>2485</v>
      </c>
      <c r="G2292" t="s">
        <v>2499</v>
      </c>
      <c r="H2292">
        <v>437.7</v>
      </c>
      <c r="J2292">
        <v>3.7050083215342786</v>
      </c>
      <c r="K2292">
        <v>-3.0578589161868757</v>
      </c>
      <c r="L2292">
        <v>-0.96198948603958578</v>
      </c>
      <c r="M2292">
        <v>1142.5071225071226</v>
      </c>
    </row>
    <row r="2293" spans="1:13" x14ac:dyDescent="0.2">
      <c r="A2293" t="s">
        <v>2490</v>
      </c>
      <c r="E2293" t="s">
        <v>2485</v>
      </c>
      <c r="F2293" t="s">
        <v>2485</v>
      </c>
      <c r="G2293" t="s">
        <v>2499</v>
      </c>
      <c r="H2293">
        <v>385</v>
      </c>
      <c r="J2293">
        <v>3.5039229173637509</v>
      </c>
      <c r="K2293">
        <v>-2.7353992699626937</v>
      </c>
      <c r="L2293">
        <v>-0.7342697648217239</v>
      </c>
      <c r="M2293">
        <v>543.75</v>
      </c>
    </row>
    <row r="2294" spans="1:13" x14ac:dyDescent="0.2">
      <c r="A2294" t="s">
        <v>2490</v>
      </c>
      <c r="E2294" t="s">
        <v>2485</v>
      </c>
      <c r="F2294" t="s">
        <v>2485</v>
      </c>
      <c r="G2294" t="s">
        <v>2499</v>
      </c>
      <c r="H2294">
        <v>433</v>
      </c>
      <c r="J2294">
        <v>3.2873793860559934</v>
      </c>
      <c r="K2294">
        <v>-2.6391738785069125</v>
      </c>
      <c r="L2294">
        <v>-0.75164884340970839</v>
      </c>
      <c r="M2294">
        <v>435.68627450980387</v>
      </c>
    </row>
    <row r="2295" spans="1:13" x14ac:dyDescent="0.2">
      <c r="A2295" t="s">
        <v>2490</v>
      </c>
      <c r="E2295" t="s">
        <v>2485</v>
      </c>
      <c r="F2295" t="s">
        <v>2485</v>
      </c>
      <c r="G2295" t="s">
        <v>2499</v>
      </c>
      <c r="H2295">
        <v>696.3</v>
      </c>
      <c r="J2295">
        <v>4.5397681372626399</v>
      </c>
      <c r="K2295">
        <v>-2.6379108635885684</v>
      </c>
      <c r="L2295">
        <v>-0.61793611371609269</v>
      </c>
      <c r="M2295">
        <v>434.42105263157896</v>
      </c>
    </row>
    <row r="2296" spans="1:13" x14ac:dyDescent="0.2">
      <c r="A2296" t="s">
        <v>2490</v>
      </c>
      <c r="E2296" t="s">
        <v>2485</v>
      </c>
      <c r="F2296" t="s">
        <v>2485</v>
      </c>
      <c r="G2296" t="s">
        <v>2500</v>
      </c>
      <c r="H2296">
        <v>7.6</v>
      </c>
      <c r="J2296">
        <v>4.2256933185531995</v>
      </c>
      <c r="K2296">
        <v>-3.6806143989479247</v>
      </c>
      <c r="L2296">
        <v>-1.9137441589739703</v>
      </c>
      <c r="M2296">
        <v>4793.0769230769229</v>
      </c>
    </row>
    <row r="2297" spans="1:13" x14ac:dyDescent="0.2">
      <c r="A2297" t="s">
        <v>2490</v>
      </c>
      <c r="E2297" t="s">
        <v>2485</v>
      </c>
      <c r="F2297" t="s">
        <v>2485</v>
      </c>
      <c r="G2297" t="s">
        <v>2500</v>
      </c>
      <c r="H2297">
        <v>10.1</v>
      </c>
      <c r="J2297">
        <v>3.6472552069140267</v>
      </c>
      <c r="K2297">
        <v>-3.5865873046717551</v>
      </c>
      <c r="L2297">
        <v>-1.8127148522673864</v>
      </c>
      <c r="M2297">
        <v>3860</v>
      </c>
    </row>
    <row r="2298" spans="1:13" x14ac:dyDescent="0.2">
      <c r="A2298" t="s">
        <v>2490</v>
      </c>
      <c r="E2298" t="s">
        <v>2485</v>
      </c>
      <c r="F2298" t="s">
        <v>2485</v>
      </c>
      <c r="G2298" t="s">
        <v>2500</v>
      </c>
      <c r="H2298">
        <v>13.2</v>
      </c>
      <c r="J2298">
        <v>0.98759446443333565</v>
      </c>
      <c r="K2298">
        <v>-3.5425991140400912</v>
      </c>
      <c r="L2298">
        <v>-1.7644478636564478</v>
      </c>
      <c r="M2298">
        <v>3488.181818181818</v>
      </c>
    </row>
    <row r="2299" spans="1:13" x14ac:dyDescent="0.2">
      <c r="A2299" t="s">
        <v>2490</v>
      </c>
      <c r="E2299" t="s">
        <v>2485</v>
      </c>
      <c r="F2299" t="s">
        <v>2485</v>
      </c>
      <c r="G2299" t="s">
        <v>2500</v>
      </c>
      <c r="H2299">
        <v>12.9</v>
      </c>
      <c r="J2299">
        <v>1.3168245643805117</v>
      </c>
      <c r="K2299">
        <v>-3.560814941197052</v>
      </c>
      <c r="L2299">
        <v>-1.8481652395698405</v>
      </c>
      <c r="M2299">
        <v>3637.6</v>
      </c>
    </row>
    <row r="2300" spans="1:13" x14ac:dyDescent="0.2">
      <c r="A2300" t="s">
        <v>2490</v>
      </c>
      <c r="E2300" t="s">
        <v>2485</v>
      </c>
      <c r="F2300" t="s">
        <v>2485</v>
      </c>
      <c r="G2300" t="s">
        <v>2500</v>
      </c>
      <c r="H2300">
        <v>12.6</v>
      </c>
      <c r="J2300">
        <v>0.60902027344504484</v>
      </c>
      <c r="K2300">
        <v>-3.3582068761242261</v>
      </c>
      <c r="L2300">
        <v>-1.7049943623488824</v>
      </c>
      <c r="M2300">
        <v>2281.4285714285711</v>
      </c>
    </row>
    <row r="2301" spans="1:13" x14ac:dyDescent="0.2">
      <c r="A2301" t="s">
        <v>2490</v>
      </c>
      <c r="E2301" t="s">
        <v>2485</v>
      </c>
      <c r="F2301" t="s">
        <v>2485</v>
      </c>
      <c r="G2301" t="s">
        <v>2500</v>
      </c>
      <c r="H2301">
        <v>12.5</v>
      </c>
      <c r="J2301">
        <v>1.0100569916087772</v>
      </c>
      <c r="K2301">
        <v>-3.388167833296206</v>
      </c>
      <c r="L2301">
        <v>-1.7964077986080556</v>
      </c>
      <c r="M2301">
        <v>2444.375</v>
      </c>
    </row>
    <row r="2302" spans="1:13" x14ac:dyDescent="0.2">
      <c r="A2302" t="s">
        <v>2490</v>
      </c>
      <c r="E2302" t="s">
        <v>2485</v>
      </c>
      <c r="F2302" t="s">
        <v>2485</v>
      </c>
      <c r="G2302" t="s">
        <v>2500</v>
      </c>
      <c r="H2302">
        <v>12.8</v>
      </c>
      <c r="J2302">
        <v>2.08330851765291</v>
      </c>
      <c r="K2302">
        <v>-3.277248926240822</v>
      </c>
      <c r="L2302">
        <v>-1.7141070009432291</v>
      </c>
      <c r="M2302">
        <v>1893.4285714285718</v>
      </c>
    </row>
    <row r="2303" spans="1:13" x14ac:dyDescent="0.2">
      <c r="A2303" t="s">
        <v>2490</v>
      </c>
      <c r="E2303" t="s">
        <v>2485</v>
      </c>
      <c r="F2303" t="s">
        <v>2485</v>
      </c>
      <c r="G2303" t="s">
        <v>2500</v>
      </c>
      <c r="H2303">
        <v>13.8</v>
      </c>
      <c r="J2303">
        <v>0.45151851902003431</v>
      </c>
      <c r="K2303">
        <v>-3.2801105795602896</v>
      </c>
      <c r="L2303">
        <v>-1.7084332172260479</v>
      </c>
      <c r="M2303">
        <v>1905.9459459459461</v>
      </c>
    </row>
    <row r="2304" spans="1:13" x14ac:dyDescent="0.2">
      <c r="A2304" t="s">
        <v>2490</v>
      </c>
      <c r="E2304" t="s">
        <v>2485</v>
      </c>
      <c r="F2304" t="s">
        <v>2485</v>
      </c>
      <c r="G2304" t="s">
        <v>2500</v>
      </c>
      <c r="H2304">
        <v>14.8</v>
      </c>
      <c r="J2304">
        <v>0.54703815948960588</v>
      </c>
      <c r="K2304">
        <v>-3.255018457431889</v>
      </c>
      <c r="L2304">
        <v>-1.6645403386537418</v>
      </c>
      <c r="M2304">
        <v>1798.9473684210527</v>
      </c>
    </row>
    <row r="2305" spans="1:13" x14ac:dyDescent="0.2">
      <c r="A2305" t="s">
        <v>2490</v>
      </c>
      <c r="E2305" t="s">
        <v>2485</v>
      </c>
      <c r="F2305" t="s">
        <v>2485</v>
      </c>
      <c r="G2305" t="s">
        <v>2500</v>
      </c>
      <c r="H2305">
        <v>15.6</v>
      </c>
      <c r="J2305">
        <v>0.41776111424268442</v>
      </c>
      <c r="K2305">
        <v>-3.2636983464231477</v>
      </c>
      <c r="L2305">
        <v>-1.6503573446854962</v>
      </c>
      <c r="M2305">
        <v>1835.2631578947367</v>
      </c>
    </row>
    <row r="2306" spans="1:13" x14ac:dyDescent="0.2">
      <c r="A2306" t="s">
        <v>2490</v>
      </c>
      <c r="E2306" t="s">
        <v>2485</v>
      </c>
      <c r="F2306" t="s">
        <v>2485</v>
      </c>
      <c r="G2306" t="s">
        <v>2500</v>
      </c>
      <c r="H2306">
        <v>20.9</v>
      </c>
      <c r="J2306">
        <v>0.79152512398859087</v>
      </c>
      <c r="K2306">
        <v>-3.3322364154914434</v>
      </c>
      <c r="L2306">
        <v>-1.6141501207083517</v>
      </c>
      <c r="M2306">
        <v>2149</v>
      </c>
    </row>
    <row r="2307" spans="1:13" x14ac:dyDescent="0.2">
      <c r="A2307" t="s">
        <v>2490</v>
      </c>
      <c r="E2307" t="s">
        <v>2485</v>
      </c>
      <c r="F2307" t="s">
        <v>2485</v>
      </c>
      <c r="G2307" t="s">
        <v>2500</v>
      </c>
      <c r="H2307">
        <v>18.899999999999999</v>
      </c>
      <c r="J2307">
        <v>0.75984046820368589</v>
      </c>
      <c r="K2307">
        <v>-3.3643982706595583</v>
      </c>
      <c r="L2307">
        <v>-1.7214049220659007</v>
      </c>
      <c r="M2307">
        <v>2314.1860465116279</v>
      </c>
    </row>
    <row r="2308" spans="1:13" x14ac:dyDescent="0.2">
      <c r="A2308" t="s">
        <v>2490</v>
      </c>
      <c r="E2308" t="s">
        <v>2485</v>
      </c>
      <c r="F2308" t="s">
        <v>2485</v>
      </c>
      <c r="G2308" t="s">
        <v>2500</v>
      </c>
      <c r="H2308">
        <v>14.5</v>
      </c>
      <c r="J2308">
        <v>2.9036622309835241</v>
      </c>
      <c r="K2308">
        <v>-3.006271509443335</v>
      </c>
      <c r="L2308">
        <v>-1.6644474427502287</v>
      </c>
      <c r="M2308">
        <v>1014.5454545454545</v>
      </c>
    </row>
    <row r="2309" spans="1:13" x14ac:dyDescent="0.2">
      <c r="A2309" t="s">
        <v>2490</v>
      </c>
      <c r="E2309" t="s">
        <v>2485</v>
      </c>
      <c r="F2309" t="s">
        <v>2485</v>
      </c>
      <c r="G2309" t="s">
        <v>2500</v>
      </c>
      <c r="H2309">
        <v>307.60000000000002</v>
      </c>
      <c r="J2309">
        <v>0.516917761781997</v>
      </c>
      <c r="K2309">
        <v>-2.5034719347992738</v>
      </c>
      <c r="L2309">
        <v>-0.38655346594161671</v>
      </c>
      <c r="M2309">
        <v>318.7659574468085</v>
      </c>
    </row>
    <row r="2310" spans="1:13" x14ac:dyDescent="0.2">
      <c r="A2310" t="s">
        <v>2490</v>
      </c>
      <c r="E2310" t="s">
        <v>2485</v>
      </c>
      <c r="F2310" t="s">
        <v>2485</v>
      </c>
      <c r="G2310" t="s">
        <v>2501</v>
      </c>
      <c r="H2310">
        <v>7.3</v>
      </c>
      <c r="J2310">
        <v>1.1287472580423517</v>
      </c>
      <c r="K2310">
        <v>-3.5434144784151886</v>
      </c>
      <c r="L2310">
        <v>-1.9588452192475616</v>
      </c>
      <c r="M2310">
        <v>3494.7368421052629</v>
      </c>
    </row>
    <row r="2311" spans="1:13" x14ac:dyDescent="0.2">
      <c r="A2311" t="s">
        <v>2490</v>
      </c>
      <c r="E2311" t="s">
        <v>2485</v>
      </c>
      <c r="F2311" t="s">
        <v>2485</v>
      </c>
      <c r="G2311" t="s">
        <v>2501</v>
      </c>
      <c r="H2311">
        <v>13</v>
      </c>
      <c r="J2311">
        <v>0.68999290538553815</v>
      </c>
      <c r="K2311">
        <v>-3.5631573474130365</v>
      </c>
      <c r="L2311">
        <v>-1.7916366759284057</v>
      </c>
      <c r="M2311">
        <v>3657.2727272727275</v>
      </c>
    </row>
    <row r="2312" spans="1:13" x14ac:dyDescent="0.2">
      <c r="A2312" t="s">
        <v>2490</v>
      </c>
      <c r="E2312" t="s">
        <v>2485</v>
      </c>
      <c r="F2312" t="s">
        <v>2485</v>
      </c>
      <c r="G2312" t="s">
        <v>2501</v>
      </c>
      <c r="H2312">
        <v>12.2</v>
      </c>
      <c r="J2312">
        <v>0.69289233098046399</v>
      </c>
      <c r="K2312">
        <v>-3.4499923572140982</v>
      </c>
      <c r="L2312">
        <v>-1.7438437682509558</v>
      </c>
      <c r="M2312">
        <v>2818.3333333333335</v>
      </c>
    </row>
    <row r="2313" spans="1:13" x14ac:dyDescent="0.2">
      <c r="A2313" t="s">
        <v>2490</v>
      </c>
      <c r="E2313" t="s">
        <v>2485</v>
      </c>
      <c r="F2313" t="s">
        <v>2485</v>
      </c>
      <c r="G2313" t="s">
        <v>2501</v>
      </c>
      <c r="H2313">
        <v>14.4</v>
      </c>
      <c r="J2313">
        <v>0.84465477904842223</v>
      </c>
      <c r="K2313">
        <v>-3.4754387277371035</v>
      </c>
      <c r="L2313">
        <v>-1.7150162443138914</v>
      </c>
      <c r="M2313">
        <v>2988.4</v>
      </c>
    </row>
    <row r="2314" spans="1:13" x14ac:dyDescent="0.2">
      <c r="A2314" t="s">
        <v>2490</v>
      </c>
      <c r="E2314" t="s">
        <v>2485</v>
      </c>
      <c r="F2314" t="s">
        <v>2485</v>
      </c>
      <c r="G2314" t="s">
        <v>2501</v>
      </c>
      <c r="H2314">
        <v>14.1</v>
      </c>
      <c r="J2314">
        <v>0.88460484942352824</v>
      </c>
      <c r="K2314">
        <v>-3.4160237868684082</v>
      </c>
      <c r="L2314">
        <v>-1.6981684383720155</v>
      </c>
      <c r="M2314">
        <v>2606.2962962962961</v>
      </c>
    </row>
    <row r="2315" spans="1:13" x14ac:dyDescent="0.2">
      <c r="A2315" t="s">
        <v>2490</v>
      </c>
      <c r="E2315" t="s">
        <v>2485</v>
      </c>
      <c r="F2315" t="s">
        <v>2485</v>
      </c>
      <c r="G2315" t="s">
        <v>2501</v>
      </c>
      <c r="H2315">
        <v>13.4</v>
      </c>
      <c r="J2315">
        <v>0.66101091566746006</v>
      </c>
      <c r="K2315">
        <v>-3.4181869581660238</v>
      </c>
      <c r="L2315">
        <v>-1.7534801577001722</v>
      </c>
      <c r="M2315">
        <v>2619.3103448275865</v>
      </c>
    </row>
    <row r="2316" spans="1:13" x14ac:dyDescent="0.2">
      <c r="A2316" t="s">
        <v>2490</v>
      </c>
      <c r="E2316" t="s">
        <v>2485</v>
      </c>
      <c r="F2316" t="s">
        <v>2485</v>
      </c>
      <c r="G2316" t="s">
        <v>2501</v>
      </c>
      <c r="H2316">
        <v>17.899999999999999</v>
      </c>
      <c r="J2316">
        <v>2.3378406230936641</v>
      </c>
      <c r="K2316">
        <v>-3.550105999347593</v>
      </c>
      <c r="L2316">
        <v>-1.7743742230873623</v>
      </c>
      <c r="M2316">
        <v>3549.0000000000005</v>
      </c>
    </row>
    <row r="2317" spans="1:13" x14ac:dyDescent="0.2">
      <c r="A2317" t="s">
        <v>2490</v>
      </c>
      <c r="E2317" t="s">
        <v>2485</v>
      </c>
      <c r="F2317" t="s">
        <v>2485</v>
      </c>
      <c r="G2317" t="s">
        <v>2501</v>
      </c>
      <c r="H2317">
        <v>22.2</v>
      </c>
      <c r="J2317">
        <v>0.90444580374515393</v>
      </c>
      <c r="K2317">
        <v>-3.4562680535500818</v>
      </c>
      <c r="L2317">
        <v>-1.6012767729337158</v>
      </c>
      <c r="M2317">
        <v>2859.3548387096776</v>
      </c>
    </row>
    <row r="2318" spans="1:13" x14ac:dyDescent="0.2">
      <c r="A2318" t="s">
        <v>2490</v>
      </c>
      <c r="E2318" t="s">
        <v>2485</v>
      </c>
      <c r="F2318" t="s">
        <v>2485</v>
      </c>
      <c r="G2318" t="s">
        <v>2501</v>
      </c>
      <c r="H2318">
        <v>12.7</v>
      </c>
      <c r="J2318">
        <v>0.66891742585840031</v>
      </c>
      <c r="K2318">
        <v>-3.3399029378456007</v>
      </c>
      <c r="L2318">
        <v>-1.7546131567675316</v>
      </c>
      <c r="M2318">
        <v>2187.272727272727</v>
      </c>
    </row>
    <row r="2319" spans="1:13" x14ac:dyDescent="0.2">
      <c r="A2319" t="s">
        <v>2490</v>
      </c>
      <c r="E2319" t="s">
        <v>2485</v>
      </c>
      <c r="F2319" t="s">
        <v>2485</v>
      </c>
      <c r="G2319" t="s">
        <v>2501</v>
      </c>
      <c r="H2319">
        <v>13.5</v>
      </c>
      <c r="J2319">
        <v>0.65005495037620731</v>
      </c>
      <c r="K2319">
        <v>-3.3239796633437808</v>
      </c>
      <c r="L2319">
        <v>-1.7251248118910301</v>
      </c>
      <c r="M2319">
        <v>2108.5294117647059</v>
      </c>
    </row>
    <row r="2320" spans="1:13" x14ac:dyDescent="0.2">
      <c r="A2320" t="s">
        <v>2490</v>
      </c>
      <c r="E2320" t="s">
        <v>2485</v>
      </c>
      <c r="F2320" t="s">
        <v>2485</v>
      </c>
      <c r="G2320" t="s">
        <v>2501</v>
      </c>
      <c r="H2320">
        <v>9.8000000000000007</v>
      </c>
      <c r="J2320">
        <v>1.2402755776955752</v>
      </c>
      <c r="K2320">
        <v>-3.365648408884069</v>
      </c>
      <c r="L2320">
        <v>-1.9184903775418498</v>
      </c>
      <c r="M2320">
        <v>2320.8571428571427</v>
      </c>
    </row>
    <row r="2321" spans="1:13" x14ac:dyDescent="0.2">
      <c r="A2321" t="s">
        <v>2490</v>
      </c>
      <c r="E2321" t="s">
        <v>2485</v>
      </c>
      <c r="F2321" t="s">
        <v>2485</v>
      </c>
      <c r="G2321" t="s">
        <v>2501</v>
      </c>
      <c r="H2321">
        <v>14</v>
      </c>
      <c r="J2321">
        <v>1.2286931742327636</v>
      </c>
      <c r="K2321">
        <v>-3.3051816015839224</v>
      </c>
      <c r="L2321">
        <v>-1.7388371625224948</v>
      </c>
      <c r="M2321">
        <v>2019.2105263157894</v>
      </c>
    </row>
    <row r="2322" spans="1:13" x14ac:dyDescent="0.2">
      <c r="A2322" t="s">
        <v>2490</v>
      </c>
      <c r="E2322" t="s">
        <v>2485</v>
      </c>
      <c r="F2322" t="s">
        <v>2485</v>
      </c>
      <c r="G2322" t="s">
        <v>2501</v>
      </c>
      <c r="H2322">
        <v>21.5</v>
      </c>
      <c r="J2322">
        <v>5.3115838263943917</v>
      </c>
      <c r="K2322">
        <v>-3.4751867549424627</v>
      </c>
      <c r="L2322">
        <v>-1.7659975854247578</v>
      </c>
      <c r="M2322">
        <v>2986.666666666667</v>
      </c>
    </row>
    <row r="2323" spans="1:13" x14ac:dyDescent="0.2">
      <c r="A2323" t="s">
        <v>2490</v>
      </c>
      <c r="E2323" t="s">
        <v>2485</v>
      </c>
      <c r="F2323" t="s">
        <v>2485</v>
      </c>
      <c r="G2323" t="s">
        <v>2501</v>
      </c>
      <c r="H2323">
        <v>23.5</v>
      </c>
      <c r="J2323">
        <v>0.83546507794724023</v>
      </c>
      <c r="K2323">
        <v>-3.2696796919573052</v>
      </c>
      <c r="L2323">
        <v>-1.5218611200834695</v>
      </c>
      <c r="M2323">
        <v>1860.7142857142858</v>
      </c>
    </row>
    <row r="2324" spans="1:13" x14ac:dyDescent="0.2">
      <c r="A2324" t="s">
        <v>2490</v>
      </c>
      <c r="E2324" t="s">
        <v>2485</v>
      </c>
      <c r="F2324" t="s">
        <v>2485</v>
      </c>
      <c r="G2324" t="s">
        <v>2501</v>
      </c>
      <c r="H2324">
        <v>22.6</v>
      </c>
      <c r="J2324">
        <v>1.148040644682814</v>
      </c>
      <c r="K2324">
        <v>-3.3023604501011512</v>
      </c>
      <c r="L2324">
        <v>-1.5917046874399376</v>
      </c>
      <c r="M2324">
        <v>2006.1363636363637</v>
      </c>
    </row>
    <row r="2325" spans="1:13" x14ac:dyDescent="0.2">
      <c r="A2325" t="s">
        <v>2490</v>
      </c>
      <c r="E2325" t="s">
        <v>2485</v>
      </c>
      <c r="F2325" t="s">
        <v>2485</v>
      </c>
      <c r="G2325" t="s">
        <v>2501</v>
      </c>
      <c r="H2325">
        <v>15.6</v>
      </c>
      <c r="J2325">
        <v>0.67070401096191656</v>
      </c>
      <c r="K2325">
        <v>-3.2692015103702907</v>
      </c>
      <c r="L2325">
        <v>-1.7292894257911726</v>
      </c>
      <c r="M2325">
        <v>1858.6666666666665</v>
      </c>
    </row>
    <row r="2326" spans="1:13" x14ac:dyDescent="0.2">
      <c r="A2326" t="s">
        <v>2490</v>
      </c>
      <c r="E2326" t="s">
        <v>2485</v>
      </c>
      <c r="F2326" t="s">
        <v>2485</v>
      </c>
      <c r="G2326" t="s">
        <v>2501</v>
      </c>
      <c r="H2326">
        <v>17</v>
      </c>
      <c r="J2326">
        <v>0.61349741744723385</v>
      </c>
      <c r="K2326">
        <v>-3.1324540993980845</v>
      </c>
      <c r="L2326">
        <v>-1.6501932050260111</v>
      </c>
      <c r="M2326">
        <v>1356.6071428571429</v>
      </c>
    </row>
    <row r="2327" spans="1:13" x14ac:dyDescent="0.2">
      <c r="A2327" t="s">
        <v>2490</v>
      </c>
      <c r="E2327" t="s">
        <v>2485</v>
      </c>
      <c r="F2327" t="s">
        <v>2485</v>
      </c>
      <c r="G2327" t="s">
        <v>2501</v>
      </c>
      <c r="H2327">
        <v>41.1</v>
      </c>
      <c r="J2327">
        <v>3.1700363127129894</v>
      </c>
      <c r="K2327">
        <v>-3.5356049965642073</v>
      </c>
      <c r="L2327">
        <v>-1.6776380303606298</v>
      </c>
      <c r="M2327">
        <v>3432.4561403508774</v>
      </c>
    </row>
    <row r="2328" spans="1:13" x14ac:dyDescent="0.2">
      <c r="A2328" t="s">
        <v>2490</v>
      </c>
      <c r="E2328" t="s">
        <v>2485</v>
      </c>
      <c r="F2328" t="s">
        <v>2485</v>
      </c>
      <c r="G2328" t="s">
        <v>2501</v>
      </c>
      <c r="H2328">
        <v>60.8</v>
      </c>
      <c r="J2328">
        <v>1.2281020307108861</v>
      </c>
      <c r="K2328">
        <v>-2.7683763666004051</v>
      </c>
      <c r="L2328">
        <v>-1.1993166353753679</v>
      </c>
      <c r="M2328">
        <v>586.64634146341473</v>
      </c>
    </row>
    <row r="2329" spans="1:13" x14ac:dyDescent="0.2">
      <c r="A2329" t="s">
        <v>2490</v>
      </c>
      <c r="E2329" t="s">
        <v>2485</v>
      </c>
      <c r="F2329" t="s">
        <v>2485</v>
      </c>
      <c r="G2329" t="s">
        <v>2501</v>
      </c>
      <c r="H2329">
        <v>13.4</v>
      </c>
      <c r="J2329">
        <v>0.66116318765145277</v>
      </c>
      <c r="L2329">
        <v>-1.7511871508849883</v>
      </c>
    </row>
  </sheetData>
  <autoFilter ref="A2:M2329" xr:uid="{1D3A6607-C98B-734D-BFA9-E8F2045DAE1A}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633553-100A-3443-AE21-9E5955264D03}">
  <sheetPr codeName="Sheet6"/>
  <dimension ref="A1:N1084"/>
  <sheetViews>
    <sheetView workbookViewId="0">
      <pane xSplit="1" ySplit="2" topLeftCell="B3" activePane="bottomRight" state="frozen"/>
      <selection pane="topRight" activeCell="B1" sqref="B1"/>
      <selection pane="bottomLeft" activeCell="A2" sqref="A2"/>
      <selection pane="bottomRight" activeCell="E4" sqref="E4"/>
    </sheetView>
  </sheetViews>
  <sheetFormatPr baseColWidth="10" defaultRowHeight="16" x14ac:dyDescent="0.2"/>
  <cols>
    <col min="1" max="1" width="22.6640625" bestFit="1" customWidth="1"/>
    <col min="2" max="2" width="20" bestFit="1" customWidth="1"/>
    <col min="5" max="5" width="46.83203125" bestFit="1" customWidth="1"/>
    <col min="6" max="6" width="17" bestFit="1" customWidth="1"/>
    <col min="7" max="7" width="17.33203125" bestFit="1" customWidth="1"/>
    <col min="8" max="8" width="24.33203125" bestFit="1" customWidth="1"/>
    <col min="9" max="9" width="20.6640625" bestFit="1" customWidth="1"/>
  </cols>
  <sheetData>
    <row r="1" spans="1:14" x14ac:dyDescent="0.2">
      <c r="A1" s="1" t="s">
        <v>2745</v>
      </c>
    </row>
    <row r="2" spans="1:14" x14ac:dyDescent="0.2">
      <c r="A2" t="s">
        <v>1910</v>
      </c>
      <c r="B2" t="s">
        <v>2507</v>
      </c>
      <c r="C2" t="s">
        <v>3823</v>
      </c>
      <c r="D2" t="s">
        <v>3824</v>
      </c>
      <c r="E2" t="s">
        <v>2748</v>
      </c>
      <c r="F2" t="s">
        <v>1611</v>
      </c>
      <c r="G2" t="s">
        <v>2508</v>
      </c>
      <c r="H2" t="s">
        <v>2746</v>
      </c>
      <c r="I2" s="37" t="s">
        <v>2747</v>
      </c>
      <c r="L2" s="38"/>
      <c r="M2" s="125"/>
      <c r="N2" s="125"/>
    </row>
    <row r="3" spans="1:14" x14ac:dyDescent="0.2">
      <c r="A3" t="s">
        <v>2509</v>
      </c>
      <c r="B3" t="s">
        <v>2510</v>
      </c>
      <c r="C3">
        <v>-7</v>
      </c>
      <c r="D3">
        <v>-3.1</v>
      </c>
      <c r="E3" t="s">
        <v>2511</v>
      </c>
      <c r="F3" t="s">
        <v>2512</v>
      </c>
      <c r="G3" t="s">
        <v>2513</v>
      </c>
      <c r="H3" t="s">
        <v>2514</v>
      </c>
      <c r="I3" t="s">
        <v>2514</v>
      </c>
      <c r="L3" s="39"/>
      <c r="M3" s="125"/>
      <c r="N3" s="125"/>
    </row>
    <row r="4" spans="1:14" x14ac:dyDescent="0.2">
      <c r="A4" t="s">
        <v>2509</v>
      </c>
      <c r="B4" t="s">
        <v>2515</v>
      </c>
      <c r="C4">
        <v>-4.4000000000000004</v>
      </c>
      <c r="D4">
        <v>8.8000000000000007</v>
      </c>
      <c r="E4" t="s">
        <v>2511</v>
      </c>
      <c r="F4" t="s">
        <v>2512</v>
      </c>
      <c r="G4" t="s">
        <v>2513</v>
      </c>
      <c r="H4" t="s">
        <v>2514</v>
      </c>
      <c r="I4" t="s">
        <v>2514</v>
      </c>
      <c r="L4" s="39"/>
      <c r="M4" s="39"/>
      <c r="N4" s="39"/>
    </row>
    <row r="5" spans="1:14" x14ac:dyDescent="0.2">
      <c r="A5" t="s">
        <v>2509</v>
      </c>
      <c r="B5" t="s">
        <v>2516</v>
      </c>
      <c r="C5">
        <v>-5.0999999999999996</v>
      </c>
      <c r="D5">
        <v>12</v>
      </c>
      <c r="E5" t="s">
        <v>2517</v>
      </c>
      <c r="F5" t="s">
        <v>2512</v>
      </c>
      <c r="G5" t="s">
        <v>2513</v>
      </c>
      <c r="H5" t="s">
        <v>2518</v>
      </c>
      <c r="I5" t="s">
        <v>2518</v>
      </c>
      <c r="L5" s="39"/>
      <c r="M5" s="40"/>
      <c r="N5" s="39"/>
    </row>
    <row r="6" spans="1:14" x14ac:dyDescent="0.2">
      <c r="A6" t="s">
        <v>2509</v>
      </c>
      <c r="B6" t="s">
        <v>2519</v>
      </c>
      <c r="C6">
        <v>-5.2</v>
      </c>
      <c r="D6">
        <v>12.2</v>
      </c>
      <c r="E6" t="s">
        <v>2517</v>
      </c>
      <c r="F6" t="s">
        <v>2512</v>
      </c>
      <c r="G6" t="s">
        <v>2513</v>
      </c>
      <c r="H6" t="s">
        <v>2518</v>
      </c>
      <c r="I6" t="s">
        <v>2518</v>
      </c>
      <c r="L6" s="39"/>
      <c r="M6" s="40"/>
      <c r="N6" s="39"/>
    </row>
    <row r="7" spans="1:14" x14ac:dyDescent="0.2">
      <c r="A7" t="s">
        <v>2509</v>
      </c>
      <c r="B7" t="s">
        <v>2520</v>
      </c>
      <c r="C7">
        <v>-5.0999999999999996</v>
      </c>
      <c r="D7">
        <v>1.9</v>
      </c>
      <c r="E7" t="s">
        <v>2511</v>
      </c>
      <c r="F7" t="s">
        <v>2512</v>
      </c>
      <c r="G7" t="s">
        <v>2513</v>
      </c>
      <c r="H7" t="s">
        <v>2514</v>
      </c>
      <c r="I7" t="s">
        <v>2514</v>
      </c>
      <c r="L7" s="39"/>
      <c r="M7" s="40"/>
      <c r="N7" s="39"/>
    </row>
    <row r="8" spans="1:14" x14ac:dyDescent="0.2">
      <c r="A8" t="s">
        <v>2509</v>
      </c>
      <c r="B8" t="s">
        <v>2521</v>
      </c>
      <c r="C8">
        <v>-0.5</v>
      </c>
      <c r="D8">
        <v>8.5</v>
      </c>
      <c r="E8" t="s">
        <v>2517</v>
      </c>
      <c r="F8" t="s">
        <v>2512</v>
      </c>
      <c r="G8" t="s">
        <v>2513</v>
      </c>
      <c r="H8" t="s">
        <v>2518</v>
      </c>
      <c r="I8" t="s">
        <v>2518</v>
      </c>
      <c r="L8" s="39"/>
      <c r="M8" s="40"/>
      <c r="N8" s="39"/>
    </row>
    <row r="9" spans="1:14" x14ac:dyDescent="0.2">
      <c r="A9" t="s">
        <v>2509</v>
      </c>
      <c r="B9" t="s">
        <v>2522</v>
      </c>
      <c r="C9">
        <v>-4.9000000000000004</v>
      </c>
      <c r="D9">
        <v>7.9</v>
      </c>
      <c r="E9" t="s">
        <v>2511</v>
      </c>
      <c r="F9" t="s">
        <v>2512</v>
      </c>
      <c r="G9" t="s">
        <v>2513</v>
      </c>
      <c r="H9" t="s">
        <v>2514</v>
      </c>
      <c r="I9" t="s">
        <v>2514</v>
      </c>
      <c r="L9" s="39"/>
      <c r="M9" s="40"/>
      <c r="N9" s="39"/>
    </row>
    <row r="10" spans="1:14" x14ac:dyDescent="0.2">
      <c r="A10" t="s">
        <v>2509</v>
      </c>
      <c r="B10" t="s">
        <v>2523</v>
      </c>
      <c r="C10">
        <v>-5.0999999999999996</v>
      </c>
      <c r="D10">
        <v>11.5</v>
      </c>
      <c r="E10" t="s">
        <v>2517</v>
      </c>
      <c r="F10" t="s">
        <v>2512</v>
      </c>
      <c r="G10" t="s">
        <v>2513</v>
      </c>
      <c r="H10" t="s">
        <v>2518</v>
      </c>
      <c r="I10" t="s">
        <v>2518</v>
      </c>
      <c r="L10" s="39"/>
      <c r="M10" s="40"/>
      <c r="N10" s="39"/>
    </row>
    <row r="11" spans="1:14" x14ac:dyDescent="0.2">
      <c r="A11" t="s">
        <v>2509</v>
      </c>
      <c r="B11" t="s">
        <v>2524</v>
      </c>
      <c r="C11">
        <v>-5.7</v>
      </c>
      <c r="D11">
        <v>11.4</v>
      </c>
      <c r="E11" t="s">
        <v>2517</v>
      </c>
      <c r="F11" t="s">
        <v>2512</v>
      </c>
      <c r="G11" t="s">
        <v>2513</v>
      </c>
      <c r="H11" t="s">
        <v>2518</v>
      </c>
      <c r="I11" t="s">
        <v>2518</v>
      </c>
      <c r="L11" s="39"/>
      <c r="M11" s="40"/>
      <c r="N11" s="39"/>
    </row>
    <row r="12" spans="1:14" x14ac:dyDescent="0.2">
      <c r="A12" t="s">
        <v>2525</v>
      </c>
      <c r="B12" t="s">
        <v>2526</v>
      </c>
      <c r="C12">
        <v>-2.1</v>
      </c>
      <c r="D12">
        <v>7.7</v>
      </c>
      <c r="E12" t="s">
        <v>2511</v>
      </c>
      <c r="F12" t="s">
        <v>2512</v>
      </c>
      <c r="G12" t="s">
        <v>2513</v>
      </c>
      <c r="H12" t="s">
        <v>2514</v>
      </c>
      <c r="I12" t="s">
        <v>2514</v>
      </c>
      <c r="L12" s="38"/>
      <c r="M12" s="124"/>
      <c r="N12" s="125"/>
    </row>
    <row r="13" spans="1:14" x14ac:dyDescent="0.2">
      <c r="A13" t="s">
        <v>2525</v>
      </c>
      <c r="B13" t="s">
        <v>2527</v>
      </c>
      <c r="C13">
        <v>-2.6</v>
      </c>
      <c r="D13">
        <v>8.4</v>
      </c>
      <c r="E13" t="s">
        <v>2511</v>
      </c>
      <c r="F13" t="s">
        <v>2512</v>
      </c>
      <c r="G13" t="s">
        <v>2513</v>
      </c>
      <c r="H13" t="s">
        <v>2514</v>
      </c>
      <c r="I13" t="s">
        <v>2514</v>
      </c>
      <c r="L13" s="39"/>
      <c r="M13" s="124"/>
      <c r="N13" s="125"/>
    </row>
    <row r="14" spans="1:14" x14ac:dyDescent="0.2">
      <c r="A14" t="s">
        <v>2525</v>
      </c>
      <c r="B14" t="s">
        <v>2528</v>
      </c>
      <c r="C14">
        <v>-4.5999999999999996</v>
      </c>
      <c r="D14">
        <v>9.5</v>
      </c>
      <c r="E14" t="s">
        <v>2511</v>
      </c>
      <c r="F14" t="s">
        <v>2512</v>
      </c>
      <c r="G14" t="s">
        <v>2513</v>
      </c>
      <c r="H14" t="s">
        <v>2514</v>
      </c>
      <c r="I14" t="s">
        <v>2514</v>
      </c>
      <c r="L14" s="39"/>
      <c r="M14" s="39"/>
      <c r="N14" s="39"/>
    </row>
    <row r="15" spans="1:14" x14ac:dyDescent="0.2">
      <c r="A15" t="s">
        <v>2525</v>
      </c>
      <c r="B15" t="s">
        <v>2529</v>
      </c>
      <c r="C15">
        <v>-4.7</v>
      </c>
      <c r="D15">
        <v>9.6</v>
      </c>
      <c r="E15" t="s">
        <v>2511</v>
      </c>
      <c r="F15" t="s">
        <v>2512</v>
      </c>
      <c r="G15" t="s">
        <v>2513</v>
      </c>
      <c r="H15" t="s">
        <v>2514</v>
      </c>
      <c r="I15" t="s">
        <v>2514</v>
      </c>
      <c r="L15" s="39"/>
      <c r="M15" s="40"/>
      <c r="N15" s="39"/>
    </row>
    <row r="16" spans="1:14" x14ac:dyDescent="0.2">
      <c r="A16" t="s">
        <v>2525</v>
      </c>
      <c r="B16" t="s">
        <v>2530</v>
      </c>
      <c r="C16">
        <v>-4.7</v>
      </c>
      <c r="D16">
        <v>9.5</v>
      </c>
      <c r="E16" t="s">
        <v>2511</v>
      </c>
      <c r="F16" t="s">
        <v>2512</v>
      </c>
      <c r="G16" t="s">
        <v>2513</v>
      </c>
      <c r="H16" t="s">
        <v>2514</v>
      </c>
      <c r="I16" t="s">
        <v>2514</v>
      </c>
      <c r="L16" s="39"/>
      <c r="M16" s="40"/>
      <c r="N16" s="39"/>
    </row>
    <row r="17" spans="1:14" x14ac:dyDescent="0.2">
      <c r="A17" t="s">
        <v>2525</v>
      </c>
      <c r="B17" t="s">
        <v>2531</v>
      </c>
      <c r="C17">
        <v>-4.7</v>
      </c>
      <c r="D17">
        <v>9.5</v>
      </c>
      <c r="E17" t="s">
        <v>2511</v>
      </c>
      <c r="F17" t="s">
        <v>2512</v>
      </c>
      <c r="G17" t="s">
        <v>2513</v>
      </c>
      <c r="H17" t="s">
        <v>2514</v>
      </c>
      <c r="I17" t="s">
        <v>2514</v>
      </c>
      <c r="L17" s="39"/>
      <c r="M17" s="40"/>
      <c r="N17" s="39"/>
    </row>
    <row r="18" spans="1:14" x14ac:dyDescent="0.2">
      <c r="A18" t="s">
        <v>2532</v>
      </c>
      <c r="B18" t="s">
        <v>2533</v>
      </c>
      <c r="C18">
        <v>-4.7</v>
      </c>
      <c r="D18">
        <v>7.3</v>
      </c>
      <c r="E18" t="s">
        <v>2511</v>
      </c>
      <c r="F18" t="s">
        <v>2512</v>
      </c>
      <c r="G18" t="s">
        <v>2513</v>
      </c>
      <c r="H18" t="s">
        <v>2514</v>
      </c>
      <c r="I18" t="s">
        <v>2514</v>
      </c>
      <c r="L18" s="39"/>
      <c r="M18" s="39"/>
      <c r="N18" s="39"/>
    </row>
    <row r="19" spans="1:14" x14ac:dyDescent="0.2">
      <c r="A19" t="s">
        <v>2532</v>
      </c>
      <c r="B19" t="s">
        <v>2534</v>
      </c>
      <c r="C19">
        <v>-5.9</v>
      </c>
      <c r="D19">
        <v>8</v>
      </c>
      <c r="E19" t="s">
        <v>2511</v>
      </c>
      <c r="F19" t="s">
        <v>2512</v>
      </c>
      <c r="G19" t="s">
        <v>2513</v>
      </c>
      <c r="H19" t="s">
        <v>2514</v>
      </c>
      <c r="I19" t="s">
        <v>2514</v>
      </c>
      <c r="L19" s="39"/>
      <c r="M19" s="39"/>
      <c r="N19" s="39"/>
    </row>
    <row r="20" spans="1:14" x14ac:dyDescent="0.2">
      <c r="A20" t="s">
        <v>2532</v>
      </c>
      <c r="B20" t="s">
        <v>2535</v>
      </c>
      <c r="C20">
        <v>-2.9</v>
      </c>
      <c r="D20">
        <v>9.1999999999999993</v>
      </c>
      <c r="E20" t="s">
        <v>2511</v>
      </c>
      <c r="F20" t="s">
        <v>2512</v>
      </c>
      <c r="G20" t="s">
        <v>2513</v>
      </c>
      <c r="H20" t="s">
        <v>2514</v>
      </c>
      <c r="I20" t="s">
        <v>2514</v>
      </c>
      <c r="L20" s="39"/>
      <c r="M20" s="39"/>
      <c r="N20" s="39"/>
    </row>
    <row r="21" spans="1:14" x14ac:dyDescent="0.2">
      <c r="A21" t="s">
        <v>2532</v>
      </c>
      <c r="B21" t="s">
        <v>2536</v>
      </c>
      <c r="C21">
        <v>-6.6</v>
      </c>
      <c r="D21">
        <v>4.2</v>
      </c>
      <c r="E21" t="s">
        <v>2511</v>
      </c>
      <c r="F21" t="s">
        <v>2512</v>
      </c>
      <c r="G21" t="s">
        <v>2513</v>
      </c>
      <c r="H21" t="s">
        <v>2514</v>
      </c>
      <c r="I21" t="s">
        <v>2514</v>
      </c>
      <c r="L21" s="39"/>
      <c r="M21" s="40"/>
      <c r="N21" s="39"/>
    </row>
    <row r="22" spans="1:14" x14ac:dyDescent="0.2">
      <c r="A22" t="s">
        <v>2532</v>
      </c>
      <c r="B22" t="s">
        <v>2537</v>
      </c>
      <c r="C22">
        <v>-5.8</v>
      </c>
      <c r="D22">
        <v>7.8</v>
      </c>
      <c r="E22" t="s">
        <v>2511</v>
      </c>
      <c r="F22" t="s">
        <v>2512</v>
      </c>
      <c r="G22" t="s">
        <v>2513</v>
      </c>
      <c r="H22" t="s">
        <v>2514</v>
      </c>
      <c r="I22" t="s">
        <v>2514</v>
      </c>
      <c r="L22" s="39"/>
      <c r="M22" s="40"/>
      <c r="N22" s="39"/>
    </row>
    <row r="23" spans="1:14" x14ac:dyDescent="0.2">
      <c r="A23" t="s">
        <v>2532</v>
      </c>
      <c r="B23" t="s">
        <v>2538</v>
      </c>
      <c r="C23">
        <v>-5.9</v>
      </c>
      <c r="D23">
        <v>8.8000000000000007</v>
      </c>
      <c r="E23" t="s">
        <v>2511</v>
      </c>
      <c r="F23" t="s">
        <v>2512</v>
      </c>
      <c r="G23" t="s">
        <v>2513</v>
      </c>
      <c r="H23" t="s">
        <v>2514</v>
      </c>
      <c r="I23" t="s">
        <v>2514</v>
      </c>
      <c r="L23" s="39"/>
      <c r="M23" s="40"/>
      <c r="N23" s="39"/>
    </row>
    <row r="24" spans="1:14" x14ac:dyDescent="0.2">
      <c r="A24" t="s">
        <v>2532</v>
      </c>
      <c r="B24" t="s">
        <v>2539</v>
      </c>
      <c r="C24">
        <v>-5.0999999999999996</v>
      </c>
      <c r="D24">
        <v>5.2</v>
      </c>
      <c r="E24" t="s">
        <v>2511</v>
      </c>
      <c r="F24" t="s">
        <v>2512</v>
      </c>
      <c r="G24" t="s">
        <v>2513</v>
      </c>
      <c r="H24" t="s">
        <v>2514</v>
      </c>
      <c r="I24" t="s">
        <v>2514</v>
      </c>
      <c r="L24" s="39"/>
      <c r="M24" s="40"/>
      <c r="N24" s="39"/>
    </row>
    <row r="25" spans="1:14" x14ac:dyDescent="0.2">
      <c r="A25" t="s">
        <v>2532</v>
      </c>
      <c r="B25" t="s">
        <v>2540</v>
      </c>
      <c r="C25">
        <v>-5.7</v>
      </c>
      <c r="D25">
        <v>9.6</v>
      </c>
      <c r="E25" t="s">
        <v>2511</v>
      </c>
      <c r="F25" t="s">
        <v>2512</v>
      </c>
      <c r="G25" t="s">
        <v>2513</v>
      </c>
      <c r="H25" t="s">
        <v>2514</v>
      </c>
      <c r="I25" t="s">
        <v>2514</v>
      </c>
      <c r="L25" s="39"/>
      <c r="M25" s="40"/>
      <c r="N25" s="39"/>
    </row>
    <row r="26" spans="1:14" x14ac:dyDescent="0.2">
      <c r="A26" t="s">
        <v>2532</v>
      </c>
      <c r="B26" t="s">
        <v>2541</v>
      </c>
      <c r="C26">
        <v>-4.5999999999999996</v>
      </c>
      <c r="D26">
        <v>7.2</v>
      </c>
      <c r="E26" t="s">
        <v>2511</v>
      </c>
      <c r="F26" t="s">
        <v>2512</v>
      </c>
      <c r="G26" t="s">
        <v>2513</v>
      </c>
      <c r="H26" t="s">
        <v>2514</v>
      </c>
      <c r="I26" t="s">
        <v>2514</v>
      </c>
      <c r="L26" s="39"/>
      <c r="M26" s="40"/>
      <c r="N26" s="39"/>
    </row>
    <row r="27" spans="1:14" x14ac:dyDescent="0.2">
      <c r="A27" t="s">
        <v>2532</v>
      </c>
      <c r="B27" t="s">
        <v>2542</v>
      </c>
      <c r="C27">
        <v>-5.0999999999999996</v>
      </c>
      <c r="D27">
        <v>6.4</v>
      </c>
      <c r="E27" t="s">
        <v>2511</v>
      </c>
      <c r="F27" t="s">
        <v>2512</v>
      </c>
      <c r="G27" t="s">
        <v>2513</v>
      </c>
      <c r="H27" t="s">
        <v>2514</v>
      </c>
      <c r="I27" t="s">
        <v>2514</v>
      </c>
      <c r="L27" s="38"/>
      <c r="M27" s="41"/>
      <c r="N27" s="41"/>
    </row>
    <row r="28" spans="1:14" x14ac:dyDescent="0.2">
      <c r="A28" t="s">
        <v>2532</v>
      </c>
      <c r="B28" t="s">
        <v>2543</v>
      </c>
      <c r="C28">
        <v>-4</v>
      </c>
      <c r="D28">
        <v>13.8</v>
      </c>
      <c r="E28" t="s">
        <v>2517</v>
      </c>
      <c r="F28" t="s">
        <v>2512</v>
      </c>
      <c r="G28" t="s">
        <v>2513</v>
      </c>
      <c r="H28" t="s">
        <v>2518</v>
      </c>
      <c r="I28" t="s">
        <v>2518</v>
      </c>
      <c r="L28" s="39"/>
      <c r="M28" s="40"/>
      <c r="N28" s="39"/>
    </row>
    <row r="29" spans="1:14" x14ac:dyDescent="0.2">
      <c r="A29" t="s">
        <v>2532</v>
      </c>
      <c r="B29" t="s">
        <v>2544</v>
      </c>
      <c r="C29">
        <v>4.0999999999999996</v>
      </c>
      <c r="D29">
        <v>12</v>
      </c>
      <c r="E29" t="s">
        <v>2517</v>
      </c>
      <c r="F29" t="s">
        <v>2512</v>
      </c>
      <c r="G29" t="s">
        <v>2513</v>
      </c>
      <c r="H29" t="s">
        <v>2518</v>
      </c>
      <c r="I29" t="s">
        <v>2518</v>
      </c>
      <c r="L29" s="39"/>
      <c r="M29" s="40"/>
      <c r="N29" s="39"/>
    </row>
    <row r="30" spans="1:14" x14ac:dyDescent="0.2">
      <c r="A30" t="s">
        <v>2532</v>
      </c>
      <c r="B30" t="s">
        <v>2545</v>
      </c>
      <c r="C30">
        <v>4.5</v>
      </c>
      <c r="D30">
        <v>15.12</v>
      </c>
      <c r="E30" t="s">
        <v>2517</v>
      </c>
      <c r="F30" t="s">
        <v>2512</v>
      </c>
      <c r="G30" t="s">
        <v>2513</v>
      </c>
      <c r="H30" t="s">
        <v>2518</v>
      </c>
      <c r="I30" t="s">
        <v>2518</v>
      </c>
      <c r="L30" s="39"/>
      <c r="M30" s="40"/>
      <c r="N30" s="39"/>
    </row>
    <row r="31" spans="1:14" x14ac:dyDescent="0.2">
      <c r="A31" t="s">
        <v>2546</v>
      </c>
      <c r="B31" t="s">
        <v>2547</v>
      </c>
      <c r="C31">
        <v>-5.2</v>
      </c>
      <c r="D31">
        <v>6.9</v>
      </c>
      <c r="E31" t="s">
        <v>2548</v>
      </c>
      <c r="F31" t="s">
        <v>2549</v>
      </c>
      <c r="G31" t="s">
        <v>2550</v>
      </c>
      <c r="H31" t="s">
        <v>2551</v>
      </c>
      <c r="I31" t="s">
        <v>2552</v>
      </c>
      <c r="N31" s="39"/>
    </row>
    <row r="32" spans="1:14" x14ac:dyDescent="0.2">
      <c r="A32" t="s">
        <v>2546</v>
      </c>
      <c r="B32" t="s">
        <v>2553</v>
      </c>
      <c r="D32">
        <v>6.8</v>
      </c>
      <c r="E32" t="s">
        <v>2548</v>
      </c>
      <c r="F32" t="s">
        <v>2549</v>
      </c>
      <c r="G32" t="s">
        <v>2550</v>
      </c>
      <c r="H32" t="s">
        <v>2551</v>
      </c>
      <c r="I32" t="s">
        <v>2552</v>
      </c>
      <c r="N32" s="39"/>
    </row>
    <row r="33" spans="1:14" x14ac:dyDescent="0.2">
      <c r="A33" t="s">
        <v>2546</v>
      </c>
      <c r="B33" t="s">
        <v>2554</v>
      </c>
      <c r="C33">
        <v>-6.5</v>
      </c>
      <c r="D33">
        <v>5.9</v>
      </c>
      <c r="E33" t="s">
        <v>2548</v>
      </c>
      <c r="F33" t="s">
        <v>2549</v>
      </c>
      <c r="G33" t="s">
        <v>2550</v>
      </c>
      <c r="H33" t="s">
        <v>2551</v>
      </c>
      <c r="I33" t="s">
        <v>2552</v>
      </c>
      <c r="N33" s="39"/>
    </row>
    <row r="34" spans="1:14" x14ac:dyDescent="0.2">
      <c r="A34" t="s">
        <v>2546</v>
      </c>
      <c r="B34" t="s">
        <v>2555</v>
      </c>
      <c r="C34">
        <v>-7.2</v>
      </c>
      <c r="E34" t="s">
        <v>2548</v>
      </c>
      <c r="F34" t="s">
        <v>2549</v>
      </c>
      <c r="G34" t="s">
        <v>2550</v>
      </c>
      <c r="H34" t="s">
        <v>2551</v>
      </c>
      <c r="I34" t="s">
        <v>2552</v>
      </c>
      <c r="N34" s="39"/>
    </row>
    <row r="35" spans="1:14" x14ac:dyDescent="0.2">
      <c r="A35" t="s">
        <v>2546</v>
      </c>
      <c r="B35" t="s">
        <v>2556</v>
      </c>
      <c r="C35">
        <v>-1.6</v>
      </c>
      <c r="D35">
        <v>10.3</v>
      </c>
      <c r="E35" t="s">
        <v>2548</v>
      </c>
      <c r="F35" t="s">
        <v>2549</v>
      </c>
      <c r="G35" t="s">
        <v>2550</v>
      </c>
      <c r="H35" t="s">
        <v>2551</v>
      </c>
      <c r="I35" t="s">
        <v>2552</v>
      </c>
      <c r="N35" s="39"/>
    </row>
    <row r="36" spans="1:14" x14ac:dyDescent="0.2">
      <c r="A36" t="s">
        <v>2546</v>
      </c>
      <c r="B36" t="s">
        <v>2557</v>
      </c>
      <c r="C36">
        <v>-3</v>
      </c>
      <c r="D36">
        <v>7.1</v>
      </c>
      <c r="E36" t="s">
        <v>2548</v>
      </c>
      <c r="F36" t="s">
        <v>2549</v>
      </c>
      <c r="G36" t="s">
        <v>2550</v>
      </c>
      <c r="H36" t="s">
        <v>2551</v>
      </c>
      <c r="I36" t="s">
        <v>2552</v>
      </c>
      <c r="N36" s="39"/>
    </row>
    <row r="37" spans="1:14" x14ac:dyDescent="0.2">
      <c r="A37" t="s">
        <v>2546</v>
      </c>
      <c r="B37" t="s">
        <v>2558</v>
      </c>
      <c r="C37">
        <v>-2.6</v>
      </c>
      <c r="E37" t="s">
        <v>2548</v>
      </c>
      <c r="F37" t="s">
        <v>2549</v>
      </c>
      <c r="G37" t="s">
        <v>2550</v>
      </c>
      <c r="H37" t="s">
        <v>2551</v>
      </c>
      <c r="I37" t="s">
        <v>2552</v>
      </c>
      <c r="N37" s="39"/>
    </row>
    <row r="38" spans="1:14" x14ac:dyDescent="0.2">
      <c r="A38" t="s">
        <v>2546</v>
      </c>
      <c r="B38" t="s">
        <v>2559</v>
      </c>
      <c r="C38">
        <v>-6.8</v>
      </c>
      <c r="D38">
        <v>6.6</v>
      </c>
      <c r="E38" t="s">
        <v>2560</v>
      </c>
      <c r="F38" t="s">
        <v>2549</v>
      </c>
      <c r="G38" t="s">
        <v>2550</v>
      </c>
      <c r="H38" t="s">
        <v>2551</v>
      </c>
      <c r="I38" t="s">
        <v>2552</v>
      </c>
      <c r="N38" s="39"/>
    </row>
    <row r="39" spans="1:14" x14ac:dyDescent="0.2">
      <c r="A39" t="s">
        <v>2546</v>
      </c>
      <c r="B39" t="s">
        <v>2561</v>
      </c>
      <c r="D39">
        <v>1.6</v>
      </c>
      <c r="E39" t="s">
        <v>2562</v>
      </c>
      <c r="F39" t="s">
        <v>2549</v>
      </c>
      <c r="G39" t="s">
        <v>2550</v>
      </c>
      <c r="H39" t="s">
        <v>2551</v>
      </c>
      <c r="I39" t="s">
        <v>2552</v>
      </c>
      <c r="N39" s="39"/>
    </row>
    <row r="40" spans="1:14" x14ac:dyDescent="0.2">
      <c r="A40" t="s">
        <v>2546</v>
      </c>
      <c r="B40" t="s">
        <v>2563</v>
      </c>
      <c r="D40">
        <v>0.7</v>
      </c>
      <c r="E40" t="s">
        <v>2562</v>
      </c>
      <c r="F40" t="s">
        <v>2549</v>
      </c>
      <c r="G40" t="s">
        <v>2550</v>
      </c>
      <c r="H40" t="s">
        <v>2551</v>
      </c>
      <c r="I40" t="s">
        <v>2552</v>
      </c>
      <c r="N40" s="39"/>
    </row>
    <row r="41" spans="1:14" x14ac:dyDescent="0.2">
      <c r="A41" t="s">
        <v>2546</v>
      </c>
      <c r="B41" t="s">
        <v>2564</v>
      </c>
      <c r="C41">
        <v>-5.8</v>
      </c>
      <c r="D41">
        <v>5.8</v>
      </c>
      <c r="E41" t="s">
        <v>2565</v>
      </c>
      <c r="F41" t="s">
        <v>2549</v>
      </c>
      <c r="G41" t="s">
        <v>2550</v>
      </c>
      <c r="H41" t="s">
        <v>2551</v>
      </c>
      <c r="I41" t="s">
        <v>2552</v>
      </c>
      <c r="N41" s="39"/>
    </row>
    <row r="42" spans="1:14" x14ac:dyDescent="0.2">
      <c r="A42" t="s">
        <v>2546</v>
      </c>
      <c r="B42" t="s">
        <v>2566</v>
      </c>
      <c r="C42">
        <v>-6.4</v>
      </c>
      <c r="D42">
        <v>3.6</v>
      </c>
      <c r="E42" t="s">
        <v>2567</v>
      </c>
      <c r="F42" t="s">
        <v>2549</v>
      </c>
      <c r="G42" t="s">
        <v>2550</v>
      </c>
      <c r="H42" t="s">
        <v>2551</v>
      </c>
      <c r="I42" t="s">
        <v>2552</v>
      </c>
      <c r="N42" s="40"/>
    </row>
    <row r="43" spans="1:14" x14ac:dyDescent="0.2">
      <c r="A43" t="s">
        <v>2546</v>
      </c>
      <c r="B43" t="s">
        <v>2568</v>
      </c>
      <c r="C43">
        <v>-6.7</v>
      </c>
      <c r="D43">
        <v>-0.4</v>
      </c>
      <c r="E43" t="s">
        <v>2567</v>
      </c>
      <c r="F43" t="s">
        <v>2549</v>
      </c>
      <c r="G43" t="s">
        <v>2550</v>
      </c>
      <c r="H43" t="s">
        <v>2551</v>
      </c>
      <c r="I43" t="s">
        <v>2552</v>
      </c>
      <c r="N43" s="40"/>
    </row>
    <row r="44" spans="1:14" x14ac:dyDescent="0.2">
      <c r="A44" t="s">
        <v>2546</v>
      </c>
      <c r="B44" t="s">
        <v>2569</v>
      </c>
      <c r="C44">
        <v>-2.2999999999999998</v>
      </c>
      <c r="D44">
        <v>6.4</v>
      </c>
      <c r="E44" t="s">
        <v>2570</v>
      </c>
      <c r="F44" t="s">
        <v>2549</v>
      </c>
      <c r="G44" t="s">
        <v>2550</v>
      </c>
      <c r="H44" t="s">
        <v>2551</v>
      </c>
      <c r="I44" t="s">
        <v>2552</v>
      </c>
      <c r="N44" s="39"/>
    </row>
    <row r="45" spans="1:14" x14ac:dyDescent="0.2">
      <c r="A45" t="s">
        <v>2546</v>
      </c>
      <c r="B45" t="s">
        <v>2571</v>
      </c>
      <c r="C45">
        <v>-7.6</v>
      </c>
      <c r="D45">
        <v>-3.4</v>
      </c>
      <c r="E45" t="s">
        <v>2570</v>
      </c>
      <c r="F45" t="s">
        <v>2549</v>
      </c>
      <c r="G45" t="s">
        <v>2550</v>
      </c>
      <c r="H45" t="s">
        <v>2551</v>
      </c>
      <c r="I45" t="s">
        <v>2552</v>
      </c>
      <c r="N45" s="39"/>
    </row>
    <row r="46" spans="1:14" x14ac:dyDescent="0.2">
      <c r="A46" t="s">
        <v>2546</v>
      </c>
      <c r="B46" t="s">
        <v>2572</v>
      </c>
      <c r="D46">
        <v>-3.3</v>
      </c>
      <c r="E46" t="s">
        <v>2570</v>
      </c>
      <c r="F46" t="s">
        <v>2549</v>
      </c>
      <c r="G46" t="s">
        <v>2550</v>
      </c>
      <c r="H46" t="s">
        <v>2551</v>
      </c>
      <c r="I46" t="s">
        <v>2552</v>
      </c>
      <c r="N46" s="40"/>
    </row>
    <row r="47" spans="1:14" x14ac:dyDescent="0.2">
      <c r="A47" t="s">
        <v>2546</v>
      </c>
      <c r="B47" t="s">
        <v>2573</v>
      </c>
      <c r="C47">
        <v>-7.2</v>
      </c>
      <c r="D47">
        <v>-2.8</v>
      </c>
      <c r="E47" t="s">
        <v>2570</v>
      </c>
      <c r="F47" t="s">
        <v>2549</v>
      </c>
      <c r="G47" t="s">
        <v>2550</v>
      </c>
      <c r="H47" t="s">
        <v>2551</v>
      </c>
      <c r="I47" t="s">
        <v>2552</v>
      </c>
      <c r="N47" s="41"/>
    </row>
    <row r="48" spans="1:14" x14ac:dyDescent="0.2">
      <c r="A48" t="s">
        <v>2546</v>
      </c>
      <c r="B48" t="s">
        <v>2574</v>
      </c>
      <c r="C48">
        <v>-7.2</v>
      </c>
      <c r="E48" t="s">
        <v>2570</v>
      </c>
      <c r="F48" t="s">
        <v>2549</v>
      </c>
      <c r="G48" t="s">
        <v>2550</v>
      </c>
      <c r="H48" t="s">
        <v>2551</v>
      </c>
      <c r="I48" t="s">
        <v>2552</v>
      </c>
      <c r="N48" s="39"/>
    </row>
    <row r="49" spans="1:14" x14ac:dyDescent="0.2">
      <c r="A49" t="s">
        <v>2546</v>
      </c>
      <c r="B49" t="s">
        <v>2575</v>
      </c>
      <c r="C49">
        <v>-7.8</v>
      </c>
      <c r="D49">
        <v>-3.6</v>
      </c>
      <c r="E49" t="s">
        <v>2570</v>
      </c>
      <c r="F49" t="s">
        <v>2549</v>
      </c>
      <c r="G49" t="s">
        <v>2550</v>
      </c>
      <c r="H49" t="s">
        <v>2551</v>
      </c>
      <c r="I49" t="s">
        <v>2552</v>
      </c>
      <c r="N49" s="39"/>
    </row>
    <row r="50" spans="1:14" x14ac:dyDescent="0.2">
      <c r="A50" t="s">
        <v>2546</v>
      </c>
      <c r="B50" t="s">
        <v>2576</v>
      </c>
      <c r="D50">
        <v>-2</v>
      </c>
      <c r="E50" t="s">
        <v>2570</v>
      </c>
      <c r="F50" t="s">
        <v>2549</v>
      </c>
      <c r="G50" t="s">
        <v>2550</v>
      </c>
      <c r="H50" t="s">
        <v>2551</v>
      </c>
      <c r="I50" t="s">
        <v>2552</v>
      </c>
      <c r="N50" s="39"/>
    </row>
    <row r="51" spans="1:14" x14ac:dyDescent="0.2">
      <c r="A51" t="s">
        <v>2546</v>
      </c>
      <c r="B51" t="s">
        <v>2577</v>
      </c>
      <c r="C51">
        <v>-6.9</v>
      </c>
      <c r="E51" t="s">
        <v>2570</v>
      </c>
      <c r="F51" t="s">
        <v>2549</v>
      </c>
      <c r="G51" t="s">
        <v>2550</v>
      </c>
      <c r="H51" t="s">
        <v>2551</v>
      </c>
      <c r="I51" t="s">
        <v>2552</v>
      </c>
      <c r="N51" s="41"/>
    </row>
    <row r="52" spans="1:14" x14ac:dyDescent="0.2">
      <c r="A52" t="s">
        <v>2546</v>
      </c>
      <c r="B52" t="s">
        <v>2578</v>
      </c>
      <c r="C52">
        <v>-5.6</v>
      </c>
      <c r="E52" t="s">
        <v>2570</v>
      </c>
      <c r="F52" t="s">
        <v>2549</v>
      </c>
      <c r="G52" t="s">
        <v>2550</v>
      </c>
      <c r="H52" t="s">
        <v>2551</v>
      </c>
      <c r="I52" t="s">
        <v>2552</v>
      </c>
      <c r="N52" s="39"/>
    </row>
    <row r="53" spans="1:14" x14ac:dyDescent="0.2">
      <c r="A53" t="s">
        <v>2546</v>
      </c>
      <c r="B53" t="s">
        <v>2579</v>
      </c>
      <c r="C53">
        <v>-6.4</v>
      </c>
      <c r="E53" t="s">
        <v>2570</v>
      </c>
      <c r="F53" t="s">
        <v>2549</v>
      </c>
      <c r="G53" t="s">
        <v>2550</v>
      </c>
      <c r="H53" t="s">
        <v>2551</v>
      </c>
      <c r="I53" t="s">
        <v>2552</v>
      </c>
      <c r="N53" s="39"/>
    </row>
    <row r="54" spans="1:14" x14ac:dyDescent="0.2">
      <c r="A54" t="s">
        <v>2546</v>
      </c>
      <c r="B54" t="s">
        <v>2580</v>
      </c>
      <c r="D54">
        <v>16.7</v>
      </c>
      <c r="E54" t="s">
        <v>2570</v>
      </c>
      <c r="F54" t="s">
        <v>2549</v>
      </c>
      <c r="G54" t="s">
        <v>2550</v>
      </c>
      <c r="H54" t="s">
        <v>2551</v>
      </c>
      <c r="I54" t="s">
        <v>2552</v>
      </c>
      <c r="N54" s="39"/>
    </row>
    <row r="55" spans="1:14" x14ac:dyDescent="0.2">
      <c r="A55" t="s">
        <v>2581</v>
      </c>
      <c r="B55" t="s">
        <v>2582</v>
      </c>
      <c r="C55">
        <v>-5.75</v>
      </c>
      <c r="D55">
        <v>2.76</v>
      </c>
      <c r="E55" t="s">
        <v>2583</v>
      </c>
      <c r="F55" t="s">
        <v>2584</v>
      </c>
      <c r="G55" t="s">
        <v>2583</v>
      </c>
      <c r="H55" t="s">
        <v>2585</v>
      </c>
      <c r="I55" t="s">
        <v>2552</v>
      </c>
      <c r="L55" s="39"/>
      <c r="M55" s="39"/>
      <c r="N55" s="39"/>
    </row>
    <row r="56" spans="1:14" x14ac:dyDescent="0.2">
      <c r="A56" t="s">
        <v>2581</v>
      </c>
      <c r="B56" t="s">
        <v>2586</v>
      </c>
      <c r="C56">
        <v>-4.8</v>
      </c>
      <c r="D56">
        <v>4.5599999999999996</v>
      </c>
      <c r="E56" t="s">
        <v>2583</v>
      </c>
      <c r="F56" t="s">
        <v>2584</v>
      </c>
      <c r="G56" t="s">
        <v>2583</v>
      </c>
      <c r="H56" t="s">
        <v>2585</v>
      </c>
      <c r="I56" t="s">
        <v>2552</v>
      </c>
      <c r="L56" s="39"/>
      <c r="M56" s="40"/>
      <c r="N56" s="41"/>
    </row>
    <row r="57" spans="1:14" x14ac:dyDescent="0.2">
      <c r="A57" t="s">
        <v>2013</v>
      </c>
      <c r="B57" t="s">
        <v>2587</v>
      </c>
      <c r="C57">
        <v>-13.58</v>
      </c>
      <c r="D57">
        <v>-8.2799999999999994</v>
      </c>
      <c r="E57" t="s">
        <v>2583</v>
      </c>
      <c r="F57" t="s">
        <v>2584</v>
      </c>
      <c r="G57" t="s">
        <v>2583</v>
      </c>
      <c r="H57" t="s">
        <v>2585</v>
      </c>
      <c r="I57" t="s">
        <v>2552</v>
      </c>
      <c r="L57" s="39"/>
      <c r="M57" s="40"/>
      <c r="N57" s="40"/>
    </row>
    <row r="58" spans="1:14" x14ac:dyDescent="0.2">
      <c r="A58" t="s">
        <v>2013</v>
      </c>
      <c r="B58" t="s">
        <v>2588</v>
      </c>
      <c r="C58">
        <v>-1.66</v>
      </c>
      <c r="D58">
        <v>6.65</v>
      </c>
      <c r="E58" t="s">
        <v>2583</v>
      </c>
      <c r="F58" t="s">
        <v>2584</v>
      </c>
      <c r="G58" t="s">
        <v>2583</v>
      </c>
      <c r="H58" t="s">
        <v>2585</v>
      </c>
      <c r="I58" t="s">
        <v>2552</v>
      </c>
      <c r="L58" s="39"/>
      <c r="M58" s="40"/>
      <c r="N58" s="40"/>
    </row>
    <row r="59" spans="1:14" x14ac:dyDescent="0.2">
      <c r="A59" t="s">
        <v>2013</v>
      </c>
      <c r="B59" t="s">
        <v>2589</v>
      </c>
      <c r="C59">
        <v>-13.05</v>
      </c>
      <c r="D59">
        <v>-22.31</v>
      </c>
      <c r="E59" t="s">
        <v>2583</v>
      </c>
      <c r="F59" t="s">
        <v>2584</v>
      </c>
      <c r="G59" t="s">
        <v>2583</v>
      </c>
      <c r="H59" t="s">
        <v>2585</v>
      </c>
      <c r="I59" t="s">
        <v>2552</v>
      </c>
      <c r="L59" s="39"/>
      <c r="M59" s="40"/>
      <c r="N59" s="40"/>
    </row>
    <row r="60" spans="1:14" x14ac:dyDescent="0.2">
      <c r="A60" t="s">
        <v>2590</v>
      </c>
      <c r="B60" t="s">
        <v>2591</v>
      </c>
      <c r="C60">
        <v>-14.67</v>
      </c>
      <c r="D60">
        <v>-10.11</v>
      </c>
      <c r="E60" t="s">
        <v>2583</v>
      </c>
      <c r="F60" t="s">
        <v>2584</v>
      </c>
      <c r="G60" t="s">
        <v>2583</v>
      </c>
      <c r="H60" t="s">
        <v>2585</v>
      </c>
      <c r="I60" t="s">
        <v>2552</v>
      </c>
      <c r="L60" s="39"/>
      <c r="M60" s="40"/>
      <c r="N60" s="40"/>
    </row>
    <row r="61" spans="1:14" x14ac:dyDescent="0.2">
      <c r="A61" t="s">
        <v>2592</v>
      </c>
      <c r="B61" t="s">
        <v>2593</v>
      </c>
      <c r="C61">
        <v>-13.77</v>
      </c>
      <c r="D61">
        <v>-24.47</v>
      </c>
      <c r="E61" t="s">
        <v>2594</v>
      </c>
      <c r="F61" t="s">
        <v>2584</v>
      </c>
      <c r="G61" t="s">
        <v>2595</v>
      </c>
      <c r="H61" t="s">
        <v>2596</v>
      </c>
      <c r="I61" t="s">
        <v>2552</v>
      </c>
      <c r="L61" s="39"/>
      <c r="M61" s="40"/>
      <c r="N61" s="41"/>
    </row>
    <row r="62" spans="1:14" x14ac:dyDescent="0.2">
      <c r="A62" t="s">
        <v>2597</v>
      </c>
      <c r="B62" t="s">
        <v>2598</v>
      </c>
      <c r="C62">
        <v>-24.89</v>
      </c>
      <c r="D62">
        <v>-42.19</v>
      </c>
      <c r="E62" t="s">
        <v>2594</v>
      </c>
      <c r="F62" t="s">
        <v>2584</v>
      </c>
      <c r="G62" t="s">
        <v>2595</v>
      </c>
      <c r="H62" t="s">
        <v>2596</v>
      </c>
      <c r="I62" t="s">
        <v>2552</v>
      </c>
      <c r="L62" s="38"/>
      <c r="M62" s="125"/>
      <c r="N62" s="125"/>
    </row>
    <row r="63" spans="1:14" x14ac:dyDescent="0.2">
      <c r="A63" t="s">
        <v>2599</v>
      </c>
      <c r="B63" t="s">
        <v>2600</v>
      </c>
      <c r="C63">
        <v>-25.67</v>
      </c>
      <c r="D63">
        <v>-46.01</v>
      </c>
      <c r="E63" t="s">
        <v>2594</v>
      </c>
      <c r="F63" t="s">
        <v>2584</v>
      </c>
      <c r="G63" t="s">
        <v>2595</v>
      </c>
      <c r="H63" t="s">
        <v>2596</v>
      </c>
      <c r="I63" t="s">
        <v>2552</v>
      </c>
      <c r="L63" s="39"/>
      <c r="M63" s="125"/>
      <c r="N63" s="125"/>
    </row>
    <row r="64" spans="1:14" x14ac:dyDescent="0.2">
      <c r="A64" t="s">
        <v>2601</v>
      </c>
      <c r="B64" t="s">
        <v>2602</v>
      </c>
      <c r="C64">
        <v>4.17</v>
      </c>
      <c r="D64">
        <v>8.1999999999999993</v>
      </c>
      <c r="E64" t="s">
        <v>2594</v>
      </c>
      <c r="F64" t="s">
        <v>2584</v>
      </c>
      <c r="G64" t="s">
        <v>2595</v>
      </c>
      <c r="H64" t="s">
        <v>2596</v>
      </c>
      <c r="I64" t="s">
        <v>2552</v>
      </c>
      <c r="L64" s="39"/>
      <c r="M64" s="39"/>
      <c r="N64" s="39"/>
    </row>
    <row r="65" spans="1:14" x14ac:dyDescent="0.2">
      <c r="A65" t="s">
        <v>2603</v>
      </c>
      <c r="B65" t="s">
        <v>2604</v>
      </c>
      <c r="C65">
        <v>-5.58</v>
      </c>
      <c r="D65">
        <v>2.94</v>
      </c>
      <c r="E65" t="s">
        <v>2594</v>
      </c>
      <c r="F65" t="s">
        <v>2584</v>
      </c>
      <c r="G65" t="s">
        <v>2595</v>
      </c>
      <c r="H65" t="s">
        <v>2596</v>
      </c>
      <c r="I65" t="s">
        <v>2552</v>
      </c>
      <c r="L65" s="38"/>
      <c r="M65" s="41"/>
      <c r="N65" s="41"/>
    </row>
    <row r="66" spans="1:14" x14ac:dyDescent="0.2">
      <c r="A66" t="s">
        <v>2603</v>
      </c>
      <c r="B66" t="s">
        <v>2605</v>
      </c>
      <c r="C66">
        <v>1.25</v>
      </c>
      <c r="D66">
        <v>5.69</v>
      </c>
      <c r="E66" t="s">
        <v>2594</v>
      </c>
      <c r="F66" t="s">
        <v>2584</v>
      </c>
      <c r="G66" t="s">
        <v>2595</v>
      </c>
      <c r="H66" t="s">
        <v>2596</v>
      </c>
      <c r="I66" t="s">
        <v>2552</v>
      </c>
      <c r="L66" s="39"/>
      <c r="M66" s="39"/>
      <c r="N66" s="39"/>
    </row>
    <row r="67" spans="1:14" x14ac:dyDescent="0.2">
      <c r="A67" t="s">
        <v>2606</v>
      </c>
      <c r="B67" t="s">
        <v>2607</v>
      </c>
      <c r="C67">
        <v>-3.24</v>
      </c>
      <c r="D67">
        <v>-1.2</v>
      </c>
      <c r="E67" t="s">
        <v>2594</v>
      </c>
      <c r="F67" t="s">
        <v>2608</v>
      </c>
      <c r="G67" t="s">
        <v>2595</v>
      </c>
      <c r="H67" t="s">
        <v>2596</v>
      </c>
      <c r="I67" t="s">
        <v>2552</v>
      </c>
      <c r="L67" s="39"/>
      <c r="M67" s="39"/>
      <c r="N67" s="39"/>
    </row>
    <row r="68" spans="1:14" x14ac:dyDescent="0.2">
      <c r="A68" t="s">
        <v>2609</v>
      </c>
      <c r="B68" t="s">
        <v>2610</v>
      </c>
      <c r="C68">
        <v>0.66</v>
      </c>
      <c r="D68">
        <v>5.52</v>
      </c>
      <c r="E68" t="s">
        <v>2594</v>
      </c>
      <c r="F68" t="s">
        <v>2611</v>
      </c>
      <c r="G68" t="s">
        <v>2595</v>
      </c>
      <c r="H68" t="s">
        <v>2596</v>
      </c>
      <c r="I68" t="s">
        <v>2552</v>
      </c>
      <c r="L68" s="39"/>
      <c r="M68" s="39"/>
      <c r="N68" s="39"/>
    </row>
    <row r="69" spans="1:14" x14ac:dyDescent="0.2">
      <c r="A69" t="s">
        <v>2609</v>
      </c>
      <c r="B69" t="s">
        <v>2612</v>
      </c>
      <c r="C69">
        <v>-3.24</v>
      </c>
      <c r="D69">
        <v>-10.64</v>
      </c>
      <c r="E69" t="s">
        <v>2594</v>
      </c>
      <c r="F69" t="s">
        <v>2584</v>
      </c>
      <c r="G69" t="s">
        <v>2595</v>
      </c>
      <c r="H69" t="s">
        <v>2596</v>
      </c>
      <c r="I69" t="s">
        <v>2552</v>
      </c>
      <c r="L69" s="39"/>
      <c r="M69" s="39"/>
      <c r="N69" s="39"/>
    </row>
    <row r="70" spans="1:14" x14ac:dyDescent="0.2">
      <c r="A70" t="s">
        <v>2609</v>
      </c>
      <c r="B70" t="s">
        <v>2613</v>
      </c>
      <c r="C70">
        <v>-4.99</v>
      </c>
      <c r="D70">
        <v>-7.6</v>
      </c>
      <c r="E70" t="s">
        <v>2594</v>
      </c>
      <c r="F70" t="s">
        <v>2584</v>
      </c>
      <c r="G70" t="s">
        <v>2595</v>
      </c>
      <c r="H70" t="s">
        <v>2596</v>
      </c>
      <c r="I70" t="s">
        <v>2552</v>
      </c>
      <c r="L70" s="39"/>
      <c r="M70" s="39"/>
      <c r="N70" s="39"/>
    </row>
    <row r="71" spans="1:14" x14ac:dyDescent="0.2">
      <c r="A71" t="s">
        <v>2614</v>
      </c>
      <c r="B71" t="s">
        <v>2615</v>
      </c>
      <c r="C71">
        <v>-13.77</v>
      </c>
      <c r="D71">
        <v>-16.27</v>
      </c>
      <c r="E71" t="s">
        <v>2594</v>
      </c>
      <c r="F71" t="s">
        <v>2584</v>
      </c>
      <c r="G71" t="s">
        <v>2595</v>
      </c>
      <c r="H71" t="s">
        <v>2596</v>
      </c>
      <c r="I71" t="s">
        <v>2552</v>
      </c>
      <c r="L71" s="39"/>
      <c r="M71" s="39"/>
      <c r="N71" s="39"/>
    </row>
    <row r="72" spans="1:14" x14ac:dyDescent="0.2">
      <c r="A72" t="s">
        <v>2614</v>
      </c>
      <c r="B72" t="s">
        <v>2616</v>
      </c>
      <c r="C72">
        <v>-14.16</v>
      </c>
      <c r="D72">
        <v>-19.170000000000002</v>
      </c>
      <c r="E72" t="s">
        <v>2594</v>
      </c>
      <c r="F72" t="s">
        <v>2584</v>
      </c>
      <c r="G72" t="s">
        <v>2595</v>
      </c>
      <c r="H72" t="s">
        <v>2596</v>
      </c>
      <c r="I72" t="s">
        <v>2552</v>
      </c>
      <c r="L72" s="39"/>
      <c r="M72" s="39"/>
      <c r="N72" s="41"/>
    </row>
    <row r="73" spans="1:14" x14ac:dyDescent="0.2">
      <c r="A73" t="s">
        <v>2617</v>
      </c>
      <c r="B73" t="s">
        <v>2618</v>
      </c>
      <c r="C73">
        <v>1.44</v>
      </c>
      <c r="D73">
        <v>9.23</v>
      </c>
      <c r="E73" t="s">
        <v>2594</v>
      </c>
      <c r="F73" t="s">
        <v>2584</v>
      </c>
      <c r="G73" t="s">
        <v>2595</v>
      </c>
      <c r="H73" t="s">
        <v>2596</v>
      </c>
      <c r="I73" t="s">
        <v>2552</v>
      </c>
      <c r="L73" s="39"/>
      <c r="M73" s="39"/>
      <c r="N73" s="41"/>
    </row>
    <row r="74" spans="1:14" x14ac:dyDescent="0.2">
      <c r="A74" t="s">
        <v>2619</v>
      </c>
      <c r="B74" t="s">
        <v>2620</v>
      </c>
      <c r="C74">
        <v>-6.36</v>
      </c>
      <c r="D74">
        <v>-10.79</v>
      </c>
      <c r="E74" t="s">
        <v>2594</v>
      </c>
      <c r="F74" t="s">
        <v>2584</v>
      </c>
      <c r="G74" t="s">
        <v>2595</v>
      </c>
      <c r="H74" t="s">
        <v>2596</v>
      </c>
      <c r="I74" t="s">
        <v>2552</v>
      </c>
      <c r="L74" s="39"/>
      <c r="M74" s="39"/>
      <c r="N74" s="41"/>
    </row>
    <row r="75" spans="1:14" x14ac:dyDescent="0.2">
      <c r="A75" t="s">
        <v>2621</v>
      </c>
      <c r="B75" t="s">
        <v>2622</v>
      </c>
      <c r="C75">
        <v>1.64</v>
      </c>
      <c r="D75">
        <v>5.3</v>
      </c>
      <c r="E75" t="s">
        <v>2594</v>
      </c>
      <c r="F75" t="s">
        <v>2584</v>
      </c>
      <c r="G75" t="s">
        <v>2595</v>
      </c>
      <c r="H75" t="s">
        <v>2596</v>
      </c>
      <c r="I75" t="s">
        <v>2552</v>
      </c>
      <c r="L75" s="38"/>
      <c r="M75" s="41"/>
      <c r="N75" s="41"/>
    </row>
    <row r="76" spans="1:14" x14ac:dyDescent="0.2">
      <c r="A76" t="s">
        <v>2623</v>
      </c>
      <c r="B76" t="s">
        <v>2624</v>
      </c>
      <c r="C76">
        <v>3.39</v>
      </c>
      <c r="D76">
        <v>10.26</v>
      </c>
      <c r="E76" t="s">
        <v>2594</v>
      </c>
      <c r="F76" t="s">
        <v>2584</v>
      </c>
      <c r="G76" t="s">
        <v>2595</v>
      </c>
      <c r="H76" t="s">
        <v>2596</v>
      </c>
      <c r="I76" t="s">
        <v>2552</v>
      </c>
      <c r="L76" s="39"/>
      <c r="M76" s="41"/>
      <c r="N76" s="41"/>
    </row>
    <row r="77" spans="1:14" x14ac:dyDescent="0.2">
      <c r="A77" t="s">
        <v>2623</v>
      </c>
      <c r="B77" t="s">
        <v>2625</v>
      </c>
      <c r="C77">
        <v>4.17</v>
      </c>
      <c r="D77">
        <v>11.88</v>
      </c>
      <c r="E77" t="s">
        <v>2594</v>
      </c>
      <c r="F77" t="s">
        <v>2584</v>
      </c>
      <c r="G77" t="s">
        <v>2595</v>
      </c>
      <c r="H77" t="s">
        <v>2596</v>
      </c>
      <c r="I77" t="s">
        <v>2552</v>
      </c>
      <c r="L77" s="39"/>
      <c r="M77" s="41"/>
      <c r="N77" s="39"/>
    </row>
    <row r="78" spans="1:14" x14ac:dyDescent="0.2">
      <c r="A78" t="s">
        <v>2626</v>
      </c>
      <c r="B78" t="s">
        <v>2627</v>
      </c>
      <c r="C78">
        <v>0.66</v>
      </c>
      <c r="D78">
        <v>4.21</v>
      </c>
      <c r="E78" t="s">
        <v>2594</v>
      </c>
      <c r="F78" t="s">
        <v>2584</v>
      </c>
      <c r="G78" t="s">
        <v>2595</v>
      </c>
      <c r="H78" t="s">
        <v>2596</v>
      </c>
      <c r="I78" t="s">
        <v>2552</v>
      </c>
      <c r="L78" s="39"/>
      <c r="M78" s="39"/>
      <c r="N78" s="39"/>
    </row>
    <row r="79" spans="1:14" x14ac:dyDescent="0.2">
      <c r="A79" t="s">
        <v>2628</v>
      </c>
      <c r="B79" t="s">
        <v>2629</v>
      </c>
      <c r="C79">
        <v>-5.38</v>
      </c>
      <c r="D79">
        <v>-7.14</v>
      </c>
      <c r="E79" t="s">
        <v>2594</v>
      </c>
      <c r="F79" t="s">
        <v>2584</v>
      </c>
      <c r="G79" t="s">
        <v>2595</v>
      </c>
      <c r="H79" t="s">
        <v>2596</v>
      </c>
      <c r="I79" t="s">
        <v>2552</v>
      </c>
      <c r="L79" s="39"/>
      <c r="M79" s="39"/>
      <c r="N79" s="39"/>
    </row>
    <row r="80" spans="1:14" x14ac:dyDescent="0.2">
      <c r="A80" t="s">
        <v>2630</v>
      </c>
      <c r="B80" t="s">
        <v>2631</v>
      </c>
      <c r="C80">
        <v>-0.9</v>
      </c>
      <c r="D80">
        <v>2.5499999999999998</v>
      </c>
      <c r="E80" t="s">
        <v>2594</v>
      </c>
      <c r="F80" t="s">
        <v>2584</v>
      </c>
      <c r="G80" t="s">
        <v>2595</v>
      </c>
      <c r="H80" t="s">
        <v>2596</v>
      </c>
      <c r="I80" t="s">
        <v>2552</v>
      </c>
      <c r="L80" s="39"/>
      <c r="M80" s="39"/>
      <c r="N80" s="41"/>
    </row>
    <row r="81" spans="1:14" x14ac:dyDescent="0.2">
      <c r="A81" t="s">
        <v>2632</v>
      </c>
      <c r="B81" t="s">
        <v>2633</v>
      </c>
      <c r="C81">
        <v>-4.0199999999999996</v>
      </c>
      <c r="D81">
        <v>1.98</v>
      </c>
      <c r="E81" t="s">
        <v>2594</v>
      </c>
      <c r="F81" t="s">
        <v>2584</v>
      </c>
      <c r="G81" t="s">
        <v>2595</v>
      </c>
      <c r="H81" t="s">
        <v>2596</v>
      </c>
      <c r="I81" t="s">
        <v>2552</v>
      </c>
      <c r="L81" s="39"/>
      <c r="M81" s="39"/>
      <c r="N81" s="39"/>
    </row>
    <row r="82" spans="1:14" x14ac:dyDescent="0.2">
      <c r="A82" t="s">
        <v>2632</v>
      </c>
      <c r="B82" t="s">
        <v>2634</v>
      </c>
      <c r="C82">
        <v>-12.21</v>
      </c>
      <c r="D82">
        <v>-15.81</v>
      </c>
      <c r="E82" t="s">
        <v>2594</v>
      </c>
      <c r="F82" t="s">
        <v>2584</v>
      </c>
      <c r="G82" t="s">
        <v>2595</v>
      </c>
      <c r="H82" t="s">
        <v>2596</v>
      </c>
      <c r="I82" t="s">
        <v>2552</v>
      </c>
      <c r="L82" s="39"/>
      <c r="M82" s="39"/>
      <c r="N82" s="41"/>
    </row>
    <row r="83" spans="1:14" x14ac:dyDescent="0.2">
      <c r="A83" t="s">
        <v>2632</v>
      </c>
      <c r="B83" t="s">
        <v>2635</v>
      </c>
      <c r="C83">
        <v>-9.2899999999999991</v>
      </c>
      <c r="D83">
        <v>-3.82</v>
      </c>
      <c r="E83" t="s">
        <v>2594</v>
      </c>
      <c r="F83" t="s">
        <v>2584</v>
      </c>
      <c r="G83" t="s">
        <v>2595</v>
      </c>
      <c r="H83" t="s">
        <v>2596</v>
      </c>
      <c r="I83" t="s">
        <v>2552</v>
      </c>
      <c r="L83" s="38"/>
      <c r="M83" s="41"/>
      <c r="N83" s="41"/>
    </row>
    <row r="84" spans="1:14" x14ac:dyDescent="0.2">
      <c r="A84" t="s">
        <v>2636</v>
      </c>
      <c r="B84" t="s">
        <v>2637</v>
      </c>
      <c r="C84">
        <v>8.27</v>
      </c>
      <c r="D84">
        <v>11.35</v>
      </c>
      <c r="E84" t="s">
        <v>2594</v>
      </c>
      <c r="F84" t="s">
        <v>2584</v>
      </c>
      <c r="G84" t="s">
        <v>2595</v>
      </c>
      <c r="H84" t="s">
        <v>2596</v>
      </c>
      <c r="I84" t="s">
        <v>2552</v>
      </c>
      <c r="L84" s="39"/>
      <c r="M84" s="40"/>
      <c r="N84" s="39"/>
    </row>
    <row r="85" spans="1:14" x14ac:dyDescent="0.2">
      <c r="A85" t="s">
        <v>2638</v>
      </c>
      <c r="B85" t="s">
        <v>2639</v>
      </c>
      <c r="C85">
        <v>6.71</v>
      </c>
      <c r="D85">
        <v>13.47</v>
      </c>
      <c r="E85" t="s">
        <v>2594</v>
      </c>
      <c r="F85" t="s">
        <v>2584</v>
      </c>
      <c r="G85" t="s">
        <v>2595</v>
      </c>
      <c r="H85" t="s">
        <v>2596</v>
      </c>
      <c r="I85" t="s">
        <v>2552</v>
      </c>
      <c r="L85" s="39"/>
      <c r="M85" s="40"/>
      <c r="N85" s="39"/>
    </row>
    <row r="86" spans="1:14" x14ac:dyDescent="0.2">
      <c r="A86" t="s">
        <v>2640</v>
      </c>
      <c r="B86" t="s">
        <v>2641</v>
      </c>
      <c r="C86">
        <v>7.69</v>
      </c>
      <c r="D86">
        <v>12.98</v>
      </c>
      <c r="E86" t="s">
        <v>2594</v>
      </c>
      <c r="F86" t="s">
        <v>2584</v>
      </c>
      <c r="G86" t="s">
        <v>2595</v>
      </c>
      <c r="H86" t="s">
        <v>2596</v>
      </c>
      <c r="I86" t="s">
        <v>2552</v>
      </c>
      <c r="L86" s="39"/>
      <c r="M86" s="40"/>
      <c r="N86" s="39"/>
    </row>
    <row r="87" spans="1:14" x14ac:dyDescent="0.2">
      <c r="A87" t="s">
        <v>2642</v>
      </c>
      <c r="B87" t="s">
        <v>2643</v>
      </c>
      <c r="C87">
        <v>0.66</v>
      </c>
      <c r="D87">
        <v>6.86</v>
      </c>
      <c r="E87" t="s">
        <v>2594</v>
      </c>
      <c r="F87" t="s">
        <v>2584</v>
      </c>
      <c r="G87" t="s">
        <v>2595</v>
      </c>
      <c r="H87" t="s">
        <v>2596</v>
      </c>
      <c r="I87" t="s">
        <v>2552</v>
      </c>
      <c r="L87" s="39"/>
      <c r="M87" s="40"/>
      <c r="N87" s="39"/>
    </row>
    <row r="88" spans="1:14" x14ac:dyDescent="0.2">
      <c r="A88" t="s">
        <v>2644</v>
      </c>
      <c r="B88" t="s">
        <v>2645</v>
      </c>
      <c r="C88">
        <v>-8.02</v>
      </c>
      <c r="D88">
        <v>-17.29</v>
      </c>
      <c r="E88" t="s">
        <v>2646</v>
      </c>
      <c r="F88" t="s">
        <v>2584</v>
      </c>
      <c r="G88" t="s">
        <v>2646</v>
      </c>
      <c r="H88" t="s">
        <v>2647</v>
      </c>
      <c r="I88" t="s">
        <v>2552</v>
      </c>
      <c r="L88" s="39"/>
      <c r="M88" s="41"/>
      <c r="N88" s="41"/>
    </row>
    <row r="89" spans="1:14" x14ac:dyDescent="0.2">
      <c r="A89" t="s">
        <v>2644</v>
      </c>
      <c r="B89" t="s">
        <v>2648</v>
      </c>
      <c r="C89">
        <v>-7.58</v>
      </c>
      <c r="D89">
        <v>-11.4</v>
      </c>
      <c r="E89" t="s">
        <v>2646</v>
      </c>
      <c r="F89" t="s">
        <v>2584</v>
      </c>
      <c r="G89" t="s">
        <v>2646</v>
      </c>
      <c r="H89" t="s">
        <v>2647</v>
      </c>
      <c r="I89" t="s">
        <v>2552</v>
      </c>
      <c r="L89" s="39"/>
      <c r="M89" s="41"/>
      <c r="N89" s="41"/>
    </row>
    <row r="90" spans="1:14" x14ac:dyDescent="0.2">
      <c r="A90" t="s">
        <v>2649</v>
      </c>
      <c r="B90" t="s">
        <v>2650</v>
      </c>
      <c r="C90">
        <v>-8.34</v>
      </c>
      <c r="D90">
        <v>-15.52</v>
      </c>
      <c r="E90" t="s">
        <v>2646</v>
      </c>
      <c r="F90" t="s">
        <v>2584</v>
      </c>
      <c r="G90" t="s">
        <v>2646</v>
      </c>
      <c r="H90" t="s">
        <v>2647</v>
      </c>
      <c r="I90" t="s">
        <v>2552</v>
      </c>
      <c r="L90" s="39"/>
      <c r="M90" s="41"/>
      <c r="N90" s="41"/>
    </row>
    <row r="91" spans="1:14" x14ac:dyDescent="0.2">
      <c r="A91" t="s">
        <v>2649</v>
      </c>
      <c r="B91" t="s">
        <v>2651</v>
      </c>
      <c r="C91">
        <v>-8.32</v>
      </c>
      <c r="D91">
        <v>-13.33</v>
      </c>
      <c r="E91" t="s">
        <v>2646</v>
      </c>
      <c r="F91" t="s">
        <v>2584</v>
      </c>
      <c r="G91" t="s">
        <v>2646</v>
      </c>
      <c r="H91" t="s">
        <v>2647</v>
      </c>
      <c r="I91" t="s">
        <v>2552</v>
      </c>
      <c r="L91" s="39"/>
      <c r="M91" s="41"/>
      <c r="N91" s="41"/>
    </row>
    <row r="92" spans="1:14" x14ac:dyDescent="0.2">
      <c r="A92" t="s">
        <v>2644</v>
      </c>
      <c r="B92" t="s">
        <v>2652</v>
      </c>
      <c r="C92">
        <v>-7.79</v>
      </c>
      <c r="D92">
        <v>-13.68</v>
      </c>
      <c r="E92" t="s">
        <v>2646</v>
      </c>
      <c r="F92" t="s">
        <v>2584</v>
      </c>
      <c r="G92" t="s">
        <v>2646</v>
      </c>
      <c r="H92" t="s">
        <v>2647</v>
      </c>
      <c r="I92" t="s">
        <v>2552</v>
      </c>
      <c r="L92" s="38"/>
      <c r="M92" s="41"/>
      <c r="N92" s="41"/>
    </row>
    <row r="93" spans="1:14" x14ac:dyDescent="0.2">
      <c r="A93" t="s">
        <v>2644</v>
      </c>
      <c r="B93" t="s">
        <v>2653</v>
      </c>
      <c r="C93">
        <v>-8.51</v>
      </c>
      <c r="D93">
        <v>-4.3</v>
      </c>
      <c r="E93" t="s">
        <v>2646</v>
      </c>
      <c r="F93" t="s">
        <v>2584</v>
      </c>
      <c r="G93" t="s">
        <v>2646</v>
      </c>
      <c r="H93" t="s">
        <v>2647</v>
      </c>
      <c r="I93" t="s">
        <v>2552</v>
      </c>
      <c r="L93" s="39"/>
      <c r="M93" s="41"/>
      <c r="N93" s="39"/>
    </row>
    <row r="94" spans="1:14" x14ac:dyDescent="0.2">
      <c r="A94" t="s">
        <v>2644</v>
      </c>
      <c r="B94" t="s">
        <v>2654</v>
      </c>
      <c r="C94">
        <v>-8.64</v>
      </c>
      <c r="D94">
        <v>-9.81</v>
      </c>
      <c r="E94" t="s">
        <v>2646</v>
      </c>
      <c r="F94" t="s">
        <v>2584</v>
      </c>
      <c r="G94" t="s">
        <v>2646</v>
      </c>
      <c r="H94" t="s">
        <v>2647</v>
      </c>
      <c r="I94" t="s">
        <v>2552</v>
      </c>
      <c r="L94" s="39"/>
      <c r="M94" s="41"/>
      <c r="N94" s="41"/>
    </row>
    <row r="95" spans="1:14" x14ac:dyDescent="0.2">
      <c r="A95" t="s">
        <v>2644</v>
      </c>
      <c r="B95" t="s">
        <v>2655</v>
      </c>
      <c r="C95">
        <v>-8.68</v>
      </c>
      <c r="D95">
        <v>-19.88</v>
      </c>
      <c r="E95" t="s">
        <v>2646</v>
      </c>
      <c r="F95" t="s">
        <v>2584</v>
      </c>
      <c r="G95" t="s">
        <v>2646</v>
      </c>
      <c r="H95" t="s">
        <v>2647</v>
      </c>
      <c r="I95" t="s">
        <v>2552</v>
      </c>
      <c r="L95" s="39"/>
      <c r="M95" s="41"/>
      <c r="N95" s="41"/>
    </row>
    <row r="96" spans="1:14" x14ac:dyDescent="0.2">
      <c r="A96" t="s">
        <v>2656</v>
      </c>
      <c r="B96" t="s">
        <v>2657</v>
      </c>
      <c r="C96">
        <v>-7.42</v>
      </c>
      <c r="D96">
        <v>-13.34</v>
      </c>
      <c r="E96" t="s">
        <v>2646</v>
      </c>
      <c r="F96" t="s">
        <v>2584</v>
      </c>
      <c r="G96" t="s">
        <v>2646</v>
      </c>
      <c r="H96" t="s">
        <v>2647</v>
      </c>
      <c r="I96" t="s">
        <v>2552</v>
      </c>
      <c r="L96" s="39"/>
      <c r="M96" s="41"/>
      <c r="N96" s="41"/>
    </row>
    <row r="97" spans="1:14" x14ac:dyDescent="0.2">
      <c r="A97" t="s">
        <v>2656</v>
      </c>
      <c r="B97" t="s">
        <v>2658</v>
      </c>
      <c r="C97">
        <v>-8.5299999999999994</v>
      </c>
      <c r="D97">
        <v>-8.14</v>
      </c>
      <c r="E97" t="s">
        <v>2646</v>
      </c>
      <c r="F97" t="s">
        <v>2584</v>
      </c>
      <c r="G97" t="s">
        <v>2646</v>
      </c>
      <c r="H97" t="s">
        <v>2647</v>
      </c>
      <c r="I97" t="s">
        <v>2552</v>
      </c>
      <c r="L97" s="39"/>
      <c r="M97" s="41"/>
      <c r="N97" s="41"/>
    </row>
    <row r="98" spans="1:14" x14ac:dyDescent="0.2">
      <c r="A98" t="s">
        <v>2656</v>
      </c>
      <c r="B98" t="s">
        <v>2659</v>
      </c>
      <c r="C98">
        <v>-8.73</v>
      </c>
      <c r="D98">
        <v>-6.88</v>
      </c>
      <c r="E98" t="s">
        <v>2646</v>
      </c>
      <c r="F98" t="s">
        <v>2584</v>
      </c>
      <c r="G98" t="s">
        <v>2646</v>
      </c>
      <c r="H98" t="s">
        <v>2647</v>
      </c>
      <c r="I98" t="s">
        <v>2552</v>
      </c>
      <c r="L98" s="39"/>
      <c r="M98" s="41"/>
      <c r="N98" s="41"/>
    </row>
    <row r="99" spans="1:14" x14ac:dyDescent="0.2">
      <c r="A99" t="s">
        <v>2656</v>
      </c>
      <c r="B99" t="s">
        <v>2660</v>
      </c>
      <c r="C99">
        <v>-8.09</v>
      </c>
      <c r="D99">
        <v>-15.26</v>
      </c>
      <c r="E99" t="s">
        <v>2646</v>
      </c>
      <c r="F99" t="s">
        <v>2584</v>
      </c>
      <c r="G99" t="s">
        <v>2646</v>
      </c>
      <c r="H99" t="s">
        <v>2647</v>
      </c>
      <c r="I99" t="s">
        <v>2552</v>
      </c>
      <c r="L99" s="39"/>
      <c r="M99" s="41"/>
      <c r="N99" s="41"/>
    </row>
    <row r="100" spans="1:14" x14ac:dyDescent="0.2">
      <c r="A100" t="s">
        <v>2644</v>
      </c>
      <c r="B100" t="s">
        <v>2661</v>
      </c>
      <c r="C100">
        <v>-7</v>
      </c>
      <c r="D100">
        <v>-14.9</v>
      </c>
      <c r="E100" t="s">
        <v>2646</v>
      </c>
      <c r="F100" t="s">
        <v>2584</v>
      </c>
      <c r="G100" t="s">
        <v>2646</v>
      </c>
      <c r="H100" t="s">
        <v>2647</v>
      </c>
      <c r="I100" t="s">
        <v>2552</v>
      </c>
      <c r="L100" s="39"/>
      <c r="M100" s="41"/>
      <c r="N100" s="41"/>
    </row>
    <row r="101" spans="1:14" x14ac:dyDescent="0.2">
      <c r="A101" t="s">
        <v>2644</v>
      </c>
      <c r="B101" t="s">
        <v>2662</v>
      </c>
      <c r="C101">
        <v>-7.53</v>
      </c>
      <c r="D101">
        <v>1.29</v>
      </c>
      <c r="E101" t="s">
        <v>2646</v>
      </c>
      <c r="F101" t="s">
        <v>2584</v>
      </c>
      <c r="G101" t="s">
        <v>2646</v>
      </c>
      <c r="H101" t="s">
        <v>2647</v>
      </c>
      <c r="I101" t="s">
        <v>2552</v>
      </c>
      <c r="L101" s="39"/>
      <c r="M101" s="41"/>
      <c r="N101" s="41"/>
    </row>
    <row r="102" spans="1:14" x14ac:dyDescent="0.2">
      <c r="A102" t="s">
        <v>2644</v>
      </c>
      <c r="B102" t="s">
        <v>2663</v>
      </c>
      <c r="C102">
        <v>-8.68</v>
      </c>
      <c r="D102">
        <v>-1.87</v>
      </c>
      <c r="E102" t="s">
        <v>2646</v>
      </c>
      <c r="F102" t="s">
        <v>2584</v>
      </c>
      <c r="G102" t="s">
        <v>2646</v>
      </c>
      <c r="H102" t="s">
        <v>2647</v>
      </c>
      <c r="I102" t="s">
        <v>2552</v>
      </c>
      <c r="L102" s="39"/>
      <c r="M102" s="41"/>
      <c r="N102" s="41"/>
    </row>
    <row r="103" spans="1:14" x14ac:dyDescent="0.2">
      <c r="A103" t="s">
        <v>2644</v>
      </c>
      <c r="B103" t="s">
        <v>2664</v>
      </c>
      <c r="C103">
        <v>-7.12</v>
      </c>
      <c r="D103">
        <v>-11.19</v>
      </c>
      <c r="E103" t="s">
        <v>2646</v>
      </c>
      <c r="F103" t="s">
        <v>2584</v>
      </c>
      <c r="G103" t="s">
        <v>2646</v>
      </c>
      <c r="H103" t="s">
        <v>2647</v>
      </c>
      <c r="I103" t="s">
        <v>2552</v>
      </c>
      <c r="L103" s="39"/>
      <c r="M103" s="41"/>
      <c r="N103" s="41"/>
    </row>
    <row r="104" spans="1:14" x14ac:dyDescent="0.2">
      <c r="A104" t="s">
        <v>2656</v>
      </c>
      <c r="B104" t="s">
        <v>2665</v>
      </c>
      <c r="C104">
        <v>-14.96</v>
      </c>
      <c r="D104">
        <v>-26.84</v>
      </c>
      <c r="E104" t="s">
        <v>2646</v>
      </c>
      <c r="F104" t="s">
        <v>2584</v>
      </c>
      <c r="G104" t="s">
        <v>2646</v>
      </c>
      <c r="H104" t="s">
        <v>2647</v>
      </c>
      <c r="I104" t="s">
        <v>2552</v>
      </c>
      <c r="L104" s="39"/>
      <c r="M104" s="41"/>
      <c r="N104" s="41"/>
    </row>
    <row r="105" spans="1:14" x14ac:dyDescent="0.2">
      <c r="A105" t="s">
        <v>2666</v>
      </c>
      <c r="B105" t="s">
        <v>2667</v>
      </c>
      <c r="C105">
        <v>-7.5</v>
      </c>
      <c r="D105">
        <v>-5.68</v>
      </c>
      <c r="E105" t="s">
        <v>2646</v>
      </c>
      <c r="F105" t="s">
        <v>2584</v>
      </c>
      <c r="G105" t="s">
        <v>2646</v>
      </c>
      <c r="H105" t="s">
        <v>2647</v>
      </c>
      <c r="I105" t="s">
        <v>2552</v>
      </c>
      <c r="L105" s="39"/>
      <c r="M105" s="41"/>
      <c r="N105" s="41"/>
    </row>
    <row r="106" spans="1:14" x14ac:dyDescent="0.2">
      <c r="A106" t="s">
        <v>2666</v>
      </c>
      <c r="B106" t="s">
        <v>2668</v>
      </c>
      <c r="C106">
        <v>-7.04</v>
      </c>
      <c r="D106">
        <v>-10.99</v>
      </c>
      <c r="E106" t="s">
        <v>2646</v>
      </c>
      <c r="F106" t="s">
        <v>2584</v>
      </c>
      <c r="G106" t="s">
        <v>2646</v>
      </c>
      <c r="H106" t="s">
        <v>2647</v>
      </c>
      <c r="I106" t="s">
        <v>2552</v>
      </c>
      <c r="L106" s="39"/>
      <c r="M106" s="41"/>
      <c r="N106" s="41"/>
    </row>
    <row r="107" spans="1:14" x14ac:dyDescent="0.2">
      <c r="A107" t="s">
        <v>2644</v>
      </c>
      <c r="B107" t="s">
        <v>2669</v>
      </c>
      <c r="C107">
        <v>-13.07</v>
      </c>
      <c r="D107">
        <v>19.760000000000002</v>
      </c>
      <c r="E107" t="s">
        <v>2646</v>
      </c>
      <c r="F107" t="s">
        <v>2584</v>
      </c>
      <c r="G107" t="s">
        <v>2646</v>
      </c>
      <c r="H107" t="s">
        <v>2647</v>
      </c>
      <c r="I107" t="s">
        <v>2552</v>
      </c>
      <c r="L107" s="39"/>
      <c r="M107" s="41"/>
      <c r="N107" s="41"/>
    </row>
    <row r="108" spans="1:14" x14ac:dyDescent="0.2">
      <c r="A108" t="s">
        <v>2656</v>
      </c>
      <c r="B108" t="s">
        <v>2670</v>
      </c>
      <c r="C108">
        <v>-15.97</v>
      </c>
      <c r="D108">
        <v>-25.4</v>
      </c>
      <c r="E108" t="s">
        <v>2646</v>
      </c>
      <c r="F108" t="s">
        <v>2584</v>
      </c>
      <c r="G108" t="s">
        <v>2646</v>
      </c>
      <c r="H108" t="s">
        <v>2647</v>
      </c>
      <c r="I108" t="s">
        <v>2552</v>
      </c>
      <c r="L108" s="39"/>
      <c r="M108" s="41"/>
      <c r="N108" s="41"/>
    </row>
    <row r="109" spans="1:14" x14ac:dyDescent="0.2">
      <c r="A109" t="s">
        <v>2656</v>
      </c>
      <c r="B109" t="s">
        <v>2671</v>
      </c>
      <c r="C109">
        <v>-12.33</v>
      </c>
      <c r="D109">
        <v>-32.82</v>
      </c>
      <c r="E109" t="s">
        <v>2646</v>
      </c>
      <c r="F109" t="s">
        <v>2584</v>
      </c>
      <c r="G109" t="s">
        <v>2646</v>
      </c>
      <c r="H109" t="s">
        <v>2647</v>
      </c>
      <c r="I109" t="s">
        <v>2552</v>
      </c>
      <c r="L109" s="39"/>
      <c r="M109" s="41"/>
      <c r="N109" s="41"/>
    </row>
    <row r="110" spans="1:14" x14ac:dyDescent="0.2">
      <c r="A110" t="s">
        <v>2672</v>
      </c>
      <c r="B110" t="s">
        <v>2673</v>
      </c>
      <c r="C110">
        <v>-2.74</v>
      </c>
      <c r="D110">
        <v>-6.13</v>
      </c>
      <c r="E110" t="s">
        <v>2646</v>
      </c>
      <c r="F110" t="s">
        <v>2584</v>
      </c>
      <c r="G110" t="s">
        <v>2646</v>
      </c>
      <c r="H110" t="s">
        <v>2647</v>
      </c>
      <c r="I110" t="s">
        <v>2552</v>
      </c>
      <c r="L110" s="39"/>
      <c r="M110" s="41"/>
      <c r="N110" s="41"/>
    </row>
    <row r="111" spans="1:14" x14ac:dyDescent="0.2">
      <c r="A111" t="s">
        <v>2672</v>
      </c>
      <c r="B111" t="s">
        <v>2674</v>
      </c>
      <c r="C111">
        <v>-6.01</v>
      </c>
      <c r="D111">
        <v>-4.93</v>
      </c>
      <c r="E111" t="s">
        <v>2646</v>
      </c>
      <c r="F111" t="s">
        <v>2584</v>
      </c>
      <c r="G111" t="s">
        <v>2646</v>
      </c>
      <c r="H111" t="s">
        <v>2647</v>
      </c>
      <c r="I111" t="s">
        <v>2552</v>
      </c>
      <c r="L111" s="39"/>
      <c r="M111" s="40"/>
      <c r="N111" s="39"/>
    </row>
    <row r="112" spans="1:14" x14ac:dyDescent="0.2">
      <c r="A112" t="s">
        <v>2672</v>
      </c>
      <c r="B112" t="s">
        <v>2675</v>
      </c>
      <c r="C112">
        <v>-10.89</v>
      </c>
      <c r="D112">
        <v>-17.22</v>
      </c>
      <c r="E112" t="s">
        <v>2646</v>
      </c>
      <c r="F112" t="s">
        <v>2584</v>
      </c>
      <c r="G112" t="s">
        <v>2646</v>
      </c>
      <c r="H112" t="s">
        <v>2647</v>
      </c>
      <c r="I112" t="s">
        <v>2552</v>
      </c>
      <c r="L112" s="39"/>
      <c r="M112" s="40"/>
      <c r="N112" s="40"/>
    </row>
    <row r="113" spans="1:14" x14ac:dyDescent="0.2">
      <c r="A113" t="s">
        <v>2672</v>
      </c>
      <c r="B113" t="s">
        <v>2676</v>
      </c>
      <c r="C113">
        <v>-10.26</v>
      </c>
      <c r="D113">
        <v>-9.2200000000000006</v>
      </c>
      <c r="E113" t="s">
        <v>2646</v>
      </c>
      <c r="F113" t="s">
        <v>2584</v>
      </c>
      <c r="G113" t="s">
        <v>2646</v>
      </c>
      <c r="H113" t="s">
        <v>2647</v>
      </c>
      <c r="I113" t="s">
        <v>2552</v>
      </c>
      <c r="L113" s="38"/>
      <c r="M113" s="41"/>
      <c r="N113" s="41"/>
    </row>
    <row r="114" spans="1:14" x14ac:dyDescent="0.2">
      <c r="A114" t="s">
        <v>2672</v>
      </c>
      <c r="B114" t="s">
        <v>2677</v>
      </c>
      <c r="C114">
        <v>-10.62</v>
      </c>
      <c r="D114">
        <v>-8.42</v>
      </c>
      <c r="E114" t="s">
        <v>2646</v>
      </c>
      <c r="F114" t="s">
        <v>2584</v>
      </c>
      <c r="G114" t="s">
        <v>2646</v>
      </c>
      <c r="H114" t="s">
        <v>2647</v>
      </c>
      <c r="I114" t="s">
        <v>2552</v>
      </c>
      <c r="L114" s="39"/>
      <c r="M114" s="40"/>
      <c r="N114" s="39"/>
    </row>
    <row r="115" spans="1:14" x14ac:dyDescent="0.2">
      <c r="A115" t="s">
        <v>2672</v>
      </c>
      <c r="B115" t="s">
        <v>2678</v>
      </c>
      <c r="C115">
        <v>-4.33</v>
      </c>
      <c r="D115">
        <v>-4.16</v>
      </c>
      <c r="E115" t="s">
        <v>2646</v>
      </c>
      <c r="F115" t="s">
        <v>2584</v>
      </c>
      <c r="G115" t="s">
        <v>2646</v>
      </c>
      <c r="H115" t="s">
        <v>2647</v>
      </c>
      <c r="I115" t="s">
        <v>2552</v>
      </c>
      <c r="L115" s="39"/>
      <c r="M115" s="40"/>
      <c r="N115" s="39"/>
    </row>
    <row r="116" spans="1:14" x14ac:dyDescent="0.2">
      <c r="A116" t="s">
        <v>2672</v>
      </c>
      <c r="B116" t="s">
        <v>2679</v>
      </c>
      <c r="C116">
        <v>-6.71</v>
      </c>
      <c r="D116">
        <v>-5.5</v>
      </c>
      <c r="E116" t="s">
        <v>2646</v>
      </c>
      <c r="F116" t="s">
        <v>2584</v>
      </c>
      <c r="G116" t="s">
        <v>2646</v>
      </c>
      <c r="H116" t="s">
        <v>2647</v>
      </c>
      <c r="I116" t="s">
        <v>2552</v>
      </c>
      <c r="L116" s="39"/>
      <c r="M116" s="40"/>
      <c r="N116" s="39"/>
    </row>
    <row r="117" spans="1:14" x14ac:dyDescent="0.2">
      <c r="A117" t="s">
        <v>2680</v>
      </c>
      <c r="B117" t="s">
        <v>2681</v>
      </c>
      <c r="C117">
        <v>-9.18</v>
      </c>
      <c r="E117" t="s">
        <v>2682</v>
      </c>
      <c r="F117" t="s">
        <v>2683</v>
      </c>
      <c r="G117" t="s">
        <v>2682</v>
      </c>
      <c r="H117" t="s">
        <v>2684</v>
      </c>
      <c r="I117" t="s">
        <v>2552</v>
      </c>
      <c r="L117" s="39"/>
      <c r="M117" s="40"/>
      <c r="N117" s="39"/>
    </row>
    <row r="118" spans="1:14" x14ac:dyDescent="0.2">
      <c r="A118" t="s">
        <v>2680</v>
      </c>
      <c r="B118" t="s">
        <v>2685</v>
      </c>
      <c r="C118">
        <v>-7.28</v>
      </c>
      <c r="E118" t="s">
        <v>2682</v>
      </c>
      <c r="F118" t="s">
        <v>2683</v>
      </c>
      <c r="G118" t="s">
        <v>2682</v>
      </c>
      <c r="H118" t="s">
        <v>2684</v>
      </c>
      <c r="I118" t="s">
        <v>2552</v>
      </c>
      <c r="L118" s="39"/>
      <c r="M118" s="40"/>
      <c r="N118" s="39"/>
    </row>
    <row r="119" spans="1:14" x14ac:dyDescent="0.2">
      <c r="A119" t="s">
        <v>2680</v>
      </c>
      <c r="B119" t="s">
        <v>2686</v>
      </c>
      <c r="C119">
        <v>-7.53</v>
      </c>
      <c r="D119">
        <v>-0.25</v>
      </c>
      <c r="E119" t="s">
        <v>2682</v>
      </c>
      <c r="F119" t="s">
        <v>2683</v>
      </c>
      <c r="G119" t="s">
        <v>2682</v>
      </c>
      <c r="H119" t="s">
        <v>2684</v>
      </c>
      <c r="I119" t="s">
        <v>2552</v>
      </c>
      <c r="L119" s="39"/>
      <c r="M119" s="40"/>
      <c r="N119" s="39"/>
    </row>
    <row r="120" spans="1:14" x14ac:dyDescent="0.2">
      <c r="A120" t="s">
        <v>2680</v>
      </c>
      <c r="B120" t="s">
        <v>2687</v>
      </c>
      <c r="C120">
        <v>-10.73</v>
      </c>
      <c r="E120" t="s">
        <v>2682</v>
      </c>
      <c r="F120" t="s">
        <v>2683</v>
      </c>
      <c r="G120" t="s">
        <v>2682</v>
      </c>
      <c r="H120" t="s">
        <v>2684</v>
      </c>
      <c r="I120" t="s">
        <v>2552</v>
      </c>
      <c r="L120" s="38"/>
      <c r="M120" s="124"/>
      <c r="N120" s="124"/>
    </row>
    <row r="121" spans="1:14" x14ac:dyDescent="0.2">
      <c r="A121" t="s">
        <v>2680</v>
      </c>
      <c r="B121" t="s">
        <v>2688</v>
      </c>
      <c r="C121">
        <v>-7.65</v>
      </c>
      <c r="E121" t="s">
        <v>2682</v>
      </c>
      <c r="F121" t="s">
        <v>2683</v>
      </c>
      <c r="G121" t="s">
        <v>2682</v>
      </c>
      <c r="H121" t="s">
        <v>2684</v>
      </c>
      <c r="I121" t="s">
        <v>2552</v>
      </c>
      <c r="L121" s="39"/>
      <c r="M121" s="124"/>
      <c r="N121" s="124"/>
    </row>
    <row r="122" spans="1:14" x14ac:dyDescent="0.2">
      <c r="A122" t="s">
        <v>2680</v>
      </c>
      <c r="B122" t="s">
        <v>2689</v>
      </c>
      <c r="C122">
        <v>-9.7100000000000009</v>
      </c>
      <c r="D122">
        <v>-1.31</v>
      </c>
      <c r="E122" t="s">
        <v>2682</v>
      </c>
      <c r="F122" t="s">
        <v>2683</v>
      </c>
      <c r="G122" t="s">
        <v>2682</v>
      </c>
      <c r="H122" t="s">
        <v>2684</v>
      </c>
      <c r="I122" t="s">
        <v>2552</v>
      </c>
      <c r="L122" s="39"/>
      <c r="M122" s="39"/>
      <c r="N122" s="39"/>
    </row>
    <row r="123" spans="1:14" x14ac:dyDescent="0.2">
      <c r="A123" t="s">
        <v>2680</v>
      </c>
      <c r="B123" t="s">
        <v>2690</v>
      </c>
      <c r="C123">
        <v>-7.7</v>
      </c>
      <c r="D123">
        <v>-1.31</v>
      </c>
      <c r="E123" t="s">
        <v>2682</v>
      </c>
      <c r="F123" t="s">
        <v>2683</v>
      </c>
      <c r="G123" t="s">
        <v>2682</v>
      </c>
      <c r="H123" t="s">
        <v>2684</v>
      </c>
      <c r="I123" t="s">
        <v>2552</v>
      </c>
      <c r="L123" s="39"/>
      <c r="M123" s="40"/>
      <c r="N123" s="39"/>
    </row>
    <row r="124" spans="1:14" x14ac:dyDescent="0.2">
      <c r="A124" t="s">
        <v>2680</v>
      </c>
      <c r="B124" t="s">
        <v>2691</v>
      </c>
      <c r="E124" t="s">
        <v>2682</v>
      </c>
      <c r="F124" t="s">
        <v>2683</v>
      </c>
      <c r="G124" t="s">
        <v>2682</v>
      </c>
      <c r="H124" t="s">
        <v>2684</v>
      </c>
      <c r="I124" t="s">
        <v>2552</v>
      </c>
      <c r="L124" s="39"/>
      <c r="M124" s="40"/>
      <c r="N124" s="39"/>
    </row>
    <row r="125" spans="1:14" x14ac:dyDescent="0.2">
      <c r="A125" t="s">
        <v>2680</v>
      </c>
      <c r="B125" t="s">
        <v>2692</v>
      </c>
      <c r="C125">
        <v>-10.84</v>
      </c>
      <c r="E125" t="s">
        <v>2682</v>
      </c>
      <c r="F125" t="s">
        <v>2683</v>
      </c>
      <c r="G125" t="s">
        <v>2682</v>
      </c>
      <c r="H125" t="s">
        <v>2684</v>
      </c>
      <c r="I125" t="s">
        <v>2552</v>
      </c>
      <c r="L125" s="39"/>
      <c r="M125" s="40"/>
      <c r="N125" s="39"/>
    </row>
    <row r="126" spans="1:14" x14ac:dyDescent="0.2">
      <c r="A126" t="s">
        <v>2680</v>
      </c>
      <c r="B126" t="s">
        <v>2693</v>
      </c>
      <c r="C126">
        <v>-7.87</v>
      </c>
      <c r="D126">
        <v>-5.59</v>
      </c>
      <c r="E126" t="s">
        <v>2682</v>
      </c>
      <c r="F126" t="s">
        <v>2683</v>
      </c>
      <c r="G126" t="s">
        <v>2682</v>
      </c>
      <c r="H126" t="s">
        <v>2684</v>
      </c>
      <c r="I126" t="s">
        <v>2552</v>
      </c>
      <c r="L126" s="39"/>
      <c r="M126" s="40"/>
      <c r="N126" s="39"/>
    </row>
    <row r="127" spans="1:14" x14ac:dyDescent="0.2">
      <c r="A127" t="s">
        <v>2680</v>
      </c>
      <c r="B127" t="s">
        <v>2694</v>
      </c>
      <c r="C127">
        <v>-9.6199999999999992</v>
      </c>
      <c r="D127">
        <v>-1.26</v>
      </c>
      <c r="E127" t="s">
        <v>2682</v>
      </c>
      <c r="F127" t="s">
        <v>2683</v>
      </c>
      <c r="G127" t="s">
        <v>2682</v>
      </c>
      <c r="H127" t="s">
        <v>2684</v>
      </c>
      <c r="I127" t="s">
        <v>2552</v>
      </c>
      <c r="L127" s="39"/>
      <c r="M127" s="40"/>
      <c r="N127" s="39"/>
    </row>
    <row r="128" spans="1:14" x14ac:dyDescent="0.2">
      <c r="A128" t="s">
        <v>2680</v>
      </c>
      <c r="B128" t="s">
        <v>2695</v>
      </c>
      <c r="C128">
        <v>-11.15</v>
      </c>
      <c r="D128">
        <v>-6.9</v>
      </c>
      <c r="E128" t="s">
        <v>2682</v>
      </c>
      <c r="F128" t="s">
        <v>2683</v>
      </c>
      <c r="G128" t="s">
        <v>2682</v>
      </c>
      <c r="H128" t="s">
        <v>2684</v>
      </c>
      <c r="I128" t="s">
        <v>2552</v>
      </c>
      <c r="L128" s="39"/>
      <c r="M128" s="40"/>
      <c r="N128" s="39"/>
    </row>
    <row r="129" spans="1:14" x14ac:dyDescent="0.2">
      <c r="A129" t="s">
        <v>2680</v>
      </c>
      <c r="B129" t="s">
        <v>2696</v>
      </c>
      <c r="C129">
        <v>-11.23</v>
      </c>
      <c r="E129" t="s">
        <v>2682</v>
      </c>
      <c r="F129" t="s">
        <v>2683</v>
      </c>
      <c r="G129" t="s">
        <v>2682</v>
      </c>
      <c r="H129" t="s">
        <v>2684</v>
      </c>
      <c r="I129" t="s">
        <v>2552</v>
      </c>
      <c r="L129" s="39"/>
      <c r="M129" s="40"/>
      <c r="N129" s="39"/>
    </row>
    <row r="130" spans="1:14" x14ac:dyDescent="0.2">
      <c r="A130" t="s">
        <v>2680</v>
      </c>
      <c r="B130" t="s">
        <v>2697</v>
      </c>
      <c r="C130">
        <v>-12.59</v>
      </c>
      <c r="D130">
        <v>-10.73</v>
      </c>
      <c r="E130" t="s">
        <v>2682</v>
      </c>
      <c r="F130" t="s">
        <v>2683</v>
      </c>
      <c r="G130" t="s">
        <v>2682</v>
      </c>
      <c r="H130" t="s">
        <v>2684</v>
      </c>
      <c r="I130" t="s">
        <v>2552</v>
      </c>
      <c r="L130" s="38"/>
      <c r="M130" s="41"/>
      <c r="N130" s="41"/>
    </row>
    <row r="131" spans="1:14" x14ac:dyDescent="0.2">
      <c r="A131" t="s">
        <v>2680</v>
      </c>
      <c r="B131" t="s">
        <v>2698</v>
      </c>
      <c r="C131">
        <v>-12.23</v>
      </c>
      <c r="E131" t="s">
        <v>2682</v>
      </c>
      <c r="F131" t="s">
        <v>2683</v>
      </c>
      <c r="G131" t="s">
        <v>2682</v>
      </c>
      <c r="H131" t="s">
        <v>2684</v>
      </c>
      <c r="I131" t="s">
        <v>2552</v>
      </c>
      <c r="L131" s="39"/>
      <c r="M131" s="41"/>
      <c r="N131" s="39"/>
    </row>
    <row r="132" spans="1:14" x14ac:dyDescent="0.2">
      <c r="A132" t="s">
        <v>2680</v>
      </c>
      <c r="B132" t="s">
        <v>2699</v>
      </c>
      <c r="C132">
        <v>-12.32</v>
      </c>
      <c r="E132" t="s">
        <v>2682</v>
      </c>
      <c r="F132" t="s">
        <v>2683</v>
      </c>
      <c r="G132" t="s">
        <v>2682</v>
      </c>
      <c r="H132" t="s">
        <v>2684</v>
      </c>
      <c r="I132" t="s">
        <v>2552</v>
      </c>
      <c r="L132" s="39"/>
      <c r="M132" s="40"/>
      <c r="N132" s="41"/>
    </row>
    <row r="133" spans="1:14" x14ac:dyDescent="0.2">
      <c r="A133" t="s">
        <v>2680</v>
      </c>
      <c r="B133" t="s">
        <v>2700</v>
      </c>
      <c r="C133">
        <v>-11.49</v>
      </c>
      <c r="D133">
        <v>-6.67</v>
      </c>
      <c r="E133" t="s">
        <v>2682</v>
      </c>
      <c r="F133" t="s">
        <v>2683</v>
      </c>
      <c r="G133" t="s">
        <v>2682</v>
      </c>
      <c r="H133" t="s">
        <v>2684</v>
      </c>
      <c r="I133" t="s">
        <v>2552</v>
      </c>
      <c r="L133" s="39"/>
      <c r="M133" s="40"/>
      <c r="N133" s="39"/>
    </row>
    <row r="134" spans="1:14" x14ac:dyDescent="0.2">
      <c r="A134" t="s">
        <v>2680</v>
      </c>
      <c r="B134" t="s">
        <v>2701</v>
      </c>
      <c r="C134">
        <v>-11.81</v>
      </c>
      <c r="E134" t="s">
        <v>2682</v>
      </c>
      <c r="F134" t="s">
        <v>2683</v>
      </c>
      <c r="G134" t="s">
        <v>2682</v>
      </c>
      <c r="H134" t="s">
        <v>2684</v>
      </c>
      <c r="I134" t="s">
        <v>2552</v>
      </c>
      <c r="L134" s="39"/>
      <c r="M134" s="40"/>
      <c r="N134" s="39"/>
    </row>
    <row r="135" spans="1:14" x14ac:dyDescent="0.2">
      <c r="A135" t="s">
        <v>2680</v>
      </c>
      <c r="B135" t="s">
        <v>2702</v>
      </c>
      <c r="C135">
        <v>-13.35</v>
      </c>
      <c r="D135">
        <v>-9.2200000000000006</v>
      </c>
      <c r="E135" t="s">
        <v>2682</v>
      </c>
      <c r="F135" t="s">
        <v>2683</v>
      </c>
      <c r="G135" t="s">
        <v>2682</v>
      </c>
      <c r="H135" t="s">
        <v>2684</v>
      </c>
      <c r="I135" t="s">
        <v>2552</v>
      </c>
      <c r="L135" s="39"/>
      <c r="M135" s="40"/>
      <c r="N135" s="39"/>
    </row>
    <row r="136" spans="1:14" x14ac:dyDescent="0.2">
      <c r="A136" t="s">
        <v>2680</v>
      </c>
      <c r="B136" t="s">
        <v>2703</v>
      </c>
      <c r="C136">
        <v>-12.14</v>
      </c>
      <c r="E136" t="s">
        <v>2682</v>
      </c>
      <c r="F136" t="s">
        <v>2683</v>
      </c>
      <c r="G136" t="s">
        <v>2682</v>
      </c>
      <c r="H136" t="s">
        <v>2684</v>
      </c>
      <c r="I136" t="s">
        <v>2552</v>
      </c>
      <c r="L136" s="39"/>
      <c r="M136" s="40"/>
      <c r="N136" s="39"/>
    </row>
    <row r="137" spans="1:14" x14ac:dyDescent="0.2">
      <c r="A137" t="s">
        <v>2680</v>
      </c>
      <c r="B137" t="s">
        <v>2704</v>
      </c>
      <c r="C137">
        <v>-12.14</v>
      </c>
      <c r="D137">
        <v>-7.24</v>
      </c>
      <c r="E137" t="s">
        <v>2682</v>
      </c>
      <c r="F137" t="s">
        <v>2683</v>
      </c>
      <c r="G137" t="s">
        <v>2682</v>
      </c>
      <c r="H137" t="s">
        <v>2684</v>
      </c>
      <c r="I137" t="s">
        <v>2552</v>
      </c>
      <c r="L137" s="39"/>
      <c r="M137" s="40"/>
      <c r="N137" s="39"/>
    </row>
    <row r="138" spans="1:14" x14ac:dyDescent="0.2">
      <c r="A138" t="s">
        <v>2705</v>
      </c>
      <c r="B138" t="s">
        <v>2706</v>
      </c>
      <c r="C138">
        <v>3.4</v>
      </c>
      <c r="D138">
        <v>10.1</v>
      </c>
      <c r="E138" t="s">
        <v>2707</v>
      </c>
      <c r="F138" t="s">
        <v>2708</v>
      </c>
      <c r="G138" t="s">
        <v>2682</v>
      </c>
      <c r="H138" t="s">
        <v>2709</v>
      </c>
      <c r="I138" t="s">
        <v>2552</v>
      </c>
      <c r="L138" s="38"/>
      <c r="M138" s="124"/>
      <c r="N138" s="125"/>
    </row>
    <row r="139" spans="1:14" x14ac:dyDescent="0.2">
      <c r="A139" t="s">
        <v>2710</v>
      </c>
      <c r="B139" t="s">
        <v>2711</v>
      </c>
      <c r="C139">
        <v>3.4</v>
      </c>
      <c r="D139">
        <v>11</v>
      </c>
      <c r="E139" t="s">
        <v>2707</v>
      </c>
      <c r="F139" t="s">
        <v>2708</v>
      </c>
      <c r="G139" t="s">
        <v>2682</v>
      </c>
      <c r="H139" t="s">
        <v>2709</v>
      </c>
      <c r="I139" t="s">
        <v>2552</v>
      </c>
      <c r="L139" s="39"/>
      <c r="M139" s="124"/>
      <c r="N139" s="125"/>
    </row>
    <row r="140" spans="1:14" x14ac:dyDescent="0.2">
      <c r="A140" t="s">
        <v>2712</v>
      </c>
      <c r="B140" t="s">
        <v>2713</v>
      </c>
      <c r="C140">
        <v>-2.1</v>
      </c>
      <c r="D140">
        <v>7.4</v>
      </c>
      <c r="E140" t="s">
        <v>2511</v>
      </c>
      <c r="F140" t="s">
        <v>2708</v>
      </c>
      <c r="G140" t="s">
        <v>2682</v>
      </c>
      <c r="H140" t="s">
        <v>2514</v>
      </c>
      <c r="I140" t="s">
        <v>2514</v>
      </c>
      <c r="L140" s="39"/>
      <c r="M140" s="40"/>
      <c r="N140" s="39"/>
    </row>
    <row r="141" spans="1:14" x14ac:dyDescent="0.2">
      <c r="A141" t="s">
        <v>2714</v>
      </c>
      <c r="B141" t="s">
        <v>2715</v>
      </c>
      <c r="C141">
        <v>-1.1000000000000001</v>
      </c>
      <c r="D141">
        <v>4.9000000000000004</v>
      </c>
      <c r="E141" t="s">
        <v>2594</v>
      </c>
      <c r="F141" t="s">
        <v>2708</v>
      </c>
      <c r="G141" t="s">
        <v>2682</v>
      </c>
      <c r="H141" t="s">
        <v>2716</v>
      </c>
      <c r="I141" t="s">
        <v>2552</v>
      </c>
      <c r="L141" s="39"/>
      <c r="M141" s="40"/>
      <c r="N141" s="39"/>
    </row>
    <row r="142" spans="1:14" x14ac:dyDescent="0.2">
      <c r="A142" t="s">
        <v>2717</v>
      </c>
      <c r="B142" t="s">
        <v>2718</v>
      </c>
      <c r="C142">
        <v>-1.6</v>
      </c>
      <c r="D142">
        <v>0</v>
      </c>
      <c r="E142" t="s">
        <v>2594</v>
      </c>
      <c r="F142" t="s">
        <v>2708</v>
      </c>
      <c r="G142" t="s">
        <v>2682</v>
      </c>
      <c r="H142" t="s">
        <v>2716</v>
      </c>
      <c r="I142" t="s">
        <v>2552</v>
      </c>
      <c r="L142" s="39"/>
      <c r="M142" s="40"/>
      <c r="N142" s="39"/>
    </row>
    <row r="143" spans="1:14" x14ac:dyDescent="0.2">
      <c r="A143" t="s">
        <v>2719</v>
      </c>
      <c r="B143" t="s">
        <v>2720</v>
      </c>
      <c r="C143">
        <v>-1.8</v>
      </c>
      <c r="D143">
        <v>1.6</v>
      </c>
      <c r="E143" t="s">
        <v>2594</v>
      </c>
      <c r="F143" t="s">
        <v>2708</v>
      </c>
      <c r="G143" t="s">
        <v>2682</v>
      </c>
      <c r="H143" t="s">
        <v>2716</v>
      </c>
      <c r="I143" t="s">
        <v>2552</v>
      </c>
      <c r="L143" s="39"/>
      <c r="M143" s="40"/>
      <c r="N143" s="39"/>
    </row>
    <row r="144" spans="1:14" x14ac:dyDescent="0.2">
      <c r="A144" t="s">
        <v>2721</v>
      </c>
      <c r="B144" t="s">
        <v>2722</v>
      </c>
      <c r="C144">
        <v>-0.9</v>
      </c>
      <c r="D144">
        <v>2.9</v>
      </c>
      <c r="E144" t="s">
        <v>2594</v>
      </c>
      <c r="F144" t="s">
        <v>2708</v>
      </c>
      <c r="G144" t="s">
        <v>2682</v>
      </c>
      <c r="H144" t="s">
        <v>2716</v>
      </c>
      <c r="I144" t="s">
        <v>2552</v>
      </c>
      <c r="L144" s="39"/>
      <c r="M144" s="40"/>
      <c r="N144" s="39"/>
    </row>
    <row r="145" spans="1:14" x14ac:dyDescent="0.2">
      <c r="A145" t="s">
        <v>2723</v>
      </c>
      <c r="B145" t="s">
        <v>2724</v>
      </c>
      <c r="C145">
        <v>-3.9</v>
      </c>
      <c r="D145">
        <v>5.5</v>
      </c>
      <c r="E145" t="s">
        <v>2517</v>
      </c>
      <c r="F145" t="s">
        <v>2708</v>
      </c>
      <c r="G145" t="s">
        <v>2682</v>
      </c>
      <c r="H145" t="s">
        <v>2518</v>
      </c>
      <c r="I145" t="s">
        <v>2518</v>
      </c>
      <c r="L145" s="39"/>
      <c r="M145" s="40"/>
      <c r="N145" s="40"/>
    </row>
    <row r="146" spans="1:14" x14ac:dyDescent="0.2">
      <c r="A146" t="s">
        <v>2725</v>
      </c>
      <c r="B146" t="s">
        <v>2726</v>
      </c>
      <c r="C146">
        <v>-3.1</v>
      </c>
      <c r="D146">
        <v>10.7</v>
      </c>
      <c r="E146" t="s">
        <v>2517</v>
      </c>
      <c r="F146" t="s">
        <v>2708</v>
      </c>
      <c r="G146" t="s">
        <v>2682</v>
      </c>
      <c r="H146" t="s">
        <v>2518</v>
      </c>
      <c r="I146" t="s">
        <v>2518</v>
      </c>
      <c r="L146" s="38"/>
      <c r="M146" s="41"/>
      <c r="N146" s="41"/>
    </row>
    <row r="147" spans="1:14" x14ac:dyDescent="0.2">
      <c r="A147" t="s">
        <v>2727</v>
      </c>
      <c r="B147" t="s">
        <v>2728</v>
      </c>
      <c r="C147">
        <v>-3.1</v>
      </c>
      <c r="D147">
        <v>0.7</v>
      </c>
      <c r="E147" t="s">
        <v>2707</v>
      </c>
      <c r="F147" t="s">
        <v>2708</v>
      </c>
      <c r="G147" t="s">
        <v>2682</v>
      </c>
      <c r="H147" t="s">
        <v>2709</v>
      </c>
      <c r="I147" t="s">
        <v>2552</v>
      </c>
      <c r="L147" s="39"/>
      <c r="M147" s="41"/>
      <c r="N147" s="41"/>
    </row>
    <row r="148" spans="1:14" x14ac:dyDescent="0.2">
      <c r="A148" t="s">
        <v>2727</v>
      </c>
      <c r="B148" t="s">
        <v>2729</v>
      </c>
      <c r="C148">
        <v>-4.4000000000000004</v>
      </c>
      <c r="D148">
        <v>-2.1</v>
      </c>
      <c r="E148" t="s">
        <v>2707</v>
      </c>
      <c r="F148" t="s">
        <v>2708</v>
      </c>
      <c r="G148" t="s">
        <v>2682</v>
      </c>
      <c r="H148" t="s">
        <v>2709</v>
      </c>
      <c r="I148" t="s">
        <v>2552</v>
      </c>
      <c r="L148" s="39"/>
      <c r="M148" s="41"/>
      <c r="N148" s="41"/>
    </row>
    <row r="149" spans="1:14" x14ac:dyDescent="0.2">
      <c r="A149" t="s">
        <v>2727</v>
      </c>
      <c r="B149" t="s">
        <v>2730</v>
      </c>
      <c r="C149">
        <v>-3.6</v>
      </c>
      <c r="D149">
        <v>-0.6</v>
      </c>
      <c r="E149" t="s">
        <v>2707</v>
      </c>
      <c r="F149" t="s">
        <v>2708</v>
      </c>
      <c r="G149" t="s">
        <v>2682</v>
      </c>
      <c r="H149" t="s">
        <v>2709</v>
      </c>
      <c r="I149" t="s">
        <v>2552</v>
      </c>
      <c r="L149" s="39"/>
      <c r="M149" s="41"/>
      <c r="N149" s="41"/>
    </row>
    <row r="150" spans="1:14" x14ac:dyDescent="0.2">
      <c r="A150" t="s">
        <v>2727</v>
      </c>
      <c r="B150" t="s">
        <v>2731</v>
      </c>
      <c r="C150">
        <v>-5.8</v>
      </c>
      <c r="D150">
        <v>1.4</v>
      </c>
      <c r="E150" t="s">
        <v>2707</v>
      </c>
      <c r="F150" t="s">
        <v>2708</v>
      </c>
      <c r="G150" t="s">
        <v>2682</v>
      </c>
      <c r="H150" t="s">
        <v>2709</v>
      </c>
      <c r="I150" t="s">
        <v>2552</v>
      </c>
      <c r="L150" s="39"/>
      <c r="M150" s="41"/>
      <c r="N150" s="41"/>
    </row>
    <row r="151" spans="1:14" x14ac:dyDescent="0.2">
      <c r="A151" t="s">
        <v>2727</v>
      </c>
      <c r="B151" t="s">
        <v>2732</v>
      </c>
      <c r="C151">
        <v>-7.6</v>
      </c>
      <c r="D151">
        <v>1</v>
      </c>
      <c r="E151" t="s">
        <v>2707</v>
      </c>
      <c r="F151" t="s">
        <v>2708</v>
      </c>
      <c r="G151" t="s">
        <v>2682</v>
      </c>
      <c r="H151" t="s">
        <v>2709</v>
      </c>
      <c r="I151" t="s">
        <v>2552</v>
      </c>
      <c r="L151" s="41"/>
      <c r="M151" s="41"/>
      <c r="N151" s="41"/>
    </row>
    <row r="152" spans="1:14" x14ac:dyDescent="0.2">
      <c r="A152" t="s">
        <v>2727</v>
      </c>
      <c r="B152" t="s">
        <v>2733</v>
      </c>
      <c r="C152">
        <v>-7.9</v>
      </c>
      <c r="D152">
        <v>-1.3</v>
      </c>
      <c r="E152" t="s">
        <v>2707</v>
      </c>
      <c r="F152" t="s">
        <v>2708</v>
      </c>
      <c r="G152" t="s">
        <v>2682</v>
      </c>
      <c r="H152" t="s">
        <v>2709</v>
      </c>
      <c r="I152" t="s">
        <v>2552</v>
      </c>
      <c r="L152" s="41"/>
      <c r="M152" s="41"/>
      <c r="N152" s="41"/>
    </row>
    <row r="153" spans="1:14" x14ac:dyDescent="0.2">
      <c r="A153" t="s">
        <v>2734</v>
      </c>
      <c r="B153" t="s">
        <v>2735</v>
      </c>
      <c r="C153">
        <v>0.8</v>
      </c>
      <c r="D153">
        <v>7.7</v>
      </c>
      <c r="E153" t="s">
        <v>2511</v>
      </c>
      <c r="F153" t="s">
        <v>2708</v>
      </c>
      <c r="G153" t="s">
        <v>2682</v>
      </c>
      <c r="H153" t="s">
        <v>2514</v>
      </c>
      <c r="I153" t="s">
        <v>2514</v>
      </c>
      <c r="L153" s="41"/>
      <c r="M153" s="41"/>
      <c r="N153" s="41"/>
    </row>
    <row r="154" spans="1:14" x14ac:dyDescent="0.2">
      <c r="A154" t="s">
        <v>2734</v>
      </c>
      <c r="B154" t="s">
        <v>2736</v>
      </c>
      <c r="C154">
        <v>2.1</v>
      </c>
      <c r="D154">
        <v>10.199999999999999</v>
      </c>
      <c r="E154" t="s">
        <v>2511</v>
      </c>
      <c r="F154" t="s">
        <v>2708</v>
      </c>
      <c r="G154" t="s">
        <v>2682</v>
      </c>
      <c r="H154" t="s">
        <v>2514</v>
      </c>
      <c r="I154" t="s">
        <v>2514</v>
      </c>
      <c r="L154" s="41"/>
      <c r="M154" s="41"/>
      <c r="N154" s="41"/>
    </row>
    <row r="155" spans="1:14" x14ac:dyDescent="0.2">
      <c r="A155" t="s">
        <v>2737</v>
      </c>
      <c r="B155" t="s">
        <v>2738</v>
      </c>
      <c r="C155">
        <v>-3.9</v>
      </c>
      <c r="D155">
        <v>0</v>
      </c>
      <c r="E155" t="s">
        <v>2707</v>
      </c>
      <c r="F155" t="s">
        <v>2708</v>
      </c>
      <c r="G155" t="s">
        <v>2682</v>
      </c>
      <c r="H155" t="s">
        <v>2709</v>
      </c>
      <c r="I155" t="s">
        <v>2552</v>
      </c>
      <c r="L155" s="41"/>
      <c r="M155" s="41"/>
      <c r="N155" s="41"/>
    </row>
    <row r="156" spans="1:14" x14ac:dyDescent="0.2">
      <c r="A156" t="s">
        <v>2737</v>
      </c>
      <c r="B156" t="s">
        <v>2739</v>
      </c>
      <c r="C156">
        <v>-3.7</v>
      </c>
      <c r="D156">
        <v>0.3</v>
      </c>
      <c r="E156" t="s">
        <v>2707</v>
      </c>
      <c r="F156" t="s">
        <v>2708</v>
      </c>
      <c r="G156" t="s">
        <v>2682</v>
      </c>
      <c r="H156" t="s">
        <v>2709</v>
      </c>
      <c r="I156" t="s">
        <v>2552</v>
      </c>
      <c r="L156" s="41"/>
      <c r="M156" s="41"/>
      <c r="N156" s="41"/>
    </row>
    <row r="157" spans="1:14" x14ac:dyDescent="0.2">
      <c r="A157" t="s">
        <v>2737</v>
      </c>
      <c r="B157" t="s">
        <v>2740</v>
      </c>
      <c r="C157">
        <v>-3</v>
      </c>
      <c r="D157">
        <v>0.8</v>
      </c>
      <c r="E157" t="s">
        <v>2707</v>
      </c>
      <c r="F157" t="s">
        <v>2708</v>
      </c>
      <c r="G157" t="s">
        <v>2682</v>
      </c>
      <c r="H157" t="s">
        <v>2709</v>
      </c>
      <c r="I157" t="s">
        <v>2552</v>
      </c>
      <c r="L157" s="41"/>
      <c r="M157" s="41"/>
      <c r="N157" s="41"/>
    </row>
    <row r="158" spans="1:14" x14ac:dyDescent="0.2">
      <c r="A158" t="s">
        <v>2737</v>
      </c>
      <c r="B158" t="s">
        <v>2741</v>
      </c>
      <c r="C158">
        <v>-2.7</v>
      </c>
      <c r="D158">
        <v>0.5</v>
      </c>
      <c r="E158" t="s">
        <v>2707</v>
      </c>
      <c r="F158" t="s">
        <v>2708</v>
      </c>
      <c r="G158" t="s">
        <v>2682</v>
      </c>
      <c r="H158" t="s">
        <v>2709</v>
      </c>
      <c r="I158" t="s">
        <v>2552</v>
      </c>
      <c r="L158" s="41"/>
      <c r="M158" s="41"/>
      <c r="N158" s="41"/>
    </row>
    <row r="159" spans="1:14" x14ac:dyDescent="0.2">
      <c r="A159" t="s">
        <v>2737</v>
      </c>
      <c r="B159" t="s">
        <v>2742</v>
      </c>
      <c r="C159">
        <v>-2.6</v>
      </c>
      <c r="D159">
        <v>0.9</v>
      </c>
      <c r="E159" t="s">
        <v>2707</v>
      </c>
      <c r="F159" t="s">
        <v>2708</v>
      </c>
      <c r="G159" t="s">
        <v>2682</v>
      </c>
      <c r="H159" t="s">
        <v>2709</v>
      </c>
      <c r="I159" t="s">
        <v>2552</v>
      </c>
      <c r="L159" s="41"/>
      <c r="M159" s="41"/>
      <c r="N159" s="41"/>
    </row>
    <row r="160" spans="1:14" x14ac:dyDescent="0.2">
      <c r="A160" t="s">
        <v>2737</v>
      </c>
      <c r="B160" t="s">
        <v>2743</v>
      </c>
      <c r="C160">
        <v>-2.2999999999999998</v>
      </c>
      <c r="D160">
        <v>0.5</v>
      </c>
      <c r="E160" t="s">
        <v>2511</v>
      </c>
      <c r="F160" t="s">
        <v>2708</v>
      </c>
      <c r="G160" t="s">
        <v>2682</v>
      </c>
      <c r="H160" t="s">
        <v>2514</v>
      </c>
      <c r="I160" t="s">
        <v>2514</v>
      </c>
      <c r="L160" s="41"/>
      <c r="M160" s="41"/>
      <c r="N160" s="41"/>
    </row>
    <row r="161" spans="1:14" x14ac:dyDescent="0.2">
      <c r="A161" t="s">
        <v>2737</v>
      </c>
      <c r="B161" t="s">
        <v>2744</v>
      </c>
      <c r="C161">
        <v>-2.9</v>
      </c>
      <c r="D161">
        <v>-0.2</v>
      </c>
      <c r="E161" t="s">
        <v>2511</v>
      </c>
      <c r="F161" t="s">
        <v>2708</v>
      </c>
      <c r="G161" t="s">
        <v>2682</v>
      </c>
      <c r="H161" t="s">
        <v>2514</v>
      </c>
      <c r="I161" t="s">
        <v>2514</v>
      </c>
      <c r="L161" s="41"/>
      <c r="M161" s="41"/>
      <c r="N161" s="41"/>
    </row>
    <row r="162" spans="1:14" x14ac:dyDescent="0.2">
      <c r="L162" s="41"/>
      <c r="M162" s="41"/>
      <c r="N162" s="41"/>
    </row>
    <row r="163" spans="1:14" x14ac:dyDescent="0.2">
      <c r="L163" s="41"/>
      <c r="M163" s="41"/>
      <c r="N163" s="41"/>
    </row>
    <row r="164" spans="1:14" x14ac:dyDescent="0.2">
      <c r="L164" s="41"/>
      <c r="M164" s="41"/>
      <c r="N164" s="41"/>
    </row>
    <row r="165" spans="1:14" x14ac:dyDescent="0.2">
      <c r="L165" s="41"/>
      <c r="M165" s="41"/>
      <c r="N165" s="41"/>
    </row>
    <row r="166" spans="1:14" x14ac:dyDescent="0.2">
      <c r="L166" s="41"/>
      <c r="M166" s="41"/>
      <c r="N166" s="41"/>
    </row>
    <row r="167" spans="1:14" x14ac:dyDescent="0.2">
      <c r="L167" s="41"/>
      <c r="M167" s="41"/>
      <c r="N167" s="41"/>
    </row>
    <row r="168" spans="1:14" x14ac:dyDescent="0.2">
      <c r="L168" s="41"/>
      <c r="M168" s="41"/>
      <c r="N168" s="41"/>
    </row>
    <row r="169" spans="1:14" x14ac:dyDescent="0.2">
      <c r="L169" s="41"/>
      <c r="M169" s="41"/>
      <c r="N169" s="41"/>
    </row>
    <row r="170" spans="1:14" x14ac:dyDescent="0.2">
      <c r="L170" s="41"/>
      <c r="M170" s="41"/>
      <c r="N170" s="41"/>
    </row>
    <row r="171" spans="1:14" x14ac:dyDescent="0.2">
      <c r="L171" s="41"/>
      <c r="M171" s="41"/>
      <c r="N171" s="41"/>
    </row>
    <row r="172" spans="1:14" x14ac:dyDescent="0.2">
      <c r="L172" s="41"/>
      <c r="M172" s="41"/>
      <c r="N172" s="41"/>
    </row>
    <row r="173" spans="1:14" x14ac:dyDescent="0.2">
      <c r="L173" s="41"/>
      <c r="M173" s="41"/>
      <c r="N173" s="41"/>
    </row>
    <row r="174" spans="1:14" x14ac:dyDescent="0.2">
      <c r="L174" s="41"/>
      <c r="M174" s="41"/>
      <c r="N174" s="41"/>
    </row>
    <row r="175" spans="1:14" x14ac:dyDescent="0.2">
      <c r="L175" s="41"/>
      <c r="M175" s="41"/>
      <c r="N175" s="41"/>
    </row>
    <row r="176" spans="1:14" x14ac:dyDescent="0.2">
      <c r="L176" s="41"/>
      <c r="M176" s="41"/>
      <c r="N176" s="41"/>
    </row>
    <row r="177" spans="12:14" x14ac:dyDescent="0.2">
      <c r="L177" s="41"/>
      <c r="M177" s="41"/>
      <c r="N177" s="41"/>
    </row>
    <row r="178" spans="12:14" x14ac:dyDescent="0.2">
      <c r="L178" s="41"/>
      <c r="M178" s="41"/>
      <c r="N178" s="41"/>
    </row>
    <row r="179" spans="12:14" x14ac:dyDescent="0.2">
      <c r="L179" s="41"/>
      <c r="M179" s="41"/>
      <c r="N179" s="41"/>
    </row>
    <row r="180" spans="12:14" x14ac:dyDescent="0.2">
      <c r="L180" s="41"/>
      <c r="M180" s="41"/>
      <c r="N180" s="41"/>
    </row>
    <row r="181" spans="12:14" x14ac:dyDescent="0.2">
      <c r="L181" s="41"/>
      <c r="M181" s="41"/>
      <c r="N181" s="41"/>
    </row>
    <row r="182" spans="12:14" x14ac:dyDescent="0.2">
      <c r="L182" s="41"/>
      <c r="M182" s="41"/>
      <c r="N182" s="41"/>
    </row>
    <row r="183" spans="12:14" x14ac:dyDescent="0.2">
      <c r="L183" s="41"/>
      <c r="M183" s="41"/>
      <c r="N183" s="41"/>
    </row>
    <row r="184" spans="12:14" x14ac:dyDescent="0.2">
      <c r="L184" s="41"/>
      <c r="M184" s="41"/>
      <c r="N184" s="41"/>
    </row>
    <row r="185" spans="12:14" x14ac:dyDescent="0.2">
      <c r="L185" s="41"/>
      <c r="M185" s="41"/>
      <c r="N185" s="41"/>
    </row>
    <row r="186" spans="12:14" x14ac:dyDescent="0.2">
      <c r="L186" s="41"/>
      <c r="M186" s="41"/>
      <c r="N186" s="41"/>
    </row>
    <row r="187" spans="12:14" x14ac:dyDescent="0.2">
      <c r="L187" s="41"/>
      <c r="M187" s="41"/>
      <c r="N187" s="41"/>
    </row>
    <row r="188" spans="12:14" x14ac:dyDescent="0.2">
      <c r="L188" s="41"/>
      <c r="M188" s="41"/>
      <c r="N188" s="41"/>
    </row>
    <row r="189" spans="12:14" x14ac:dyDescent="0.2">
      <c r="L189" s="41"/>
      <c r="M189" s="41"/>
      <c r="N189" s="41"/>
    </row>
    <row r="190" spans="12:14" x14ac:dyDescent="0.2">
      <c r="L190" s="41"/>
      <c r="M190" s="41"/>
      <c r="N190" s="41"/>
    </row>
    <row r="191" spans="12:14" x14ac:dyDescent="0.2">
      <c r="L191" s="41"/>
      <c r="M191" s="41"/>
      <c r="N191" s="41"/>
    </row>
    <row r="192" spans="12:14" x14ac:dyDescent="0.2">
      <c r="L192" s="41"/>
      <c r="M192" s="41"/>
      <c r="N192" s="41"/>
    </row>
    <row r="193" spans="12:14" x14ac:dyDescent="0.2">
      <c r="L193" s="41"/>
      <c r="M193" s="41"/>
      <c r="N193" s="41"/>
    </row>
    <row r="194" spans="12:14" x14ac:dyDescent="0.2">
      <c r="L194" s="41"/>
      <c r="M194" s="41"/>
      <c r="N194" s="41"/>
    </row>
    <row r="195" spans="12:14" x14ac:dyDescent="0.2">
      <c r="L195" s="41"/>
      <c r="M195" s="41"/>
      <c r="N195" s="41"/>
    </row>
    <row r="196" spans="12:14" x14ac:dyDescent="0.2">
      <c r="L196" s="41"/>
      <c r="M196" s="41"/>
      <c r="N196" s="41"/>
    </row>
    <row r="197" spans="12:14" x14ac:dyDescent="0.2">
      <c r="L197" s="41"/>
      <c r="M197" s="41"/>
      <c r="N197" s="41"/>
    </row>
    <row r="198" spans="12:14" x14ac:dyDescent="0.2">
      <c r="L198" s="41"/>
      <c r="M198" s="41"/>
      <c r="N198" s="41"/>
    </row>
    <row r="199" spans="12:14" x14ac:dyDescent="0.2">
      <c r="L199" s="41"/>
      <c r="M199" s="41"/>
      <c r="N199" s="41"/>
    </row>
    <row r="200" spans="12:14" x14ac:dyDescent="0.2">
      <c r="L200" s="41"/>
      <c r="M200" s="41"/>
      <c r="N200" s="41"/>
    </row>
    <row r="201" spans="12:14" x14ac:dyDescent="0.2">
      <c r="L201" s="41"/>
      <c r="M201" s="41"/>
      <c r="N201" s="41"/>
    </row>
    <row r="202" spans="12:14" x14ac:dyDescent="0.2">
      <c r="L202" s="41"/>
      <c r="M202" s="41"/>
      <c r="N202" s="41"/>
    </row>
    <row r="203" spans="12:14" x14ac:dyDescent="0.2">
      <c r="L203" s="41"/>
      <c r="M203" s="41"/>
      <c r="N203" s="41"/>
    </row>
    <row r="204" spans="12:14" x14ac:dyDescent="0.2">
      <c r="L204" s="41"/>
      <c r="M204" s="41"/>
      <c r="N204" s="41"/>
    </row>
    <row r="205" spans="12:14" x14ac:dyDescent="0.2">
      <c r="L205" s="41"/>
      <c r="M205" s="41"/>
      <c r="N205" s="41"/>
    </row>
    <row r="206" spans="12:14" x14ac:dyDescent="0.2">
      <c r="L206" s="41"/>
      <c r="M206" s="41"/>
      <c r="N206" s="41"/>
    </row>
    <row r="207" spans="12:14" x14ac:dyDescent="0.2">
      <c r="L207" s="41"/>
      <c r="M207" s="41"/>
      <c r="N207" s="41"/>
    </row>
    <row r="208" spans="12:14" x14ac:dyDescent="0.2">
      <c r="L208" s="41"/>
      <c r="M208" s="41"/>
      <c r="N208" s="41"/>
    </row>
    <row r="209" spans="12:14" x14ac:dyDescent="0.2">
      <c r="L209" s="41"/>
      <c r="M209" s="41"/>
      <c r="N209" s="41"/>
    </row>
    <row r="210" spans="12:14" x14ac:dyDescent="0.2">
      <c r="L210" s="41"/>
      <c r="M210" s="41"/>
      <c r="N210" s="41"/>
    </row>
    <row r="211" spans="12:14" x14ac:dyDescent="0.2">
      <c r="L211" s="41"/>
      <c r="M211" s="41"/>
      <c r="N211" s="41"/>
    </row>
    <row r="212" spans="12:14" x14ac:dyDescent="0.2">
      <c r="L212" s="41"/>
      <c r="M212" s="41"/>
      <c r="N212" s="41"/>
    </row>
    <row r="213" spans="12:14" x14ac:dyDescent="0.2">
      <c r="L213" s="41"/>
      <c r="M213" s="41"/>
      <c r="N213" s="41"/>
    </row>
    <row r="214" spans="12:14" x14ac:dyDescent="0.2">
      <c r="L214" s="41"/>
      <c r="M214" s="41"/>
      <c r="N214" s="41"/>
    </row>
    <row r="215" spans="12:14" x14ac:dyDescent="0.2">
      <c r="L215" s="41"/>
      <c r="M215" s="41"/>
      <c r="N215" s="41"/>
    </row>
    <row r="216" spans="12:14" x14ac:dyDescent="0.2">
      <c r="L216" s="41"/>
      <c r="M216" s="41"/>
      <c r="N216" s="41"/>
    </row>
    <row r="217" spans="12:14" x14ac:dyDescent="0.2">
      <c r="L217" s="41"/>
      <c r="M217" s="41"/>
      <c r="N217" s="41"/>
    </row>
    <row r="218" spans="12:14" x14ac:dyDescent="0.2">
      <c r="L218" s="41"/>
      <c r="M218" s="41"/>
      <c r="N218" s="41"/>
    </row>
    <row r="219" spans="12:14" x14ac:dyDescent="0.2">
      <c r="L219" s="41"/>
      <c r="M219" s="41"/>
      <c r="N219" s="41"/>
    </row>
    <row r="220" spans="12:14" x14ac:dyDescent="0.2">
      <c r="L220" s="41"/>
      <c r="M220" s="41"/>
      <c r="N220" s="41"/>
    </row>
    <row r="221" spans="12:14" x14ac:dyDescent="0.2">
      <c r="L221" s="41"/>
      <c r="M221" s="41"/>
      <c r="N221" s="41"/>
    </row>
    <row r="222" spans="12:14" x14ac:dyDescent="0.2">
      <c r="L222" s="41"/>
      <c r="M222" s="41"/>
      <c r="N222" s="41"/>
    </row>
    <row r="223" spans="12:14" x14ac:dyDescent="0.2">
      <c r="L223" s="41"/>
      <c r="M223" s="41"/>
      <c r="N223" s="41"/>
    </row>
    <row r="224" spans="12:14" x14ac:dyDescent="0.2">
      <c r="L224" s="41"/>
      <c r="M224" s="41"/>
      <c r="N224" s="41"/>
    </row>
    <row r="225" spans="12:14" x14ac:dyDescent="0.2">
      <c r="L225" s="41"/>
      <c r="M225" s="41"/>
      <c r="N225" s="41"/>
    </row>
    <row r="226" spans="12:14" x14ac:dyDescent="0.2">
      <c r="L226" s="41"/>
      <c r="M226" s="41"/>
      <c r="N226" s="41"/>
    </row>
    <row r="227" spans="12:14" x14ac:dyDescent="0.2">
      <c r="L227" s="41"/>
      <c r="M227" s="41"/>
      <c r="N227" s="41"/>
    </row>
    <row r="228" spans="12:14" x14ac:dyDescent="0.2">
      <c r="L228" s="41"/>
      <c r="M228" s="41"/>
      <c r="N228" s="41"/>
    </row>
    <row r="229" spans="12:14" x14ac:dyDescent="0.2">
      <c r="L229" s="41"/>
      <c r="M229" s="41"/>
      <c r="N229" s="41"/>
    </row>
    <row r="230" spans="12:14" x14ac:dyDescent="0.2">
      <c r="L230" s="41"/>
      <c r="M230" s="41"/>
      <c r="N230" s="41"/>
    </row>
    <row r="231" spans="12:14" x14ac:dyDescent="0.2">
      <c r="L231" s="41"/>
      <c r="M231" s="41"/>
      <c r="N231" s="41"/>
    </row>
    <row r="232" spans="12:14" x14ac:dyDescent="0.2">
      <c r="L232" s="41"/>
      <c r="M232" s="41"/>
      <c r="N232" s="41"/>
    </row>
    <row r="233" spans="12:14" x14ac:dyDescent="0.2">
      <c r="L233" s="41"/>
      <c r="M233" s="41"/>
      <c r="N233" s="41"/>
    </row>
    <row r="234" spans="12:14" x14ac:dyDescent="0.2">
      <c r="L234" s="41"/>
      <c r="M234" s="41"/>
      <c r="N234" s="41"/>
    </row>
    <row r="235" spans="12:14" x14ac:dyDescent="0.2">
      <c r="L235" s="41"/>
      <c r="M235" s="41"/>
      <c r="N235" s="41"/>
    </row>
    <row r="236" spans="12:14" x14ac:dyDescent="0.2">
      <c r="L236" s="41"/>
      <c r="M236" s="41"/>
      <c r="N236" s="41"/>
    </row>
    <row r="237" spans="12:14" x14ac:dyDescent="0.2">
      <c r="L237" s="41"/>
      <c r="M237" s="41"/>
      <c r="N237" s="41"/>
    </row>
    <row r="238" spans="12:14" x14ac:dyDescent="0.2">
      <c r="L238" s="41"/>
      <c r="M238" s="41"/>
      <c r="N238" s="41"/>
    </row>
    <row r="239" spans="12:14" x14ac:dyDescent="0.2">
      <c r="L239" s="41"/>
      <c r="M239" s="41"/>
      <c r="N239" s="41"/>
    </row>
    <row r="240" spans="12:14" x14ac:dyDescent="0.2">
      <c r="L240" s="41"/>
      <c r="M240" s="41"/>
      <c r="N240" s="41"/>
    </row>
    <row r="241" spans="12:14" x14ac:dyDescent="0.2">
      <c r="L241" s="41"/>
      <c r="M241" s="41"/>
      <c r="N241" s="41"/>
    </row>
    <row r="242" spans="12:14" x14ac:dyDescent="0.2">
      <c r="L242" s="41"/>
      <c r="M242" s="41"/>
      <c r="N242" s="41"/>
    </row>
    <row r="243" spans="12:14" x14ac:dyDescent="0.2">
      <c r="L243" s="41"/>
      <c r="M243" s="41"/>
      <c r="N243" s="41"/>
    </row>
    <row r="244" spans="12:14" x14ac:dyDescent="0.2">
      <c r="L244" s="41"/>
      <c r="M244" s="41"/>
      <c r="N244" s="41"/>
    </row>
    <row r="245" spans="12:14" x14ac:dyDescent="0.2">
      <c r="L245" s="41"/>
      <c r="M245" s="41"/>
      <c r="N245" s="41"/>
    </row>
    <row r="246" spans="12:14" x14ac:dyDescent="0.2">
      <c r="L246" s="41"/>
      <c r="M246" s="41"/>
      <c r="N246" s="41"/>
    </row>
    <row r="247" spans="12:14" x14ac:dyDescent="0.2">
      <c r="L247" s="41"/>
      <c r="M247" s="41"/>
      <c r="N247" s="41"/>
    </row>
    <row r="248" spans="12:14" x14ac:dyDescent="0.2">
      <c r="L248" s="41"/>
      <c r="M248" s="41"/>
      <c r="N248" s="41"/>
    </row>
    <row r="249" spans="12:14" x14ac:dyDescent="0.2">
      <c r="L249" s="41"/>
      <c r="M249" s="41"/>
      <c r="N249" s="41"/>
    </row>
    <row r="250" spans="12:14" x14ac:dyDescent="0.2">
      <c r="L250" s="41"/>
      <c r="M250" s="41"/>
      <c r="N250" s="41"/>
    </row>
    <row r="251" spans="12:14" x14ac:dyDescent="0.2">
      <c r="L251" s="41"/>
      <c r="M251" s="41"/>
      <c r="N251" s="41"/>
    </row>
    <row r="252" spans="12:14" x14ac:dyDescent="0.2">
      <c r="L252" s="41"/>
      <c r="M252" s="41"/>
      <c r="N252" s="41"/>
    </row>
    <row r="253" spans="12:14" x14ac:dyDescent="0.2">
      <c r="L253" s="41"/>
      <c r="M253" s="41"/>
      <c r="N253" s="41"/>
    </row>
    <row r="254" spans="12:14" x14ac:dyDescent="0.2">
      <c r="L254" s="41"/>
      <c r="M254" s="41"/>
      <c r="N254" s="41"/>
    </row>
    <row r="255" spans="12:14" x14ac:dyDescent="0.2">
      <c r="L255" s="41"/>
      <c r="M255" s="41"/>
      <c r="N255" s="41"/>
    </row>
    <row r="256" spans="12:14" x14ac:dyDescent="0.2">
      <c r="L256" s="41"/>
      <c r="M256" s="41"/>
      <c r="N256" s="41"/>
    </row>
    <row r="257" spans="12:14" x14ac:dyDescent="0.2">
      <c r="L257" s="41"/>
      <c r="M257" s="41"/>
      <c r="N257" s="41"/>
    </row>
    <row r="258" spans="12:14" x14ac:dyDescent="0.2">
      <c r="L258" s="41"/>
      <c r="M258" s="41"/>
      <c r="N258" s="41"/>
    </row>
    <row r="259" spans="12:14" x14ac:dyDescent="0.2">
      <c r="L259" s="41"/>
      <c r="M259" s="41"/>
      <c r="N259" s="41"/>
    </row>
    <row r="260" spans="12:14" x14ac:dyDescent="0.2">
      <c r="L260" s="41"/>
      <c r="M260" s="41"/>
      <c r="N260" s="41"/>
    </row>
    <row r="261" spans="12:14" x14ac:dyDescent="0.2">
      <c r="L261" s="41"/>
      <c r="M261" s="41"/>
      <c r="N261" s="41"/>
    </row>
    <row r="262" spans="12:14" x14ac:dyDescent="0.2">
      <c r="L262" s="41"/>
      <c r="M262" s="41"/>
      <c r="N262" s="41"/>
    </row>
    <row r="263" spans="12:14" x14ac:dyDescent="0.2">
      <c r="L263" s="41"/>
      <c r="M263" s="41"/>
      <c r="N263" s="41"/>
    </row>
    <row r="264" spans="12:14" x14ac:dyDescent="0.2">
      <c r="L264" s="41"/>
      <c r="M264" s="41"/>
      <c r="N264" s="41"/>
    </row>
    <row r="265" spans="12:14" x14ac:dyDescent="0.2">
      <c r="L265" s="41"/>
      <c r="M265" s="41"/>
      <c r="N265" s="41"/>
    </row>
    <row r="266" spans="12:14" x14ac:dyDescent="0.2">
      <c r="L266" s="41"/>
      <c r="M266" s="41"/>
      <c r="N266" s="41"/>
    </row>
    <row r="267" spans="12:14" x14ac:dyDescent="0.2">
      <c r="L267" s="41"/>
      <c r="M267" s="41"/>
      <c r="N267" s="41"/>
    </row>
    <row r="268" spans="12:14" x14ac:dyDescent="0.2">
      <c r="L268" s="41"/>
      <c r="M268" s="41"/>
      <c r="N268" s="41"/>
    </row>
    <row r="269" spans="12:14" x14ac:dyDescent="0.2">
      <c r="L269" s="41"/>
      <c r="M269" s="41"/>
      <c r="N269" s="41"/>
    </row>
    <row r="270" spans="12:14" x14ac:dyDescent="0.2">
      <c r="L270" s="41"/>
      <c r="M270" s="41"/>
      <c r="N270" s="41"/>
    </row>
    <row r="271" spans="12:14" x14ac:dyDescent="0.2">
      <c r="L271" s="41"/>
      <c r="M271" s="41"/>
      <c r="N271" s="41"/>
    </row>
    <row r="272" spans="12:14" x14ac:dyDescent="0.2">
      <c r="L272" s="41"/>
      <c r="M272" s="41"/>
      <c r="N272" s="41"/>
    </row>
    <row r="273" spans="12:14" x14ac:dyDescent="0.2">
      <c r="L273" s="41"/>
      <c r="M273" s="41"/>
      <c r="N273" s="41"/>
    </row>
    <row r="274" spans="12:14" x14ac:dyDescent="0.2">
      <c r="L274" s="41"/>
      <c r="M274" s="41"/>
      <c r="N274" s="41"/>
    </row>
    <row r="275" spans="12:14" x14ac:dyDescent="0.2">
      <c r="L275" s="41"/>
      <c r="M275" s="41"/>
      <c r="N275" s="41"/>
    </row>
    <row r="276" spans="12:14" x14ac:dyDescent="0.2">
      <c r="L276" s="41"/>
      <c r="M276" s="41"/>
      <c r="N276" s="41"/>
    </row>
    <row r="277" spans="12:14" x14ac:dyDescent="0.2">
      <c r="L277" s="41"/>
      <c r="M277" s="41"/>
      <c r="N277" s="41"/>
    </row>
    <row r="278" spans="12:14" x14ac:dyDescent="0.2">
      <c r="L278" s="41"/>
      <c r="M278" s="41"/>
      <c r="N278" s="41"/>
    </row>
    <row r="279" spans="12:14" x14ac:dyDescent="0.2">
      <c r="L279" s="41"/>
      <c r="M279" s="41"/>
      <c r="N279" s="41"/>
    </row>
    <row r="280" spans="12:14" x14ac:dyDescent="0.2">
      <c r="L280" s="41"/>
      <c r="M280" s="41"/>
      <c r="N280" s="41"/>
    </row>
    <row r="281" spans="12:14" x14ac:dyDescent="0.2">
      <c r="L281" s="41"/>
      <c r="M281" s="41"/>
      <c r="N281" s="41"/>
    </row>
    <row r="282" spans="12:14" x14ac:dyDescent="0.2">
      <c r="L282" s="41"/>
      <c r="M282" s="41"/>
      <c r="N282" s="41"/>
    </row>
    <row r="283" spans="12:14" x14ac:dyDescent="0.2">
      <c r="L283" s="41"/>
      <c r="M283" s="41"/>
      <c r="N283" s="41"/>
    </row>
    <row r="284" spans="12:14" x14ac:dyDescent="0.2">
      <c r="L284" s="41"/>
      <c r="M284" s="41"/>
      <c r="N284" s="41"/>
    </row>
    <row r="285" spans="12:14" x14ac:dyDescent="0.2">
      <c r="L285" s="41"/>
      <c r="M285" s="41"/>
      <c r="N285" s="41"/>
    </row>
    <row r="286" spans="12:14" x14ac:dyDescent="0.2">
      <c r="L286" s="41"/>
      <c r="M286" s="41"/>
      <c r="N286" s="41"/>
    </row>
    <row r="287" spans="12:14" x14ac:dyDescent="0.2">
      <c r="L287" s="41"/>
      <c r="M287" s="41"/>
      <c r="N287" s="41"/>
    </row>
    <row r="288" spans="12:14" x14ac:dyDescent="0.2">
      <c r="L288" s="41"/>
      <c r="M288" s="41"/>
      <c r="N288" s="41"/>
    </row>
    <row r="289" spans="12:14" x14ac:dyDescent="0.2">
      <c r="L289" s="41"/>
      <c r="M289" s="41"/>
      <c r="N289" s="41"/>
    </row>
    <row r="290" spans="12:14" x14ac:dyDescent="0.2">
      <c r="L290" s="41"/>
      <c r="M290" s="41"/>
      <c r="N290" s="41"/>
    </row>
    <row r="291" spans="12:14" x14ac:dyDescent="0.2">
      <c r="L291" s="41"/>
      <c r="M291" s="41"/>
      <c r="N291" s="41"/>
    </row>
    <row r="292" spans="12:14" x14ac:dyDescent="0.2">
      <c r="L292" s="41"/>
      <c r="M292" s="41"/>
      <c r="N292" s="41"/>
    </row>
    <row r="293" spans="12:14" x14ac:dyDescent="0.2">
      <c r="L293" s="41"/>
      <c r="M293" s="41"/>
      <c r="N293" s="41"/>
    </row>
    <row r="294" spans="12:14" x14ac:dyDescent="0.2">
      <c r="L294" s="41"/>
      <c r="M294" s="41"/>
      <c r="N294" s="41"/>
    </row>
    <row r="295" spans="12:14" x14ac:dyDescent="0.2">
      <c r="L295" s="41"/>
      <c r="M295" s="41"/>
      <c r="N295" s="41"/>
    </row>
    <row r="296" spans="12:14" x14ac:dyDescent="0.2">
      <c r="L296" s="41"/>
      <c r="M296" s="41"/>
      <c r="N296" s="41"/>
    </row>
    <row r="297" spans="12:14" x14ac:dyDescent="0.2">
      <c r="L297" s="41"/>
      <c r="M297" s="41"/>
      <c r="N297" s="41"/>
    </row>
    <row r="298" spans="12:14" x14ac:dyDescent="0.2">
      <c r="L298" s="41"/>
      <c r="M298" s="41"/>
      <c r="N298" s="41"/>
    </row>
    <row r="299" spans="12:14" x14ac:dyDescent="0.2">
      <c r="L299" s="41"/>
      <c r="M299" s="41"/>
      <c r="N299" s="41"/>
    </row>
    <row r="300" spans="12:14" x14ac:dyDescent="0.2">
      <c r="L300" s="41"/>
      <c r="M300" s="41"/>
      <c r="N300" s="41"/>
    </row>
    <row r="301" spans="12:14" x14ac:dyDescent="0.2">
      <c r="L301" s="41"/>
      <c r="M301" s="41"/>
      <c r="N301" s="41"/>
    </row>
    <row r="302" spans="12:14" x14ac:dyDescent="0.2">
      <c r="L302" s="41"/>
      <c r="M302" s="41"/>
      <c r="N302" s="41"/>
    </row>
    <row r="303" spans="12:14" x14ac:dyDescent="0.2">
      <c r="L303" s="41"/>
      <c r="M303" s="41"/>
      <c r="N303" s="41"/>
    </row>
    <row r="304" spans="12:14" x14ac:dyDescent="0.2">
      <c r="L304" s="41"/>
      <c r="M304" s="41"/>
      <c r="N304" s="41"/>
    </row>
    <row r="305" spans="12:14" x14ac:dyDescent="0.2">
      <c r="L305" s="41"/>
      <c r="M305" s="41"/>
      <c r="N305" s="41"/>
    </row>
    <row r="306" spans="12:14" x14ac:dyDescent="0.2">
      <c r="L306" s="41"/>
      <c r="M306" s="41"/>
      <c r="N306" s="41"/>
    </row>
    <row r="307" spans="12:14" x14ac:dyDescent="0.2">
      <c r="L307" s="41"/>
      <c r="M307" s="41"/>
      <c r="N307" s="41"/>
    </row>
    <row r="308" spans="12:14" x14ac:dyDescent="0.2">
      <c r="L308" s="41"/>
      <c r="M308" s="41"/>
      <c r="N308" s="41"/>
    </row>
    <row r="309" spans="12:14" x14ac:dyDescent="0.2">
      <c r="L309" s="41"/>
      <c r="M309" s="41"/>
      <c r="N309" s="41"/>
    </row>
    <row r="310" spans="12:14" x14ac:dyDescent="0.2">
      <c r="L310" s="41"/>
      <c r="M310" s="41"/>
      <c r="N310" s="41"/>
    </row>
    <row r="311" spans="12:14" x14ac:dyDescent="0.2">
      <c r="L311" s="41"/>
      <c r="M311" s="41"/>
      <c r="N311" s="41"/>
    </row>
    <row r="312" spans="12:14" x14ac:dyDescent="0.2">
      <c r="L312" s="41"/>
      <c r="M312" s="41"/>
      <c r="N312" s="41"/>
    </row>
    <row r="313" spans="12:14" x14ac:dyDescent="0.2">
      <c r="L313" s="41"/>
      <c r="M313" s="41"/>
      <c r="N313" s="41"/>
    </row>
    <row r="314" spans="12:14" x14ac:dyDescent="0.2">
      <c r="L314" s="41"/>
      <c r="M314" s="41"/>
      <c r="N314" s="41"/>
    </row>
    <row r="315" spans="12:14" x14ac:dyDescent="0.2">
      <c r="L315" s="41"/>
      <c r="M315" s="41"/>
      <c r="N315" s="41"/>
    </row>
    <row r="316" spans="12:14" x14ac:dyDescent="0.2">
      <c r="L316" s="41"/>
      <c r="M316" s="41"/>
      <c r="N316" s="41"/>
    </row>
    <row r="317" spans="12:14" x14ac:dyDescent="0.2">
      <c r="L317" s="41"/>
      <c r="M317" s="41"/>
      <c r="N317" s="41"/>
    </row>
    <row r="318" spans="12:14" x14ac:dyDescent="0.2">
      <c r="L318" s="41"/>
      <c r="M318" s="41"/>
      <c r="N318" s="41"/>
    </row>
    <row r="319" spans="12:14" x14ac:dyDescent="0.2">
      <c r="L319" s="41"/>
      <c r="M319" s="41"/>
      <c r="N319" s="41"/>
    </row>
    <row r="320" spans="12:14" x14ac:dyDescent="0.2">
      <c r="L320" s="41"/>
      <c r="M320" s="41"/>
      <c r="N320" s="41"/>
    </row>
    <row r="321" spans="12:14" x14ac:dyDescent="0.2">
      <c r="L321" s="41"/>
      <c r="M321" s="41"/>
      <c r="N321" s="41"/>
    </row>
    <row r="322" spans="12:14" x14ac:dyDescent="0.2">
      <c r="L322" s="41"/>
      <c r="M322" s="41"/>
      <c r="N322" s="41"/>
    </row>
    <row r="323" spans="12:14" x14ac:dyDescent="0.2">
      <c r="L323" s="41"/>
      <c r="M323" s="41"/>
      <c r="N323" s="41"/>
    </row>
    <row r="324" spans="12:14" x14ac:dyDescent="0.2">
      <c r="L324" s="41"/>
      <c r="M324" s="41"/>
      <c r="N324" s="41"/>
    </row>
    <row r="325" spans="12:14" x14ac:dyDescent="0.2">
      <c r="L325" s="41"/>
      <c r="M325" s="41"/>
      <c r="N325" s="41"/>
    </row>
    <row r="326" spans="12:14" x14ac:dyDescent="0.2">
      <c r="L326" s="41"/>
      <c r="M326" s="41"/>
      <c r="N326" s="41"/>
    </row>
    <row r="327" spans="12:14" x14ac:dyDescent="0.2">
      <c r="L327" s="41"/>
      <c r="M327" s="41"/>
      <c r="N327" s="41"/>
    </row>
    <row r="328" spans="12:14" x14ac:dyDescent="0.2">
      <c r="L328" s="41"/>
      <c r="M328" s="41"/>
      <c r="N328" s="41"/>
    </row>
    <row r="329" spans="12:14" x14ac:dyDescent="0.2">
      <c r="L329" s="41"/>
      <c r="M329" s="41"/>
      <c r="N329" s="41"/>
    </row>
    <row r="330" spans="12:14" x14ac:dyDescent="0.2">
      <c r="L330" s="41"/>
      <c r="M330" s="41"/>
      <c r="N330" s="41"/>
    </row>
    <row r="331" spans="12:14" x14ac:dyDescent="0.2">
      <c r="L331" s="41"/>
      <c r="M331" s="41"/>
      <c r="N331" s="41"/>
    </row>
    <row r="332" spans="12:14" x14ac:dyDescent="0.2">
      <c r="L332" s="41"/>
      <c r="M332" s="41"/>
      <c r="N332" s="41"/>
    </row>
    <row r="333" spans="12:14" x14ac:dyDescent="0.2">
      <c r="L333" s="41"/>
      <c r="M333" s="41"/>
      <c r="N333" s="41"/>
    </row>
    <row r="334" spans="12:14" x14ac:dyDescent="0.2">
      <c r="L334" s="41"/>
      <c r="M334" s="41"/>
      <c r="N334" s="41"/>
    </row>
    <row r="335" spans="12:14" x14ac:dyDescent="0.2">
      <c r="L335" s="41"/>
      <c r="M335" s="41"/>
      <c r="N335" s="41"/>
    </row>
    <row r="336" spans="12:14" x14ac:dyDescent="0.2">
      <c r="L336" s="41"/>
      <c r="M336" s="41"/>
      <c r="N336" s="41"/>
    </row>
    <row r="337" spans="12:14" x14ac:dyDescent="0.2">
      <c r="L337" s="41"/>
      <c r="M337" s="41"/>
      <c r="N337" s="41"/>
    </row>
    <row r="338" spans="12:14" x14ac:dyDescent="0.2">
      <c r="L338" s="41"/>
      <c r="M338" s="41"/>
      <c r="N338" s="41"/>
    </row>
    <row r="339" spans="12:14" x14ac:dyDescent="0.2">
      <c r="L339" s="41"/>
      <c r="M339" s="41"/>
      <c r="N339" s="41"/>
    </row>
    <row r="340" spans="12:14" x14ac:dyDescent="0.2">
      <c r="L340" s="41"/>
      <c r="M340" s="41"/>
      <c r="N340" s="41"/>
    </row>
    <row r="341" spans="12:14" x14ac:dyDescent="0.2">
      <c r="L341" s="41"/>
      <c r="M341" s="41"/>
      <c r="N341" s="41"/>
    </row>
    <row r="342" spans="12:14" x14ac:dyDescent="0.2">
      <c r="L342" s="41"/>
      <c r="M342" s="41"/>
      <c r="N342" s="41"/>
    </row>
    <row r="343" spans="12:14" x14ac:dyDescent="0.2">
      <c r="L343" s="41"/>
      <c r="M343" s="41"/>
      <c r="N343" s="41"/>
    </row>
    <row r="344" spans="12:14" x14ac:dyDescent="0.2">
      <c r="L344" s="41"/>
      <c r="M344" s="41"/>
      <c r="N344" s="41"/>
    </row>
    <row r="345" spans="12:14" x14ac:dyDescent="0.2">
      <c r="L345" s="41"/>
      <c r="M345" s="41"/>
      <c r="N345" s="41"/>
    </row>
    <row r="346" spans="12:14" x14ac:dyDescent="0.2">
      <c r="L346" s="41"/>
      <c r="M346" s="41"/>
      <c r="N346" s="41"/>
    </row>
    <row r="347" spans="12:14" x14ac:dyDescent="0.2">
      <c r="L347" s="41"/>
      <c r="M347" s="41"/>
      <c r="N347" s="41"/>
    </row>
    <row r="348" spans="12:14" x14ac:dyDescent="0.2">
      <c r="L348" s="41"/>
      <c r="M348" s="41"/>
      <c r="N348" s="41"/>
    </row>
    <row r="349" spans="12:14" x14ac:dyDescent="0.2">
      <c r="L349" s="41"/>
      <c r="M349" s="41"/>
      <c r="N349" s="41"/>
    </row>
    <row r="350" spans="12:14" x14ac:dyDescent="0.2">
      <c r="L350" s="41"/>
      <c r="M350" s="41"/>
      <c r="N350" s="41"/>
    </row>
    <row r="351" spans="12:14" x14ac:dyDescent="0.2">
      <c r="L351" s="41"/>
      <c r="M351" s="41"/>
      <c r="N351" s="41"/>
    </row>
    <row r="352" spans="12:14" x14ac:dyDescent="0.2">
      <c r="L352" s="41"/>
      <c r="M352" s="41"/>
      <c r="N352" s="41"/>
    </row>
    <row r="353" spans="12:14" x14ac:dyDescent="0.2">
      <c r="L353" s="41"/>
      <c r="M353" s="41"/>
      <c r="N353" s="41"/>
    </row>
    <row r="354" spans="12:14" x14ac:dyDescent="0.2">
      <c r="L354" s="41"/>
      <c r="M354" s="41"/>
      <c r="N354" s="41"/>
    </row>
    <row r="355" spans="12:14" x14ac:dyDescent="0.2">
      <c r="L355" s="41"/>
      <c r="M355" s="41"/>
      <c r="N355" s="41"/>
    </row>
    <row r="356" spans="12:14" x14ac:dyDescent="0.2">
      <c r="L356" s="41"/>
      <c r="M356" s="41"/>
      <c r="N356" s="41"/>
    </row>
    <row r="357" spans="12:14" x14ac:dyDescent="0.2">
      <c r="L357" s="41"/>
      <c r="M357" s="41"/>
      <c r="N357" s="41"/>
    </row>
    <row r="358" spans="12:14" x14ac:dyDescent="0.2">
      <c r="L358" s="41"/>
      <c r="M358" s="41"/>
      <c r="N358" s="41"/>
    </row>
    <row r="359" spans="12:14" x14ac:dyDescent="0.2">
      <c r="L359" s="41"/>
      <c r="M359" s="41"/>
      <c r="N359" s="41"/>
    </row>
    <row r="360" spans="12:14" x14ac:dyDescent="0.2">
      <c r="L360" s="41"/>
      <c r="M360" s="41"/>
      <c r="N360" s="41"/>
    </row>
    <row r="361" spans="12:14" x14ac:dyDescent="0.2">
      <c r="L361" s="41"/>
      <c r="M361" s="41"/>
      <c r="N361" s="41"/>
    </row>
    <row r="362" spans="12:14" x14ac:dyDescent="0.2">
      <c r="L362" s="41"/>
      <c r="M362" s="41"/>
      <c r="N362" s="41"/>
    </row>
    <row r="363" spans="12:14" x14ac:dyDescent="0.2">
      <c r="L363" s="41"/>
      <c r="M363" s="41"/>
      <c r="N363" s="41"/>
    </row>
    <row r="364" spans="12:14" x14ac:dyDescent="0.2">
      <c r="L364" s="41"/>
      <c r="M364" s="41"/>
      <c r="N364" s="41"/>
    </row>
    <row r="365" spans="12:14" x14ac:dyDescent="0.2">
      <c r="L365" s="41"/>
      <c r="M365" s="41"/>
      <c r="N365" s="41"/>
    </row>
    <row r="366" spans="12:14" x14ac:dyDescent="0.2">
      <c r="L366" s="41"/>
      <c r="M366" s="41"/>
      <c r="N366" s="41"/>
    </row>
    <row r="367" spans="12:14" x14ac:dyDescent="0.2">
      <c r="L367" s="41"/>
      <c r="M367" s="41"/>
      <c r="N367" s="41"/>
    </row>
    <row r="368" spans="12:14" x14ac:dyDescent="0.2">
      <c r="L368" s="41"/>
      <c r="M368" s="41"/>
      <c r="N368" s="41"/>
    </row>
    <row r="369" spans="12:14" x14ac:dyDescent="0.2">
      <c r="L369" s="41"/>
      <c r="M369" s="41"/>
      <c r="N369" s="41"/>
    </row>
    <row r="370" spans="12:14" x14ac:dyDescent="0.2">
      <c r="L370" s="41"/>
      <c r="M370" s="41"/>
      <c r="N370" s="41"/>
    </row>
    <row r="371" spans="12:14" x14ac:dyDescent="0.2">
      <c r="L371" s="41"/>
      <c r="M371" s="41"/>
      <c r="N371" s="41"/>
    </row>
    <row r="372" spans="12:14" x14ac:dyDescent="0.2">
      <c r="L372" s="41"/>
      <c r="M372" s="41"/>
      <c r="N372" s="41"/>
    </row>
    <row r="373" spans="12:14" x14ac:dyDescent="0.2">
      <c r="L373" s="41"/>
      <c r="M373" s="41"/>
      <c r="N373" s="41"/>
    </row>
    <row r="374" spans="12:14" x14ac:dyDescent="0.2">
      <c r="L374" s="41"/>
      <c r="M374" s="41"/>
      <c r="N374" s="41"/>
    </row>
    <row r="375" spans="12:14" x14ac:dyDescent="0.2">
      <c r="L375" s="41"/>
      <c r="M375" s="41"/>
      <c r="N375" s="41"/>
    </row>
    <row r="376" spans="12:14" x14ac:dyDescent="0.2">
      <c r="L376" s="41"/>
      <c r="M376" s="41"/>
      <c r="N376" s="41"/>
    </row>
    <row r="377" spans="12:14" x14ac:dyDescent="0.2">
      <c r="L377" s="41"/>
      <c r="M377" s="41"/>
      <c r="N377" s="41"/>
    </row>
    <row r="378" spans="12:14" x14ac:dyDescent="0.2">
      <c r="L378" s="41"/>
      <c r="M378" s="41"/>
      <c r="N378" s="41"/>
    </row>
    <row r="379" spans="12:14" x14ac:dyDescent="0.2">
      <c r="L379" s="41"/>
      <c r="M379" s="41"/>
      <c r="N379" s="41"/>
    </row>
    <row r="380" spans="12:14" x14ac:dyDescent="0.2">
      <c r="L380" s="41"/>
      <c r="M380" s="41"/>
      <c r="N380" s="41"/>
    </row>
    <row r="381" spans="12:14" x14ac:dyDescent="0.2">
      <c r="L381" s="41"/>
      <c r="M381" s="41"/>
      <c r="N381" s="41"/>
    </row>
    <row r="382" spans="12:14" x14ac:dyDescent="0.2">
      <c r="L382" s="41"/>
      <c r="M382" s="41"/>
      <c r="N382" s="41"/>
    </row>
    <row r="383" spans="12:14" x14ac:dyDescent="0.2">
      <c r="L383" s="41"/>
      <c r="M383" s="41"/>
      <c r="N383" s="41"/>
    </row>
    <row r="384" spans="12:14" x14ac:dyDescent="0.2">
      <c r="L384" s="41"/>
      <c r="M384" s="41"/>
      <c r="N384" s="41"/>
    </row>
    <row r="385" spans="12:14" x14ac:dyDescent="0.2">
      <c r="L385" s="41"/>
      <c r="M385" s="41"/>
      <c r="N385" s="41"/>
    </row>
    <row r="386" spans="12:14" x14ac:dyDescent="0.2">
      <c r="L386" s="41"/>
      <c r="M386" s="41"/>
      <c r="N386" s="41"/>
    </row>
    <row r="387" spans="12:14" x14ac:dyDescent="0.2">
      <c r="L387" s="41"/>
      <c r="M387" s="41"/>
      <c r="N387" s="41"/>
    </row>
    <row r="388" spans="12:14" x14ac:dyDescent="0.2">
      <c r="L388" s="41"/>
      <c r="M388" s="41"/>
      <c r="N388" s="41"/>
    </row>
    <row r="389" spans="12:14" x14ac:dyDescent="0.2">
      <c r="L389" s="41"/>
      <c r="M389" s="41"/>
      <c r="N389" s="41"/>
    </row>
    <row r="390" spans="12:14" x14ac:dyDescent="0.2">
      <c r="L390" s="41"/>
      <c r="M390" s="41"/>
      <c r="N390" s="41"/>
    </row>
    <row r="391" spans="12:14" x14ac:dyDescent="0.2">
      <c r="L391" s="41"/>
      <c r="M391" s="41"/>
      <c r="N391" s="41"/>
    </row>
    <row r="392" spans="12:14" x14ac:dyDescent="0.2">
      <c r="L392" s="41"/>
      <c r="M392" s="41"/>
      <c r="N392" s="41"/>
    </row>
    <row r="393" spans="12:14" x14ac:dyDescent="0.2">
      <c r="L393" s="41"/>
      <c r="M393" s="41"/>
      <c r="N393" s="41"/>
    </row>
    <row r="394" spans="12:14" x14ac:dyDescent="0.2">
      <c r="L394" s="41"/>
      <c r="M394" s="41"/>
      <c r="N394" s="41"/>
    </row>
    <row r="395" spans="12:14" x14ac:dyDescent="0.2">
      <c r="L395" s="41"/>
      <c r="M395" s="41"/>
      <c r="N395" s="41"/>
    </row>
    <row r="396" spans="12:14" x14ac:dyDescent="0.2">
      <c r="L396" s="41"/>
      <c r="M396" s="41"/>
      <c r="N396" s="41"/>
    </row>
    <row r="397" spans="12:14" x14ac:dyDescent="0.2">
      <c r="L397" s="41"/>
      <c r="M397" s="41"/>
      <c r="N397" s="41"/>
    </row>
    <row r="398" spans="12:14" x14ac:dyDescent="0.2">
      <c r="L398" s="41"/>
      <c r="M398" s="41"/>
      <c r="N398" s="41"/>
    </row>
    <row r="399" spans="12:14" x14ac:dyDescent="0.2">
      <c r="L399" s="41"/>
      <c r="M399" s="41"/>
      <c r="N399" s="41"/>
    </row>
    <row r="400" spans="12:14" x14ac:dyDescent="0.2">
      <c r="L400" s="41"/>
      <c r="M400" s="41"/>
      <c r="N400" s="41"/>
    </row>
    <row r="401" spans="12:14" x14ac:dyDescent="0.2">
      <c r="L401" s="41"/>
      <c r="M401" s="41"/>
      <c r="N401" s="41"/>
    </row>
    <row r="402" spans="12:14" x14ac:dyDescent="0.2">
      <c r="L402" s="41"/>
      <c r="M402" s="41"/>
      <c r="N402" s="41"/>
    </row>
    <row r="403" spans="12:14" x14ac:dyDescent="0.2">
      <c r="L403" s="41"/>
      <c r="M403" s="41"/>
      <c r="N403" s="41"/>
    </row>
    <row r="404" spans="12:14" x14ac:dyDescent="0.2">
      <c r="L404" s="41"/>
      <c r="M404" s="41"/>
      <c r="N404" s="41"/>
    </row>
    <row r="405" spans="12:14" x14ac:dyDescent="0.2">
      <c r="L405" s="41"/>
      <c r="M405" s="41"/>
      <c r="N405" s="41"/>
    </row>
    <row r="406" spans="12:14" x14ac:dyDescent="0.2">
      <c r="L406" s="41"/>
      <c r="M406" s="41"/>
      <c r="N406" s="41"/>
    </row>
    <row r="407" spans="12:14" x14ac:dyDescent="0.2">
      <c r="L407" s="41"/>
      <c r="M407" s="41"/>
      <c r="N407" s="41"/>
    </row>
    <row r="408" spans="12:14" x14ac:dyDescent="0.2">
      <c r="L408" s="41"/>
      <c r="M408" s="41"/>
      <c r="N408" s="41"/>
    </row>
    <row r="409" spans="12:14" x14ac:dyDescent="0.2">
      <c r="L409" s="41"/>
      <c r="M409" s="41"/>
      <c r="N409" s="41"/>
    </row>
    <row r="410" spans="12:14" x14ac:dyDescent="0.2">
      <c r="L410" s="41"/>
      <c r="M410" s="41"/>
      <c r="N410" s="41"/>
    </row>
    <row r="411" spans="12:14" x14ac:dyDescent="0.2">
      <c r="L411" s="41"/>
      <c r="M411" s="41"/>
      <c r="N411" s="41"/>
    </row>
    <row r="412" spans="12:14" x14ac:dyDescent="0.2">
      <c r="L412" s="41"/>
      <c r="M412" s="41"/>
      <c r="N412" s="41"/>
    </row>
    <row r="413" spans="12:14" x14ac:dyDescent="0.2">
      <c r="L413" s="41"/>
      <c r="M413" s="41"/>
      <c r="N413" s="41"/>
    </row>
    <row r="414" spans="12:14" x14ac:dyDescent="0.2">
      <c r="L414" s="41"/>
      <c r="M414" s="41"/>
      <c r="N414" s="41"/>
    </row>
    <row r="415" spans="12:14" x14ac:dyDescent="0.2">
      <c r="L415" s="41"/>
      <c r="M415" s="41"/>
      <c r="N415" s="41"/>
    </row>
    <row r="416" spans="12:14" x14ac:dyDescent="0.2">
      <c r="L416" s="41"/>
      <c r="M416" s="41"/>
      <c r="N416" s="41"/>
    </row>
    <row r="417" spans="12:14" x14ac:dyDescent="0.2">
      <c r="L417" s="41"/>
      <c r="M417" s="41"/>
      <c r="N417" s="41"/>
    </row>
    <row r="418" spans="12:14" x14ac:dyDescent="0.2">
      <c r="L418" s="41"/>
      <c r="M418" s="41"/>
      <c r="N418" s="41"/>
    </row>
    <row r="419" spans="12:14" x14ac:dyDescent="0.2">
      <c r="L419" s="41"/>
      <c r="M419" s="41"/>
      <c r="N419" s="41"/>
    </row>
    <row r="420" spans="12:14" x14ac:dyDescent="0.2">
      <c r="L420" s="41"/>
      <c r="M420" s="41"/>
      <c r="N420" s="41"/>
    </row>
    <row r="421" spans="12:14" x14ac:dyDescent="0.2">
      <c r="L421" s="41"/>
      <c r="M421" s="41"/>
      <c r="N421" s="41"/>
    </row>
    <row r="422" spans="12:14" x14ac:dyDescent="0.2">
      <c r="L422" s="41"/>
      <c r="M422" s="41"/>
      <c r="N422" s="41"/>
    </row>
    <row r="423" spans="12:14" x14ac:dyDescent="0.2">
      <c r="L423" s="41"/>
      <c r="M423" s="41"/>
      <c r="N423" s="41"/>
    </row>
    <row r="424" spans="12:14" x14ac:dyDescent="0.2">
      <c r="L424" s="41"/>
      <c r="M424" s="41"/>
      <c r="N424" s="41"/>
    </row>
    <row r="425" spans="12:14" x14ac:dyDescent="0.2">
      <c r="L425" s="41"/>
      <c r="M425" s="41"/>
      <c r="N425" s="41"/>
    </row>
    <row r="426" spans="12:14" x14ac:dyDescent="0.2">
      <c r="L426" s="41"/>
      <c r="M426" s="41"/>
      <c r="N426" s="41"/>
    </row>
    <row r="427" spans="12:14" x14ac:dyDescent="0.2">
      <c r="L427" s="41"/>
      <c r="M427" s="41"/>
      <c r="N427" s="41"/>
    </row>
    <row r="428" spans="12:14" x14ac:dyDescent="0.2">
      <c r="L428" s="41"/>
      <c r="M428" s="41"/>
      <c r="N428" s="41"/>
    </row>
    <row r="429" spans="12:14" x14ac:dyDescent="0.2">
      <c r="L429" s="41"/>
      <c r="M429" s="41"/>
      <c r="N429" s="41"/>
    </row>
    <row r="430" spans="12:14" x14ac:dyDescent="0.2">
      <c r="L430" s="41"/>
      <c r="M430" s="41"/>
      <c r="N430" s="41"/>
    </row>
    <row r="431" spans="12:14" x14ac:dyDescent="0.2">
      <c r="L431" s="41"/>
      <c r="M431" s="41"/>
      <c r="N431" s="41"/>
    </row>
    <row r="432" spans="12:14" x14ac:dyDescent="0.2">
      <c r="L432" s="41"/>
      <c r="M432" s="41"/>
      <c r="N432" s="41"/>
    </row>
    <row r="433" spans="12:14" x14ac:dyDescent="0.2">
      <c r="L433" s="41"/>
      <c r="M433" s="41"/>
      <c r="N433" s="41"/>
    </row>
    <row r="434" spans="12:14" x14ac:dyDescent="0.2">
      <c r="L434" s="41"/>
      <c r="M434" s="41"/>
      <c r="N434" s="41"/>
    </row>
    <row r="435" spans="12:14" x14ac:dyDescent="0.2">
      <c r="L435" s="41"/>
      <c r="M435" s="41"/>
      <c r="N435" s="41"/>
    </row>
    <row r="436" spans="12:14" x14ac:dyDescent="0.2">
      <c r="L436" s="41"/>
      <c r="M436" s="41"/>
      <c r="N436" s="41"/>
    </row>
    <row r="437" spans="12:14" x14ac:dyDescent="0.2">
      <c r="L437" s="41"/>
      <c r="M437" s="41"/>
      <c r="N437" s="41"/>
    </row>
    <row r="438" spans="12:14" x14ac:dyDescent="0.2">
      <c r="L438" s="41"/>
      <c r="M438" s="41"/>
      <c r="N438" s="41"/>
    </row>
    <row r="439" spans="12:14" x14ac:dyDescent="0.2">
      <c r="L439" s="41"/>
      <c r="M439" s="41"/>
      <c r="N439" s="41"/>
    </row>
    <row r="440" spans="12:14" x14ac:dyDescent="0.2">
      <c r="L440" s="41"/>
      <c r="M440" s="41"/>
      <c r="N440" s="41"/>
    </row>
    <row r="441" spans="12:14" x14ac:dyDescent="0.2">
      <c r="L441" s="41"/>
      <c r="M441" s="41"/>
      <c r="N441" s="41"/>
    </row>
    <row r="442" spans="12:14" x14ac:dyDescent="0.2">
      <c r="L442" s="41"/>
      <c r="M442" s="41"/>
      <c r="N442" s="41"/>
    </row>
    <row r="443" spans="12:14" x14ac:dyDescent="0.2">
      <c r="L443" s="41"/>
      <c r="M443" s="41"/>
      <c r="N443" s="41"/>
    </row>
    <row r="444" spans="12:14" x14ac:dyDescent="0.2">
      <c r="L444" s="41"/>
      <c r="M444" s="41"/>
      <c r="N444" s="41"/>
    </row>
    <row r="445" spans="12:14" x14ac:dyDescent="0.2">
      <c r="L445" s="41"/>
      <c r="M445" s="41"/>
      <c r="N445" s="41"/>
    </row>
    <row r="446" spans="12:14" x14ac:dyDescent="0.2">
      <c r="L446" s="41"/>
      <c r="M446" s="41"/>
      <c r="N446" s="41"/>
    </row>
    <row r="447" spans="12:14" x14ac:dyDescent="0.2">
      <c r="L447" s="41"/>
      <c r="M447" s="41"/>
      <c r="N447" s="41"/>
    </row>
    <row r="448" spans="12:14" x14ac:dyDescent="0.2">
      <c r="L448" s="41"/>
      <c r="M448" s="41"/>
      <c r="N448" s="41"/>
    </row>
    <row r="449" spans="12:14" x14ac:dyDescent="0.2">
      <c r="L449" s="41"/>
      <c r="M449" s="41"/>
      <c r="N449" s="41"/>
    </row>
    <row r="450" spans="12:14" x14ac:dyDescent="0.2">
      <c r="L450" s="41"/>
      <c r="M450" s="41"/>
      <c r="N450" s="41"/>
    </row>
    <row r="451" spans="12:14" x14ac:dyDescent="0.2">
      <c r="L451" s="41"/>
      <c r="M451" s="41"/>
      <c r="N451" s="41"/>
    </row>
    <row r="452" spans="12:14" x14ac:dyDescent="0.2">
      <c r="L452" s="41"/>
      <c r="M452" s="41"/>
      <c r="N452" s="41"/>
    </row>
    <row r="453" spans="12:14" x14ac:dyDescent="0.2">
      <c r="L453" s="41"/>
      <c r="M453" s="41"/>
      <c r="N453" s="41"/>
    </row>
    <row r="454" spans="12:14" x14ac:dyDescent="0.2">
      <c r="L454" s="41"/>
      <c r="M454" s="41"/>
      <c r="N454" s="41"/>
    </row>
    <row r="455" spans="12:14" x14ac:dyDescent="0.2">
      <c r="L455" s="41"/>
      <c r="M455" s="41"/>
      <c r="N455" s="41"/>
    </row>
    <row r="456" spans="12:14" x14ac:dyDescent="0.2">
      <c r="L456" s="41"/>
      <c r="M456" s="41"/>
      <c r="N456" s="41"/>
    </row>
    <row r="457" spans="12:14" x14ac:dyDescent="0.2">
      <c r="L457" s="41"/>
      <c r="M457" s="41"/>
      <c r="N457" s="41"/>
    </row>
    <row r="458" spans="12:14" x14ac:dyDescent="0.2">
      <c r="L458" s="41"/>
      <c r="M458" s="41"/>
      <c r="N458" s="41"/>
    </row>
    <row r="459" spans="12:14" x14ac:dyDescent="0.2">
      <c r="L459" s="41"/>
      <c r="M459" s="41"/>
      <c r="N459" s="41"/>
    </row>
    <row r="460" spans="12:14" x14ac:dyDescent="0.2">
      <c r="L460" s="41"/>
      <c r="M460" s="41"/>
      <c r="N460" s="41"/>
    </row>
    <row r="461" spans="12:14" x14ac:dyDescent="0.2">
      <c r="L461" s="41"/>
      <c r="M461" s="41"/>
      <c r="N461" s="41"/>
    </row>
    <row r="462" spans="12:14" x14ac:dyDescent="0.2">
      <c r="L462" s="41"/>
      <c r="M462" s="41"/>
      <c r="N462" s="41"/>
    </row>
    <row r="463" spans="12:14" x14ac:dyDescent="0.2">
      <c r="L463" s="41"/>
      <c r="M463" s="41"/>
      <c r="N463" s="41"/>
    </row>
    <row r="464" spans="12:14" x14ac:dyDescent="0.2">
      <c r="L464" s="41"/>
      <c r="M464" s="41"/>
      <c r="N464" s="41"/>
    </row>
    <row r="465" spans="12:14" x14ac:dyDescent="0.2">
      <c r="L465" s="41"/>
      <c r="M465" s="41"/>
      <c r="N465" s="41"/>
    </row>
    <row r="466" spans="12:14" x14ac:dyDescent="0.2">
      <c r="L466" s="41"/>
      <c r="M466" s="41"/>
      <c r="N466" s="41"/>
    </row>
    <row r="467" spans="12:14" x14ac:dyDescent="0.2">
      <c r="L467" s="41"/>
      <c r="M467" s="41"/>
      <c r="N467" s="41"/>
    </row>
    <row r="468" spans="12:14" x14ac:dyDescent="0.2">
      <c r="L468" s="41"/>
      <c r="M468" s="41"/>
      <c r="N468" s="41"/>
    </row>
    <row r="469" spans="12:14" x14ac:dyDescent="0.2">
      <c r="L469" s="41"/>
      <c r="M469" s="41"/>
      <c r="N469" s="41"/>
    </row>
    <row r="470" spans="12:14" x14ac:dyDescent="0.2">
      <c r="L470" s="41"/>
      <c r="M470" s="41"/>
      <c r="N470" s="41"/>
    </row>
    <row r="471" spans="12:14" x14ac:dyDescent="0.2">
      <c r="L471" s="41"/>
      <c r="M471" s="41"/>
      <c r="N471" s="41"/>
    </row>
    <row r="472" spans="12:14" x14ac:dyDescent="0.2">
      <c r="L472" s="41"/>
      <c r="M472" s="41"/>
      <c r="N472" s="41"/>
    </row>
    <row r="473" spans="12:14" x14ac:dyDescent="0.2">
      <c r="L473" s="41"/>
      <c r="M473" s="41"/>
      <c r="N473" s="41"/>
    </row>
    <row r="474" spans="12:14" x14ac:dyDescent="0.2">
      <c r="L474" s="41"/>
      <c r="M474" s="41"/>
      <c r="N474" s="41"/>
    </row>
    <row r="475" spans="12:14" x14ac:dyDescent="0.2">
      <c r="L475" s="41"/>
      <c r="M475" s="41"/>
      <c r="N475" s="41"/>
    </row>
    <row r="476" spans="12:14" x14ac:dyDescent="0.2">
      <c r="L476" s="41"/>
      <c r="M476" s="41"/>
      <c r="N476" s="41"/>
    </row>
    <row r="477" spans="12:14" x14ac:dyDescent="0.2">
      <c r="L477" s="41"/>
      <c r="M477" s="41"/>
      <c r="N477" s="41"/>
    </row>
    <row r="478" spans="12:14" x14ac:dyDescent="0.2">
      <c r="L478" s="41"/>
      <c r="M478" s="41"/>
      <c r="N478" s="41"/>
    </row>
    <row r="479" spans="12:14" x14ac:dyDescent="0.2">
      <c r="L479" s="41"/>
      <c r="M479" s="41"/>
      <c r="N479" s="41"/>
    </row>
    <row r="480" spans="12:14" x14ac:dyDescent="0.2">
      <c r="L480" s="41"/>
      <c r="M480" s="41"/>
      <c r="N480" s="41"/>
    </row>
    <row r="481" spans="12:14" x14ac:dyDescent="0.2">
      <c r="L481" s="41"/>
      <c r="M481" s="41"/>
      <c r="N481" s="41"/>
    </row>
    <row r="482" spans="12:14" x14ac:dyDescent="0.2">
      <c r="L482" s="41"/>
      <c r="M482" s="41"/>
      <c r="N482" s="41"/>
    </row>
    <row r="483" spans="12:14" x14ac:dyDescent="0.2">
      <c r="L483" s="41"/>
      <c r="M483" s="41"/>
      <c r="N483" s="41"/>
    </row>
    <row r="484" spans="12:14" x14ac:dyDescent="0.2">
      <c r="L484" s="41"/>
      <c r="M484" s="41"/>
      <c r="N484" s="41"/>
    </row>
    <row r="485" spans="12:14" x14ac:dyDescent="0.2">
      <c r="L485" s="41"/>
      <c r="M485" s="41"/>
      <c r="N485" s="41"/>
    </row>
    <row r="486" spans="12:14" x14ac:dyDescent="0.2">
      <c r="L486" s="41"/>
      <c r="M486" s="41"/>
      <c r="N486" s="41"/>
    </row>
    <row r="487" spans="12:14" x14ac:dyDescent="0.2">
      <c r="L487" s="41"/>
      <c r="M487" s="41"/>
      <c r="N487" s="41"/>
    </row>
    <row r="488" spans="12:14" x14ac:dyDescent="0.2">
      <c r="L488" s="41"/>
      <c r="M488" s="41"/>
      <c r="N488" s="41"/>
    </row>
    <row r="489" spans="12:14" x14ac:dyDescent="0.2">
      <c r="L489" s="41"/>
      <c r="M489" s="41"/>
      <c r="N489" s="41"/>
    </row>
    <row r="490" spans="12:14" x14ac:dyDescent="0.2">
      <c r="L490" s="41"/>
      <c r="M490" s="41"/>
      <c r="N490" s="41"/>
    </row>
    <row r="491" spans="12:14" x14ac:dyDescent="0.2">
      <c r="L491" s="41"/>
      <c r="M491" s="41"/>
      <c r="N491" s="41"/>
    </row>
    <row r="492" spans="12:14" x14ac:dyDescent="0.2">
      <c r="L492" s="41"/>
      <c r="M492" s="41"/>
      <c r="N492" s="41"/>
    </row>
    <row r="493" spans="12:14" x14ac:dyDescent="0.2">
      <c r="L493" s="41"/>
      <c r="M493" s="41"/>
      <c r="N493" s="41"/>
    </row>
    <row r="494" spans="12:14" x14ac:dyDescent="0.2">
      <c r="L494" s="41"/>
      <c r="M494" s="41"/>
      <c r="N494" s="41"/>
    </row>
    <row r="495" spans="12:14" x14ac:dyDescent="0.2">
      <c r="L495" s="41"/>
      <c r="M495" s="41"/>
      <c r="N495" s="41"/>
    </row>
    <row r="496" spans="12:14" x14ac:dyDescent="0.2">
      <c r="L496" s="41"/>
      <c r="M496" s="41"/>
      <c r="N496" s="41"/>
    </row>
    <row r="497" spans="12:14" x14ac:dyDescent="0.2">
      <c r="L497" s="41"/>
      <c r="M497" s="41"/>
      <c r="N497" s="41"/>
    </row>
    <row r="498" spans="12:14" x14ac:dyDescent="0.2">
      <c r="L498" s="41"/>
      <c r="M498" s="41"/>
      <c r="N498" s="41"/>
    </row>
    <row r="499" spans="12:14" x14ac:dyDescent="0.2">
      <c r="L499" s="41"/>
      <c r="M499" s="41"/>
      <c r="N499" s="41"/>
    </row>
    <row r="500" spans="12:14" x14ac:dyDescent="0.2">
      <c r="L500" s="41"/>
      <c r="M500" s="41"/>
      <c r="N500" s="41"/>
    </row>
    <row r="501" spans="12:14" x14ac:dyDescent="0.2">
      <c r="L501" s="41"/>
      <c r="M501" s="41"/>
      <c r="N501" s="41"/>
    </row>
    <row r="502" spans="12:14" x14ac:dyDescent="0.2">
      <c r="L502" s="41"/>
      <c r="M502" s="41"/>
      <c r="N502" s="41"/>
    </row>
    <row r="503" spans="12:14" x14ac:dyDescent="0.2">
      <c r="L503" s="41"/>
      <c r="M503" s="41"/>
      <c r="N503" s="41"/>
    </row>
    <row r="504" spans="12:14" x14ac:dyDescent="0.2">
      <c r="L504" s="41"/>
      <c r="M504" s="41"/>
      <c r="N504" s="41"/>
    </row>
    <row r="505" spans="12:14" x14ac:dyDescent="0.2">
      <c r="L505" s="41"/>
      <c r="M505" s="41"/>
      <c r="N505" s="41"/>
    </row>
    <row r="506" spans="12:14" x14ac:dyDescent="0.2">
      <c r="L506" s="41"/>
      <c r="M506" s="41"/>
      <c r="N506" s="41"/>
    </row>
    <row r="507" spans="12:14" x14ac:dyDescent="0.2">
      <c r="L507" s="41"/>
      <c r="M507" s="41"/>
      <c r="N507" s="41"/>
    </row>
    <row r="508" spans="12:14" x14ac:dyDescent="0.2">
      <c r="L508" s="41"/>
      <c r="M508" s="41"/>
      <c r="N508" s="41"/>
    </row>
    <row r="509" spans="12:14" x14ac:dyDescent="0.2">
      <c r="L509" s="41"/>
      <c r="M509" s="41"/>
      <c r="N509" s="41"/>
    </row>
    <row r="510" spans="12:14" x14ac:dyDescent="0.2">
      <c r="L510" s="41"/>
      <c r="M510" s="41"/>
      <c r="N510" s="41"/>
    </row>
    <row r="511" spans="12:14" x14ac:dyDescent="0.2">
      <c r="L511" s="41"/>
      <c r="M511" s="41"/>
      <c r="N511" s="41"/>
    </row>
    <row r="512" spans="12:14" x14ac:dyDescent="0.2">
      <c r="L512" s="41"/>
      <c r="M512" s="41"/>
      <c r="N512" s="41"/>
    </row>
    <row r="513" spans="12:14" x14ac:dyDescent="0.2">
      <c r="L513" s="41"/>
      <c r="M513" s="41"/>
      <c r="N513" s="41"/>
    </row>
    <row r="514" spans="12:14" x14ac:dyDescent="0.2">
      <c r="L514" s="41"/>
      <c r="M514" s="41"/>
      <c r="N514" s="41"/>
    </row>
    <row r="515" spans="12:14" x14ac:dyDescent="0.2">
      <c r="L515" s="41"/>
      <c r="M515" s="41"/>
      <c r="N515" s="41"/>
    </row>
    <row r="516" spans="12:14" x14ac:dyDescent="0.2">
      <c r="L516" s="41"/>
      <c r="M516" s="41"/>
      <c r="N516" s="41"/>
    </row>
    <row r="517" spans="12:14" x14ac:dyDescent="0.2">
      <c r="L517" s="41"/>
      <c r="M517" s="41"/>
      <c r="N517" s="41"/>
    </row>
    <row r="518" spans="12:14" x14ac:dyDescent="0.2">
      <c r="L518" s="41"/>
      <c r="M518" s="41"/>
      <c r="N518" s="41"/>
    </row>
    <row r="519" spans="12:14" x14ac:dyDescent="0.2">
      <c r="L519" s="41"/>
      <c r="M519" s="41"/>
      <c r="N519" s="41"/>
    </row>
    <row r="520" spans="12:14" x14ac:dyDescent="0.2">
      <c r="L520" s="41"/>
      <c r="M520" s="41"/>
      <c r="N520" s="41"/>
    </row>
    <row r="521" spans="12:14" x14ac:dyDescent="0.2">
      <c r="L521" s="41"/>
      <c r="M521" s="41"/>
      <c r="N521" s="41"/>
    </row>
    <row r="522" spans="12:14" x14ac:dyDescent="0.2">
      <c r="L522" s="41"/>
      <c r="M522" s="41"/>
      <c r="N522" s="41"/>
    </row>
    <row r="523" spans="12:14" x14ac:dyDescent="0.2">
      <c r="L523" s="41"/>
      <c r="M523" s="41"/>
      <c r="N523" s="41"/>
    </row>
    <row r="524" spans="12:14" x14ac:dyDescent="0.2">
      <c r="L524" s="41"/>
      <c r="M524" s="41"/>
      <c r="N524" s="41"/>
    </row>
    <row r="525" spans="12:14" x14ac:dyDescent="0.2">
      <c r="L525" s="41"/>
      <c r="M525" s="41"/>
      <c r="N525" s="41"/>
    </row>
    <row r="526" spans="12:14" x14ac:dyDescent="0.2">
      <c r="L526" s="41"/>
      <c r="M526" s="41"/>
      <c r="N526" s="41"/>
    </row>
    <row r="527" spans="12:14" x14ac:dyDescent="0.2">
      <c r="L527" s="41"/>
      <c r="M527" s="41"/>
      <c r="N527" s="41"/>
    </row>
    <row r="528" spans="12:14" x14ac:dyDescent="0.2">
      <c r="L528" s="41"/>
      <c r="M528" s="41"/>
      <c r="N528" s="41"/>
    </row>
    <row r="529" spans="12:14" x14ac:dyDescent="0.2">
      <c r="L529" s="41"/>
      <c r="M529" s="41"/>
      <c r="N529" s="41"/>
    </row>
    <row r="530" spans="12:14" x14ac:dyDescent="0.2">
      <c r="L530" s="41"/>
      <c r="M530" s="41"/>
      <c r="N530" s="41"/>
    </row>
    <row r="531" spans="12:14" x14ac:dyDescent="0.2">
      <c r="L531" s="41"/>
      <c r="M531" s="41"/>
      <c r="N531" s="41"/>
    </row>
    <row r="532" spans="12:14" x14ac:dyDescent="0.2">
      <c r="L532" s="41"/>
      <c r="M532" s="41"/>
      <c r="N532" s="41"/>
    </row>
    <row r="533" spans="12:14" x14ac:dyDescent="0.2">
      <c r="L533" s="41"/>
      <c r="M533" s="41"/>
      <c r="N533" s="41"/>
    </row>
    <row r="534" spans="12:14" x14ac:dyDescent="0.2">
      <c r="L534" s="41"/>
      <c r="M534" s="41"/>
      <c r="N534" s="41"/>
    </row>
    <row r="535" spans="12:14" x14ac:dyDescent="0.2">
      <c r="L535" s="41"/>
      <c r="M535" s="41"/>
      <c r="N535" s="41"/>
    </row>
    <row r="536" spans="12:14" x14ac:dyDescent="0.2">
      <c r="L536" s="41"/>
      <c r="M536" s="41"/>
      <c r="N536" s="41"/>
    </row>
    <row r="537" spans="12:14" x14ac:dyDescent="0.2">
      <c r="L537" s="41"/>
      <c r="M537" s="41"/>
      <c r="N537" s="41"/>
    </row>
    <row r="538" spans="12:14" x14ac:dyDescent="0.2">
      <c r="L538" s="41"/>
      <c r="M538" s="41"/>
      <c r="N538" s="41"/>
    </row>
    <row r="539" spans="12:14" x14ac:dyDescent="0.2">
      <c r="L539" s="41"/>
      <c r="M539" s="41"/>
      <c r="N539" s="41"/>
    </row>
    <row r="540" spans="12:14" x14ac:dyDescent="0.2">
      <c r="L540" s="41"/>
      <c r="M540" s="41"/>
      <c r="N540" s="41"/>
    </row>
    <row r="541" spans="12:14" x14ac:dyDescent="0.2">
      <c r="L541" s="41"/>
      <c r="M541" s="41"/>
      <c r="N541" s="41"/>
    </row>
    <row r="542" spans="12:14" x14ac:dyDescent="0.2">
      <c r="L542" s="41"/>
      <c r="M542" s="41"/>
      <c r="N542" s="41"/>
    </row>
    <row r="543" spans="12:14" x14ac:dyDescent="0.2">
      <c r="L543" s="41"/>
      <c r="M543" s="41"/>
      <c r="N543" s="41"/>
    </row>
    <row r="544" spans="12:14" x14ac:dyDescent="0.2">
      <c r="L544" s="41"/>
      <c r="M544" s="41"/>
      <c r="N544" s="41"/>
    </row>
    <row r="545" spans="12:14" x14ac:dyDescent="0.2">
      <c r="L545" s="41"/>
      <c r="M545" s="41"/>
      <c r="N545" s="41"/>
    </row>
    <row r="546" spans="12:14" x14ac:dyDescent="0.2">
      <c r="L546" s="41"/>
      <c r="M546" s="41"/>
      <c r="N546" s="41"/>
    </row>
    <row r="547" spans="12:14" x14ac:dyDescent="0.2">
      <c r="L547" s="41"/>
      <c r="M547" s="41"/>
      <c r="N547" s="41"/>
    </row>
    <row r="548" spans="12:14" x14ac:dyDescent="0.2">
      <c r="L548" s="41"/>
      <c r="M548" s="41"/>
      <c r="N548" s="41"/>
    </row>
    <row r="549" spans="12:14" x14ac:dyDescent="0.2">
      <c r="L549" s="41"/>
      <c r="M549" s="41"/>
      <c r="N549" s="41"/>
    </row>
    <row r="550" spans="12:14" x14ac:dyDescent="0.2">
      <c r="L550" s="41"/>
      <c r="M550" s="41"/>
      <c r="N550" s="41"/>
    </row>
    <row r="551" spans="12:14" x14ac:dyDescent="0.2">
      <c r="L551" s="41"/>
      <c r="M551" s="41"/>
      <c r="N551" s="41"/>
    </row>
    <row r="552" spans="12:14" x14ac:dyDescent="0.2">
      <c r="L552" s="41"/>
      <c r="M552" s="41"/>
      <c r="N552" s="41"/>
    </row>
    <row r="553" spans="12:14" x14ac:dyDescent="0.2">
      <c r="L553" s="41"/>
      <c r="M553" s="41"/>
      <c r="N553" s="41"/>
    </row>
    <row r="554" spans="12:14" x14ac:dyDescent="0.2">
      <c r="L554" s="41"/>
      <c r="M554" s="41"/>
      <c r="N554" s="41"/>
    </row>
    <row r="555" spans="12:14" x14ac:dyDescent="0.2">
      <c r="L555" s="41"/>
      <c r="M555" s="41"/>
      <c r="N555" s="41"/>
    </row>
    <row r="556" spans="12:14" x14ac:dyDescent="0.2">
      <c r="L556" s="41"/>
      <c r="M556" s="41"/>
      <c r="N556" s="41"/>
    </row>
    <row r="557" spans="12:14" x14ac:dyDescent="0.2">
      <c r="L557" s="41"/>
      <c r="M557" s="41"/>
      <c r="N557" s="41"/>
    </row>
    <row r="558" spans="12:14" x14ac:dyDescent="0.2">
      <c r="L558" s="41"/>
      <c r="M558" s="41"/>
      <c r="N558" s="41"/>
    </row>
    <row r="559" spans="12:14" x14ac:dyDescent="0.2">
      <c r="L559" s="41"/>
      <c r="M559" s="41"/>
      <c r="N559" s="41"/>
    </row>
    <row r="560" spans="12:14" x14ac:dyDescent="0.2">
      <c r="L560" s="41"/>
      <c r="M560" s="41"/>
      <c r="N560" s="41"/>
    </row>
    <row r="561" spans="12:14" x14ac:dyDescent="0.2">
      <c r="L561" s="41"/>
      <c r="M561" s="41"/>
      <c r="N561" s="41"/>
    </row>
    <row r="562" spans="12:14" x14ac:dyDescent="0.2">
      <c r="L562" s="41"/>
      <c r="M562" s="41"/>
      <c r="N562" s="41"/>
    </row>
    <row r="563" spans="12:14" x14ac:dyDescent="0.2">
      <c r="L563" s="41"/>
      <c r="M563" s="41"/>
      <c r="N563" s="41"/>
    </row>
    <row r="564" spans="12:14" x14ac:dyDescent="0.2">
      <c r="L564" s="41"/>
      <c r="M564" s="41"/>
      <c r="N564" s="41"/>
    </row>
    <row r="565" spans="12:14" x14ac:dyDescent="0.2">
      <c r="L565" s="41"/>
      <c r="M565" s="41"/>
      <c r="N565" s="41"/>
    </row>
    <row r="566" spans="12:14" x14ac:dyDescent="0.2">
      <c r="L566" s="41"/>
      <c r="M566" s="41"/>
      <c r="N566" s="41"/>
    </row>
    <row r="567" spans="12:14" x14ac:dyDescent="0.2">
      <c r="L567" s="41"/>
      <c r="M567" s="41"/>
      <c r="N567" s="41"/>
    </row>
    <row r="568" spans="12:14" x14ac:dyDescent="0.2">
      <c r="L568" s="41"/>
      <c r="M568" s="41"/>
      <c r="N568" s="41"/>
    </row>
    <row r="569" spans="12:14" x14ac:dyDescent="0.2">
      <c r="L569" s="41"/>
      <c r="M569" s="41"/>
      <c r="N569" s="41"/>
    </row>
    <row r="570" spans="12:14" x14ac:dyDescent="0.2">
      <c r="L570" s="41"/>
      <c r="M570" s="41"/>
      <c r="N570" s="41"/>
    </row>
    <row r="571" spans="12:14" x14ac:dyDescent="0.2">
      <c r="L571" s="41"/>
      <c r="M571" s="41"/>
      <c r="N571" s="41"/>
    </row>
    <row r="572" spans="12:14" x14ac:dyDescent="0.2">
      <c r="L572" s="41"/>
      <c r="M572" s="41"/>
      <c r="N572" s="41"/>
    </row>
    <row r="573" spans="12:14" x14ac:dyDescent="0.2">
      <c r="L573" s="41"/>
      <c r="M573" s="41"/>
      <c r="N573" s="41"/>
    </row>
    <row r="574" spans="12:14" x14ac:dyDescent="0.2">
      <c r="L574" s="41"/>
      <c r="M574" s="41"/>
      <c r="N574" s="41"/>
    </row>
    <row r="575" spans="12:14" x14ac:dyDescent="0.2">
      <c r="L575" s="41"/>
      <c r="M575" s="41"/>
      <c r="N575" s="41"/>
    </row>
    <row r="576" spans="12:14" x14ac:dyDescent="0.2">
      <c r="L576" s="41"/>
      <c r="M576" s="41"/>
      <c r="N576" s="41"/>
    </row>
    <row r="577" spans="12:14" x14ac:dyDescent="0.2">
      <c r="L577" s="41"/>
      <c r="M577" s="41"/>
      <c r="N577" s="41"/>
    </row>
    <row r="578" spans="12:14" x14ac:dyDescent="0.2">
      <c r="L578" s="41"/>
      <c r="M578" s="41"/>
      <c r="N578" s="41"/>
    </row>
    <row r="579" spans="12:14" x14ac:dyDescent="0.2">
      <c r="L579" s="41"/>
      <c r="M579" s="41"/>
      <c r="N579" s="41"/>
    </row>
    <row r="580" spans="12:14" x14ac:dyDescent="0.2">
      <c r="L580" s="41"/>
      <c r="M580" s="41"/>
      <c r="N580" s="41"/>
    </row>
    <row r="581" spans="12:14" x14ac:dyDescent="0.2">
      <c r="L581" s="41"/>
      <c r="M581" s="41"/>
      <c r="N581" s="41"/>
    </row>
    <row r="582" spans="12:14" x14ac:dyDescent="0.2">
      <c r="L582" s="41"/>
      <c r="M582" s="41"/>
      <c r="N582" s="41"/>
    </row>
    <row r="583" spans="12:14" x14ac:dyDescent="0.2">
      <c r="L583" s="41"/>
      <c r="M583" s="41"/>
      <c r="N583" s="41"/>
    </row>
    <row r="584" spans="12:14" x14ac:dyDescent="0.2">
      <c r="L584" s="41"/>
      <c r="M584" s="41"/>
      <c r="N584" s="41"/>
    </row>
    <row r="585" spans="12:14" x14ac:dyDescent="0.2">
      <c r="L585" s="41"/>
      <c r="M585" s="41"/>
      <c r="N585" s="41"/>
    </row>
    <row r="586" spans="12:14" x14ac:dyDescent="0.2">
      <c r="L586" s="41"/>
      <c r="M586" s="41"/>
      <c r="N586" s="41"/>
    </row>
    <row r="587" spans="12:14" x14ac:dyDescent="0.2">
      <c r="L587" s="41"/>
      <c r="M587" s="41"/>
      <c r="N587" s="41"/>
    </row>
    <row r="588" spans="12:14" x14ac:dyDescent="0.2">
      <c r="L588" s="41"/>
      <c r="M588" s="41"/>
      <c r="N588" s="41"/>
    </row>
    <row r="589" spans="12:14" x14ac:dyDescent="0.2">
      <c r="L589" s="41"/>
      <c r="M589" s="41"/>
      <c r="N589" s="41"/>
    </row>
    <row r="590" spans="12:14" x14ac:dyDescent="0.2">
      <c r="L590" s="41"/>
      <c r="M590" s="41"/>
      <c r="N590" s="41"/>
    </row>
    <row r="591" spans="12:14" x14ac:dyDescent="0.2">
      <c r="L591" s="41"/>
      <c r="M591" s="41"/>
      <c r="N591" s="41"/>
    </row>
    <row r="592" spans="12:14" x14ac:dyDescent="0.2">
      <c r="L592" s="41"/>
      <c r="M592" s="41"/>
      <c r="N592" s="41"/>
    </row>
    <row r="593" spans="12:14" x14ac:dyDescent="0.2">
      <c r="L593" s="41"/>
      <c r="M593" s="41"/>
      <c r="N593" s="41"/>
    </row>
    <row r="594" spans="12:14" x14ac:dyDescent="0.2">
      <c r="L594" s="41"/>
      <c r="M594" s="41"/>
      <c r="N594" s="41"/>
    </row>
    <row r="595" spans="12:14" x14ac:dyDescent="0.2">
      <c r="L595" s="41"/>
      <c r="M595" s="41"/>
      <c r="N595" s="41"/>
    </row>
    <row r="596" spans="12:14" x14ac:dyDescent="0.2">
      <c r="L596" s="41"/>
      <c r="M596" s="41"/>
      <c r="N596" s="41"/>
    </row>
    <row r="597" spans="12:14" x14ac:dyDescent="0.2">
      <c r="L597" s="41"/>
      <c r="M597" s="41"/>
      <c r="N597" s="41"/>
    </row>
    <row r="598" spans="12:14" x14ac:dyDescent="0.2">
      <c r="L598" s="41"/>
      <c r="M598" s="41"/>
      <c r="N598" s="41"/>
    </row>
    <row r="599" spans="12:14" x14ac:dyDescent="0.2">
      <c r="L599" s="41"/>
      <c r="M599" s="41"/>
      <c r="N599" s="41"/>
    </row>
    <row r="600" spans="12:14" x14ac:dyDescent="0.2">
      <c r="L600" s="41"/>
      <c r="M600" s="41"/>
      <c r="N600" s="41"/>
    </row>
    <row r="601" spans="12:14" x14ac:dyDescent="0.2">
      <c r="L601" s="41"/>
      <c r="M601" s="41"/>
      <c r="N601" s="41"/>
    </row>
    <row r="602" spans="12:14" x14ac:dyDescent="0.2">
      <c r="L602" s="41"/>
      <c r="M602" s="41"/>
      <c r="N602" s="41"/>
    </row>
    <row r="603" spans="12:14" x14ac:dyDescent="0.2">
      <c r="L603" s="41"/>
      <c r="M603" s="41"/>
      <c r="N603" s="41"/>
    </row>
    <row r="604" spans="12:14" x14ac:dyDescent="0.2">
      <c r="L604" s="41"/>
      <c r="M604" s="41"/>
      <c r="N604" s="41"/>
    </row>
    <row r="605" spans="12:14" x14ac:dyDescent="0.2">
      <c r="L605" s="41"/>
      <c r="M605" s="41"/>
      <c r="N605" s="41"/>
    </row>
    <row r="606" spans="12:14" x14ac:dyDescent="0.2">
      <c r="L606" s="41"/>
      <c r="M606" s="41"/>
      <c r="N606" s="41"/>
    </row>
    <row r="607" spans="12:14" x14ac:dyDescent="0.2">
      <c r="L607" s="41"/>
      <c r="M607" s="41"/>
      <c r="N607" s="41"/>
    </row>
    <row r="608" spans="12:14" x14ac:dyDescent="0.2">
      <c r="L608" s="41"/>
      <c r="M608" s="41"/>
      <c r="N608" s="41"/>
    </row>
    <row r="609" spans="12:14" x14ac:dyDescent="0.2">
      <c r="L609" s="41"/>
      <c r="M609" s="41"/>
      <c r="N609" s="41"/>
    </row>
    <row r="610" spans="12:14" x14ac:dyDescent="0.2">
      <c r="L610" s="41"/>
      <c r="M610" s="41"/>
      <c r="N610" s="41"/>
    </row>
    <row r="611" spans="12:14" x14ac:dyDescent="0.2">
      <c r="L611" s="41"/>
      <c r="M611" s="41"/>
      <c r="N611" s="41"/>
    </row>
    <row r="612" spans="12:14" x14ac:dyDescent="0.2">
      <c r="L612" s="41"/>
      <c r="M612" s="41"/>
      <c r="N612" s="41"/>
    </row>
    <row r="613" spans="12:14" x14ac:dyDescent="0.2">
      <c r="L613" s="41"/>
      <c r="M613" s="41"/>
      <c r="N613" s="41"/>
    </row>
    <row r="614" spans="12:14" x14ac:dyDescent="0.2">
      <c r="L614" s="41"/>
      <c r="M614" s="41"/>
      <c r="N614" s="41"/>
    </row>
    <row r="615" spans="12:14" x14ac:dyDescent="0.2">
      <c r="L615" s="41"/>
      <c r="M615" s="41"/>
      <c r="N615" s="41"/>
    </row>
    <row r="616" spans="12:14" x14ac:dyDescent="0.2">
      <c r="L616" s="41"/>
      <c r="M616" s="41"/>
      <c r="N616" s="41"/>
    </row>
    <row r="617" spans="12:14" x14ac:dyDescent="0.2">
      <c r="L617" s="41"/>
      <c r="M617" s="41"/>
      <c r="N617" s="41"/>
    </row>
    <row r="618" spans="12:14" x14ac:dyDescent="0.2">
      <c r="L618" s="41"/>
      <c r="M618" s="41"/>
      <c r="N618" s="41"/>
    </row>
    <row r="619" spans="12:14" x14ac:dyDescent="0.2">
      <c r="L619" s="41"/>
      <c r="M619" s="41"/>
      <c r="N619" s="41"/>
    </row>
    <row r="620" spans="12:14" x14ac:dyDescent="0.2">
      <c r="L620" s="41"/>
      <c r="M620" s="41"/>
      <c r="N620" s="41"/>
    </row>
    <row r="621" spans="12:14" x14ac:dyDescent="0.2">
      <c r="L621" s="41"/>
      <c r="M621" s="41"/>
      <c r="N621" s="41"/>
    </row>
    <row r="622" spans="12:14" x14ac:dyDescent="0.2">
      <c r="L622" s="41"/>
      <c r="M622" s="41"/>
      <c r="N622" s="41"/>
    </row>
    <row r="623" spans="12:14" x14ac:dyDescent="0.2">
      <c r="L623" s="41"/>
      <c r="M623" s="41"/>
      <c r="N623" s="41"/>
    </row>
    <row r="624" spans="12:14" x14ac:dyDescent="0.2">
      <c r="L624" s="41"/>
      <c r="M624" s="41"/>
      <c r="N624" s="41"/>
    </row>
    <row r="625" spans="12:14" x14ac:dyDescent="0.2">
      <c r="L625" s="41"/>
      <c r="M625" s="41"/>
      <c r="N625" s="41"/>
    </row>
    <row r="626" spans="12:14" x14ac:dyDescent="0.2">
      <c r="L626" s="41"/>
      <c r="M626" s="41"/>
      <c r="N626" s="41"/>
    </row>
    <row r="627" spans="12:14" x14ac:dyDescent="0.2">
      <c r="L627" s="41"/>
      <c r="M627" s="41"/>
      <c r="N627" s="41"/>
    </row>
    <row r="628" spans="12:14" x14ac:dyDescent="0.2">
      <c r="L628" s="41"/>
      <c r="M628" s="41"/>
      <c r="N628" s="41"/>
    </row>
    <row r="629" spans="12:14" x14ac:dyDescent="0.2">
      <c r="L629" s="41"/>
      <c r="M629" s="41"/>
      <c r="N629" s="41"/>
    </row>
    <row r="630" spans="12:14" x14ac:dyDescent="0.2">
      <c r="L630" s="41"/>
      <c r="M630" s="41"/>
      <c r="N630" s="41"/>
    </row>
    <row r="631" spans="12:14" x14ac:dyDescent="0.2">
      <c r="L631" s="41"/>
      <c r="M631" s="41"/>
      <c r="N631" s="41"/>
    </row>
    <row r="632" spans="12:14" x14ac:dyDescent="0.2">
      <c r="L632" s="41"/>
      <c r="M632" s="41"/>
      <c r="N632" s="41"/>
    </row>
    <row r="633" spans="12:14" x14ac:dyDescent="0.2">
      <c r="L633" s="41"/>
      <c r="M633" s="41"/>
      <c r="N633" s="41"/>
    </row>
    <row r="634" spans="12:14" x14ac:dyDescent="0.2">
      <c r="L634" s="41"/>
      <c r="M634" s="41"/>
      <c r="N634" s="41"/>
    </row>
    <row r="635" spans="12:14" x14ac:dyDescent="0.2">
      <c r="L635" s="41"/>
      <c r="M635" s="41"/>
      <c r="N635" s="41"/>
    </row>
    <row r="636" spans="12:14" x14ac:dyDescent="0.2">
      <c r="L636" s="41"/>
      <c r="M636" s="41"/>
      <c r="N636" s="41"/>
    </row>
    <row r="637" spans="12:14" x14ac:dyDescent="0.2">
      <c r="L637" s="41"/>
      <c r="M637" s="41"/>
      <c r="N637" s="41"/>
    </row>
    <row r="638" spans="12:14" x14ac:dyDescent="0.2">
      <c r="L638" s="41"/>
      <c r="M638" s="41"/>
      <c r="N638" s="41"/>
    </row>
    <row r="639" spans="12:14" x14ac:dyDescent="0.2">
      <c r="L639" s="41"/>
      <c r="M639" s="41"/>
      <c r="N639" s="41"/>
    </row>
    <row r="640" spans="12:14" x14ac:dyDescent="0.2">
      <c r="L640" s="41"/>
      <c r="M640" s="41"/>
      <c r="N640" s="41"/>
    </row>
    <row r="641" spans="12:14" x14ac:dyDescent="0.2">
      <c r="L641" s="41"/>
      <c r="M641" s="41"/>
      <c r="N641" s="41"/>
    </row>
    <row r="642" spans="12:14" x14ac:dyDescent="0.2">
      <c r="L642" s="41"/>
      <c r="M642" s="41"/>
      <c r="N642" s="41"/>
    </row>
    <row r="643" spans="12:14" x14ac:dyDescent="0.2">
      <c r="L643" s="41"/>
      <c r="M643" s="41"/>
      <c r="N643" s="41"/>
    </row>
    <row r="644" spans="12:14" x14ac:dyDescent="0.2">
      <c r="L644" s="41"/>
      <c r="M644" s="41"/>
      <c r="N644" s="41"/>
    </row>
    <row r="645" spans="12:14" x14ac:dyDescent="0.2">
      <c r="L645" s="41"/>
      <c r="M645" s="41"/>
      <c r="N645" s="41"/>
    </row>
    <row r="646" spans="12:14" x14ac:dyDescent="0.2">
      <c r="L646" s="41"/>
      <c r="M646" s="41"/>
      <c r="N646" s="41"/>
    </row>
    <row r="647" spans="12:14" x14ac:dyDescent="0.2">
      <c r="L647" s="41"/>
      <c r="M647" s="41"/>
      <c r="N647" s="41"/>
    </row>
    <row r="648" spans="12:14" x14ac:dyDescent="0.2">
      <c r="L648" s="41"/>
      <c r="M648" s="41"/>
      <c r="N648" s="41"/>
    </row>
    <row r="649" spans="12:14" x14ac:dyDescent="0.2">
      <c r="L649" s="41"/>
      <c r="M649" s="41"/>
      <c r="N649" s="41"/>
    </row>
    <row r="650" spans="12:14" x14ac:dyDescent="0.2">
      <c r="L650" s="41"/>
      <c r="M650" s="41"/>
      <c r="N650" s="41"/>
    </row>
    <row r="651" spans="12:14" x14ac:dyDescent="0.2">
      <c r="L651" s="41"/>
      <c r="M651" s="41"/>
      <c r="N651" s="41"/>
    </row>
    <row r="652" spans="12:14" x14ac:dyDescent="0.2">
      <c r="L652" s="41"/>
      <c r="M652" s="41"/>
      <c r="N652" s="41"/>
    </row>
    <row r="653" spans="12:14" x14ac:dyDescent="0.2">
      <c r="L653" s="41"/>
      <c r="M653" s="41"/>
      <c r="N653" s="41"/>
    </row>
    <row r="654" spans="12:14" x14ac:dyDescent="0.2">
      <c r="L654" s="41"/>
      <c r="M654" s="41"/>
      <c r="N654" s="41"/>
    </row>
    <row r="655" spans="12:14" x14ac:dyDescent="0.2">
      <c r="L655" s="41"/>
      <c r="M655" s="41"/>
      <c r="N655" s="41"/>
    </row>
    <row r="656" spans="12:14" x14ac:dyDescent="0.2">
      <c r="L656" s="41"/>
      <c r="M656" s="41"/>
      <c r="N656" s="41"/>
    </row>
    <row r="657" spans="12:14" x14ac:dyDescent="0.2">
      <c r="L657" s="41"/>
      <c r="M657" s="41"/>
      <c r="N657" s="41"/>
    </row>
    <row r="658" spans="12:14" x14ac:dyDescent="0.2">
      <c r="L658" s="41"/>
      <c r="M658" s="41"/>
      <c r="N658" s="41"/>
    </row>
    <row r="659" spans="12:14" x14ac:dyDescent="0.2">
      <c r="L659" s="41"/>
      <c r="M659" s="41"/>
      <c r="N659" s="41"/>
    </row>
    <row r="660" spans="12:14" x14ac:dyDescent="0.2">
      <c r="L660" s="41"/>
      <c r="M660" s="41"/>
      <c r="N660" s="41"/>
    </row>
    <row r="661" spans="12:14" x14ac:dyDescent="0.2">
      <c r="L661" s="41"/>
      <c r="M661" s="41"/>
      <c r="N661" s="41"/>
    </row>
    <row r="662" spans="12:14" x14ac:dyDescent="0.2">
      <c r="L662" s="41"/>
      <c r="M662" s="41"/>
      <c r="N662" s="41"/>
    </row>
    <row r="663" spans="12:14" x14ac:dyDescent="0.2">
      <c r="L663" s="41"/>
      <c r="M663" s="41"/>
      <c r="N663" s="41"/>
    </row>
    <row r="664" spans="12:14" x14ac:dyDescent="0.2">
      <c r="L664" s="41"/>
      <c r="M664" s="41"/>
      <c r="N664" s="41"/>
    </row>
    <row r="665" spans="12:14" x14ac:dyDescent="0.2">
      <c r="L665" s="41"/>
      <c r="M665" s="41"/>
      <c r="N665" s="41"/>
    </row>
    <row r="666" spans="12:14" x14ac:dyDescent="0.2">
      <c r="L666" s="41"/>
      <c r="M666" s="41"/>
      <c r="N666" s="41"/>
    </row>
    <row r="667" spans="12:14" x14ac:dyDescent="0.2">
      <c r="L667" s="41"/>
      <c r="M667" s="41"/>
      <c r="N667" s="41"/>
    </row>
    <row r="668" spans="12:14" x14ac:dyDescent="0.2">
      <c r="L668" s="41"/>
      <c r="M668" s="41"/>
      <c r="N668" s="41"/>
    </row>
    <row r="669" spans="12:14" x14ac:dyDescent="0.2">
      <c r="L669" s="41"/>
      <c r="M669" s="41"/>
      <c r="N669" s="41"/>
    </row>
    <row r="670" spans="12:14" x14ac:dyDescent="0.2">
      <c r="L670" s="41"/>
      <c r="M670" s="41"/>
      <c r="N670" s="41"/>
    </row>
    <row r="671" spans="12:14" x14ac:dyDescent="0.2">
      <c r="L671" s="41"/>
      <c r="M671" s="41"/>
      <c r="N671" s="41"/>
    </row>
    <row r="672" spans="12:14" x14ac:dyDescent="0.2">
      <c r="L672" s="41"/>
      <c r="M672" s="41"/>
      <c r="N672" s="41"/>
    </row>
    <row r="673" spans="12:14" x14ac:dyDescent="0.2">
      <c r="L673" s="41"/>
      <c r="M673" s="41"/>
      <c r="N673" s="41"/>
    </row>
    <row r="674" spans="12:14" x14ac:dyDescent="0.2">
      <c r="L674" s="41"/>
      <c r="M674" s="41"/>
      <c r="N674" s="41"/>
    </row>
    <row r="675" spans="12:14" x14ac:dyDescent="0.2">
      <c r="L675" s="41"/>
      <c r="M675" s="41"/>
      <c r="N675" s="41"/>
    </row>
    <row r="676" spans="12:14" x14ac:dyDescent="0.2">
      <c r="L676" s="41"/>
      <c r="M676" s="41"/>
      <c r="N676" s="41"/>
    </row>
    <row r="677" spans="12:14" x14ac:dyDescent="0.2">
      <c r="L677" s="41"/>
      <c r="M677" s="41"/>
      <c r="N677" s="41"/>
    </row>
    <row r="678" spans="12:14" x14ac:dyDescent="0.2">
      <c r="L678" s="41"/>
      <c r="M678" s="41"/>
      <c r="N678" s="41"/>
    </row>
    <row r="679" spans="12:14" x14ac:dyDescent="0.2">
      <c r="L679" s="41"/>
      <c r="M679" s="41"/>
      <c r="N679" s="41"/>
    </row>
    <row r="680" spans="12:14" x14ac:dyDescent="0.2">
      <c r="L680" s="41"/>
      <c r="M680" s="41"/>
      <c r="N680" s="41"/>
    </row>
    <row r="681" spans="12:14" x14ac:dyDescent="0.2">
      <c r="L681" s="41"/>
      <c r="M681" s="41"/>
      <c r="N681" s="41"/>
    </row>
    <row r="682" spans="12:14" x14ac:dyDescent="0.2">
      <c r="L682" s="41"/>
      <c r="M682" s="41"/>
      <c r="N682" s="41"/>
    </row>
    <row r="683" spans="12:14" x14ac:dyDescent="0.2">
      <c r="L683" s="41"/>
      <c r="M683" s="41"/>
      <c r="N683" s="41"/>
    </row>
    <row r="684" spans="12:14" x14ac:dyDescent="0.2">
      <c r="L684" s="41"/>
      <c r="M684" s="41"/>
      <c r="N684" s="41"/>
    </row>
    <row r="685" spans="12:14" x14ac:dyDescent="0.2">
      <c r="L685" s="41"/>
      <c r="M685" s="41"/>
      <c r="N685" s="41"/>
    </row>
    <row r="686" spans="12:14" x14ac:dyDescent="0.2">
      <c r="L686" s="41"/>
      <c r="M686" s="41"/>
      <c r="N686" s="41"/>
    </row>
    <row r="687" spans="12:14" x14ac:dyDescent="0.2">
      <c r="L687" s="41"/>
      <c r="M687" s="41"/>
      <c r="N687" s="41"/>
    </row>
    <row r="688" spans="12:14" x14ac:dyDescent="0.2">
      <c r="L688" s="41"/>
      <c r="M688" s="41"/>
      <c r="N688" s="41"/>
    </row>
    <row r="689" spans="12:14" x14ac:dyDescent="0.2">
      <c r="L689" s="41"/>
      <c r="M689" s="41"/>
      <c r="N689" s="41"/>
    </row>
    <row r="690" spans="12:14" x14ac:dyDescent="0.2">
      <c r="L690" s="41"/>
      <c r="M690" s="41"/>
      <c r="N690" s="41"/>
    </row>
    <row r="691" spans="12:14" x14ac:dyDescent="0.2">
      <c r="L691" s="41"/>
      <c r="M691" s="41"/>
      <c r="N691" s="41"/>
    </row>
    <row r="692" spans="12:14" x14ac:dyDescent="0.2">
      <c r="L692" s="41"/>
      <c r="M692" s="41"/>
      <c r="N692" s="41"/>
    </row>
    <row r="693" spans="12:14" x14ac:dyDescent="0.2">
      <c r="L693" s="41"/>
      <c r="M693" s="41"/>
      <c r="N693" s="41"/>
    </row>
    <row r="694" spans="12:14" x14ac:dyDescent="0.2">
      <c r="L694" s="41"/>
      <c r="M694" s="41"/>
      <c r="N694" s="41"/>
    </row>
    <row r="695" spans="12:14" x14ac:dyDescent="0.2">
      <c r="L695" s="41"/>
      <c r="M695" s="41"/>
      <c r="N695" s="41"/>
    </row>
    <row r="696" spans="12:14" x14ac:dyDescent="0.2">
      <c r="L696" s="41"/>
      <c r="M696" s="41"/>
      <c r="N696" s="41"/>
    </row>
    <row r="697" spans="12:14" x14ac:dyDescent="0.2">
      <c r="L697" s="41"/>
      <c r="M697" s="41"/>
      <c r="N697" s="41"/>
    </row>
    <row r="698" spans="12:14" x14ac:dyDescent="0.2">
      <c r="L698" s="41"/>
      <c r="M698" s="41"/>
      <c r="N698" s="41"/>
    </row>
    <row r="699" spans="12:14" x14ac:dyDescent="0.2">
      <c r="L699" s="41"/>
      <c r="M699" s="41"/>
      <c r="N699" s="41"/>
    </row>
    <row r="700" spans="12:14" x14ac:dyDescent="0.2">
      <c r="L700" s="41"/>
      <c r="M700" s="41"/>
      <c r="N700" s="41"/>
    </row>
    <row r="701" spans="12:14" x14ac:dyDescent="0.2">
      <c r="L701" s="41"/>
      <c r="M701" s="41"/>
      <c r="N701" s="41"/>
    </row>
    <row r="702" spans="12:14" x14ac:dyDescent="0.2">
      <c r="L702" s="41"/>
      <c r="M702" s="41"/>
      <c r="N702" s="41"/>
    </row>
    <row r="703" spans="12:14" x14ac:dyDescent="0.2">
      <c r="L703" s="41"/>
      <c r="M703" s="41"/>
      <c r="N703" s="41"/>
    </row>
    <row r="704" spans="12:14" x14ac:dyDescent="0.2">
      <c r="L704" s="41"/>
      <c r="M704" s="41"/>
      <c r="N704" s="41"/>
    </row>
    <row r="705" spans="12:14" x14ac:dyDescent="0.2">
      <c r="L705" s="41"/>
      <c r="M705" s="41"/>
      <c r="N705" s="41"/>
    </row>
    <row r="706" spans="12:14" x14ac:dyDescent="0.2">
      <c r="L706" s="41"/>
      <c r="M706" s="41"/>
      <c r="N706" s="41"/>
    </row>
    <row r="707" spans="12:14" x14ac:dyDescent="0.2">
      <c r="L707" s="41"/>
      <c r="M707" s="41"/>
      <c r="N707" s="41"/>
    </row>
    <row r="708" spans="12:14" x14ac:dyDescent="0.2">
      <c r="L708" s="41"/>
      <c r="M708" s="41"/>
      <c r="N708" s="41"/>
    </row>
    <row r="709" spans="12:14" x14ac:dyDescent="0.2">
      <c r="L709" s="41"/>
      <c r="M709" s="41"/>
      <c r="N709" s="41"/>
    </row>
    <row r="710" spans="12:14" x14ac:dyDescent="0.2">
      <c r="L710" s="41"/>
      <c r="M710" s="41"/>
      <c r="N710" s="41"/>
    </row>
    <row r="711" spans="12:14" x14ac:dyDescent="0.2">
      <c r="L711" s="41"/>
      <c r="M711" s="41"/>
      <c r="N711" s="41"/>
    </row>
    <row r="712" spans="12:14" x14ac:dyDescent="0.2">
      <c r="L712" s="41"/>
      <c r="M712" s="41"/>
      <c r="N712" s="41"/>
    </row>
    <row r="713" spans="12:14" x14ac:dyDescent="0.2">
      <c r="L713" s="41"/>
      <c r="M713" s="41"/>
      <c r="N713" s="41"/>
    </row>
    <row r="714" spans="12:14" x14ac:dyDescent="0.2">
      <c r="L714" s="41"/>
      <c r="M714" s="41"/>
      <c r="N714" s="41"/>
    </row>
    <row r="715" spans="12:14" x14ac:dyDescent="0.2">
      <c r="L715" s="41"/>
      <c r="M715" s="41"/>
      <c r="N715" s="41"/>
    </row>
    <row r="716" spans="12:14" x14ac:dyDescent="0.2">
      <c r="L716" s="41"/>
      <c r="M716" s="41"/>
      <c r="N716" s="41"/>
    </row>
    <row r="717" spans="12:14" x14ac:dyDescent="0.2">
      <c r="L717" s="41"/>
      <c r="M717" s="41"/>
      <c r="N717" s="41"/>
    </row>
    <row r="718" spans="12:14" x14ac:dyDescent="0.2">
      <c r="L718" s="41"/>
      <c r="M718" s="41"/>
      <c r="N718" s="41"/>
    </row>
    <row r="719" spans="12:14" x14ac:dyDescent="0.2">
      <c r="L719" s="41"/>
      <c r="M719" s="41"/>
      <c r="N719" s="41"/>
    </row>
    <row r="720" spans="12:14" x14ac:dyDescent="0.2">
      <c r="L720" s="41"/>
      <c r="M720" s="41"/>
      <c r="N720" s="41"/>
    </row>
    <row r="721" spans="12:14" x14ac:dyDescent="0.2">
      <c r="L721" s="41"/>
      <c r="M721" s="41"/>
      <c r="N721" s="41"/>
    </row>
    <row r="722" spans="12:14" x14ac:dyDescent="0.2">
      <c r="L722" s="41"/>
      <c r="M722" s="41"/>
      <c r="N722" s="41"/>
    </row>
    <row r="723" spans="12:14" x14ac:dyDescent="0.2">
      <c r="L723" s="41"/>
      <c r="M723" s="41"/>
      <c r="N723" s="41"/>
    </row>
    <row r="724" spans="12:14" x14ac:dyDescent="0.2">
      <c r="L724" s="41"/>
      <c r="M724" s="41"/>
      <c r="N724" s="41"/>
    </row>
    <row r="725" spans="12:14" x14ac:dyDescent="0.2">
      <c r="L725" s="41"/>
      <c r="M725" s="41"/>
      <c r="N725" s="41"/>
    </row>
    <row r="726" spans="12:14" x14ac:dyDescent="0.2">
      <c r="L726" s="41"/>
      <c r="M726" s="41"/>
      <c r="N726" s="41"/>
    </row>
    <row r="727" spans="12:14" x14ac:dyDescent="0.2">
      <c r="L727" s="41"/>
      <c r="M727" s="41"/>
      <c r="N727" s="41"/>
    </row>
    <row r="728" spans="12:14" x14ac:dyDescent="0.2">
      <c r="L728" s="41"/>
      <c r="M728" s="41"/>
      <c r="N728" s="41"/>
    </row>
    <row r="729" spans="12:14" x14ac:dyDescent="0.2">
      <c r="L729" s="41"/>
      <c r="M729" s="41"/>
      <c r="N729" s="41"/>
    </row>
    <row r="730" spans="12:14" x14ac:dyDescent="0.2">
      <c r="L730" s="41"/>
      <c r="M730" s="41"/>
      <c r="N730" s="41"/>
    </row>
    <row r="731" spans="12:14" x14ac:dyDescent="0.2">
      <c r="L731" s="41"/>
      <c r="M731" s="41"/>
      <c r="N731" s="41"/>
    </row>
    <row r="732" spans="12:14" x14ac:dyDescent="0.2">
      <c r="L732" s="41"/>
      <c r="M732" s="41"/>
      <c r="N732" s="41"/>
    </row>
    <row r="733" spans="12:14" x14ac:dyDescent="0.2">
      <c r="L733" s="41"/>
      <c r="M733" s="41"/>
      <c r="N733" s="41"/>
    </row>
    <row r="734" spans="12:14" x14ac:dyDescent="0.2">
      <c r="L734" s="41"/>
      <c r="M734" s="41"/>
      <c r="N734" s="41"/>
    </row>
    <row r="735" spans="12:14" x14ac:dyDescent="0.2">
      <c r="L735" s="41"/>
      <c r="M735" s="41"/>
      <c r="N735" s="41"/>
    </row>
    <row r="736" spans="12:14" x14ac:dyDescent="0.2">
      <c r="L736" s="41"/>
      <c r="M736" s="41"/>
      <c r="N736" s="41"/>
    </row>
    <row r="737" spans="12:14" x14ac:dyDescent="0.2">
      <c r="L737" s="41"/>
      <c r="M737" s="41"/>
      <c r="N737" s="41"/>
    </row>
    <row r="738" spans="12:14" x14ac:dyDescent="0.2">
      <c r="L738" s="41"/>
      <c r="M738" s="41"/>
      <c r="N738" s="41"/>
    </row>
    <row r="739" spans="12:14" x14ac:dyDescent="0.2">
      <c r="L739" s="41"/>
      <c r="M739" s="41"/>
      <c r="N739" s="41"/>
    </row>
    <row r="740" spans="12:14" x14ac:dyDescent="0.2">
      <c r="L740" s="41"/>
      <c r="M740" s="41"/>
      <c r="N740" s="41"/>
    </row>
    <row r="741" spans="12:14" x14ac:dyDescent="0.2">
      <c r="L741" s="41"/>
      <c r="M741" s="41"/>
      <c r="N741" s="41"/>
    </row>
    <row r="742" spans="12:14" x14ac:dyDescent="0.2">
      <c r="L742" s="41"/>
      <c r="M742" s="41"/>
      <c r="N742" s="41"/>
    </row>
    <row r="743" spans="12:14" x14ac:dyDescent="0.2">
      <c r="L743" s="41"/>
      <c r="M743" s="41"/>
      <c r="N743" s="41"/>
    </row>
    <row r="744" spans="12:14" x14ac:dyDescent="0.2">
      <c r="L744" s="41"/>
      <c r="M744" s="41"/>
      <c r="N744" s="41"/>
    </row>
    <row r="745" spans="12:14" x14ac:dyDescent="0.2">
      <c r="L745" s="41"/>
      <c r="M745" s="41"/>
      <c r="N745" s="41"/>
    </row>
    <row r="746" spans="12:14" x14ac:dyDescent="0.2">
      <c r="L746" s="41"/>
      <c r="M746" s="41"/>
      <c r="N746" s="41"/>
    </row>
    <row r="747" spans="12:14" x14ac:dyDescent="0.2">
      <c r="L747" s="41"/>
      <c r="M747" s="41"/>
      <c r="N747" s="41"/>
    </row>
    <row r="748" spans="12:14" x14ac:dyDescent="0.2">
      <c r="L748" s="41"/>
      <c r="M748" s="41"/>
      <c r="N748" s="41"/>
    </row>
    <row r="749" spans="12:14" x14ac:dyDescent="0.2">
      <c r="L749" s="41"/>
      <c r="M749" s="41"/>
      <c r="N749" s="41"/>
    </row>
    <row r="750" spans="12:14" x14ac:dyDescent="0.2">
      <c r="L750" s="41"/>
      <c r="M750" s="41"/>
      <c r="N750" s="41"/>
    </row>
    <row r="751" spans="12:14" x14ac:dyDescent="0.2">
      <c r="L751" s="41"/>
      <c r="M751" s="41"/>
      <c r="N751" s="41"/>
    </row>
    <row r="752" spans="12:14" x14ac:dyDescent="0.2">
      <c r="L752" s="41"/>
      <c r="M752" s="41"/>
      <c r="N752" s="41"/>
    </row>
    <row r="753" spans="12:14" x14ac:dyDescent="0.2">
      <c r="L753" s="41"/>
      <c r="M753" s="41"/>
      <c r="N753" s="41"/>
    </row>
    <row r="754" spans="12:14" x14ac:dyDescent="0.2">
      <c r="L754" s="41"/>
      <c r="M754" s="41"/>
      <c r="N754" s="41"/>
    </row>
    <row r="755" spans="12:14" x14ac:dyDescent="0.2">
      <c r="L755" s="41"/>
      <c r="M755" s="41"/>
      <c r="N755" s="41"/>
    </row>
    <row r="756" spans="12:14" x14ac:dyDescent="0.2">
      <c r="L756" s="41"/>
      <c r="M756" s="41"/>
      <c r="N756" s="41"/>
    </row>
    <row r="757" spans="12:14" x14ac:dyDescent="0.2">
      <c r="L757" s="41"/>
      <c r="M757" s="41"/>
      <c r="N757" s="41"/>
    </row>
    <row r="758" spans="12:14" x14ac:dyDescent="0.2">
      <c r="L758" s="41"/>
      <c r="M758" s="41"/>
      <c r="N758" s="41"/>
    </row>
    <row r="759" spans="12:14" x14ac:dyDescent="0.2">
      <c r="L759" s="41"/>
      <c r="M759" s="41"/>
      <c r="N759" s="41"/>
    </row>
    <row r="760" spans="12:14" x14ac:dyDescent="0.2">
      <c r="L760" s="41"/>
      <c r="M760" s="41"/>
      <c r="N760" s="41"/>
    </row>
    <row r="761" spans="12:14" x14ac:dyDescent="0.2">
      <c r="L761" s="41"/>
      <c r="M761" s="41"/>
      <c r="N761" s="41"/>
    </row>
    <row r="762" spans="12:14" x14ac:dyDescent="0.2">
      <c r="L762" s="41"/>
      <c r="M762" s="41"/>
      <c r="N762" s="41"/>
    </row>
    <row r="763" spans="12:14" x14ac:dyDescent="0.2">
      <c r="L763" s="41"/>
      <c r="M763" s="41"/>
      <c r="N763" s="41"/>
    </row>
    <row r="764" spans="12:14" x14ac:dyDescent="0.2">
      <c r="L764" s="41"/>
      <c r="M764" s="41"/>
      <c r="N764" s="41"/>
    </row>
    <row r="765" spans="12:14" x14ac:dyDescent="0.2">
      <c r="L765" s="41"/>
      <c r="M765" s="41"/>
      <c r="N765" s="41"/>
    </row>
    <row r="766" spans="12:14" x14ac:dyDescent="0.2">
      <c r="L766" s="41"/>
      <c r="M766" s="41"/>
      <c r="N766" s="41"/>
    </row>
    <row r="767" spans="12:14" x14ac:dyDescent="0.2">
      <c r="L767" s="41"/>
      <c r="M767" s="41"/>
      <c r="N767" s="41"/>
    </row>
    <row r="768" spans="12:14" x14ac:dyDescent="0.2">
      <c r="L768" s="41"/>
      <c r="M768" s="41"/>
      <c r="N768" s="41"/>
    </row>
    <row r="769" spans="12:14" x14ac:dyDescent="0.2">
      <c r="L769" s="41"/>
      <c r="M769" s="41"/>
      <c r="N769" s="41"/>
    </row>
    <row r="770" spans="12:14" x14ac:dyDescent="0.2">
      <c r="L770" s="41"/>
      <c r="M770" s="41"/>
      <c r="N770" s="41"/>
    </row>
    <row r="771" spans="12:14" x14ac:dyDescent="0.2">
      <c r="L771" s="41"/>
      <c r="M771" s="41"/>
      <c r="N771" s="41"/>
    </row>
    <row r="772" spans="12:14" x14ac:dyDescent="0.2">
      <c r="L772" s="41"/>
      <c r="M772" s="41"/>
      <c r="N772" s="41"/>
    </row>
    <row r="773" spans="12:14" x14ac:dyDescent="0.2">
      <c r="L773" s="41"/>
      <c r="M773" s="41"/>
      <c r="N773" s="41"/>
    </row>
    <row r="774" spans="12:14" x14ac:dyDescent="0.2">
      <c r="L774" s="41"/>
      <c r="M774" s="41"/>
      <c r="N774" s="41"/>
    </row>
    <row r="775" spans="12:14" x14ac:dyDescent="0.2">
      <c r="L775" s="41"/>
      <c r="M775" s="41"/>
      <c r="N775" s="41"/>
    </row>
    <row r="776" spans="12:14" x14ac:dyDescent="0.2">
      <c r="L776" s="41"/>
      <c r="M776" s="41"/>
      <c r="N776" s="41"/>
    </row>
    <row r="777" spans="12:14" x14ac:dyDescent="0.2">
      <c r="L777" s="41"/>
      <c r="M777" s="41"/>
      <c r="N777" s="41"/>
    </row>
    <row r="778" spans="12:14" x14ac:dyDescent="0.2">
      <c r="L778" s="41"/>
      <c r="M778" s="41"/>
      <c r="N778" s="41"/>
    </row>
    <row r="779" spans="12:14" x14ac:dyDescent="0.2">
      <c r="L779" s="41"/>
      <c r="M779" s="41"/>
      <c r="N779" s="41"/>
    </row>
    <row r="780" spans="12:14" x14ac:dyDescent="0.2">
      <c r="L780" s="41"/>
      <c r="M780" s="41"/>
      <c r="N780" s="41"/>
    </row>
    <row r="781" spans="12:14" x14ac:dyDescent="0.2">
      <c r="L781" s="41"/>
      <c r="M781" s="41"/>
      <c r="N781" s="41"/>
    </row>
    <row r="782" spans="12:14" x14ac:dyDescent="0.2">
      <c r="L782" s="41"/>
      <c r="M782" s="41"/>
      <c r="N782" s="41"/>
    </row>
    <row r="783" spans="12:14" x14ac:dyDescent="0.2">
      <c r="L783" s="41"/>
      <c r="M783" s="41"/>
      <c r="N783" s="41"/>
    </row>
    <row r="784" spans="12:14" x14ac:dyDescent="0.2">
      <c r="L784" s="41"/>
      <c r="M784" s="41"/>
      <c r="N784" s="41"/>
    </row>
    <row r="785" spans="12:14" x14ac:dyDescent="0.2">
      <c r="L785" s="41"/>
      <c r="M785" s="41"/>
      <c r="N785" s="41"/>
    </row>
    <row r="786" spans="12:14" x14ac:dyDescent="0.2">
      <c r="L786" s="41"/>
      <c r="M786" s="41"/>
      <c r="N786" s="41"/>
    </row>
    <row r="787" spans="12:14" x14ac:dyDescent="0.2">
      <c r="L787" s="41"/>
      <c r="M787" s="41"/>
      <c r="N787" s="41"/>
    </row>
    <row r="788" spans="12:14" x14ac:dyDescent="0.2">
      <c r="L788" s="41"/>
      <c r="M788" s="41"/>
      <c r="N788" s="41"/>
    </row>
    <row r="789" spans="12:14" x14ac:dyDescent="0.2">
      <c r="L789" s="41"/>
      <c r="M789" s="41"/>
      <c r="N789" s="41"/>
    </row>
    <row r="790" spans="12:14" x14ac:dyDescent="0.2">
      <c r="L790" s="41"/>
      <c r="M790" s="41"/>
      <c r="N790" s="41"/>
    </row>
    <row r="791" spans="12:14" x14ac:dyDescent="0.2">
      <c r="L791" s="41"/>
      <c r="M791" s="41"/>
      <c r="N791" s="41"/>
    </row>
    <row r="792" spans="12:14" x14ac:dyDescent="0.2">
      <c r="L792" s="41"/>
      <c r="M792" s="41"/>
      <c r="N792" s="41"/>
    </row>
    <row r="793" spans="12:14" x14ac:dyDescent="0.2">
      <c r="L793" s="41"/>
      <c r="M793" s="41"/>
      <c r="N793" s="41"/>
    </row>
    <row r="794" spans="12:14" x14ac:dyDescent="0.2">
      <c r="L794" s="41"/>
      <c r="M794" s="41"/>
      <c r="N794" s="41"/>
    </row>
    <row r="795" spans="12:14" x14ac:dyDescent="0.2">
      <c r="L795" s="41"/>
      <c r="M795" s="41"/>
      <c r="N795" s="41"/>
    </row>
    <row r="796" spans="12:14" x14ac:dyDescent="0.2">
      <c r="L796" s="41"/>
      <c r="M796" s="41"/>
      <c r="N796" s="41"/>
    </row>
    <row r="797" spans="12:14" x14ac:dyDescent="0.2">
      <c r="L797" s="41"/>
      <c r="M797" s="41"/>
      <c r="N797" s="41"/>
    </row>
    <row r="798" spans="12:14" x14ac:dyDescent="0.2">
      <c r="L798" s="41"/>
      <c r="M798" s="41"/>
      <c r="N798" s="41"/>
    </row>
    <row r="799" spans="12:14" x14ac:dyDescent="0.2">
      <c r="L799" s="41"/>
      <c r="M799" s="41"/>
      <c r="N799" s="41"/>
    </row>
    <row r="800" spans="12:14" x14ac:dyDescent="0.2">
      <c r="L800" s="41"/>
      <c r="M800" s="41"/>
      <c r="N800" s="41"/>
    </row>
    <row r="801" spans="12:14" x14ac:dyDescent="0.2">
      <c r="L801" s="41"/>
      <c r="M801" s="41"/>
      <c r="N801" s="41"/>
    </row>
    <row r="802" spans="12:14" x14ac:dyDescent="0.2">
      <c r="L802" s="41"/>
      <c r="M802" s="41"/>
      <c r="N802" s="41"/>
    </row>
    <row r="803" spans="12:14" x14ac:dyDescent="0.2">
      <c r="L803" s="41"/>
      <c r="M803" s="41"/>
      <c r="N803" s="41"/>
    </row>
    <row r="804" spans="12:14" x14ac:dyDescent="0.2">
      <c r="L804" s="41"/>
      <c r="M804" s="41"/>
      <c r="N804" s="41"/>
    </row>
    <row r="805" spans="12:14" x14ac:dyDescent="0.2">
      <c r="L805" s="41"/>
      <c r="M805" s="41"/>
      <c r="N805" s="41"/>
    </row>
    <row r="806" spans="12:14" x14ac:dyDescent="0.2">
      <c r="L806" s="41"/>
      <c r="M806" s="41"/>
      <c r="N806" s="41"/>
    </row>
    <row r="807" spans="12:14" x14ac:dyDescent="0.2">
      <c r="L807" s="41"/>
      <c r="M807" s="41"/>
      <c r="N807" s="41"/>
    </row>
    <row r="808" spans="12:14" x14ac:dyDescent="0.2">
      <c r="L808" s="41"/>
      <c r="M808" s="41"/>
      <c r="N808" s="41"/>
    </row>
    <row r="809" spans="12:14" x14ac:dyDescent="0.2">
      <c r="L809" s="41"/>
      <c r="M809" s="41"/>
      <c r="N809" s="41"/>
    </row>
    <row r="810" spans="12:14" x14ac:dyDescent="0.2">
      <c r="L810" s="41"/>
      <c r="M810" s="41"/>
      <c r="N810" s="41"/>
    </row>
    <row r="811" spans="12:14" x14ac:dyDescent="0.2">
      <c r="L811" s="41"/>
      <c r="M811" s="41"/>
      <c r="N811" s="41"/>
    </row>
    <row r="812" spans="12:14" x14ac:dyDescent="0.2">
      <c r="L812" s="41"/>
      <c r="M812" s="41"/>
      <c r="N812" s="41"/>
    </row>
    <row r="813" spans="12:14" x14ac:dyDescent="0.2">
      <c r="L813" s="41"/>
      <c r="M813" s="41"/>
      <c r="N813" s="41"/>
    </row>
    <row r="814" spans="12:14" x14ac:dyDescent="0.2">
      <c r="L814" s="41"/>
      <c r="M814" s="41"/>
      <c r="N814" s="41"/>
    </row>
    <row r="815" spans="12:14" x14ac:dyDescent="0.2">
      <c r="L815" s="41"/>
      <c r="M815" s="41"/>
      <c r="N815" s="41"/>
    </row>
    <row r="816" spans="12:14" x14ac:dyDescent="0.2">
      <c r="L816" s="41"/>
      <c r="M816" s="41"/>
      <c r="N816" s="41"/>
    </row>
    <row r="817" spans="12:14" x14ac:dyDescent="0.2">
      <c r="L817" s="41"/>
      <c r="M817" s="41"/>
      <c r="N817" s="41"/>
    </row>
    <row r="818" spans="12:14" x14ac:dyDescent="0.2">
      <c r="L818" s="41"/>
      <c r="M818" s="41"/>
      <c r="N818" s="41"/>
    </row>
    <row r="819" spans="12:14" x14ac:dyDescent="0.2">
      <c r="L819" s="41"/>
      <c r="M819" s="41"/>
      <c r="N819" s="41"/>
    </row>
    <row r="820" spans="12:14" x14ac:dyDescent="0.2">
      <c r="L820" s="41"/>
      <c r="M820" s="41"/>
      <c r="N820" s="41"/>
    </row>
    <row r="821" spans="12:14" x14ac:dyDescent="0.2">
      <c r="L821" s="41"/>
      <c r="M821" s="41"/>
      <c r="N821" s="41"/>
    </row>
    <row r="822" spans="12:14" x14ac:dyDescent="0.2">
      <c r="L822" s="41"/>
      <c r="M822" s="41"/>
      <c r="N822" s="41"/>
    </row>
    <row r="823" spans="12:14" x14ac:dyDescent="0.2">
      <c r="L823" s="41"/>
      <c r="M823" s="41"/>
      <c r="N823" s="41"/>
    </row>
    <row r="824" spans="12:14" x14ac:dyDescent="0.2">
      <c r="L824" s="41"/>
      <c r="M824" s="41"/>
      <c r="N824" s="41"/>
    </row>
    <row r="825" spans="12:14" x14ac:dyDescent="0.2">
      <c r="L825" s="41"/>
      <c r="M825" s="41"/>
      <c r="N825" s="41"/>
    </row>
    <row r="826" spans="12:14" x14ac:dyDescent="0.2">
      <c r="L826" s="41"/>
      <c r="M826" s="41"/>
      <c r="N826" s="41"/>
    </row>
    <row r="827" spans="12:14" x14ac:dyDescent="0.2">
      <c r="L827" s="41"/>
      <c r="M827" s="41"/>
      <c r="N827" s="41"/>
    </row>
    <row r="828" spans="12:14" x14ac:dyDescent="0.2">
      <c r="L828" s="41"/>
      <c r="M828" s="41"/>
      <c r="N828" s="41"/>
    </row>
    <row r="829" spans="12:14" x14ac:dyDescent="0.2">
      <c r="L829" s="41"/>
      <c r="M829" s="41"/>
      <c r="N829" s="41"/>
    </row>
    <row r="830" spans="12:14" x14ac:dyDescent="0.2">
      <c r="L830" s="41"/>
      <c r="M830" s="41"/>
      <c r="N830" s="41"/>
    </row>
    <row r="831" spans="12:14" x14ac:dyDescent="0.2">
      <c r="L831" s="41"/>
      <c r="M831" s="41"/>
      <c r="N831" s="41"/>
    </row>
    <row r="832" spans="12:14" x14ac:dyDescent="0.2">
      <c r="L832" s="41"/>
      <c r="M832" s="41"/>
      <c r="N832" s="41"/>
    </row>
    <row r="833" spans="12:14" x14ac:dyDescent="0.2">
      <c r="L833" s="41"/>
      <c r="M833" s="41"/>
      <c r="N833" s="41"/>
    </row>
    <row r="834" spans="12:14" x14ac:dyDescent="0.2">
      <c r="L834" s="41"/>
      <c r="M834" s="41"/>
      <c r="N834" s="41"/>
    </row>
    <row r="835" spans="12:14" x14ac:dyDescent="0.2">
      <c r="L835" s="41"/>
      <c r="M835" s="41"/>
      <c r="N835" s="41"/>
    </row>
    <row r="836" spans="12:14" x14ac:dyDescent="0.2">
      <c r="L836" s="41"/>
      <c r="M836" s="41"/>
      <c r="N836" s="41"/>
    </row>
    <row r="837" spans="12:14" x14ac:dyDescent="0.2">
      <c r="L837" s="41"/>
      <c r="M837" s="41"/>
      <c r="N837" s="41"/>
    </row>
    <row r="838" spans="12:14" x14ac:dyDescent="0.2">
      <c r="L838" s="41"/>
      <c r="M838" s="41"/>
      <c r="N838" s="41"/>
    </row>
    <row r="839" spans="12:14" x14ac:dyDescent="0.2">
      <c r="L839" s="41"/>
      <c r="M839" s="41"/>
      <c r="N839" s="41"/>
    </row>
    <row r="840" spans="12:14" x14ac:dyDescent="0.2">
      <c r="L840" s="41"/>
      <c r="M840" s="41"/>
      <c r="N840" s="41"/>
    </row>
    <row r="841" spans="12:14" x14ac:dyDescent="0.2">
      <c r="L841" s="41"/>
      <c r="M841" s="41"/>
      <c r="N841" s="41"/>
    </row>
    <row r="842" spans="12:14" x14ac:dyDescent="0.2">
      <c r="L842" s="41"/>
      <c r="M842" s="41"/>
      <c r="N842" s="41"/>
    </row>
    <row r="843" spans="12:14" x14ac:dyDescent="0.2">
      <c r="L843" s="41"/>
      <c r="M843" s="41"/>
      <c r="N843" s="41"/>
    </row>
    <row r="844" spans="12:14" x14ac:dyDescent="0.2">
      <c r="L844" s="41"/>
      <c r="M844" s="41"/>
      <c r="N844" s="41"/>
    </row>
    <row r="845" spans="12:14" x14ac:dyDescent="0.2">
      <c r="L845" s="41"/>
      <c r="M845" s="41"/>
      <c r="N845" s="41"/>
    </row>
    <row r="846" spans="12:14" x14ac:dyDescent="0.2">
      <c r="L846" s="41"/>
      <c r="M846" s="41"/>
      <c r="N846" s="41"/>
    </row>
    <row r="847" spans="12:14" x14ac:dyDescent="0.2">
      <c r="L847" s="41"/>
      <c r="M847" s="41"/>
      <c r="N847" s="41"/>
    </row>
    <row r="848" spans="12:14" x14ac:dyDescent="0.2">
      <c r="L848" s="41"/>
      <c r="M848" s="41"/>
      <c r="N848" s="41"/>
    </row>
    <row r="849" spans="12:14" x14ac:dyDescent="0.2">
      <c r="L849" s="41"/>
      <c r="M849" s="41"/>
      <c r="N849" s="41"/>
    </row>
    <row r="850" spans="12:14" x14ac:dyDescent="0.2">
      <c r="L850" s="41"/>
      <c r="M850" s="41"/>
      <c r="N850" s="41"/>
    </row>
    <row r="851" spans="12:14" x14ac:dyDescent="0.2">
      <c r="L851" s="41"/>
      <c r="M851" s="41"/>
      <c r="N851" s="41"/>
    </row>
    <row r="852" spans="12:14" x14ac:dyDescent="0.2">
      <c r="L852" s="41"/>
      <c r="M852" s="41"/>
      <c r="N852" s="41"/>
    </row>
    <row r="853" spans="12:14" x14ac:dyDescent="0.2">
      <c r="L853" s="41"/>
      <c r="M853" s="41"/>
      <c r="N853" s="41"/>
    </row>
    <row r="854" spans="12:14" x14ac:dyDescent="0.2">
      <c r="L854" s="41"/>
      <c r="M854" s="41"/>
      <c r="N854" s="41"/>
    </row>
    <row r="855" spans="12:14" x14ac:dyDescent="0.2">
      <c r="L855" s="41"/>
      <c r="M855" s="41"/>
      <c r="N855" s="41"/>
    </row>
    <row r="856" spans="12:14" x14ac:dyDescent="0.2">
      <c r="L856" s="41"/>
      <c r="M856" s="41"/>
      <c r="N856" s="41"/>
    </row>
    <row r="857" spans="12:14" x14ac:dyDescent="0.2">
      <c r="L857" s="41"/>
      <c r="M857" s="41"/>
      <c r="N857" s="41"/>
    </row>
    <row r="858" spans="12:14" x14ac:dyDescent="0.2">
      <c r="L858" s="41"/>
      <c r="M858" s="41"/>
      <c r="N858" s="41"/>
    </row>
    <row r="859" spans="12:14" x14ac:dyDescent="0.2">
      <c r="L859" s="41"/>
      <c r="M859" s="41"/>
      <c r="N859" s="41"/>
    </row>
    <row r="860" spans="12:14" x14ac:dyDescent="0.2">
      <c r="L860" s="41"/>
      <c r="M860" s="41"/>
      <c r="N860" s="41"/>
    </row>
    <row r="861" spans="12:14" x14ac:dyDescent="0.2">
      <c r="L861" s="41"/>
      <c r="M861" s="41"/>
      <c r="N861" s="41"/>
    </row>
    <row r="862" spans="12:14" x14ac:dyDescent="0.2">
      <c r="L862" s="41"/>
      <c r="M862" s="41"/>
      <c r="N862" s="41"/>
    </row>
    <row r="863" spans="12:14" x14ac:dyDescent="0.2">
      <c r="L863" s="41"/>
      <c r="M863" s="41"/>
      <c r="N863" s="41"/>
    </row>
    <row r="864" spans="12:14" x14ac:dyDescent="0.2">
      <c r="L864" s="41"/>
      <c r="M864" s="41"/>
      <c r="N864" s="41"/>
    </row>
    <row r="865" spans="12:14" x14ac:dyDescent="0.2">
      <c r="L865" s="41"/>
      <c r="M865" s="41"/>
      <c r="N865" s="41"/>
    </row>
    <row r="866" spans="12:14" x14ac:dyDescent="0.2">
      <c r="L866" s="41"/>
      <c r="M866" s="41"/>
      <c r="N866" s="41"/>
    </row>
    <row r="867" spans="12:14" x14ac:dyDescent="0.2">
      <c r="L867" s="41"/>
      <c r="M867" s="41"/>
      <c r="N867" s="41"/>
    </row>
    <row r="868" spans="12:14" x14ac:dyDescent="0.2">
      <c r="L868" s="41"/>
      <c r="M868" s="41"/>
      <c r="N868" s="41"/>
    </row>
    <row r="869" spans="12:14" x14ac:dyDescent="0.2">
      <c r="L869" s="41"/>
      <c r="M869" s="41"/>
      <c r="N869" s="41"/>
    </row>
    <row r="870" spans="12:14" x14ac:dyDescent="0.2">
      <c r="L870" s="41"/>
      <c r="M870" s="41"/>
      <c r="N870" s="41"/>
    </row>
    <row r="871" spans="12:14" x14ac:dyDescent="0.2">
      <c r="L871" s="41"/>
      <c r="M871" s="41"/>
      <c r="N871" s="41"/>
    </row>
    <row r="872" spans="12:14" x14ac:dyDescent="0.2">
      <c r="L872" s="41"/>
      <c r="M872" s="41"/>
      <c r="N872" s="41"/>
    </row>
    <row r="873" spans="12:14" x14ac:dyDescent="0.2">
      <c r="L873" s="41"/>
      <c r="M873" s="41"/>
      <c r="N873" s="41"/>
    </row>
    <row r="874" spans="12:14" x14ac:dyDescent="0.2">
      <c r="L874" s="41"/>
      <c r="M874" s="41"/>
      <c r="N874" s="41"/>
    </row>
    <row r="875" spans="12:14" x14ac:dyDescent="0.2">
      <c r="L875" s="41"/>
      <c r="M875" s="41"/>
      <c r="N875" s="41"/>
    </row>
    <row r="876" spans="12:14" x14ac:dyDescent="0.2">
      <c r="L876" s="41"/>
      <c r="M876" s="41"/>
      <c r="N876" s="41"/>
    </row>
    <row r="877" spans="12:14" x14ac:dyDescent="0.2">
      <c r="L877" s="41"/>
      <c r="M877" s="41"/>
      <c r="N877" s="41"/>
    </row>
    <row r="878" spans="12:14" x14ac:dyDescent="0.2">
      <c r="L878" s="41"/>
      <c r="M878" s="41"/>
      <c r="N878" s="41"/>
    </row>
    <row r="879" spans="12:14" x14ac:dyDescent="0.2">
      <c r="L879" s="41"/>
      <c r="M879" s="41"/>
      <c r="N879" s="41"/>
    </row>
    <row r="880" spans="12:14" x14ac:dyDescent="0.2">
      <c r="L880" s="41"/>
      <c r="M880" s="41"/>
      <c r="N880" s="41"/>
    </row>
    <row r="881" spans="12:14" x14ac:dyDescent="0.2">
      <c r="L881" s="41"/>
      <c r="M881" s="41"/>
      <c r="N881" s="41"/>
    </row>
    <row r="882" spans="12:14" x14ac:dyDescent="0.2">
      <c r="L882" s="41"/>
      <c r="M882" s="41"/>
      <c r="N882" s="41"/>
    </row>
    <row r="883" spans="12:14" x14ac:dyDescent="0.2">
      <c r="L883" s="41"/>
      <c r="M883" s="41"/>
      <c r="N883" s="41"/>
    </row>
    <row r="884" spans="12:14" x14ac:dyDescent="0.2">
      <c r="L884" s="41"/>
      <c r="M884" s="41"/>
      <c r="N884" s="41"/>
    </row>
    <row r="885" spans="12:14" x14ac:dyDescent="0.2">
      <c r="L885" s="41"/>
      <c r="M885" s="41"/>
      <c r="N885" s="41"/>
    </row>
    <row r="886" spans="12:14" x14ac:dyDescent="0.2">
      <c r="L886" s="41"/>
      <c r="M886" s="41"/>
      <c r="N886" s="41"/>
    </row>
    <row r="887" spans="12:14" x14ac:dyDescent="0.2">
      <c r="L887" s="41"/>
      <c r="M887" s="41"/>
      <c r="N887" s="41"/>
    </row>
    <row r="888" spans="12:14" x14ac:dyDescent="0.2">
      <c r="L888" s="41"/>
      <c r="M888" s="41"/>
      <c r="N888" s="41"/>
    </row>
    <row r="889" spans="12:14" x14ac:dyDescent="0.2">
      <c r="L889" s="41"/>
      <c r="M889" s="41"/>
      <c r="N889" s="41"/>
    </row>
    <row r="890" spans="12:14" x14ac:dyDescent="0.2">
      <c r="L890" s="41"/>
      <c r="M890" s="41"/>
      <c r="N890" s="41"/>
    </row>
    <row r="891" spans="12:14" x14ac:dyDescent="0.2">
      <c r="L891" s="41"/>
      <c r="M891" s="41"/>
      <c r="N891" s="41"/>
    </row>
    <row r="892" spans="12:14" x14ac:dyDescent="0.2">
      <c r="L892" s="41"/>
      <c r="M892" s="41"/>
      <c r="N892" s="41"/>
    </row>
    <row r="893" spans="12:14" x14ac:dyDescent="0.2">
      <c r="L893" s="41"/>
      <c r="M893" s="41"/>
      <c r="N893" s="41"/>
    </row>
    <row r="894" spans="12:14" x14ac:dyDescent="0.2">
      <c r="L894" s="41"/>
      <c r="M894" s="41"/>
      <c r="N894" s="41"/>
    </row>
    <row r="895" spans="12:14" x14ac:dyDescent="0.2">
      <c r="L895" s="41"/>
      <c r="M895" s="41"/>
      <c r="N895" s="41"/>
    </row>
    <row r="896" spans="12:14" x14ac:dyDescent="0.2">
      <c r="L896" s="41"/>
      <c r="M896" s="41"/>
      <c r="N896" s="41"/>
    </row>
    <row r="897" spans="12:14" x14ac:dyDescent="0.2">
      <c r="L897" s="41"/>
      <c r="M897" s="41"/>
      <c r="N897" s="41"/>
    </row>
    <row r="898" spans="12:14" x14ac:dyDescent="0.2">
      <c r="L898" s="41"/>
      <c r="M898" s="41"/>
      <c r="N898" s="41"/>
    </row>
    <row r="899" spans="12:14" x14ac:dyDescent="0.2">
      <c r="L899" s="41"/>
      <c r="M899" s="41"/>
      <c r="N899" s="41"/>
    </row>
    <row r="900" spans="12:14" x14ac:dyDescent="0.2">
      <c r="L900" s="41"/>
      <c r="M900" s="41"/>
      <c r="N900" s="41"/>
    </row>
    <row r="901" spans="12:14" x14ac:dyDescent="0.2">
      <c r="L901" s="41"/>
      <c r="M901" s="41"/>
      <c r="N901" s="41"/>
    </row>
    <row r="902" spans="12:14" x14ac:dyDescent="0.2">
      <c r="L902" s="41"/>
      <c r="M902" s="41"/>
      <c r="N902" s="41"/>
    </row>
    <row r="903" spans="12:14" x14ac:dyDescent="0.2">
      <c r="L903" s="41"/>
      <c r="M903" s="41"/>
      <c r="N903" s="41"/>
    </row>
    <row r="904" spans="12:14" x14ac:dyDescent="0.2">
      <c r="L904" s="41"/>
      <c r="M904" s="41"/>
      <c r="N904" s="41"/>
    </row>
    <row r="905" spans="12:14" x14ac:dyDescent="0.2">
      <c r="L905" s="41"/>
      <c r="M905" s="41"/>
      <c r="N905" s="41"/>
    </row>
    <row r="906" spans="12:14" x14ac:dyDescent="0.2">
      <c r="L906" s="41"/>
      <c r="M906" s="41"/>
      <c r="N906" s="41"/>
    </row>
    <row r="907" spans="12:14" x14ac:dyDescent="0.2">
      <c r="L907" s="41"/>
      <c r="M907" s="41"/>
      <c r="N907" s="41"/>
    </row>
    <row r="908" spans="12:14" x14ac:dyDescent="0.2">
      <c r="L908" s="41"/>
      <c r="M908" s="41"/>
      <c r="N908" s="41"/>
    </row>
    <row r="909" spans="12:14" x14ac:dyDescent="0.2">
      <c r="L909" s="41"/>
      <c r="M909" s="41"/>
      <c r="N909" s="41"/>
    </row>
    <row r="910" spans="12:14" x14ac:dyDescent="0.2">
      <c r="L910" s="41"/>
      <c r="M910" s="41"/>
      <c r="N910" s="41"/>
    </row>
    <row r="911" spans="12:14" x14ac:dyDescent="0.2">
      <c r="L911" s="41"/>
      <c r="M911" s="41"/>
      <c r="N911" s="41"/>
    </row>
    <row r="912" spans="12:14" x14ac:dyDescent="0.2">
      <c r="L912" s="41"/>
      <c r="M912" s="41"/>
      <c r="N912" s="41"/>
    </row>
    <row r="913" spans="12:14" x14ac:dyDescent="0.2">
      <c r="L913" s="41"/>
      <c r="M913" s="41"/>
      <c r="N913" s="41"/>
    </row>
    <row r="914" spans="12:14" x14ac:dyDescent="0.2">
      <c r="L914" s="41"/>
      <c r="M914" s="41"/>
      <c r="N914" s="41"/>
    </row>
    <row r="915" spans="12:14" x14ac:dyDescent="0.2">
      <c r="L915" s="41"/>
      <c r="M915" s="41"/>
      <c r="N915" s="41"/>
    </row>
    <row r="916" spans="12:14" x14ac:dyDescent="0.2">
      <c r="L916" s="41"/>
      <c r="M916" s="41"/>
      <c r="N916" s="41"/>
    </row>
    <row r="917" spans="12:14" x14ac:dyDescent="0.2">
      <c r="L917" s="41"/>
      <c r="M917" s="41"/>
      <c r="N917" s="41"/>
    </row>
    <row r="918" spans="12:14" x14ac:dyDescent="0.2">
      <c r="L918" s="41"/>
      <c r="M918" s="41"/>
      <c r="N918" s="41"/>
    </row>
    <row r="919" spans="12:14" x14ac:dyDescent="0.2">
      <c r="L919" s="41"/>
      <c r="M919" s="41"/>
      <c r="N919" s="41"/>
    </row>
    <row r="920" spans="12:14" x14ac:dyDescent="0.2">
      <c r="L920" s="41"/>
      <c r="M920" s="41"/>
      <c r="N920" s="41"/>
    </row>
    <row r="921" spans="12:14" x14ac:dyDescent="0.2">
      <c r="L921" s="41"/>
      <c r="M921" s="41"/>
      <c r="N921" s="41"/>
    </row>
    <row r="922" spans="12:14" x14ac:dyDescent="0.2">
      <c r="L922" s="41"/>
      <c r="M922" s="41"/>
      <c r="N922" s="41"/>
    </row>
    <row r="923" spans="12:14" x14ac:dyDescent="0.2">
      <c r="L923" s="41"/>
      <c r="M923" s="41"/>
      <c r="N923" s="41"/>
    </row>
    <row r="924" spans="12:14" x14ac:dyDescent="0.2">
      <c r="L924" s="41"/>
      <c r="M924" s="41"/>
      <c r="N924" s="41"/>
    </row>
    <row r="925" spans="12:14" x14ac:dyDescent="0.2">
      <c r="L925" s="41"/>
      <c r="M925" s="41"/>
      <c r="N925" s="41"/>
    </row>
    <row r="926" spans="12:14" x14ac:dyDescent="0.2">
      <c r="L926" s="41"/>
      <c r="M926" s="41"/>
      <c r="N926" s="41"/>
    </row>
    <row r="927" spans="12:14" x14ac:dyDescent="0.2">
      <c r="L927" s="41"/>
      <c r="M927" s="41"/>
      <c r="N927" s="41"/>
    </row>
    <row r="928" spans="12:14" x14ac:dyDescent="0.2">
      <c r="L928" s="41"/>
      <c r="M928" s="41"/>
      <c r="N928" s="41"/>
    </row>
    <row r="929" spans="12:14" x14ac:dyDescent="0.2">
      <c r="L929" s="41"/>
      <c r="M929" s="41"/>
      <c r="N929" s="41"/>
    </row>
    <row r="930" spans="12:14" x14ac:dyDescent="0.2">
      <c r="L930" s="41"/>
      <c r="M930" s="41"/>
      <c r="N930" s="41"/>
    </row>
    <row r="931" spans="12:14" x14ac:dyDescent="0.2">
      <c r="L931" s="41"/>
      <c r="M931" s="41"/>
      <c r="N931" s="41"/>
    </row>
    <row r="932" spans="12:14" x14ac:dyDescent="0.2">
      <c r="L932" s="41"/>
      <c r="M932" s="41"/>
      <c r="N932" s="41"/>
    </row>
    <row r="933" spans="12:14" x14ac:dyDescent="0.2">
      <c r="L933" s="41"/>
      <c r="M933" s="41"/>
      <c r="N933" s="41"/>
    </row>
    <row r="934" spans="12:14" x14ac:dyDescent="0.2">
      <c r="L934" s="41"/>
      <c r="M934" s="41"/>
      <c r="N934" s="41"/>
    </row>
    <row r="935" spans="12:14" x14ac:dyDescent="0.2">
      <c r="L935" s="41"/>
      <c r="M935" s="41"/>
      <c r="N935" s="41"/>
    </row>
    <row r="936" spans="12:14" x14ac:dyDescent="0.2">
      <c r="L936" s="41"/>
      <c r="M936" s="41"/>
      <c r="N936" s="41"/>
    </row>
    <row r="937" spans="12:14" x14ac:dyDescent="0.2">
      <c r="L937" s="41"/>
      <c r="M937" s="41"/>
      <c r="N937" s="41"/>
    </row>
    <row r="938" spans="12:14" x14ac:dyDescent="0.2">
      <c r="L938" s="41"/>
      <c r="M938" s="41"/>
      <c r="N938" s="41"/>
    </row>
    <row r="939" spans="12:14" x14ac:dyDescent="0.2">
      <c r="L939" s="41"/>
      <c r="M939" s="41"/>
      <c r="N939" s="41"/>
    </row>
    <row r="940" spans="12:14" x14ac:dyDescent="0.2">
      <c r="L940" s="41"/>
      <c r="M940" s="41"/>
      <c r="N940" s="41"/>
    </row>
    <row r="941" spans="12:14" x14ac:dyDescent="0.2">
      <c r="L941" s="41"/>
      <c r="M941" s="41"/>
      <c r="N941" s="41"/>
    </row>
    <row r="942" spans="12:14" x14ac:dyDescent="0.2">
      <c r="L942" s="41"/>
      <c r="M942" s="41"/>
      <c r="N942" s="41"/>
    </row>
    <row r="943" spans="12:14" x14ac:dyDescent="0.2">
      <c r="L943" s="41"/>
      <c r="M943" s="41"/>
      <c r="N943" s="41"/>
    </row>
    <row r="944" spans="12:14" x14ac:dyDescent="0.2">
      <c r="L944" s="41"/>
      <c r="M944" s="41"/>
      <c r="N944" s="41"/>
    </row>
    <row r="945" spans="12:14" x14ac:dyDescent="0.2">
      <c r="L945" s="41"/>
      <c r="M945" s="41"/>
      <c r="N945" s="41"/>
    </row>
    <row r="946" spans="12:14" x14ac:dyDescent="0.2">
      <c r="L946" s="41"/>
      <c r="M946" s="41"/>
      <c r="N946" s="41"/>
    </row>
    <row r="947" spans="12:14" x14ac:dyDescent="0.2">
      <c r="L947" s="41"/>
      <c r="M947" s="41"/>
      <c r="N947" s="41"/>
    </row>
    <row r="948" spans="12:14" x14ac:dyDescent="0.2">
      <c r="L948" s="41"/>
      <c r="M948" s="41"/>
      <c r="N948" s="41"/>
    </row>
    <row r="949" spans="12:14" x14ac:dyDescent="0.2">
      <c r="L949" s="41"/>
      <c r="M949" s="41"/>
      <c r="N949" s="41"/>
    </row>
    <row r="950" spans="12:14" x14ac:dyDescent="0.2">
      <c r="L950" s="41"/>
      <c r="M950" s="41"/>
      <c r="N950" s="41"/>
    </row>
    <row r="951" spans="12:14" x14ac:dyDescent="0.2">
      <c r="L951" s="41"/>
      <c r="M951" s="41"/>
      <c r="N951" s="41"/>
    </row>
    <row r="952" spans="12:14" x14ac:dyDescent="0.2">
      <c r="L952" s="41"/>
      <c r="M952" s="41"/>
      <c r="N952" s="41"/>
    </row>
    <row r="953" spans="12:14" x14ac:dyDescent="0.2">
      <c r="L953" s="41"/>
      <c r="M953" s="41"/>
      <c r="N953" s="41"/>
    </row>
    <row r="954" spans="12:14" x14ac:dyDescent="0.2">
      <c r="L954" s="41"/>
      <c r="M954" s="41"/>
      <c r="N954" s="41"/>
    </row>
    <row r="955" spans="12:14" x14ac:dyDescent="0.2">
      <c r="L955" s="41"/>
      <c r="M955" s="41"/>
      <c r="N955" s="41"/>
    </row>
    <row r="956" spans="12:14" x14ac:dyDescent="0.2">
      <c r="L956" s="41"/>
      <c r="M956" s="41"/>
      <c r="N956" s="41"/>
    </row>
    <row r="957" spans="12:14" x14ac:dyDescent="0.2">
      <c r="L957" s="41"/>
      <c r="M957" s="41"/>
      <c r="N957" s="41"/>
    </row>
    <row r="958" spans="12:14" x14ac:dyDescent="0.2">
      <c r="L958" s="41"/>
      <c r="M958" s="41"/>
      <c r="N958" s="41"/>
    </row>
    <row r="959" spans="12:14" x14ac:dyDescent="0.2">
      <c r="L959" s="41"/>
      <c r="M959" s="41"/>
      <c r="N959" s="41"/>
    </row>
    <row r="960" spans="12:14" x14ac:dyDescent="0.2">
      <c r="L960" s="41"/>
      <c r="M960" s="41"/>
      <c r="N960" s="41"/>
    </row>
    <row r="961" spans="12:14" x14ac:dyDescent="0.2">
      <c r="L961" s="41"/>
      <c r="M961" s="41"/>
      <c r="N961" s="41"/>
    </row>
    <row r="962" spans="12:14" x14ac:dyDescent="0.2">
      <c r="L962" s="41"/>
      <c r="M962" s="41"/>
      <c r="N962" s="41"/>
    </row>
    <row r="963" spans="12:14" x14ac:dyDescent="0.2">
      <c r="L963" s="41"/>
      <c r="M963" s="41"/>
      <c r="N963" s="41"/>
    </row>
    <row r="964" spans="12:14" x14ac:dyDescent="0.2">
      <c r="L964" s="41"/>
      <c r="M964" s="41"/>
      <c r="N964" s="41"/>
    </row>
    <row r="965" spans="12:14" x14ac:dyDescent="0.2">
      <c r="L965" s="41"/>
      <c r="M965" s="41"/>
      <c r="N965" s="41"/>
    </row>
    <row r="966" spans="12:14" x14ac:dyDescent="0.2">
      <c r="L966" s="41"/>
      <c r="M966" s="41"/>
      <c r="N966" s="41"/>
    </row>
    <row r="967" spans="12:14" x14ac:dyDescent="0.2">
      <c r="L967" s="41"/>
      <c r="M967" s="41"/>
      <c r="N967" s="41"/>
    </row>
    <row r="968" spans="12:14" x14ac:dyDescent="0.2">
      <c r="L968" s="41"/>
      <c r="M968" s="41"/>
      <c r="N968" s="41"/>
    </row>
    <row r="969" spans="12:14" x14ac:dyDescent="0.2">
      <c r="L969" s="41"/>
      <c r="M969" s="41"/>
      <c r="N969" s="41"/>
    </row>
    <row r="970" spans="12:14" x14ac:dyDescent="0.2">
      <c r="L970" s="41"/>
      <c r="M970" s="41"/>
      <c r="N970" s="41"/>
    </row>
    <row r="971" spans="12:14" x14ac:dyDescent="0.2">
      <c r="L971" s="41"/>
      <c r="M971" s="41"/>
      <c r="N971" s="41"/>
    </row>
    <row r="972" spans="12:14" x14ac:dyDescent="0.2">
      <c r="L972" s="41"/>
      <c r="M972" s="41"/>
      <c r="N972" s="41"/>
    </row>
    <row r="973" spans="12:14" x14ac:dyDescent="0.2">
      <c r="L973" s="41"/>
      <c r="M973" s="41"/>
      <c r="N973" s="41"/>
    </row>
    <row r="974" spans="12:14" x14ac:dyDescent="0.2">
      <c r="L974" s="41"/>
      <c r="M974" s="41"/>
      <c r="N974" s="41"/>
    </row>
    <row r="975" spans="12:14" x14ac:dyDescent="0.2">
      <c r="L975" s="41"/>
      <c r="M975" s="41"/>
      <c r="N975" s="41"/>
    </row>
    <row r="976" spans="12:14" x14ac:dyDescent="0.2">
      <c r="L976" s="41"/>
      <c r="M976" s="41"/>
      <c r="N976" s="41"/>
    </row>
    <row r="977" spans="12:14" x14ac:dyDescent="0.2">
      <c r="L977" s="41"/>
      <c r="M977" s="41"/>
      <c r="N977" s="41"/>
    </row>
    <row r="978" spans="12:14" x14ac:dyDescent="0.2">
      <c r="L978" s="41"/>
      <c r="M978" s="41"/>
      <c r="N978" s="41"/>
    </row>
    <row r="979" spans="12:14" x14ac:dyDescent="0.2">
      <c r="L979" s="41"/>
      <c r="M979" s="41"/>
      <c r="N979" s="41"/>
    </row>
    <row r="980" spans="12:14" x14ac:dyDescent="0.2">
      <c r="L980" s="41"/>
      <c r="M980" s="41"/>
      <c r="N980" s="41"/>
    </row>
    <row r="981" spans="12:14" x14ac:dyDescent="0.2">
      <c r="L981" s="41"/>
      <c r="M981" s="41"/>
      <c r="N981" s="41"/>
    </row>
    <row r="982" spans="12:14" x14ac:dyDescent="0.2">
      <c r="L982" s="41"/>
      <c r="M982" s="41"/>
      <c r="N982" s="41"/>
    </row>
    <row r="983" spans="12:14" x14ac:dyDescent="0.2">
      <c r="L983" s="41"/>
      <c r="M983" s="41"/>
      <c r="N983" s="41"/>
    </row>
    <row r="984" spans="12:14" x14ac:dyDescent="0.2">
      <c r="L984" s="41"/>
      <c r="M984" s="41"/>
      <c r="N984" s="41"/>
    </row>
    <row r="985" spans="12:14" x14ac:dyDescent="0.2">
      <c r="L985" s="41"/>
      <c r="M985" s="41"/>
      <c r="N985" s="41"/>
    </row>
    <row r="986" spans="12:14" x14ac:dyDescent="0.2">
      <c r="L986" s="41"/>
      <c r="M986" s="41"/>
      <c r="N986" s="41"/>
    </row>
    <row r="987" spans="12:14" x14ac:dyDescent="0.2">
      <c r="L987" s="41"/>
      <c r="M987" s="41"/>
      <c r="N987" s="41"/>
    </row>
    <row r="988" spans="12:14" x14ac:dyDescent="0.2">
      <c r="L988" s="41"/>
      <c r="M988" s="41"/>
      <c r="N988" s="41"/>
    </row>
    <row r="989" spans="12:14" x14ac:dyDescent="0.2">
      <c r="L989" s="41"/>
      <c r="M989" s="41"/>
      <c r="N989" s="41"/>
    </row>
    <row r="990" spans="12:14" x14ac:dyDescent="0.2">
      <c r="L990" s="41"/>
      <c r="M990" s="41"/>
      <c r="N990" s="41"/>
    </row>
    <row r="991" spans="12:14" x14ac:dyDescent="0.2">
      <c r="L991" s="41"/>
      <c r="M991" s="41"/>
      <c r="N991" s="41"/>
    </row>
    <row r="992" spans="12:14" x14ac:dyDescent="0.2">
      <c r="L992" s="41"/>
      <c r="M992" s="41"/>
      <c r="N992" s="41"/>
    </row>
    <row r="993" spans="12:14" x14ac:dyDescent="0.2">
      <c r="L993" s="41"/>
      <c r="M993" s="41"/>
      <c r="N993" s="41"/>
    </row>
    <row r="994" spans="12:14" x14ac:dyDescent="0.2">
      <c r="L994" s="41"/>
      <c r="M994" s="41"/>
      <c r="N994" s="41"/>
    </row>
    <row r="995" spans="12:14" x14ac:dyDescent="0.2">
      <c r="L995" s="41"/>
      <c r="M995" s="41"/>
      <c r="N995" s="41"/>
    </row>
    <row r="996" spans="12:14" x14ac:dyDescent="0.2">
      <c r="L996" s="41"/>
      <c r="M996" s="41"/>
      <c r="N996" s="41"/>
    </row>
    <row r="997" spans="12:14" x14ac:dyDescent="0.2">
      <c r="L997" s="41"/>
      <c r="M997" s="41"/>
      <c r="N997" s="41"/>
    </row>
    <row r="998" spans="12:14" x14ac:dyDescent="0.2">
      <c r="L998" s="41"/>
      <c r="M998" s="41"/>
      <c r="N998" s="41"/>
    </row>
    <row r="999" spans="12:14" x14ac:dyDescent="0.2">
      <c r="L999" s="41"/>
      <c r="M999" s="41"/>
      <c r="N999" s="41"/>
    </row>
    <row r="1000" spans="12:14" x14ac:dyDescent="0.2">
      <c r="L1000" s="41"/>
      <c r="M1000" s="41"/>
      <c r="N1000" s="41"/>
    </row>
    <row r="1001" spans="12:14" x14ac:dyDescent="0.2">
      <c r="L1001" s="41"/>
      <c r="M1001" s="41"/>
      <c r="N1001" s="41"/>
    </row>
    <row r="1002" spans="12:14" x14ac:dyDescent="0.2">
      <c r="L1002" s="41"/>
      <c r="M1002" s="41"/>
      <c r="N1002" s="41"/>
    </row>
    <row r="1003" spans="12:14" x14ac:dyDescent="0.2">
      <c r="L1003" s="41"/>
      <c r="M1003" s="41"/>
      <c r="N1003" s="41"/>
    </row>
    <row r="1004" spans="12:14" x14ac:dyDescent="0.2">
      <c r="L1004" s="41"/>
      <c r="M1004" s="41"/>
      <c r="N1004" s="41"/>
    </row>
    <row r="1005" spans="12:14" x14ac:dyDescent="0.2">
      <c r="L1005" s="41"/>
      <c r="M1005" s="41"/>
      <c r="N1005" s="41"/>
    </row>
    <row r="1006" spans="12:14" x14ac:dyDescent="0.2">
      <c r="L1006" s="41"/>
      <c r="M1006" s="41"/>
      <c r="N1006" s="41"/>
    </row>
    <row r="1007" spans="12:14" x14ac:dyDescent="0.2">
      <c r="L1007" s="41"/>
      <c r="M1007" s="41"/>
      <c r="N1007" s="41"/>
    </row>
    <row r="1008" spans="12:14" x14ac:dyDescent="0.2">
      <c r="L1008" s="41"/>
      <c r="M1008" s="41"/>
      <c r="N1008" s="41"/>
    </row>
    <row r="1009" spans="12:14" x14ac:dyDescent="0.2">
      <c r="L1009" s="41"/>
      <c r="M1009" s="41"/>
      <c r="N1009" s="41"/>
    </row>
    <row r="1010" spans="12:14" x14ac:dyDescent="0.2">
      <c r="L1010" s="41"/>
      <c r="M1010" s="41"/>
      <c r="N1010" s="41"/>
    </row>
    <row r="1011" spans="12:14" x14ac:dyDescent="0.2">
      <c r="L1011" s="41"/>
      <c r="M1011" s="41"/>
      <c r="N1011" s="41"/>
    </row>
    <row r="1012" spans="12:14" x14ac:dyDescent="0.2">
      <c r="L1012" s="41"/>
      <c r="M1012" s="41"/>
      <c r="N1012" s="41"/>
    </row>
    <row r="1013" spans="12:14" x14ac:dyDescent="0.2">
      <c r="L1013" s="41"/>
      <c r="M1013" s="41"/>
      <c r="N1013" s="41"/>
    </row>
    <row r="1014" spans="12:14" x14ac:dyDescent="0.2">
      <c r="L1014" s="41"/>
      <c r="M1014" s="41"/>
      <c r="N1014" s="41"/>
    </row>
    <row r="1015" spans="12:14" x14ac:dyDescent="0.2">
      <c r="L1015" s="41"/>
      <c r="M1015" s="41"/>
      <c r="N1015" s="41"/>
    </row>
    <row r="1016" spans="12:14" x14ac:dyDescent="0.2">
      <c r="L1016" s="41"/>
      <c r="M1016" s="41"/>
      <c r="N1016" s="41"/>
    </row>
    <row r="1017" spans="12:14" x14ac:dyDescent="0.2">
      <c r="L1017" s="41"/>
      <c r="M1017" s="41"/>
      <c r="N1017" s="41"/>
    </row>
    <row r="1018" spans="12:14" x14ac:dyDescent="0.2">
      <c r="L1018" s="41"/>
      <c r="M1018" s="41"/>
      <c r="N1018" s="41"/>
    </row>
    <row r="1019" spans="12:14" x14ac:dyDescent="0.2">
      <c r="L1019" s="41"/>
      <c r="M1019" s="41"/>
      <c r="N1019" s="41"/>
    </row>
    <row r="1020" spans="12:14" x14ac:dyDescent="0.2">
      <c r="L1020" s="41"/>
      <c r="M1020" s="41"/>
      <c r="N1020" s="41"/>
    </row>
    <row r="1021" spans="12:14" x14ac:dyDescent="0.2">
      <c r="L1021" s="41"/>
      <c r="M1021" s="41"/>
      <c r="N1021" s="41"/>
    </row>
    <row r="1022" spans="12:14" x14ac:dyDescent="0.2">
      <c r="L1022" s="41"/>
      <c r="M1022" s="41"/>
      <c r="N1022" s="41"/>
    </row>
    <row r="1023" spans="12:14" x14ac:dyDescent="0.2">
      <c r="L1023" s="41"/>
      <c r="M1023" s="41"/>
      <c r="N1023" s="41"/>
    </row>
    <row r="1024" spans="12:14" x14ac:dyDescent="0.2">
      <c r="L1024" s="41"/>
      <c r="M1024" s="41"/>
      <c r="N1024" s="41"/>
    </row>
    <row r="1025" spans="12:14" x14ac:dyDescent="0.2">
      <c r="L1025" s="41"/>
      <c r="M1025" s="41"/>
      <c r="N1025" s="41"/>
    </row>
    <row r="1026" spans="12:14" x14ac:dyDescent="0.2">
      <c r="L1026" s="41"/>
      <c r="M1026" s="41"/>
      <c r="N1026" s="41"/>
    </row>
    <row r="1027" spans="12:14" x14ac:dyDescent="0.2">
      <c r="L1027" s="41"/>
      <c r="M1027" s="41"/>
      <c r="N1027" s="41"/>
    </row>
    <row r="1028" spans="12:14" x14ac:dyDescent="0.2">
      <c r="L1028" s="41"/>
      <c r="M1028" s="41"/>
      <c r="N1028" s="41"/>
    </row>
    <row r="1029" spans="12:14" x14ac:dyDescent="0.2">
      <c r="L1029" s="41"/>
      <c r="M1029" s="41"/>
      <c r="N1029" s="41"/>
    </row>
    <row r="1030" spans="12:14" x14ac:dyDescent="0.2">
      <c r="L1030" s="41"/>
      <c r="M1030" s="41"/>
      <c r="N1030" s="41"/>
    </row>
    <row r="1031" spans="12:14" x14ac:dyDescent="0.2">
      <c r="L1031" s="41"/>
      <c r="M1031" s="41"/>
      <c r="N1031" s="41"/>
    </row>
    <row r="1032" spans="12:14" x14ac:dyDescent="0.2">
      <c r="L1032" s="41"/>
      <c r="M1032" s="41"/>
      <c r="N1032" s="41"/>
    </row>
    <row r="1033" spans="12:14" x14ac:dyDescent="0.2">
      <c r="L1033" s="41"/>
      <c r="M1033" s="41"/>
      <c r="N1033" s="41"/>
    </row>
    <row r="1034" spans="12:14" x14ac:dyDescent="0.2">
      <c r="L1034" s="41"/>
      <c r="M1034" s="41"/>
      <c r="N1034" s="41"/>
    </row>
    <row r="1035" spans="12:14" x14ac:dyDescent="0.2">
      <c r="L1035" s="41"/>
      <c r="M1035" s="41"/>
      <c r="N1035" s="41"/>
    </row>
    <row r="1036" spans="12:14" x14ac:dyDescent="0.2">
      <c r="L1036" s="41"/>
      <c r="M1036" s="41"/>
      <c r="N1036" s="41"/>
    </row>
    <row r="1037" spans="12:14" x14ac:dyDescent="0.2">
      <c r="L1037" s="41"/>
      <c r="M1037" s="41"/>
      <c r="N1037" s="41"/>
    </row>
    <row r="1038" spans="12:14" x14ac:dyDescent="0.2">
      <c r="L1038" s="41"/>
      <c r="M1038" s="41"/>
      <c r="N1038" s="41"/>
    </row>
    <row r="1039" spans="12:14" x14ac:dyDescent="0.2">
      <c r="L1039" s="41"/>
      <c r="M1039" s="41"/>
      <c r="N1039" s="41"/>
    </row>
    <row r="1040" spans="12:14" x14ac:dyDescent="0.2">
      <c r="L1040" s="41"/>
      <c r="M1040" s="41"/>
      <c r="N1040" s="41"/>
    </row>
    <row r="1041" spans="12:14" x14ac:dyDescent="0.2">
      <c r="L1041" s="41"/>
      <c r="M1041" s="41"/>
      <c r="N1041" s="41"/>
    </row>
    <row r="1042" spans="12:14" x14ac:dyDescent="0.2">
      <c r="L1042" s="41"/>
      <c r="M1042" s="41"/>
      <c r="N1042" s="41"/>
    </row>
    <row r="1043" spans="12:14" x14ac:dyDescent="0.2">
      <c r="L1043" s="41"/>
      <c r="M1043" s="41"/>
      <c r="N1043" s="41"/>
    </row>
    <row r="1044" spans="12:14" x14ac:dyDescent="0.2">
      <c r="L1044" s="41"/>
      <c r="M1044" s="41"/>
      <c r="N1044" s="41"/>
    </row>
    <row r="1045" spans="12:14" x14ac:dyDescent="0.2">
      <c r="L1045" s="41"/>
      <c r="M1045" s="41"/>
      <c r="N1045" s="41"/>
    </row>
    <row r="1046" spans="12:14" x14ac:dyDescent="0.2">
      <c r="L1046" s="41"/>
      <c r="M1046" s="41"/>
      <c r="N1046" s="41"/>
    </row>
    <row r="1047" spans="12:14" x14ac:dyDescent="0.2">
      <c r="L1047" s="41"/>
      <c r="M1047" s="41"/>
      <c r="N1047" s="41"/>
    </row>
    <row r="1048" spans="12:14" x14ac:dyDescent="0.2">
      <c r="L1048" s="41"/>
      <c r="M1048" s="41"/>
      <c r="N1048" s="41"/>
    </row>
    <row r="1049" spans="12:14" x14ac:dyDescent="0.2">
      <c r="L1049" s="41"/>
      <c r="M1049" s="41"/>
      <c r="N1049" s="41"/>
    </row>
    <row r="1050" spans="12:14" x14ac:dyDescent="0.2">
      <c r="L1050" s="41"/>
      <c r="M1050" s="41"/>
      <c r="N1050" s="41"/>
    </row>
    <row r="1051" spans="12:14" x14ac:dyDescent="0.2">
      <c r="L1051" s="41"/>
      <c r="M1051" s="41"/>
      <c r="N1051" s="41"/>
    </row>
    <row r="1052" spans="12:14" x14ac:dyDescent="0.2">
      <c r="L1052" s="41"/>
      <c r="M1052" s="41"/>
      <c r="N1052" s="41"/>
    </row>
    <row r="1053" spans="12:14" x14ac:dyDescent="0.2">
      <c r="L1053" s="41"/>
      <c r="M1053" s="41"/>
      <c r="N1053" s="41"/>
    </row>
    <row r="1054" spans="12:14" x14ac:dyDescent="0.2">
      <c r="L1054" s="41"/>
      <c r="M1054" s="41"/>
      <c r="N1054" s="41"/>
    </row>
    <row r="1055" spans="12:14" x14ac:dyDescent="0.2">
      <c r="L1055" s="41"/>
      <c r="M1055" s="41"/>
      <c r="N1055" s="41"/>
    </row>
    <row r="1056" spans="12:14" x14ac:dyDescent="0.2">
      <c r="L1056" s="41"/>
      <c r="M1056" s="41"/>
      <c r="N1056" s="41"/>
    </row>
    <row r="1057" spans="12:14" x14ac:dyDescent="0.2">
      <c r="L1057" s="41"/>
      <c r="M1057" s="41"/>
      <c r="N1057" s="41"/>
    </row>
    <row r="1058" spans="12:14" x14ac:dyDescent="0.2">
      <c r="L1058" s="41"/>
      <c r="M1058" s="41"/>
      <c r="N1058" s="41"/>
    </row>
    <row r="1059" spans="12:14" x14ac:dyDescent="0.2">
      <c r="L1059" s="41"/>
      <c r="M1059" s="41"/>
      <c r="N1059" s="41"/>
    </row>
    <row r="1060" spans="12:14" x14ac:dyDescent="0.2">
      <c r="L1060" s="41"/>
      <c r="M1060" s="41"/>
      <c r="N1060" s="41"/>
    </row>
    <row r="1061" spans="12:14" x14ac:dyDescent="0.2">
      <c r="L1061" s="41"/>
      <c r="M1061" s="41"/>
      <c r="N1061" s="41"/>
    </row>
    <row r="1062" spans="12:14" x14ac:dyDescent="0.2">
      <c r="L1062" s="41"/>
      <c r="M1062" s="41"/>
      <c r="N1062" s="41"/>
    </row>
    <row r="1063" spans="12:14" x14ac:dyDescent="0.2">
      <c r="L1063" s="41"/>
      <c r="M1063" s="41"/>
      <c r="N1063" s="41"/>
    </row>
    <row r="1064" spans="12:14" x14ac:dyDescent="0.2">
      <c r="L1064" s="41"/>
      <c r="M1064" s="41"/>
      <c r="N1064" s="41"/>
    </row>
    <row r="1065" spans="12:14" x14ac:dyDescent="0.2">
      <c r="L1065" s="41"/>
      <c r="M1065" s="41"/>
      <c r="N1065" s="41"/>
    </row>
    <row r="1066" spans="12:14" x14ac:dyDescent="0.2">
      <c r="L1066" s="41"/>
      <c r="M1066" s="41"/>
      <c r="N1066" s="41"/>
    </row>
    <row r="1067" spans="12:14" x14ac:dyDescent="0.2">
      <c r="L1067" s="41"/>
      <c r="M1067" s="41"/>
      <c r="N1067" s="41"/>
    </row>
    <row r="1068" spans="12:14" x14ac:dyDescent="0.2">
      <c r="L1068" s="41"/>
      <c r="M1068" s="41"/>
      <c r="N1068" s="41"/>
    </row>
    <row r="1069" spans="12:14" x14ac:dyDescent="0.2">
      <c r="L1069" s="41"/>
      <c r="M1069" s="41"/>
      <c r="N1069" s="41"/>
    </row>
    <row r="1070" spans="12:14" x14ac:dyDescent="0.2">
      <c r="L1070" s="41"/>
      <c r="M1070" s="41"/>
      <c r="N1070" s="41"/>
    </row>
    <row r="1071" spans="12:14" x14ac:dyDescent="0.2">
      <c r="L1071" s="41"/>
      <c r="M1071" s="41"/>
      <c r="N1071" s="41"/>
    </row>
    <row r="1072" spans="12:14" x14ac:dyDescent="0.2">
      <c r="L1072" s="41"/>
      <c r="M1072" s="41"/>
      <c r="N1072" s="41"/>
    </row>
    <row r="1073" spans="12:14" x14ac:dyDescent="0.2">
      <c r="L1073" s="41"/>
      <c r="M1073" s="41"/>
      <c r="N1073" s="41"/>
    </row>
    <row r="1074" spans="12:14" x14ac:dyDescent="0.2">
      <c r="L1074" s="41"/>
      <c r="M1074" s="41"/>
      <c r="N1074" s="41"/>
    </row>
    <row r="1075" spans="12:14" x14ac:dyDescent="0.2">
      <c r="L1075" s="41"/>
      <c r="M1075" s="41"/>
      <c r="N1075" s="41"/>
    </row>
    <row r="1076" spans="12:14" x14ac:dyDescent="0.2">
      <c r="L1076" s="41"/>
      <c r="M1076" s="41"/>
      <c r="N1076" s="41"/>
    </row>
    <row r="1077" spans="12:14" x14ac:dyDescent="0.2">
      <c r="L1077" s="41"/>
      <c r="M1077" s="41"/>
      <c r="N1077" s="41"/>
    </row>
    <row r="1078" spans="12:14" x14ac:dyDescent="0.2">
      <c r="L1078" s="41"/>
      <c r="M1078" s="41"/>
      <c r="N1078" s="41"/>
    </row>
    <row r="1079" spans="12:14" x14ac:dyDescent="0.2">
      <c r="L1079" s="41"/>
      <c r="M1079" s="41"/>
      <c r="N1079" s="41"/>
    </row>
    <row r="1080" spans="12:14" x14ac:dyDescent="0.2">
      <c r="L1080" s="41"/>
      <c r="M1080" s="41"/>
      <c r="N1080" s="41"/>
    </row>
    <row r="1081" spans="12:14" x14ac:dyDescent="0.2">
      <c r="L1081" s="41"/>
      <c r="M1081" s="41"/>
      <c r="N1081" s="41"/>
    </row>
    <row r="1082" spans="12:14" x14ac:dyDescent="0.2">
      <c r="L1082" s="41"/>
      <c r="M1082" s="41"/>
      <c r="N1082" s="41"/>
    </row>
    <row r="1083" spans="12:14" x14ac:dyDescent="0.2">
      <c r="L1083" s="41"/>
      <c r="M1083" s="41"/>
      <c r="N1083" s="41"/>
    </row>
    <row r="1084" spans="12:14" x14ac:dyDescent="0.2">
      <c r="L1084" s="41"/>
      <c r="M1084" s="41"/>
    </row>
  </sheetData>
  <mergeCells count="10">
    <mergeCell ref="M120:M121"/>
    <mergeCell ref="N120:N121"/>
    <mergeCell ref="M138:M139"/>
    <mergeCell ref="N138:N139"/>
    <mergeCell ref="M2:M3"/>
    <mergeCell ref="N2:N3"/>
    <mergeCell ref="M12:M13"/>
    <mergeCell ref="N12:N13"/>
    <mergeCell ref="M62:M63"/>
    <mergeCell ref="N62:N63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10AE0F-C6E4-E94B-8F01-5DB4CB0F404B}">
  <sheetPr codeName="Sheet7"/>
  <dimension ref="A1:K433"/>
  <sheetViews>
    <sheetView workbookViewId="0">
      <selection activeCell="J13" sqref="J13"/>
    </sheetView>
  </sheetViews>
  <sheetFormatPr baseColWidth="10" defaultRowHeight="16" x14ac:dyDescent="0.2"/>
  <cols>
    <col min="1" max="1" width="20.83203125" customWidth="1"/>
    <col min="2" max="2" width="12.1640625" bestFit="1" customWidth="1"/>
    <col min="3" max="3" width="9.1640625" bestFit="1" customWidth="1"/>
    <col min="4" max="4" width="84.33203125" bestFit="1" customWidth="1"/>
    <col min="5" max="5" width="8" bestFit="1" customWidth="1"/>
    <col min="7" max="7" width="13.5" customWidth="1"/>
  </cols>
  <sheetData>
    <row r="1" spans="1:11" x14ac:dyDescent="0.2">
      <c r="A1" s="1" t="s">
        <v>3249</v>
      </c>
    </row>
    <row r="2" spans="1:11" x14ac:dyDescent="0.2">
      <c r="A2" s="113" t="s">
        <v>1608</v>
      </c>
      <c r="B2" s="113" t="s">
        <v>2749</v>
      </c>
      <c r="C2" s="113" t="s">
        <v>2750</v>
      </c>
      <c r="D2" s="113" t="s">
        <v>1611</v>
      </c>
      <c r="E2" s="113" t="s">
        <v>1610</v>
      </c>
    </row>
    <row r="3" spans="1:11" x14ac:dyDescent="0.2">
      <c r="A3" t="s">
        <v>2752</v>
      </c>
      <c r="B3">
        <v>18.47</v>
      </c>
      <c r="C3">
        <v>0.70248999999999995</v>
      </c>
      <c r="D3" t="s">
        <v>2753</v>
      </c>
      <c r="E3" t="s">
        <v>2754</v>
      </c>
      <c r="G3" s="118" t="s">
        <v>3794</v>
      </c>
      <c r="H3" s="119"/>
      <c r="I3" s="119"/>
      <c r="J3" s="119"/>
      <c r="K3" s="120"/>
    </row>
    <row r="4" spans="1:11" x14ac:dyDescent="0.2">
      <c r="A4" t="s">
        <v>2755</v>
      </c>
      <c r="B4">
        <v>18.751000000000001</v>
      </c>
      <c r="C4">
        <v>0.70257999999999998</v>
      </c>
      <c r="D4" t="s">
        <v>2753</v>
      </c>
      <c r="E4" t="s">
        <v>2754</v>
      </c>
      <c r="G4" s="121" t="s">
        <v>2751</v>
      </c>
      <c r="H4" t="s">
        <v>3246</v>
      </c>
      <c r="K4" s="98"/>
    </row>
    <row r="5" spans="1:11" x14ac:dyDescent="0.2">
      <c r="A5" t="s">
        <v>2756</v>
      </c>
      <c r="B5">
        <v>18.297000000000001</v>
      </c>
      <c r="C5">
        <v>0.70269099999999995</v>
      </c>
      <c r="D5" t="s">
        <v>2757</v>
      </c>
      <c r="E5" t="s">
        <v>2754</v>
      </c>
      <c r="G5" s="121" t="s">
        <v>2754</v>
      </c>
      <c r="H5" t="s">
        <v>3247</v>
      </c>
      <c r="K5" s="98"/>
    </row>
    <row r="6" spans="1:11" x14ac:dyDescent="0.2">
      <c r="A6" t="s">
        <v>2758</v>
      </c>
      <c r="B6">
        <v>18.431999999999999</v>
      </c>
      <c r="C6">
        <v>0.70248900000000003</v>
      </c>
      <c r="D6" t="s">
        <v>2759</v>
      </c>
      <c r="E6" t="s">
        <v>2754</v>
      </c>
      <c r="G6" s="122" t="s">
        <v>3228</v>
      </c>
      <c r="H6" s="111" t="s">
        <v>3248</v>
      </c>
      <c r="I6" s="111"/>
      <c r="J6" s="111"/>
      <c r="K6" s="123"/>
    </row>
    <row r="7" spans="1:11" x14ac:dyDescent="0.2">
      <c r="A7" t="s">
        <v>2760</v>
      </c>
      <c r="B7">
        <v>18.510000000000002</v>
      </c>
      <c r="C7">
        <v>0.70247099999999996</v>
      </c>
      <c r="D7" t="s">
        <v>2761</v>
      </c>
      <c r="E7" t="s">
        <v>2754</v>
      </c>
    </row>
    <row r="8" spans="1:11" x14ac:dyDescent="0.2">
      <c r="A8" t="s">
        <v>2762</v>
      </c>
      <c r="B8">
        <v>18.395</v>
      </c>
      <c r="C8">
        <v>0.70240400000000003</v>
      </c>
      <c r="D8" t="s">
        <v>2761</v>
      </c>
      <c r="E8" t="s">
        <v>2754</v>
      </c>
    </row>
    <row r="9" spans="1:11" x14ac:dyDescent="0.2">
      <c r="A9" t="s">
        <v>2763</v>
      </c>
      <c r="B9">
        <v>18.317</v>
      </c>
      <c r="C9">
        <v>0.70252000000000003</v>
      </c>
      <c r="D9" t="s">
        <v>2764</v>
      </c>
      <c r="E9" t="s">
        <v>2754</v>
      </c>
    </row>
    <row r="10" spans="1:11" x14ac:dyDescent="0.2">
      <c r="A10" t="s">
        <v>2765</v>
      </c>
      <c r="B10">
        <v>18.53</v>
      </c>
      <c r="C10">
        <v>0.70247000000000004</v>
      </c>
      <c r="D10" t="s">
        <v>2753</v>
      </c>
      <c r="E10" t="s">
        <v>2754</v>
      </c>
    </row>
    <row r="11" spans="1:11" x14ac:dyDescent="0.2">
      <c r="A11" t="s">
        <v>2766</v>
      </c>
      <c r="B11">
        <v>18.527999999999999</v>
      </c>
      <c r="C11">
        <v>0.70248999999999995</v>
      </c>
      <c r="D11" t="s">
        <v>2753</v>
      </c>
      <c r="E11" t="s">
        <v>2754</v>
      </c>
    </row>
    <row r="12" spans="1:11" x14ac:dyDescent="0.2">
      <c r="A12" t="s">
        <v>2767</v>
      </c>
      <c r="B12">
        <v>18.452000000000002</v>
      </c>
      <c r="C12">
        <v>0.70252400000000004</v>
      </c>
      <c r="D12" t="s">
        <v>2768</v>
      </c>
      <c r="E12" t="s">
        <v>2754</v>
      </c>
    </row>
    <row r="13" spans="1:11" x14ac:dyDescent="0.2">
      <c r="A13" t="s">
        <v>2769</v>
      </c>
      <c r="B13">
        <v>18.460999999999999</v>
      </c>
      <c r="C13">
        <v>0.70249099999999998</v>
      </c>
      <c r="D13" t="s">
        <v>2770</v>
      </c>
      <c r="E13" t="s">
        <v>2754</v>
      </c>
    </row>
    <row r="14" spans="1:11" x14ac:dyDescent="0.2">
      <c r="A14" t="s">
        <v>2771</v>
      </c>
      <c r="B14">
        <v>18.443999999999999</v>
      </c>
      <c r="C14">
        <v>0.70247899999999996</v>
      </c>
      <c r="D14" t="s">
        <v>2770</v>
      </c>
      <c r="E14" t="s">
        <v>2754</v>
      </c>
    </row>
    <row r="15" spans="1:11" x14ac:dyDescent="0.2">
      <c r="A15" t="s">
        <v>2772</v>
      </c>
      <c r="B15">
        <v>18.440000000000001</v>
      </c>
      <c r="C15">
        <v>0.70245100000000005</v>
      </c>
      <c r="D15" t="s">
        <v>2768</v>
      </c>
      <c r="E15" t="s">
        <v>2754</v>
      </c>
    </row>
    <row r="16" spans="1:11" x14ac:dyDescent="0.2">
      <c r="A16" t="s">
        <v>2773</v>
      </c>
      <c r="B16">
        <v>18.460999999999999</v>
      </c>
      <c r="C16">
        <v>0.70249600000000001</v>
      </c>
      <c r="D16" t="s">
        <v>2768</v>
      </c>
      <c r="E16" t="s">
        <v>2754</v>
      </c>
    </row>
    <row r="17" spans="1:5" x14ac:dyDescent="0.2">
      <c r="A17" t="s">
        <v>2774</v>
      </c>
      <c r="B17">
        <v>18.440000000000001</v>
      </c>
      <c r="C17">
        <v>0.70249799999999996</v>
      </c>
      <c r="D17" t="s">
        <v>2770</v>
      </c>
      <c r="E17" t="s">
        <v>2754</v>
      </c>
    </row>
    <row r="18" spans="1:5" x14ac:dyDescent="0.2">
      <c r="A18" t="s">
        <v>2775</v>
      </c>
      <c r="B18">
        <v>18.225999999999999</v>
      </c>
      <c r="C18">
        <v>0.70277999999999996</v>
      </c>
      <c r="D18" t="s">
        <v>2776</v>
      </c>
      <c r="E18" t="s">
        <v>2754</v>
      </c>
    </row>
    <row r="19" spans="1:5" x14ac:dyDescent="0.2">
      <c r="A19" t="s">
        <v>2775</v>
      </c>
      <c r="B19">
        <v>18.225999999999999</v>
      </c>
      <c r="C19">
        <v>0.70277999999999996</v>
      </c>
      <c r="D19" t="s">
        <v>2777</v>
      </c>
      <c r="E19" t="s">
        <v>2754</v>
      </c>
    </row>
    <row r="20" spans="1:5" x14ac:dyDescent="0.2">
      <c r="A20" t="s">
        <v>2778</v>
      </c>
      <c r="B20">
        <v>18.260000000000002</v>
      </c>
      <c r="C20">
        <v>0.70245999999999997</v>
      </c>
      <c r="D20" t="s">
        <v>2779</v>
      </c>
      <c r="E20" t="s">
        <v>2754</v>
      </c>
    </row>
    <row r="21" spans="1:5" x14ac:dyDescent="0.2">
      <c r="A21" t="s">
        <v>2780</v>
      </c>
      <c r="B21">
        <v>18.291</v>
      </c>
      <c r="C21">
        <v>0.70248999999999995</v>
      </c>
      <c r="D21" t="s">
        <v>2781</v>
      </c>
      <c r="E21" t="s">
        <v>2754</v>
      </c>
    </row>
    <row r="22" spans="1:5" x14ac:dyDescent="0.2">
      <c r="A22" t="s">
        <v>2782</v>
      </c>
      <c r="B22">
        <v>18.257999999999999</v>
      </c>
      <c r="C22">
        <v>0.70247000000000004</v>
      </c>
      <c r="D22" t="s">
        <v>2781</v>
      </c>
      <c r="E22" t="s">
        <v>2754</v>
      </c>
    </row>
    <row r="23" spans="1:5" x14ac:dyDescent="0.2">
      <c r="A23" t="s">
        <v>2783</v>
      </c>
      <c r="B23">
        <v>18.254999999999999</v>
      </c>
      <c r="C23">
        <v>0.70248999999999995</v>
      </c>
      <c r="D23" t="s">
        <v>2779</v>
      </c>
      <c r="E23" t="s">
        <v>2754</v>
      </c>
    </row>
    <row r="24" spans="1:5" x14ac:dyDescent="0.2">
      <c r="A24" t="s">
        <v>2784</v>
      </c>
      <c r="B24">
        <v>18.298999999999999</v>
      </c>
      <c r="C24">
        <v>0.70247000000000004</v>
      </c>
      <c r="D24" t="s">
        <v>2781</v>
      </c>
      <c r="E24" t="s">
        <v>2754</v>
      </c>
    </row>
    <row r="25" spans="1:5" x14ac:dyDescent="0.2">
      <c r="A25" t="s">
        <v>2785</v>
      </c>
      <c r="B25">
        <v>18.274999999999999</v>
      </c>
      <c r="C25">
        <v>0.70247000000000004</v>
      </c>
      <c r="D25" t="s">
        <v>2779</v>
      </c>
      <c r="E25" t="s">
        <v>2754</v>
      </c>
    </row>
    <row r="26" spans="1:5" x14ac:dyDescent="0.2">
      <c r="A26" t="s">
        <v>2786</v>
      </c>
      <c r="B26">
        <v>18.25</v>
      </c>
      <c r="C26">
        <v>0.70248999999999995</v>
      </c>
      <c r="D26" t="s">
        <v>2787</v>
      </c>
      <c r="E26" t="s">
        <v>2754</v>
      </c>
    </row>
    <row r="27" spans="1:5" x14ac:dyDescent="0.2">
      <c r="A27" t="s">
        <v>2788</v>
      </c>
      <c r="B27">
        <v>18.260000000000002</v>
      </c>
      <c r="C27">
        <v>0.70250999999999997</v>
      </c>
      <c r="D27" t="s">
        <v>2779</v>
      </c>
      <c r="E27" t="s">
        <v>2754</v>
      </c>
    </row>
    <row r="28" spans="1:5" x14ac:dyDescent="0.2">
      <c r="A28" t="s">
        <v>2789</v>
      </c>
      <c r="B28">
        <v>18.283999999999999</v>
      </c>
      <c r="C28">
        <v>0.70247999999999999</v>
      </c>
      <c r="D28" t="s">
        <v>2779</v>
      </c>
      <c r="E28" t="s">
        <v>2754</v>
      </c>
    </row>
    <row r="29" spans="1:5" x14ac:dyDescent="0.2">
      <c r="A29" t="s">
        <v>2790</v>
      </c>
      <c r="B29">
        <v>18.271000000000001</v>
      </c>
      <c r="C29">
        <v>0.70250999999999997</v>
      </c>
      <c r="D29" t="s">
        <v>2781</v>
      </c>
      <c r="E29" t="s">
        <v>2754</v>
      </c>
    </row>
    <row r="30" spans="1:5" x14ac:dyDescent="0.2">
      <c r="A30" t="s">
        <v>2791</v>
      </c>
      <c r="B30">
        <v>18.245999999999999</v>
      </c>
      <c r="C30">
        <v>0.70245999999999997</v>
      </c>
      <c r="D30" t="s">
        <v>2787</v>
      </c>
      <c r="E30" t="s">
        <v>2754</v>
      </c>
    </row>
    <row r="31" spans="1:5" x14ac:dyDescent="0.2">
      <c r="A31" t="s">
        <v>2792</v>
      </c>
      <c r="B31">
        <v>18.251999999999999</v>
      </c>
      <c r="C31">
        <v>0.70250000000000001</v>
      </c>
      <c r="D31" t="s">
        <v>2779</v>
      </c>
      <c r="E31" t="s">
        <v>2754</v>
      </c>
    </row>
    <row r="32" spans="1:5" x14ac:dyDescent="0.2">
      <c r="A32" t="s">
        <v>2793</v>
      </c>
      <c r="B32">
        <v>18.298999999999999</v>
      </c>
      <c r="C32">
        <v>0.70257000000000003</v>
      </c>
      <c r="D32" t="s">
        <v>2779</v>
      </c>
      <c r="E32" t="s">
        <v>2754</v>
      </c>
    </row>
    <row r="33" spans="1:5" x14ac:dyDescent="0.2">
      <c r="A33" t="s">
        <v>2794</v>
      </c>
      <c r="B33">
        <v>18.247</v>
      </c>
      <c r="C33">
        <v>0.70247999999999999</v>
      </c>
      <c r="D33" t="s">
        <v>2795</v>
      </c>
      <c r="E33" t="s">
        <v>2754</v>
      </c>
    </row>
    <row r="34" spans="1:5" x14ac:dyDescent="0.2">
      <c r="A34" t="s">
        <v>2796</v>
      </c>
      <c r="B34">
        <v>18.263999999999999</v>
      </c>
      <c r="C34">
        <v>0.70249200000000001</v>
      </c>
      <c r="D34" t="s">
        <v>2797</v>
      </c>
      <c r="E34" t="s">
        <v>2754</v>
      </c>
    </row>
    <row r="35" spans="1:5" x14ac:dyDescent="0.2">
      <c r="A35" t="s">
        <v>2798</v>
      </c>
      <c r="B35">
        <v>18.248000000000001</v>
      </c>
      <c r="C35">
        <v>0.70245000000000002</v>
      </c>
      <c r="D35" t="s">
        <v>2787</v>
      </c>
      <c r="E35" t="s">
        <v>2754</v>
      </c>
    </row>
    <row r="36" spans="1:5" x14ac:dyDescent="0.2">
      <c r="A36" t="s">
        <v>2798</v>
      </c>
      <c r="B36">
        <v>18.248000000000001</v>
      </c>
      <c r="C36">
        <v>0.70245000000000002</v>
      </c>
      <c r="D36" t="s">
        <v>2779</v>
      </c>
      <c r="E36" t="s">
        <v>2754</v>
      </c>
    </row>
    <row r="37" spans="1:5" x14ac:dyDescent="0.2">
      <c r="A37" t="s">
        <v>2799</v>
      </c>
      <c r="B37">
        <v>18.263000000000002</v>
      </c>
      <c r="C37">
        <v>0.70247999999999999</v>
      </c>
      <c r="D37" t="s">
        <v>2800</v>
      </c>
      <c r="E37" t="s">
        <v>2754</v>
      </c>
    </row>
    <row r="38" spans="1:5" x14ac:dyDescent="0.2">
      <c r="A38" t="s">
        <v>2801</v>
      </c>
      <c r="B38">
        <v>18.303999999999998</v>
      </c>
      <c r="C38">
        <v>0.70248999999999995</v>
      </c>
      <c r="D38" t="s">
        <v>2779</v>
      </c>
      <c r="E38" t="s">
        <v>2754</v>
      </c>
    </row>
    <row r="39" spans="1:5" x14ac:dyDescent="0.2">
      <c r="A39" t="s">
        <v>2802</v>
      </c>
      <c r="B39">
        <v>18.25</v>
      </c>
      <c r="C39">
        <v>0.70247000000000004</v>
      </c>
      <c r="D39" t="s">
        <v>2803</v>
      </c>
      <c r="E39" t="s">
        <v>2754</v>
      </c>
    </row>
    <row r="40" spans="1:5" x14ac:dyDescent="0.2">
      <c r="A40" t="s">
        <v>2804</v>
      </c>
      <c r="B40">
        <v>18.251999999999999</v>
      </c>
      <c r="C40">
        <v>0.70250000000000001</v>
      </c>
      <c r="D40" t="s">
        <v>2803</v>
      </c>
      <c r="E40" t="s">
        <v>2754</v>
      </c>
    </row>
    <row r="41" spans="1:5" x14ac:dyDescent="0.2">
      <c r="A41" t="s">
        <v>2805</v>
      </c>
      <c r="B41">
        <v>18.286999999999999</v>
      </c>
      <c r="C41">
        <v>0.70248600000000005</v>
      </c>
      <c r="D41" t="s">
        <v>2806</v>
      </c>
      <c r="E41" t="s">
        <v>2754</v>
      </c>
    </row>
    <row r="42" spans="1:5" x14ac:dyDescent="0.2">
      <c r="A42" t="s">
        <v>2807</v>
      </c>
      <c r="B42">
        <v>18.283999999999999</v>
      </c>
      <c r="C42">
        <v>0.70250000000000001</v>
      </c>
      <c r="D42" t="s">
        <v>2803</v>
      </c>
      <c r="E42" t="s">
        <v>2754</v>
      </c>
    </row>
    <row r="43" spans="1:5" x14ac:dyDescent="0.2">
      <c r="A43" t="s">
        <v>2808</v>
      </c>
      <c r="B43">
        <v>18.266999999999999</v>
      </c>
      <c r="C43">
        <v>0.70342000000000005</v>
      </c>
      <c r="D43" t="s">
        <v>2800</v>
      </c>
      <c r="E43" t="s">
        <v>2754</v>
      </c>
    </row>
    <row r="44" spans="1:5" x14ac:dyDescent="0.2">
      <c r="A44" t="s">
        <v>2809</v>
      </c>
      <c r="B44">
        <v>18.257000000000001</v>
      </c>
      <c r="C44">
        <v>0.70247000000000004</v>
      </c>
      <c r="D44" t="s">
        <v>2800</v>
      </c>
      <c r="E44" t="s">
        <v>2754</v>
      </c>
    </row>
    <row r="45" spans="1:5" x14ac:dyDescent="0.2">
      <c r="A45" t="s">
        <v>2810</v>
      </c>
      <c r="B45">
        <v>18.273</v>
      </c>
      <c r="C45">
        <v>0.70243999999999995</v>
      </c>
      <c r="D45" t="s">
        <v>2800</v>
      </c>
      <c r="E45" t="s">
        <v>2754</v>
      </c>
    </row>
    <row r="46" spans="1:5" x14ac:dyDescent="0.2">
      <c r="A46" t="s">
        <v>2811</v>
      </c>
      <c r="B46">
        <v>18.248999999999999</v>
      </c>
      <c r="C46">
        <v>0.70245999999999997</v>
      </c>
      <c r="D46" t="s">
        <v>2800</v>
      </c>
      <c r="E46" t="s">
        <v>2754</v>
      </c>
    </row>
    <row r="47" spans="1:5" x14ac:dyDescent="0.2">
      <c r="A47" t="s">
        <v>2812</v>
      </c>
      <c r="B47">
        <v>18.283999999999999</v>
      </c>
      <c r="C47">
        <v>0.70254000000000005</v>
      </c>
      <c r="D47" t="s">
        <v>2800</v>
      </c>
      <c r="E47" t="s">
        <v>2754</v>
      </c>
    </row>
    <row r="48" spans="1:5" x14ac:dyDescent="0.2">
      <c r="A48" t="s">
        <v>2813</v>
      </c>
      <c r="B48">
        <v>18.277999999999999</v>
      </c>
      <c r="C48">
        <v>0.70252000000000003</v>
      </c>
      <c r="D48" t="s">
        <v>2800</v>
      </c>
      <c r="E48" t="s">
        <v>2754</v>
      </c>
    </row>
    <row r="49" spans="1:5" x14ac:dyDescent="0.2">
      <c r="A49" t="s">
        <v>2814</v>
      </c>
      <c r="B49">
        <v>18.279</v>
      </c>
      <c r="C49">
        <v>0.70248999999999995</v>
      </c>
      <c r="D49" t="s">
        <v>2800</v>
      </c>
      <c r="E49" t="s">
        <v>2754</v>
      </c>
    </row>
    <row r="50" spans="1:5" x14ac:dyDescent="0.2">
      <c r="A50" t="s">
        <v>2815</v>
      </c>
      <c r="B50">
        <v>18.16</v>
      </c>
      <c r="C50">
        <v>0.70258799999999999</v>
      </c>
      <c r="D50" t="s">
        <v>2816</v>
      </c>
      <c r="E50" t="s">
        <v>2754</v>
      </c>
    </row>
    <row r="51" spans="1:5" x14ac:dyDescent="0.2">
      <c r="A51" t="s">
        <v>2817</v>
      </c>
      <c r="B51">
        <v>18.588000000000001</v>
      </c>
      <c r="C51">
        <v>0.70267199999999996</v>
      </c>
      <c r="D51" t="s">
        <v>2816</v>
      </c>
      <c r="E51" t="s">
        <v>2754</v>
      </c>
    </row>
    <row r="52" spans="1:5" x14ac:dyDescent="0.2">
      <c r="A52" t="s">
        <v>2818</v>
      </c>
      <c r="B52">
        <v>18.369</v>
      </c>
      <c r="C52">
        <v>0.70236200000000004</v>
      </c>
      <c r="D52" t="s">
        <v>2819</v>
      </c>
      <c r="E52" t="s">
        <v>2754</v>
      </c>
    </row>
    <row r="53" spans="1:5" x14ac:dyDescent="0.2">
      <c r="A53" t="s">
        <v>2820</v>
      </c>
      <c r="B53">
        <v>18.271999999999998</v>
      </c>
      <c r="C53">
        <v>0.70233500000000004</v>
      </c>
      <c r="D53" t="s">
        <v>2821</v>
      </c>
      <c r="E53" t="s">
        <v>2754</v>
      </c>
    </row>
    <row r="54" spans="1:5" x14ac:dyDescent="0.2">
      <c r="A54" t="s">
        <v>2822</v>
      </c>
      <c r="B54">
        <v>18.504999999999999</v>
      </c>
      <c r="C54">
        <v>0.70242099999999996</v>
      </c>
      <c r="D54" t="s">
        <v>2819</v>
      </c>
      <c r="E54" t="s">
        <v>2754</v>
      </c>
    </row>
    <row r="55" spans="1:5" x14ac:dyDescent="0.2">
      <c r="A55" t="s">
        <v>2823</v>
      </c>
      <c r="B55">
        <v>18.498000000000001</v>
      </c>
      <c r="C55">
        <v>0.70243900000000004</v>
      </c>
      <c r="D55" t="s">
        <v>2819</v>
      </c>
      <c r="E55" t="s">
        <v>2754</v>
      </c>
    </row>
    <row r="56" spans="1:5" x14ac:dyDescent="0.2">
      <c r="A56" t="s">
        <v>2824</v>
      </c>
      <c r="B56">
        <v>18.489000000000001</v>
      </c>
      <c r="C56">
        <v>0.702407</v>
      </c>
      <c r="D56" t="s">
        <v>2821</v>
      </c>
      <c r="E56" t="s">
        <v>2754</v>
      </c>
    </row>
    <row r="57" spans="1:5" x14ac:dyDescent="0.2">
      <c r="A57" t="s">
        <v>2825</v>
      </c>
      <c r="B57">
        <v>18.489999999999998</v>
      </c>
      <c r="C57">
        <v>0.70243500000000003</v>
      </c>
      <c r="D57" t="s">
        <v>2819</v>
      </c>
      <c r="E57" t="s">
        <v>2754</v>
      </c>
    </row>
    <row r="58" spans="1:5" x14ac:dyDescent="0.2">
      <c r="A58" t="s">
        <v>2826</v>
      </c>
      <c r="B58">
        <v>18.481999999999999</v>
      </c>
      <c r="C58">
        <v>0.70245500000000005</v>
      </c>
      <c r="D58" t="s">
        <v>2827</v>
      </c>
      <c r="E58" t="s">
        <v>2754</v>
      </c>
    </row>
    <row r="59" spans="1:5" x14ac:dyDescent="0.2">
      <c r="A59" t="s">
        <v>2828</v>
      </c>
      <c r="B59">
        <v>18.491</v>
      </c>
      <c r="C59">
        <v>0.70238900000000004</v>
      </c>
      <c r="D59" t="s">
        <v>2819</v>
      </c>
      <c r="E59" t="s">
        <v>2754</v>
      </c>
    </row>
    <row r="60" spans="1:5" x14ac:dyDescent="0.2">
      <c r="A60" t="s">
        <v>2829</v>
      </c>
      <c r="B60">
        <v>18.498000000000001</v>
      </c>
      <c r="C60">
        <v>0.70250199999999996</v>
      </c>
      <c r="D60" t="s">
        <v>2821</v>
      </c>
      <c r="E60" t="s">
        <v>2754</v>
      </c>
    </row>
    <row r="61" spans="1:5" x14ac:dyDescent="0.2">
      <c r="A61" t="s">
        <v>2830</v>
      </c>
      <c r="B61">
        <v>18.609000000000002</v>
      </c>
      <c r="C61">
        <v>0.70242800000000005</v>
      </c>
      <c r="D61" t="s">
        <v>2819</v>
      </c>
      <c r="E61" t="s">
        <v>2754</v>
      </c>
    </row>
    <row r="62" spans="1:5" x14ac:dyDescent="0.2">
      <c r="A62" t="s">
        <v>2831</v>
      </c>
      <c r="B62" s="42">
        <v>18.62</v>
      </c>
      <c r="C62">
        <v>0.70245400000000002</v>
      </c>
      <c r="D62" t="s">
        <v>2819</v>
      </c>
      <c r="E62" t="s">
        <v>2754</v>
      </c>
    </row>
    <row r="63" spans="1:5" x14ac:dyDescent="0.2">
      <c r="A63" t="s">
        <v>2832</v>
      </c>
      <c r="B63">
        <v>18.631</v>
      </c>
      <c r="C63">
        <v>0.70242800000000005</v>
      </c>
      <c r="D63" t="s">
        <v>2821</v>
      </c>
      <c r="E63" t="s">
        <v>2754</v>
      </c>
    </row>
    <row r="64" spans="1:5" x14ac:dyDescent="0.2">
      <c r="A64" t="s">
        <v>2833</v>
      </c>
      <c r="B64">
        <v>18.82</v>
      </c>
      <c r="C64">
        <v>0.70344200000000001</v>
      </c>
      <c r="D64" t="s">
        <v>2827</v>
      </c>
      <c r="E64" t="s">
        <v>2754</v>
      </c>
    </row>
    <row r="65" spans="1:5" x14ac:dyDescent="0.2">
      <c r="A65" t="s">
        <v>2834</v>
      </c>
      <c r="B65">
        <v>18.405999999999999</v>
      </c>
      <c r="C65">
        <v>0.70238800000000001</v>
      </c>
      <c r="D65" t="s">
        <v>2819</v>
      </c>
      <c r="E65" t="s">
        <v>2754</v>
      </c>
    </row>
    <row r="66" spans="1:5" x14ac:dyDescent="0.2">
      <c r="A66" t="s">
        <v>2835</v>
      </c>
      <c r="B66">
        <v>18.398</v>
      </c>
      <c r="C66">
        <v>0.702376</v>
      </c>
      <c r="D66" t="s">
        <v>2836</v>
      </c>
      <c r="E66" t="s">
        <v>2754</v>
      </c>
    </row>
    <row r="67" spans="1:5" x14ac:dyDescent="0.2">
      <c r="A67" t="s">
        <v>2837</v>
      </c>
      <c r="B67">
        <v>18.376000000000001</v>
      </c>
      <c r="C67">
        <v>0.702372</v>
      </c>
      <c r="D67" t="s">
        <v>2836</v>
      </c>
      <c r="E67" t="s">
        <v>2754</v>
      </c>
    </row>
    <row r="68" spans="1:5" x14ac:dyDescent="0.2">
      <c r="A68" t="s">
        <v>2838</v>
      </c>
      <c r="B68">
        <v>18.638000000000002</v>
      </c>
      <c r="C68">
        <v>0.70246699999999995</v>
      </c>
      <c r="D68" t="s">
        <v>2821</v>
      </c>
      <c r="E68" t="s">
        <v>2754</v>
      </c>
    </row>
    <row r="69" spans="1:5" x14ac:dyDescent="0.2">
      <c r="A69" t="s">
        <v>2839</v>
      </c>
      <c r="B69">
        <v>18.399999999999999</v>
      </c>
      <c r="C69">
        <v>0.70247000000000004</v>
      </c>
      <c r="D69" t="s">
        <v>2836</v>
      </c>
      <c r="E69" t="s">
        <v>2754</v>
      </c>
    </row>
    <row r="70" spans="1:5" x14ac:dyDescent="0.2">
      <c r="A70" t="s">
        <v>2840</v>
      </c>
      <c r="B70">
        <v>18.420000000000002</v>
      </c>
      <c r="C70">
        <v>0.70243500000000003</v>
      </c>
      <c r="D70" t="s">
        <v>2819</v>
      </c>
      <c r="E70" t="s">
        <v>2754</v>
      </c>
    </row>
    <row r="71" spans="1:5" x14ac:dyDescent="0.2">
      <c r="A71" t="s">
        <v>2841</v>
      </c>
      <c r="B71">
        <v>18.396999999999998</v>
      </c>
      <c r="C71">
        <v>0.70246900000000001</v>
      </c>
      <c r="D71" t="s">
        <v>2827</v>
      </c>
      <c r="E71" t="s">
        <v>2754</v>
      </c>
    </row>
    <row r="72" spans="1:5" x14ac:dyDescent="0.2">
      <c r="A72" t="s">
        <v>2842</v>
      </c>
      <c r="B72">
        <v>18.064</v>
      </c>
      <c r="C72">
        <v>0.70230999999999999</v>
      </c>
      <c r="D72" t="s">
        <v>2819</v>
      </c>
      <c r="E72" t="s">
        <v>2754</v>
      </c>
    </row>
    <row r="73" spans="1:5" x14ac:dyDescent="0.2">
      <c r="A73" t="s">
        <v>2843</v>
      </c>
      <c r="B73">
        <v>18.193999999999999</v>
      </c>
      <c r="C73">
        <v>0.70237499999999997</v>
      </c>
      <c r="D73" t="s">
        <v>2819</v>
      </c>
      <c r="E73" t="s">
        <v>2754</v>
      </c>
    </row>
    <row r="74" spans="1:5" x14ac:dyDescent="0.2">
      <c r="A74" t="s">
        <v>2844</v>
      </c>
      <c r="B74">
        <v>18.192</v>
      </c>
      <c r="C74">
        <v>0.70239499999999999</v>
      </c>
      <c r="D74" t="s">
        <v>2819</v>
      </c>
      <c r="E74" t="s">
        <v>2754</v>
      </c>
    </row>
    <row r="75" spans="1:5" x14ac:dyDescent="0.2">
      <c r="A75" t="s">
        <v>2845</v>
      </c>
      <c r="B75">
        <v>18.507999999999999</v>
      </c>
      <c r="C75">
        <v>0.70255599999999996</v>
      </c>
      <c r="D75" t="s">
        <v>2819</v>
      </c>
      <c r="E75" t="s">
        <v>2754</v>
      </c>
    </row>
    <row r="76" spans="1:5" x14ac:dyDescent="0.2">
      <c r="A76" t="s">
        <v>2846</v>
      </c>
      <c r="B76">
        <v>18.507999999999999</v>
      </c>
      <c r="C76">
        <v>0.70257000000000003</v>
      </c>
      <c r="D76" t="s">
        <v>2836</v>
      </c>
      <c r="E76" t="s">
        <v>2754</v>
      </c>
    </row>
    <row r="77" spans="1:5" x14ac:dyDescent="0.2">
      <c r="A77" t="s">
        <v>2847</v>
      </c>
      <c r="B77">
        <v>18.494</v>
      </c>
      <c r="C77">
        <v>0.702538</v>
      </c>
      <c r="D77" t="s">
        <v>2819</v>
      </c>
      <c r="E77" t="s">
        <v>2754</v>
      </c>
    </row>
    <row r="78" spans="1:5" x14ac:dyDescent="0.2">
      <c r="A78" t="s">
        <v>2848</v>
      </c>
      <c r="B78">
        <v>18.776</v>
      </c>
      <c r="C78">
        <v>0.70252999999999999</v>
      </c>
      <c r="D78" t="s">
        <v>2819</v>
      </c>
      <c r="E78" t="s">
        <v>2754</v>
      </c>
    </row>
    <row r="79" spans="1:5" x14ac:dyDescent="0.2">
      <c r="A79" t="s">
        <v>2849</v>
      </c>
      <c r="B79">
        <v>18.768999999999998</v>
      </c>
      <c r="C79">
        <v>0.70255699999999999</v>
      </c>
      <c r="D79" t="s">
        <v>2819</v>
      </c>
      <c r="E79" t="s">
        <v>2754</v>
      </c>
    </row>
    <row r="80" spans="1:5" x14ac:dyDescent="0.2">
      <c r="A80" t="s">
        <v>2850</v>
      </c>
      <c r="B80">
        <v>18.607900000000001</v>
      </c>
      <c r="C80">
        <v>0.702793</v>
      </c>
      <c r="D80" t="s">
        <v>2851</v>
      </c>
      <c r="E80" t="s">
        <v>2754</v>
      </c>
    </row>
    <row r="81" spans="1:5" x14ac:dyDescent="0.2">
      <c r="A81" t="s">
        <v>2850</v>
      </c>
      <c r="B81">
        <v>18.607900000000001</v>
      </c>
      <c r="C81">
        <v>0.702793</v>
      </c>
      <c r="D81" t="s">
        <v>2851</v>
      </c>
      <c r="E81" t="s">
        <v>2754</v>
      </c>
    </row>
    <row r="82" spans="1:5" x14ac:dyDescent="0.2">
      <c r="A82" t="s">
        <v>2850</v>
      </c>
      <c r="B82">
        <v>18.607900000000001</v>
      </c>
      <c r="C82">
        <v>0.702793</v>
      </c>
      <c r="D82" t="s">
        <v>2851</v>
      </c>
      <c r="E82" t="s">
        <v>2754</v>
      </c>
    </row>
    <row r="83" spans="1:5" x14ac:dyDescent="0.2">
      <c r="A83" t="s">
        <v>2850</v>
      </c>
      <c r="B83">
        <v>18.607900000000001</v>
      </c>
      <c r="C83">
        <v>0.702793</v>
      </c>
      <c r="D83" t="s">
        <v>2851</v>
      </c>
      <c r="E83" t="s">
        <v>2754</v>
      </c>
    </row>
    <row r="84" spans="1:5" x14ac:dyDescent="0.2">
      <c r="A84" t="s">
        <v>2852</v>
      </c>
      <c r="B84">
        <v>18.614899999999999</v>
      </c>
      <c r="C84">
        <v>0.70281499999999997</v>
      </c>
      <c r="D84" t="s">
        <v>2851</v>
      </c>
      <c r="E84" t="s">
        <v>2754</v>
      </c>
    </row>
    <row r="85" spans="1:5" x14ac:dyDescent="0.2">
      <c r="A85" t="s">
        <v>2852</v>
      </c>
      <c r="B85">
        <v>18.614899999999999</v>
      </c>
      <c r="C85">
        <v>0.70281499999999997</v>
      </c>
      <c r="D85" t="s">
        <v>2853</v>
      </c>
      <c r="E85" t="s">
        <v>2754</v>
      </c>
    </row>
    <row r="86" spans="1:5" x14ac:dyDescent="0.2">
      <c r="A86" t="s">
        <v>2852</v>
      </c>
      <c r="B86">
        <v>18.550999999999998</v>
      </c>
      <c r="C86">
        <v>0.70281499999999997</v>
      </c>
      <c r="D86" t="s">
        <v>2851</v>
      </c>
      <c r="E86" t="s">
        <v>2754</v>
      </c>
    </row>
    <row r="87" spans="1:5" x14ac:dyDescent="0.2">
      <c r="A87" t="s">
        <v>2854</v>
      </c>
      <c r="B87">
        <v>18.588899999999999</v>
      </c>
      <c r="C87">
        <v>0.702874</v>
      </c>
      <c r="D87" t="s">
        <v>2851</v>
      </c>
      <c r="E87" t="s">
        <v>2754</v>
      </c>
    </row>
    <row r="88" spans="1:5" x14ac:dyDescent="0.2">
      <c r="A88" t="s">
        <v>2854</v>
      </c>
      <c r="B88">
        <v>18.588899999999999</v>
      </c>
      <c r="C88">
        <v>0.702874</v>
      </c>
      <c r="D88" t="s">
        <v>2851</v>
      </c>
      <c r="E88" t="s">
        <v>2754</v>
      </c>
    </row>
    <row r="89" spans="1:5" x14ac:dyDescent="0.2">
      <c r="A89" t="s">
        <v>2855</v>
      </c>
      <c r="B89">
        <v>18.311</v>
      </c>
      <c r="C89">
        <v>0.70284199999999997</v>
      </c>
      <c r="D89" t="s">
        <v>2856</v>
      </c>
      <c r="E89" t="s">
        <v>2754</v>
      </c>
    </row>
    <row r="90" spans="1:5" x14ac:dyDescent="0.2">
      <c r="A90" t="s">
        <v>2855</v>
      </c>
      <c r="B90">
        <v>18.311</v>
      </c>
      <c r="C90">
        <v>0.70284199999999997</v>
      </c>
      <c r="D90" t="s">
        <v>2856</v>
      </c>
      <c r="E90" t="s">
        <v>2754</v>
      </c>
    </row>
    <row r="91" spans="1:5" x14ac:dyDescent="0.2">
      <c r="A91" t="s">
        <v>2857</v>
      </c>
      <c r="B91">
        <v>18.416899999999998</v>
      </c>
      <c r="C91">
        <v>0.70284199999999997</v>
      </c>
      <c r="D91" t="s">
        <v>2853</v>
      </c>
      <c r="E91" t="s">
        <v>2754</v>
      </c>
    </row>
    <row r="92" spans="1:5" x14ac:dyDescent="0.2">
      <c r="A92" t="s">
        <v>2858</v>
      </c>
      <c r="B92">
        <v>18.715299999999999</v>
      </c>
      <c r="C92">
        <v>0.70361600000000002</v>
      </c>
      <c r="D92" t="s">
        <v>2851</v>
      </c>
      <c r="E92" t="s">
        <v>2754</v>
      </c>
    </row>
    <row r="93" spans="1:5" x14ac:dyDescent="0.2">
      <c r="A93" t="s">
        <v>2858</v>
      </c>
      <c r="B93">
        <v>18.715299999999999</v>
      </c>
      <c r="C93">
        <v>0.70361600000000002</v>
      </c>
      <c r="D93" t="s">
        <v>2851</v>
      </c>
      <c r="E93" t="s">
        <v>2754</v>
      </c>
    </row>
    <row r="94" spans="1:5" x14ac:dyDescent="0.2">
      <c r="A94" t="s">
        <v>2859</v>
      </c>
      <c r="B94">
        <v>18.815000000000001</v>
      </c>
      <c r="C94">
        <v>0.70379800000000003</v>
      </c>
      <c r="D94" t="s">
        <v>2856</v>
      </c>
      <c r="E94" t="s">
        <v>2754</v>
      </c>
    </row>
    <row r="95" spans="1:5" x14ac:dyDescent="0.2">
      <c r="A95" t="s">
        <v>2859</v>
      </c>
      <c r="B95">
        <v>18.8428</v>
      </c>
      <c r="C95">
        <v>0.70379800000000003</v>
      </c>
      <c r="D95" t="s">
        <v>2853</v>
      </c>
      <c r="E95" t="s">
        <v>2754</v>
      </c>
    </row>
    <row r="96" spans="1:5" x14ac:dyDescent="0.2">
      <c r="A96" t="s">
        <v>2859</v>
      </c>
      <c r="B96">
        <v>18.780999999999999</v>
      </c>
      <c r="C96">
        <v>0.70379800000000003</v>
      </c>
      <c r="D96" t="s">
        <v>2856</v>
      </c>
      <c r="E96" t="s">
        <v>2754</v>
      </c>
    </row>
    <row r="97" spans="1:5" x14ac:dyDescent="0.2">
      <c r="A97" s="43" t="s">
        <v>2860</v>
      </c>
      <c r="B97" s="43">
        <v>18.821999999999999</v>
      </c>
      <c r="C97" s="43">
        <v>0.70242199999999999</v>
      </c>
      <c r="D97" s="43" t="s">
        <v>2861</v>
      </c>
      <c r="E97" t="s">
        <v>2754</v>
      </c>
    </row>
    <row r="98" spans="1:5" x14ac:dyDescent="0.2">
      <c r="A98" s="43" t="s">
        <v>2862</v>
      </c>
      <c r="B98" s="43">
        <v>18.724</v>
      </c>
      <c r="C98" s="43">
        <v>0.70241699999999996</v>
      </c>
      <c r="D98" s="43" t="s">
        <v>2863</v>
      </c>
      <c r="E98" t="s">
        <v>2754</v>
      </c>
    </row>
    <row r="99" spans="1:5" x14ac:dyDescent="0.2">
      <c r="A99" s="43" t="s">
        <v>2864</v>
      </c>
      <c r="B99" s="43">
        <v>18.701000000000001</v>
      </c>
      <c r="C99" s="43">
        <v>0.70238199999999995</v>
      </c>
      <c r="D99" s="43" t="s">
        <v>2861</v>
      </c>
      <c r="E99" t="s">
        <v>2754</v>
      </c>
    </row>
    <row r="100" spans="1:5" x14ac:dyDescent="0.2">
      <c r="A100" s="43" t="s">
        <v>2865</v>
      </c>
      <c r="B100" s="43">
        <v>18.530999999999999</v>
      </c>
      <c r="C100" s="43">
        <v>0.70236699999999996</v>
      </c>
      <c r="D100" s="43" t="s">
        <v>2861</v>
      </c>
      <c r="E100" t="s">
        <v>2754</v>
      </c>
    </row>
    <row r="101" spans="1:5" x14ac:dyDescent="0.2">
      <c r="A101" s="43" t="s">
        <v>2866</v>
      </c>
      <c r="B101" s="43">
        <v>18.673999999999999</v>
      </c>
      <c r="C101" s="43">
        <v>0.70252400000000004</v>
      </c>
      <c r="D101" s="43" t="s">
        <v>2861</v>
      </c>
      <c r="E101" t="s">
        <v>2754</v>
      </c>
    </row>
    <row r="102" spans="1:5" x14ac:dyDescent="0.2">
      <c r="A102" s="43" t="s">
        <v>2867</v>
      </c>
      <c r="B102" s="43">
        <v>18.792000000000002</v>
      </c>
      <c r="C102" s="43">
        <v>0.70251799999999998</v>
      </c>
      <c r="D102" s="43" t="s">
        <v>2863</v>
      </c>
      <c r="E102" t="s">
        <v>2754</v>
      </c>
    </row>
    <row r="103" spans="1:5" x14ac:dyDescent="0.2">
      <c r="A103" s="43" t="s">
        <v>2868</v>
      </c>
      <c r="B103" s="43">
        <v>18.741</v>
      </c>
      <c r="C103" s="43">
        <v>0.70244899999999999</v>
      </c>
      <c r="D103" s="43" t="s">
        <v>2863</v>
      </c>
      <c r="E103" t="s">
        <v>2754</v>
      </c>
    </row>
    <row r="104" spans="1:5" x14ac:dyDescent="0.2">
      <c r="A104" s="43" t="s">
        <v>2869</v>
      </c>
      <c r="B104" s="43">
        <v>18.795999999999999</v>
      </c>
      <c r="C104" s="43">
        <v>0.70248299999999997</v>
      </c>
      <c r="D104" s="43" t="s">
        <v>2861</v>
      </c>
      <c r="E104" t="s">
        <v>2754</v>
      </c>
    </row>
    <row r="105" spans="1:5" x14ac:dyDescent="0.2">
      <c r="A105" s="43" t="s">
        <v>2870</v>
      </c>
      <c r="B105" s="43">
        <v>18.768000000000001</v>
      </c>
      <c r="C105" s="43">
        <v>0.70248299999999997</v>
      </c>
      <c r="D105" s="43" t="s">
        <v>2861</v>
      </c>
      <c r="E105" t="s">
        <v>2754</v>
      </c>
    </row>
    <row r="106" spans="1:5" x14ac:dyDescent="0.2">
      <c r="A106" s="43" t="s">
        <v>2871</v>
      </c>
      <c r="B106" s="43">
        <v>18.725999999999999</v>
      </c>
      <c r="C106" s="43">
        <v>0.70246500000000001</v>
      </c>
      <c r="D106" s="43" t="s">
        <v>2861</v>
      </c>
      <c r="E106" t="s">
        <v>2754</v>
      </c>
    </row>
    <row r="107" spans="1:5" x14ac:dyDescent="0.2">
      <c r="A107" s="43" t="s">
        <v>2872</v>
      </c>
      <c r="B107" s="43">
        <v>18.760999999999999</v>
      </c>
      <c r="C107" s="43">
        <v>0.70246799999999998</v>
      </c>
      <c r="D107" s="43" t="s">
        <v>2863</v>
      </c>
      <c r="E107" t="s">
        <v>2754</v>
      </c>
    </row>
    <row r="108" spans="1:5" x14ac:dyDescent="0.2">
      <c r="A108" s="43" t="s">
        <v>2873</v>
      </c>
      <c r="B108" s="43">
        <v>18.725000000000001</v>
      </c>
      <c r="C108" s="43">
        <v>0.70246799999999998</v>
      </c>
      <c r="D108" s="43" t="s">
        <v>2863</v>
      </c>
      <c r="E108" t="s">
        <v>2754</v>
      </c>
    </row>
    <row r="109" spans="1:5" x14ac:dyDescent="0.2">
      <c r="A109" s="43" t="s">
        <v>2874</v>
      </c>
      <c r="B109" s="43">
        <v>18.797999999999998</v>
      </c>
      <c r="C109" s="43">
        <v>0.70250400000000002</v>
      </c>
      <c r="D109" s="43" t="s">
        <v>2861</v>
      </c>
      <c r="E109" t="s">
        <v>2754</v>
      </c>
    </row>
    <row r="110" spans="1:5" x14ac:dyDescent="0.2">
      <c r="A110" s="43" t="s">
        <v>2875</v>
      </c>
      <c r="B110" s="43">
        <v>18.887</v>
      </c>
      <c r="C110" s="43">
        <v>0.70247199999999999</v>
      </c>
      <c r="D110" s="43" t="s">
        <v>2861</v>
      </c>
      <c r="E110" t="s">
        <v>2754</v>
      </c>
    </row>
    <row r="111" spans="1:5" x14ac:dyDescent="0.2">
      <c r="A111" s="43" t="s">
        <v>2876</v>
      </c>
      <c r="B111" s="43">
        <v>18.832999999999998</v>
      </c>
      <c r="C111" s="43">
        <v>0.70247899999999996</v>
      </c>
      <c r="D111" s="43" t="s">
        <v>2863</v>
      </c>
      <c r="E111" t="s">
        <v>2754</v>
      </c>
    </row>
    <row r="112" spans="1:5" x14ac:dyDescent="0.2">
      <c r="A112" s="43" t="s">
        <v>2877</v>
      </c>
      <c r="B112" s="43">
        <v>18.809000000000001</v>
      </c>
      <c r="C112" s="43">
        <v>0.70251600000000003</v>
      </c>
      <c r="D112" s="43" t="s">
        <v>2861</v>
      </c>
      <c r="E112" t="s">
        <v>2754</v>
      </c>
    </row>
    <row r="113" spans="1:5" x14ac:dyDescent="0.2">
      <c r="A113" s="43" t="s">
        <v>2878</v>
      </c>
      <c r="B113" s="43">
        <v>18.817</v>
      </c>
      <c r="C113" s="43">
        <v>0.702488</v>
      </c>
      <c r="D113" s="43" t="s">
        <v>2863</v>
      </c>
      <c r="E113" t="s">
        <v>2754</v>
      </c>
    </row>
    <row r="114" spans="1:5" x14ac:dyDescent="0.2">
      <c r="A114" s="43" t="s">
        <v>2879</v>
      </c>
      <c r="B114" s="43">
        <v>18.797999999999998</v>
      </c>
      <c r="C114" s="43">
        <v>0.70239200000000002</v>
      </c>
      <c r="D114" s="43" t="s">
        <v>2861</v>
      </c>
      <c r="E114" t="s">
        <v>2754</v>
      </c>
    </row>
    <row r="115" spans="1:5" x14ac:dyDescent="0.2">
      <c r="A115" s="43" t="s">
        <v>2880</v>
      </c>
      <c r="B115" s="43">
        <v>18.736000000000001</v>
      </c>
      <c r="C115" s="43">
        <v>0.70249200000000001</v>
      </c>
      <c r="D115" s="43" t="s">
        <v>2863</v>
      </c>
      <c r="E115" t="s">
        <v>2754</v>
      </c>
    </row>
    <row r="116" spans="1:5" x14ac:dyDescent="0.2">
      <c r="A116" s="43" t="s">
        <v>2881</v>
      </c>
      <c r="B116" s="43">
        <v>18.724</v>
      </c>
      <c r="C116" s="43">
        <v>0.70247899999999996</v>
      </c>
      <c r="D116" s="43" t="s">
        <v>2861</v>
      </c>
      <c r="E116" t="s">
        <v>2754</v>
      </c>
    </row>
    <row r="117" spans="1:5" x14ac:dyDescent="0.2">
      <c r="A117" s="43" t="s">
        <v>2882</v>
      </c>
      <c r="B117" s="43">
        <v>18.722000000000001</v>
      </c>
      <c r="C117" s="43">
        <v>0.70246200000000003</v>
      </c>
      <c r="D117" s="43" t="s">
        <v>2863</v>
      </c>
      <c r="E117" t="s">
        <v>2754</v>
      </c>
    </row>
    <row r="118" spans="1:5" x14ac:dyDescent="0.2">
      <c r="A118" s="43" t="s">
        <v>2883</v>
      </c>
      <c r="B118" s="43">
        <v>18.670999999999999</v>
      </c>
      <c r="C118" s="43">
        <v>0.70246500000000001</v>
      </c>
      <c r="D118" s="43" t="s">
        <v>2861</v>
      </c>
      <c r="E118" t="s">
        <v>2754</v>
      </c>
    </row>
    <row r="119" spans="1:5" x14ac:dyDescent="0.2">
      <c r="A119" t="s">
        <v>2884</v>
      </c>
      <c r="B119">
        <v>18.408000000000001</v>
      </c>
      <c r="C119">
        <v>0.70255100000000004</v>
      </c>
      <c r="D119" t="s">
        <v>2885</v>
      </c>
      <c r="E119" t="s">
        <v>2754</v>
      </c>
    </row>
    <row r="120" spans="1:5" x14ac:dyDescent="0.2">
      <c r="A120" s="43" t="s">
        <v>2886</v>
      </c>
      <c r="B120" s="43">
        <v>18.760999999999999</v>
      </c>
      <c r="C120" s="43">
        <v>0.70259700000000003</v>
      </c>
      <c r="D120" t="s">
        <v>2819</v>
      </c>
      <c r="E120" t="s">
        <v>2754</v>
      </c>
    </row>
    <row r="121" spans="1:5" x14ac:dyDescent="0.2">
      <c r="A121" s="43" t="s">
        <v>2887</v>
      </c>
      <c r="B121" s="43">
        <v>18.446999999999999</v>
      </c>
      <c r="C121" s="43">
        <v>0.70255100000000004</v>
      </c>
      <c r="D121" s="43" t="s">
        <v>2821</v>
      </c>
      <c r="E121" t="s">
        <v>2754</v>
      </c>
    </row>
    <row r="122" spans="1:5" x14ac:dyDescent="0.2">
      <c r="A122" s="43" t="s">
        <v>2888</v>
      </c>
      <c r="B122" s="43">
        <v>18.390999999999998</v>
      </c>
      <c r="C122" s="43">
        <v>0.70256799999999997</v>
      </c>
      <c r="D122" t="s">
        <v>2819</v>
      </c>
      <c r="E122" t="s">
        <v>2754</v>
      </c>
    </row>
    <row r="123" spans="1:5" x14ac:dyDescent="0.2">
      <c r="A123" t="s">
        <v>2889</v>
      </c>
      <c r="B123">
        <v>18.47</v>
      </c>
      <c r="C123">
        <v>0.70242300000000002</v>
      </c>
      <c r="D123" t="s">
        <v>2885</v>
      </c>
      <c r="E123" t="s">
        <v>2754</v>
      </c>
    </row>
    <row r="124" spans="1:5" x14ac:dyDescent="0.2">
      <c r="A124" s="43" t="s">
        <v>2890</v>
      </c>
      <c r="B124" s="43">
        <v>18.492000000000001</v>
      </c>
      <c r="C124" s="43">
        <v>0.70240599999999997</v>
      </c>
      <c r="D124" t="s">
        <v>2819</v>
      </c>
      <c r="E124" t="s">
        <v>2754</v>
      </c>
    </row>
    <row r="125" spans="1:5" x14ac:dyDescent="0.2">
      <c r="A125" s="43" t="s">
        <v>2891</v>
      </c>
      <c r="B125" s="43">
        <v>18.475000000000001</v>
      </c>
      <c r="C125" s="43">
        <v>0.70242300000000002</v>
      </c>
      <c r="D125" s="43" t="s">
        <v>2821</v>
      </c>
      <c r="E125" t="s">
        <v>2754</v>
      </c>
    </row>
    <row r="126" spans="1:5" x14ac:dyDescent="0.2">
      <c r="A126" s="43" t="s">
        <v>2892</v>
      </c>
      <c r="B126" s="43">
        <v>18.157</v>
      </c>
      <c r="C126" s="43">
        <v>0.70251200000000003</v>
      </c>
      <c r="D126" t="s">
        <v>2819</v>
      </c>
      <c r="E126" t="s">
        <v>2754</v>
      </c>
    </row>
    <row r="127" spans="1:5" x14ac:dyDescent="0.2">
      <c r="A127" t="s">
        <v>2893</v>
      </c>
      <c r="B127">
        <v>18.358000000000001</v>
      </c>
      <c r="C127">
        <v>0.70236200000000004</v>
      </c>
      <c r="D127" t="s">
        <v>2885</v>
      </c>
      <c r="E127" t="s">
        <v>2754</v>
      </c>
    </row>
    <row r="128" spans="1:5" x14ac:dyDescent="0.2">
      <c r="A128" s="43" t="s">
        <v>2894</v>
      </c>
      <c r="B128" s="43">
        <v>18.350000000000001</v>
      </c>
      <c r="C128" s="43">
        <v>0.70239700000000005</v>
      </c>
      <c r="D128" t="s">
        <v>2819</v>
      </c>
      <c r="E128" t="s">
        <v>2754</v>
      </c>
    </row>
    <row r="129" spans="1:5" x14ac:dyDescent="0.2">
      <c r="A129" s="43" t="s">
        <v>2895</v>
      </c>
      <c r="B129" s="43">
        <v>18.344000000000001</v>
      </c>
      <c r="C129" s="43">
        <v>0.70236200000000004</v>
      </c>
      <c r="D129" s="43" t="s">
        <v>2821</v>
      </c>
      <c r="E129" t="s">
        <v>2754</v>
      </c>
    </row>
    <row r="130" spans="1:5" x14ac:dyDescent="0.2">
      <c r="A130" t="s">
        <v>2896</v>
      </c>
      <c r="B130">
        <v>18.260999999999999</v>
      </c>
      <c r="C130">
        <v>0.70240199999999997</v>
      </c>
      <c r="D130" t="s">
        <v>2885</v>
      </c>
      <c r="E130" t="s">
        <v>2754</v>
      </c>
    </row>
    <row r="131" spans="1:5" x14ac:dyDescent="0.2">
      <c r="A131" t="s">
        <v>2897</v>
      </c>
      <c r="B131">
        <v>18.558</v>
      </c>
      <c r="C131">
        <v>0.70277800000000001</v>
      </c>
      <c r="D131" t="s">
        <v>2898</v>
      </c>
      <c r="E131" t="s">
        <v>2754</v>
      </c>
    </row>
    <row r="132" spans="1:5" x14ac:dyDescent="0.2">
      <c r="A132" s="43" t="s">
        <v>2899</v>
      </c>
      <c r="B132" s="43">
        <v>18.486999999999998</v>
      </c>
      <c r="C132" s="43">
        <v>0.70241900000000002</v>
      </c>
      <c r="D132" s="43" t="s">
        <v>2836</v>
      </c>
      <c r="E132" t="s">
        <v>2754</v>
      </c>
    </row>
    <row r="133" spans="1:5" x14ac:dyDescent="0.2">
      <c r="A133" t="s">
        <v>2900</v>
      </c>
      <c r="B133">
        <v>18.286999999999999</v>
      </c>
      <c r="C133">
        <v>0.70237000000000005</v>
      </c>
      <c r="D133" t="s">
        <v>2898</v>
      </c>
      <c r="E133" t="s">
        <v>2754</v>
      </c>
    </row>
    <row r="134" spans="1:5" x14ac:dyDescent="0.2">
      <c r="A134" s="43" t="s">
        <v>2900</v>
      </c>
      <c r="B134" s="43">
        <v>18.236000000000001</v>
      </c>
      <c r="C134" s="43">
        <v>0.70237000000000005</v>
      </c>
      <c r="D134" s="43" t="s">
        <v>2821</v>
      </c>
      <c r="E134" t="s">
        <v>2754</v>
      </c>
    </row>
    <row r="135" spans="1:5" x14ac:dyDescent="0.2">
      <c r="A135" t="s">
        <v>2901</v>
      </c>
      <c r="B135">
        <v>18.594000000000001</v>
      </c>
      <c r="C135">
        <v>0.70282199999999995</v>
      </c>
      <c r="D135" t="s">
        <v>2902</v>
      </c>
      <c r="E135" t="s">
        <v>2754</v>
      </c>
    </row>
    <row r="136" spans="1:5" x14ac:dyDescent="0.2">
      <c r="A136" t="s">
        <v>2904</v>
      </c>
      <c r="B136">
        <v>18.562999999999999</v>
      </c>
      <c r="C136">
        <v>0.70256200000000002</v>
      </c>
      <c r="D136" t="s">
        <v>2905</v>
      </c>
      <c r="E136" t="s">
        <v>2754</v>
      </c>
    </row>
    <row r="137" spans="1:5" x14ac:dyDescent="0.2">
      <c r="A137" t="s">
        <v>2906</v>
      </c>
      <c r="B137">
        <v>18.427</v>
      </c>
      <c r="C137">
        <v>0.70260900000000004</v>
      </c>
      <c r="D137" t="s">
        <v>2757</v>
      </c>
      <c r="E137" t="s">
        <v>2754</v>
      </c>
    </row>
    <row r="138" spans="1:5" x14ac:dyDescent="0.2">
      <c r="A138" t="s">
        <v>2907</v>
      </c>
      <c r="B138">
        <v>18.271000000000001</v>
      </c>
      <c r="C138">
        <v>0.70287500000000003</v>
      </c>
      <c r="D138" t="s">
        <v>2757</v>
      </c>
      <c r="E138" t="s">
        <v>2754</v>
      </c>
    </row>
    <row r="139" spans="1:5" x14ac:dyDescent="0.2">
      <c r="A139" t="s">
        <v>2908</v>
      </c>
      <c r="B139">
        <v>18.373000000000001</v>
      </c>
      <c r="C139">
        <v>0.70260900000000004</v>
      </c>
      <c r="D139" t="s">
        <v>2909</v>
      </c>
      <c r="E139" t="s">
        <v>2754</v>
      </c>
    </row>
    <row r="140" spans="1:5" x14ac:dyDescent="0.2">
      <c r="A140" t="s">
        <v>2910</v>
      </c>
      <c r="B140">
        <v>18.39</v>
      </c>
      <c r="C140">
        <v>0.70260100000000003</v>
      </c>
      <c r="D140" t="s">
        <v>2902</v>
      </c>
      <c r="E140" t="s">
        <v>2754</v>
      </c>
    </row>
    <row r="141" spans="1:5" x14ac:dyDescent="0.2">
      <c r="A141" t="s">
        <v>2911</v>
      </c>
      <c r="B141">
        <v>18.431000000000001</v>
      </c>
      <c r="C141">
        <v>0.70255699999999999</v>
      </c>
      <c r="D141" t="s">
        <v>2912</v>
      </c>
      <c r="E141" t="s">
        <v>2754</v>
      </c>
    </row>
    <row r="142" spans="1:5" x14ac:dyDescent="0.2">
      <c r="A142" t="s">
        <v>2913</v>
      </c>
      <c r="B142">
        <v>18.2</v>
      </c>
      <c r="C142">
        <v>0.70252499999999996</v>
      </c>
      <c r="D142" t="s">
        <v>2903</v>
      </c>
      <c r="E142" t="s">
        <v>2754</v>
      </c>
    </row>
    <row r="143" spans="1:5" x14ac:dyDescent="0.2">
      <c r="A143" t="s">
        <v>2913</v>
      </c>
      <c r="B143">
        <v>18.2</v>
      </c>
      <c r="C143">
        <v>0.70252499999999996</v>
      </c>
      <c r="D143" t="s">
        <v>2912</v>
      </c>
      <c r="E143" t="s">
        <v>2754</v>
      </c>
    </row>
    <row r="144" spans="1:5" x14ac:dyDescent="0.2">
      <c r="A144" t="s">
        <v>2914</v>
      </c>
      <c r="B144">
        <v>18.327000000000002</v>
      </c>
      <c r="C144">
        <v>0.70255500000000004</v>
      </c>
      <c r="D144" t="s">
        <v>2903</v>
      </c>
      <c r="E144" t="s">
        <v>2754</v>
      </c>
    </row>
    <row r="145" spans="1:5" x14ac:dyDescent="0.2">
      <c r="A145" t="s">
        <v>2914</v>
      </c>
      <c r="B145">
        <v>18.327000000000002</v>
      </c>
      <c r="C145">
        <v>0.70255500000000004</v>
      </c>
      <c r="D145" t="s">
        <v>2912</v>
      </c>
      <c r="E145" t="s">
        <v>2754</v>
      </c>
    </row>
    <row r="146" spans="1:5" x14ac:dyDescent="0.2">
      <c r="A146" t="s">
        <v>2915</v>
      </c>
      <c r="B146">
        <v>18.38</v>
      </c>
      <c r="C146">
        <v>0.70260199999999995</v>
      </c>
      <c r="D146" t="s">
        <v>2757</v>
      </c>
      <c r="E146" t="s">
        <v>2754</v>
      </c>
    </row>
    <row r="147" spans="1:5" x14ac:dyDescent="0.2">
      <c r="A147" t="s">
        <v>2916</v>
      </c>
      <c r="B147">
        <v>18.294</v>
      </c>
      <c r="C147">
        <v>0.70273799999999997</v>
      </c>
      <c r="D147" t="s">
        <v>2757</v>
      </c>
      <c r="E147" t="s">
        <v>2754</v>
      </c>
    </row>
    <row r="148" spans="1:5" x14ac:dyDescent="0.2">
      <c r="A148" t="s">
        <v>2917</v>
      </c>
      <c r="B148">
        <v>18.687999999999999</v>
      </c>
      <c r="C148">
        <v>0.70257000000000003</v>
      </c>
      <c r="D148" t="s">
        <v>2918</v>
      </c>
      <c r="E148" t="s">
        <v>2754</v>
      </c>
    </row>
    <row r="149" spans="1:5" x14ac:dyDescent="0.2">
      <c r="A149" t="s">
        <v>2919</v>
      </c>
      <c r="B149">
        <v>18.552</v>
      </c>
      <c r="C149">
        <v>0.70262999999999998</v>
      </c>
      <c r="D149" t="s">
        <v>2918</v>
      </c>
      <c r="E149" t="s">
        <v>2754</v>
      </c>
    </row>
    <row r="150" spans="1:5" x14ac:dyDescent="0.2">
      <c r="A150" t="s">
        <v>2920</v>
      </c>
      <c r="B150">
        <v>18.664999999999999</v>
      </c>
      <c r="C150">
        <v>0.70250000000000001</v>
      </c>
      <c r="D150" t="s">
        <v>2918</v>
      </c>
      <c r="E150" t="s">
        <v>2754</v>
      </c>
    </row>
    <row r="151" spans="1:5" x14ac:dyDescent="0.2">
      <c r="A151" t="s">
        <v>2921</v>
      </c>
      <c r="B151">
        <v>18.463000000000001</v>
      </c>
      <c r="C151">
        <v>0.70262000000000002</v>
      </c>
      <c r="D151" t="s">
        <v>2918</v>
      </c>
      <c r="E151" t="s">
        <v>2754</v>
      </c>
    </row>
    <row r="152" spans="1:5" x14ac:dyDescent="0.2">
      <c r="A152" t="s">
        <v>2922</v>
      </c>
      <c r="B152">
        <v>18.614999999999998</v>
      </c>
      <c r="C152">
        <v>0.70277000000000001</v>
      </c>
      <c r="D152" t="s">
        <v>2918</v>
      </c>
      <c r="E152" t="s">
        <v>2754</v>
      </c>
    </row>
    <row r="153" spans="1:5" x14ac:dyDescent="0.2">
      <c r="A153" t="s">
        <v>2923</v>
      </c>
      <c r="B153">
        <v>18.567</v>
      </c>
      <c r="C153">
        <v>0.70277999999999996</v>
      </c>
      <c r="D153" t="s">
        <v>2918</v>
      </c>
      <c r="E153" t="s">
        <v>2754</v>
      </c>
    </row>
    <row r="154" spans="1:5" x14ac:dyDescent="0.2">
      <c r="A154" t="s">
        <v>2924</v>
      </c>
      <c r="B154">
        <v>18.777000000000001</v>
      </c>
      <c r="C154">
        <v>0.70284999999999997</v>
      </c>
      <c r="D154" t="s">
        <v>2918</v>
      </c>
      <c r="E154" t="s">
        <v>2754</v>
      </c>
    </row>
    <row r="155" spans="1:5" x14ac:dyDescent="0.2">
      <c r="A155" t="s">
        <v>2925</v>
      </c>
      <c r="B155">
        <v>18.48</v>
      </c>
      <c r="C155">
        <v>0.70252000000000003</v>
      </c>
      <c r="D155" t="s">
        <v>2918</v>
      </c>
      <c r="E155" t="s">
        <v>2754</v>
      </c>
    </row>
    <row r="156" spans="1:5" x14ac:dyDescent="0.2">
      <c r="A156" t="s">
        <v>2926</v>
      </c>
      <c r="B156">
        <v>18.617999999999999</v>
      </c>
      <c r="C156">
        <v>0.70255000000000001</v>
      </c>
      <c r="D156" t="s">
        <v>2918</v>
      </c>
      <c r="E156" t="s">
        <v>2754</v>
      </c>
    </row>
    <row r="157" spans="1:5" x14ac:dyDescent="0.2">
      <c r="A157" t="s">
        <v>2927</v>
      </c>
      <c r="B157">
        <v>18.670999999999999</v>
      </c>
      <c r="C157">
        <v>0.70254700000000003</v>
      </c>
      <c r="D157" t="s">
        <v>2928</v>
      </c>
      <c r="E157" t="s">
        <v>2754</v>
      </c>
    </row>
    <row r="158" spans="1:5" x14ac:dyDescent="0.2">
      <c r="A158" t="s">
        <v>2929</v>
      </c>
      <c r="B158">
        <v>19.189</v>
      </c>
      <c r="C158">
        <v>0.70277500000000004</v>
      </c>
      <c r="D158" t="s">
        <v>2930</v>
      </c>
      <c r="E158" t="s">
        <v>2754</v>
      </c>
    </row>
    <row r="159" spans="1:5" x14ac:dyDescent="0.2">
      <c r="A159" t="s">
        <v>2931</v>
      </c>
      <c r="B159">
        <v>19.611000000000001</v>
      </c>
      <c r="C159">
        <v>0.70321800000000001</v>
      </c>
      <c r="D159" t="s">
        <v>2932</v>
      </c>
      <c r="E159" t="s">
        <v>2754</v>
      </c>
    </row>
    <row r="160" spans="1:5" x14ac:dyDescent="0.2">
      <c r="A160" t="s">
        <v>2931</v>
      </c>
      <c r="B160">
        <v>19.611000000000001</v>
      </c>
      <c r="C160">
        <v>0.70321800000000001</v>
      </c>
      <c r="D160" t="s">
        <v>2933</v>
      </c>
      <c r="E160" t="s">
        <v>2754</v>
      </c>
    </row>
    <row r="161" spans="1:5" x14ac:dyDescent="0.2">
      <c r="A161" t="s">
        <v>2934</v>
      </c>
      <c r="B161">
        <v>18.673999999999999</v>
      </c>
      <c r="C161">
        <v>0.70260800000000001</v>
      </c>
      <c r="D161" t="s">
        <v>2935</v>
      </c>
      <c r="E161" t="s">
        <v>2754</v>
      </c>
    </row>
    <row r="162" spans="1:5" x14ac:dyDescent="0.2">
      <c r="A162" t="s">
        <v>2936</v>
      </c>
      <c r="B162">
        <v>19.518999999999998</v>
      </c>
      <c r="C162">
        <v>0.70298099999999997</v>
      </c>
      <c r="D162" t="s">
        <v>2935</v>
      </c>
      <c r="E162" t="s">
        <v>2754</v>
      </c>
    </row>
    <row r="163" spans="1:5" x14ac:dyDescent="0.2">
      <c r="A163" t="s">
        <v>2937</v>
      </c>
      <c r="B163">
        <v>19.37</v>
      </c>
      <c r="C163">
        <v>0.70285399999999998</v>
      </c>
      <c r="D163" t="s">
        <v>2938</v>
      </c>
      <c r="E163" t="s">
        <v>2754</v>
      </c>
    </row>
    <row r="164" spans="1:5" x14ac:dyDescent="0.2">
      <c r="A164" t="s">
        <v>2939</v>
      </c>
      <c r="B164">
        <v>19.033999999999999</v>
      </c>
      <c r="C164">
        <v>0.70268299999999995</v>
      </c>
      <c r="D164" t="s">
        <v>2938</v>
      </c>
      <c r="E164" t="s">
        <v>2754</v>
      </c>
    </row>
    <row r="165" spans="1:5" x14ac:dyDescent="0.2">
      <c r="A165" t="s">
        <v>2940</v>
      </c>
      <c r="B165">
        <v>18.948</v>
      </c>
      <c r="C165">
        <v>0.70270999999999995</v>
      </c>
      <c r="D165" t="s">
        <v>2938</v>
      </c>
      <c r="E165" t="s">
        <v>2754</v>
      </c>
    </row>
    <row r="166" spans="1:5" x14ac:dyDescent="0.2">
      <c r="A166" t="s">
        <v>2941</v>
      </c>
      <c r="B166">
        <v>18.923999999999999</v>
      </c>
      <c r="C166">
        <v>0.70269599999999999</v>
      </c>
      <c r="D166" t="s">
        <v>2928</v>
      </c>
      <c r="E166" t="s">
        <v>2754</v>
      </c>
    </row>
    <row r="167" spans="1:5" x14ac:dyDescent="0.2">
      <c r="A167" t="s">
        <v>2943</v>
      </c>
      <c r="B167">
        <v>18.873999999999999</v>
      </c>
      <c r="C167">
        <v>0.70261200000000001</v>
      </c>
      <c r="D167" t="s">
        <v>2944</v>
      </c>
      <c r="E167" t="s">
        <v>2754</v>
      </c>
    </row>
    <row r="168" spans="1:5" x14ac:dyDescent="0.2">
      <c r="A168" t="s">
        <v>2943</v>
      </c>
      <c r="B168">
        <v>18.873999999999999</v>
      </c>
      <c r="C168">
        <v>0.70261200000000001</v>
      </c>
      <c r="D168" t="s">
        <v>2945</v>
      </c>
      <c r="E168" t="s">
        <v>2754</v>
      </c>
    </row>
    <row r="169" spans="1:5" x14ac:dyDescent="0.2">
      <c r="A169" t="s">
        <v>2946</v>
      </c>
      <c r="B169">
        <v>18.402000000000001</v>
      </c>
      <c r="C169">
        <v>0.70248999999999995</v>
      </c>
      <c r="D169" t="s">
        <v>2938</v>
      </c>
      <c r="E169" t="s">
        <v>2754</v>
      </c>
    </row>
    <row r="170" spans="1:5" x14ac:dyDescent="0.2">
      <c r="A170" t="s">
        <v>2947</v>
      </c>
      <c r="B170">
        <v>18.727</v>
      </c>
      <c r="C170">
        <v>0.70270900000000003</v>
      </c>
      <c r="D170" t="s">
        <v>2928</v>
      </c>
      <c r="E170" t="s">
        <v>2754</v>
      </c>
    </row>
    <row r="171" spans="1:5" x14ac:dyDescent="0.2">
      <c r="A171" t="s">
        <v>2948</v>
      </c>
      <c r="B171">
        <v>18.53</v>
      </c>
      <c r="C171">
        <v>0.70265599999999995</v>
      </c>
      <c r="D171" t="s">
        <v>2938</v>
      </c>
      <c r="E171" t="s">
        <v>2754</v>
      </c>
    </row>
    <row r="172" spans="1:5" x14ac:dyDescent="0.2">
      <c r="A172" t="s">
        <v>2949</v>
      </c>
      <c r="B172">
        <v>18.555</v>
      </c>
      <c r="C172">
        <v>0.70261899999999999</v>
      </c>
      <c r="D172" t="s">
        <v>2938</v>
      </c>
      <c r="E172" t="s">
        <v>2754</v>
      </c>
    </row>
    <row r="173" spans="1:5" x14ac:dyDescent="0.2">
      <c r="A173" t="s">
        <v>2950</v>
      </c>
      <c r="B173">
        <v>18.748000000000001</v>
      </c>
      <c r="C173">
        <v>0.70251300000000005</v>
      </c>
      <c r="D173" t="s">
        <v>2938</v>
      </c>
      <c r="E173" t="s">
        <v>2754</v>
      </c>
    </row>
    <row r="174" spans="1:5" x14ac:dyDescent="0.2">
      <c r="A174" t="s">
        <v>2951</v>
      </c>
      <c r="B174">
        <v>18.498000000000001</v>
      </c>
      <c r="C174">
        <v>0.70239200000000002</v>
      </c>
      <c r="D174" t="s">
        <v>2938</v>
      </c>
      <c r="E174" t="s">
        <v>2754</v>
      </c>
    </row>
    <row r="175" spans="1:5" x14ac:dyDescent="0.2">
      <c r="A175" t="s">
        <v>2952</v>
      </c>
      <c r="B175">
        <v>19.074000000000002</v>
      </c>
      <c r="C175">
        <v>0.70272299999999999</v>
      </c>
      <c r="D175" t="s">
        <v>2938</v>
      </c>
      <c r="E175" t="s">
        <v>2754</v>
      </c>
    </row>
    <row r="176" spans="1:5" x14ac:dyDescent="0.2">
      <c r="A176" t="s">
        <v>2953</v>
      </c>
      <c r="B176">
        <v>18.541</v>
      </c>
      <c r="C176">
        <v>0.70258399999999999</v>
      </c>
      <c r="D176" t="s">
        <v>2938</v>
      </c>
      <c r="E176" t="s">
        <v>2754</v>
      </c>
    </row>
    <row r="177" spans="1:5" x14ac:dyDescent="0.2">
      <c r="A177" t="s">
        <v>2954</v>
      </c>
      <c r="B177">
        <v>18.501000000000001</v>
      </c>
      <c r="C177">
        <v>0.70259799999999994</v>
      </c>
      <c r="D177" t="s">
        <v>2938</v>
      </c>
      <c r="E177" t="s">
        <v>2754</v>
      </c>
    </row>
    <row r="178" spans="1:5" x14ac:dyDescent="0.2">
      <c r="A178" t="s">
        <v>2955</v>
      </c>
      <c r="B178">
        <v>18.555</v>
      </c>
      <c r="C178">
        <v>0.70259899999999997</v>
      </c>
      <c r="D178" t="s">
        <v>2938</v>
      </c>
      <c r="E178" t="s">
        <v>2754</v>
      </c>
    </row>
    <row r="179" spans="1:5" x14ac:dyDescent="0.2">
      <c r="A179" t="s">
        <v>2956</v>
      </c>
      <c r="B179">
        <v>18.527999999999999</v>
      </c>
      <c r="C179">
        <v>0.70259499999999997</v>
      </c>
      <c r="D179" t="s">
        <v>2932</v>
      </c>
      <c r="E179" t="s">
        <v>2754</v>
      </c>
    </row>
    <row r="180" spans="1:5" x14ac:dyDescent="0.2">
      <c r="A180" t="s">
        <v>2957</v>
      </c>
      <c r="B180">
        <v>18.359000000000002</v>
      </c>
      <c r="C180">
        <v>0.70248699999999997</v>
      </c>
      <c r="D180" t="s">
        <v>2938</v>
      </c>
      <c r="E180" t="s">
        <v>2754</v>
      </c>
    </row>
    <row r="181" spans="1:5" x14ac:dyDescent="0.2">
      <c r="A181" t="s">
        <v>2958</v>
      </c>
      <c r="B181">
        <v>17.594000000000001</v>
      </c>
      <c r="C181">
        <v>0.70228900000000005</v>
      </c>
      <c r="D181" t="s">
        <v>2938</v>
      </c>
      <c r="E181" t="s">
        <v>2754</v>
      </c>
    </row>
    <row r="182" spans="1:5" x14ac:dyDescent="0.2">
      <c r="A182" t="s">
        <v>2960</v>
      </c>
      <c r="B182">
        <v>18.228000000000002</v>
      </c>
      <c r="C182">
        <v>0.70242499999999997</v>
      </c>
      <c r="D182" t="s">
        <v>2938</v>
      </c>
      <c r="E182" t="s">
        <v>2754</v>
      </c>
    </row>
    <row r="183" spans="1:5" x14ac:dyDescent="0.2">
      <c r="A183" t="s">
        <v>2961</v>
      </c>
      <c r="B183">
        <v>17.86</v>
      </c>
      <c r="C183">
        <v>0.70228500000000005</v>
      </c>
      <c r="D183" t="s">
        <v>2938</v>
      </c>
      <c r="E183" t="s">
        <v>2754</v>
      </c>
    </row>
    <row r="184" spans="1:5" x14ac:dyDescent="0.2">
      <c r="A184" t="s">
        <v>2962</v>
      </c>
      <c r="B184">
        <v>18.297000000000001</v>
      </c>
      <c r="C184">
        <v>0.70240899999999995</v>
      </c>
      <c r="D184" t="s">
        <v>2944</v>
      </c>
      <c r="E184" t="s">
        <v>2754</v>
      </c>
    </row>
    <row r="185" spans="1:5" x14ac:dyDescent="0.2">
      <c r="A185" t="s">
        <v>2962</v>
      </c>
      <c r="B185">
        <v>18.297000000000001</v>
      </c>
      <c r="C185">
        <v>0.70240899999999995</v>
      </c>
      <c r="D185" t="s">
        <v>2945</v>
      </c>
      <c r="E185" t="s">
        <v>2754</v>
      </c>
    </row>
    <row r="186" spans="1:5" x14ac:dyDescent="0.2">
      <c r="A186" t="s">
        <v>2963</v>
      </c>
      <c r="B186">
        <v>18.286000000000001</v>
      </c>
      <c r="C186">
        <v>0.70244300000000004</v>
      </c>
      <c r="D186" t="s">
        <v>2938</v>
      </c>
      <c r="E186" t="s">
        <v>2754</v>
      </c>
    </row>
    <row r="187" spans="1:5" x14ac:dyDescent="0.2">
      <c r="A187" t="s">
        <v>2964</v>
      </c>
      <c r="B187">
        <v>18.239000000000001</v>
      </c>
      <c r="C187">
        <v>0.702573</v>
      </c>
      <c r="D187" t="s">
        <v>2965</v>
      </c>
      <c r="E187" t="s">
        <v>2754</v>
      </c>
    </row>
    <row r="188" spans="1:5" x14ac:dyDescent="0.2">
      <c r="A188" t="s">
        <v>2964</v>
      </c>
      <c r="B188">
        <v>18.239000000000001</v>
      </c>
      <c r="C188">
        <v>0.702573</v>
      </c>
      <c r="D188" t="s">
        <v>2966</v>
      </c>
      <c r="E188" t="s">
        <v>2754</v>
      </c>
    </row>
    <row r="189" spans="1:5" x14ac:dyDescent="0.2">
      <c r="A189" t="s">
        <v>2967</v>
      </c>
      <c r="B189">
        <v>18.187999999999999</v>
      </c>
      <c r="C189">
        <v>0.70239099999999999</v>
      </c>
      <c r="D189" t="s">
        <v>2938</v>
      </c>
      <c r="E189" t="s">
        <v>2754</v>
      </c>
    </row>
    <row r="190" spans="1:5" x14ac:dyDescent="0.2">
      <c r="A190" t="s">
        <v>2968</v>
      </c>
      <c r="B190">
        <v>18.218</v>
      </c>
      <c r="C190">
        <v>0.70242700000000002</v>
      </c>
      <c r="D190" t="s">
        <v>2938</v>
      </c>
      <c r="E190" t="s">
        <v>2754</v>
      </c>
    </row>
    <row r="191" spans="1:5" x14ac:dyDescent="0.2">
      <c r="A191" t="s">
        <v>2969</v>
      </c>
      <c r="B191">
        <v>18.213999999999999</v>
      </c>
      <c r="C191">
        <v>0.70247000000000004</v>
      </c>
      <c r="D191" t="s">
        <v>2938</v>
      </c>
      <c r="E191" t="s">
        <v>2754</v>
      </c>
    </row>
    <row r="192" spans="1:5" x14ac:dyDescent="0.2">
      <c r="A192" t="s">
        <v>2970</v>
      </c>
      <c r="B192">
        <v>18.16</v>
      </c>
      <c r="C192">
        <v>0.70239700000000005</v>
      </c>
      <c r="D192" t="s">
        <v>2938</v>
      </c>
      <c r="E192" t="s">
        <v>2754</v>
      </c>
    </row>
    <row r="193" spans="1:5" x14ac:dyDescent="0.2">
      <c r="A193" t="s">
        <v>2971</v>
      </c>
      <c r="B193">
        <v>18.367000000000001</v>
      </c>
      <c r="C193">
        <v>0.70239799999999997</v>
      </c>
      <c r="D193" t="s">
        <v>2928</v>
      </c>
      <c r="E193" t="s">
        <v>2754</v>
      </c>
    </row>
    <row r="194" spans="1:5" x14ac:dyDescent="0.2">
      <c r="A194" t="s">
        <v>2972</v>
      </c>
      <c r="B194">
        <v>18.513999999999999</v>
      </c>
      <c r="C194">
        <v>0.702538</v>
      </c>
      <c r="D194" t="s">
        <v>2928</v>
      </c>
      <c r="E194" t="s">
        <v>2754</v>
      </c>
    </row>
    <row r="195" spans="1:5" x14ac:dyDescent="0.2">
      <c r="A195" t="s">
        <v>2973</v>
      </c>
      <c r="B195">
        <v>18.414999999999999</v>
      </c>
      <c r="C195">
        <v>0.70279800000000003</v>
      </c>
      <c r="D195" t="s">
        <v>2938</v>
      </c>
      <c r="E195" t="s">
        <v>2754</v>
      </c>
    </row>
    <row r="196" spans="1:5" x14ac:dyDescent="0.2">
      <c r="A196" t="s">
        <v>2974</v>
      </c>
      <c r="B196">
        <v>19.309999999999999</v>
      </c>
      <c r="C196">
        <v>0.70284999999999997</v>
      </c>
      <c r="D196" t="s">
        <v>2938</v>
      </c>
      <c r="E196" t="s">
        <v>2754</v>
      </c>
    </row>
    <row r="197" spans="1:5" x14ac:dyDescent="0.2">
      <c r="A197" t="s">
        <v>2975</v>
      </c>
      <c r="B197">
        <v>19.202999999999999</v>
      </c>
      <c r="C197">
        <v>0.70280699999999996</v>
      </c>
      <c r="D197" t="s">
        <v>2938</v>
      </c>
      <c r="E197" t="s">
        <v>2754</v>
      </c>
    </row>
    <row r="198" spans="1:5" x14ac:dyDescent="0.2">
      <c r="A198" t="s">
        <v>2976</v>
      </c>
      <c r="B198">
        <v>18.893000000000001</v>
      </c>
      <c r="C198">
        <v>0.70268600000000003</v>
      </c>
      <c r="D198" t="s">
        <v>2928</v>
      </c>
      <c r="E198" t="s">
        <v>2754</v>
      </c>
    </row>
    <row r="199" spans="1:5" x14ac:dyDescent="0.2">
      <c r="A199" t="s">
        <v>2977</v>
      </c>
      <c r="B199">
        <v>18.957999999999998</v>
      </c>
      <c r="C199">
        <v>0.702685</v>
      </c>
      <c r="D199" t="s">
        <v>2928</v>
      </c>
      <c r="E199" t="s">
        <v>2754</v>
      </c>
    </row>
    <row r="200" spans="1:5" x14ac:dyDescent="0.2">
      <c r="A200" t="s">
        <v>2978</v>
      </c>
      <c r="B200">
        <v>18.663</v>
      </c>
      <c r="D200" t="s">
        <v>2959</v>
      </c>
      <c r="E200" t="s">
        <v>2754</v>
      </c>
    </row>
    <row r="201" spans="1:5" x14ac:dyDescent="0.2">
      <c r="A201" t="s">
        <v>2979</v>
      </c>
      <c r="B201">
        <v>18.402000000000001</v>
      </c>
      <c r="C201">
        <v>0.70249399999999995</v>
      </c>
      <c r="D201" t="s">
        <v>2945</v>
      </c>
      <c r="E201" t="s">
        <v>2754</v>
      </c>
    </row>
    <row r="202" spans="1:5" x14ac:dyDescent="0.2">
      <c r="A202" t="s">
        <v>2979</v>
      </c>
      <c r="B202">
        <v>18.402000000000001</v>
      </c>
      <c r="C202">
        <v>0.70249399999999995</v>
      </c>
      <c r="D202" t="s">
        <v>2980</v>
      </c>
      <c r="E202" t="s">
        <v>2754</v>
      </c>
    </row>
    <row r="203" spans="1:5" x14ac:dyDescent="0.2">
      <c r="A203" t="s">
        <v>2981</v>
      </c>
      <c r="B203">
        <v>18.443999999999999</v>
      </c>
      <c r="C203">
        <v>0.70245000000000002</v>
      </c>
      <c r="D203" t="s">
        <v>2932</v>
      </c>
      <c r="E203" t="s">
        <v>2754</v>
      </c>
    </row>
    <row r="204" spans="1:5" x14ac:dyDescent="0.2">
      <c r="A204" t="s">
        <v>2982</v>
      </c>
      <c r="B204">
        <v>18.449000000000002</v>
      </c>
      <c r="C204">
        <v>0.70242099999999996</v>
      </c>
      <c r="D204" t="s">
        <v>2938</v>
      </c>
      <c r="E204" t="s">
        <v>2754</v>
      </c>
    </row>
    <row r="205" spans="1:5" x14ac:dyDescent="0.2">
      <c r="A205" t="s">
        <v>2983</v>
      </c>
      <c r="B205">
        <v>18.576000000000001</v>
      </c>
      <c r="C205">
        <v>0.70238</v>
      </c>
      <c r="D205" t="s">
        <v>2984</v>
      </c>
      <c r="E205" t="s">
        <v>2754</v>
      </c>
    </row>
    <row r="206" spans="1:5" x14ac:dyDescent="0.2">
      <c r="A206" t="s">
        <v>2985</v>
      </c>
      <c r="B206">
        <v>18.295999999999999</v>
      </c>
      <c r="C206">
        <v>0.70238999999999996</v>
      </c>
      <c r="D206" t="s">
        <v>2986</v>
      </c>
      <c r="E206" t="s">
        <v>2754</v>
      </c>
    </row>
    <row r="207" spans="1:5" x14ac:dyDescent="0.2">
      <c r="A207" t="s">
        <v>2987</v>
      </c>
      <c r="B207">
        <v>18.289000000000001</v>
      </c>
      <c r="C207">
        <v>0.70242000000000004</v>
      </c>
      <c r="D207" t="s">
        <v>2986</v>
      </c>
      <c r="E207" t="s">
        <v>2754</v>
      </c>
    </row>
    <row r="208" spans="1:5" x14ac:dyDescent="0.2">
      <c r="A208" t="s">
        <v>2988</v>
      </c>
      <c r="B208">
        <v>18.395</v>
      </c>
      <c r="C208">
        <v>0.70242000000000004</v>
      </c>
      <c r="D208" t="s">
        <v>2986</v>
      </c>
      <c r="E208" t="s">
        <v>2754</v>
      </c>
    </row>
    <row r="209" spans="1:5" x14ac:dyDescent="0.2">
      <c r="A209" t="s">
        <v>2989</v>
      </c>
      <c r="B209">
        <v>18.417999999999999</v>
      </c>
      <c r="C209">
        <v>0.70240999999999998</v>
      </c>
      <c r="D209" t="s">
        <v>2986</v>
      </c>
      <c r="E209" t="s">
        <v>2754</v>
      </c>
    </row>
    <row r="210" spans="1:5" x14ac:dyDescent="0.2">
      <c r="A210" t="s">
        <v>2990</v>
      </c>
      <c r="B210">
        <v>18.347999999999999</v>
      </c>
      <c r="C210">
        <v>0.70248999999999995</v>
      </c>
      <c r="D210" t="s">
        <v>2753</v>
      </c>
      <c r="E210" t="s">
        <v>2754</v>
      </c>
    </row>
    <row r="211" spans="1:5" x14ac:dyDescent="0.2">
      <c r="A211" t="s">
        <v>2991</v>
      </c>
      <c r="B211">
        <v>18.206</v>
      </c>
      <c r="C211">
        <v>0.70238400000000001</v>
      </c>
      <c r="D211" t="s">
        <v>2992</v>
      </c>
      <c r="E211" t="s">
        <v>2754</v>
      </c>
    </row>
    <row r="212" spans="1:5" x14ac:dyDescent="0.2">
      <c r="A212" t="s">
        <v>2993</v>
      </c>
      <c r="B212">
        <v>18.46</v>
      </c>
      <c r="C212">
        <v>0.70257999999999998</v>
      </c>
      <c r="D212" t="s">
        <v>2768</v>
      </c>
      <c r="E212" t="s">
        <v>2754</v>
      </c>
    </row>
    <row r="213" spans="1:5" x14ac:dyDescent="0.2">
      <c r="A213" t="s">
        <v>2994</v>
      </c>
      <c r="B213">
        <v>18.678999999999998</v>
      </c>
      <c r="C213">
        <v>0.70284000000000002</v>
      </c>
      <c r="D213" t="s">
        <v>2995</v>
      </c>
      <c r="E213" t="s">
        <v>2754</v>
      </c>
    </row>
    <row r="214" spans="1:5" x14ac:dyDescent="0.2">
      <c r="A214" t="s">
        <v>2996</v>
      </c>
      <c r="B214">
        <v>18.472999999999999</v>
      </c>
      <c r="C214">
        <v>0.70259000000000005</v>
      </c>
      <c r="D214" t="s">
        <v>2997</v>
      </c>
      <c r="E214" t="s">
        <v>2754</v>
      </c>
    </row>
    <row r="215" spans="1:5" x14ac:dyDescent="0.2">
      <c r="A215" t="s">
        <v>2998</v>
      </c>
      <c r="B215">
        <v>18.645</v>
      </c>
      <c r="C215">
        <v>0.70274000000000003</v>
      </c>
      <c r="D215" t="s">
        <v>2997</v>
      </c>
      <c r="E215" t="s">
        <v>2754</v>
      </c>
    </row>
    <row r="216" spans="1:5" x14ac:dyDescent="0.2">
      <c r="A216" t="s">
        <v>2999</v>
      </c>
      <c r="B216">
        <v>18.695</v>
      </c>
      <c r="C216">
        <v>0.70291000000000003</v>
      </c>
      <c r="D216" t="s">
        <v>2997</v>
      </c>
      <c r="E216" t="s">
        <v>2754</v>
      </c>
    </row>
    <row r="217" spans="1:5" x14ac:dyDescent="0.2">
      <c r="A217" t="s">
        <v>3000</v>
      </c>
      <c r="B217">
        <v>18.350999999999999</v>
      </c>
      <c r="C217">
        <v>0.70247999999999999</v>
      </c>
      <c r="D217" t="s">
        <v>2997</v>
      </c>
      <c r="E217" t="s">
        <v>2754</v>
      </c>
    </row>
    <row r="218" spans="1:5" x14ac:dyDescent="0.2">
      <c r="A218" t="s">
        <v>3001</v>
      </c>
      <c r="B218">
        <v>18.353000000000002</v>
      </c>
      <c r="C218">
        <v>0.70252000000000003</v>
      </c>
      <c r="D218" t="s">
        <v>2997</v>
      </c>
      <c r="E218" t="s">
        <v>2754</v>
      </c>
    </row>
    <row r="219" spans="1:5" x14ac:dyDescent="0.2">
      <c r="A219" t="s">
        <v>3002</v>
      </c>
      <c r="B219">
        <v>18.321999999999999</v>
      </c>
      <c r="C219">
        <v>0.70254799999999995</v>
      </c>
      <c r="D219" t="s">
        <v>3003</v>
      </c>
      <c r="E219" t="s">
        <v>2754</v>
      </c>
    </row>
    <row r="220" spans="1:5" x14ac:dyDescent="0.2">
      <c r="A220" t="s">
        <v>3004</v>
      </c>
      <c r="B220">
        <v>18.321000000000002</v>
      </c>
      <c r="C220">
        <v>0.70254000000000005</v>
      </c>
      <c r="D220" t="s">
        <v>3005</v>
      </c>
      <c r="E220" t="s">
        <v>2754</v>
      </c>
    </row>
    <row r="221" spans="1:5" x14ac:dyDescent="0.2">
      <c r="A221" t="s">
        <v>3006</v>
      </c>
      <c r="B221">
        <v>18.347000000000001</v>
      </c>
      <c r="C221">
        <v>0.702546</v>
      </c>
      <c r="D221" t="s">
        <v>3005</v>
      </c>
      <c r="E221" t="s">
        <v>2754</v>
      </c>
    </row>
    <row r="222" spans="1:5" x14ac:dyDescent="0.2">
      <c r="A222" t="s">
        <v>3007</v>
      </c>
      <c r="B222">
        <v>18.27</v>
      </c>
      <c r="C222">
        <v>0.70253600000000005</v>
      </c>
      <c r="D222" t="s">
        <v>3005</v>
      </c>
      <c r="E222" t="s">
        <v>2754</v>
      </c>
    </row>
    <row r="223" spans="1:5" x14ac:dyDescent="0.2">
      <c r="A223" t="s">
        <v>3008</v>
      </c>
      <c r="B223">
        <v>18.303000000000001</v>
      </c>
      <c r="C223">
        <v>0.70253100000000002</v>
      </c>
      <c r="D223" t="s">
        <v>3009</v>
      </c>
      <c r="E223" t="s">
        <v>2754</v>
      </c>
    </row>
    <row r="224" spans="1:5" x14ac:dyDescent="0.2">
      <c r="A224" t="s">
        <v>3010</v>
      </c>
      <c r="B224">
        <v>18.295999999999999</v>
      </c>
      <c r="C224">
        <v>0.70254499999999998</v>
      </c>
      <c r="D224" t="s">
        <v>3009</v>
      </c>
      <c r="E224" t="s">
        <v>2754</v>
      </c>
    </row>
    <row r="225" spans="1:5" x14ac:dyDescent="0.2">
      <c r="A225" t="s">
        <v>3011</v>
      </c>
      <c r="B225">
        <v>18.306999999999999</v>
      </c>
      <c r="C225">
        <v>0.70259199999999999</v>
      </c>
      <c r="D225" t="s">
        <v>3005</v>
      </c>
      <c r="E225" t="s">
        <v>2754</v>
      </c>
    </row>
    <row r="226" spans="1:5" x14ac:dyDescent="0.2">
      <c r="A226" t="s">
        <v>3012</v>
      </c>
      <c r="B226">
        <v>18.274000000000001</v>
      </c>
      <c r="C226">
        <v>0.70250800000000002</v>
      </c>
      <c r="D226" t="s">
        <v>3013</v>
      </c>
      <c r="E226" t="s">
        <v>2754</v>
      </c>
    </row>
    <row r="227" spans="1:5" x14ac:dyDescent="0.2">
      <c r="A227" t="s">
        <v>3014</v>
      </c>
      <c r="B227">
        <v>18.303999999999998</v>
      </c>
      <c r="C227">
        <v>0.702565</v>
      </c>
      <c r="D227" t="s">
        <v>3015</v>
      </c>
      <c r="E227" t="s">
        <v>2754</v>
      </c>
    </row>
    <row r="228" spans="1:5" x14ac:dyDescent="0.2">
      <c r="A228" t="s">
        <v>3016</v>
      </c>
      <c r="B228">
        <v>18.327000000000002</v>
      </c>
      <c r="C228">
        <v>0.70256099999999999</v>
      </c>
      <c r="D228" t="s">
        <v>3015</v>
      </c>
      <c r="E228" t="s">
        <v>2754</v>
      </c>
    </row>
    <row r="229" spans="1:5" x14ac:dyDescent="0.2">
      <c r="A229" t="s">
        <v>3017</v>
      </c>
      <c r="B229">
        <v>18.344000000000001</v>
      </c>
      <c r="C229">
        <v>0.70257199999999997</v>
      </c>
      <c r="D229" t="s">
        <v>3018</v>
      </c>
      <c r="E229" t="s">
        <v>2754</v>
      </c>
    </row>
    <row r="230" spans="1:5" x14ac:dyDescent="0.2">
      <c r="A230" t="s">
        <v>3019</v>
      </c>
      <c r="B230">
        <v>18.356000000000002</v>
      </c>
      <c r="C230">
        <v>0.70252800000000004</v>
      </c>
      <c r="D230" t="s">
        <v>3020</v>
      </c>
      <c r="E230" t="s">
        <v>2754</v>
      </c>
    </row>
    <row r="231" spans="1:5" x14ac:dyDescent="0.2">
      <c r="A231" t="s">
        <v>3021</v>
      </c>
      <c r="B231">
        <v>18.286000000000001</v>
      </c>
      <c r="C231">
        <v>0.70255500000000004</v>
      </c>
      <c r="D231" t="s">
        <v>3020</v>
      </c>
      <c r="E231" t="s">
        <v>2754</v>
      </c>
    </row>
    <row r="232" spans="1:5" x14ac:dyDescent="0.2">
      <c r="A232" t="s">
        <v>3022</v>
      </c>
      <c r="B232">
        <v>18.283999999999999</v>
      </c>
      <c r="C232">
        <v>0.70257099999999995</v>
      </c>
      <c r="D232" t="s">
        <v>3020</v>
      </c>
      <c r="E232" t="s">
        <v>2754</v>
      </c>
    </row>
    <row r="233" spans="1:5" x14ac:dyDescent="0.2">
      <c r="A233" t="s">
        <v>3023</v>
      </c>
      <c r="B233">
        <v>18.298999999999999</v>
      </c>
      <c r="C233">
        <v>0.70265900000000003</v>
      </c>
      <c r="D233" t="s">
        <v>3018</v>
      </c>
      <c r="E233" t="s">
        <v>2754</v>
      </c>
    </row>
    <row r="234" spans="1:5" x14ac:dyDescent="0.2">
      <c r="A234" t="s">
        <v>3024</v>
      </c>
      <c r="B234">
        <v>18.192</v>
      </c>
      <c r="C234">
        <v>0.70282199999999995</v>
      </c>
      <c r="D234" t="s">
        <v>3018</v>
      </c>
      <c r="E234" t="s">
        <v>2754</v>
      </c>
    </row>
    <row r="235" spans="1:5" x14ac:dyDescent="0.2">
      <c r="A235" t="s">
        <v>3025</v>
      </c>
      <c r="B235">
        <v>18.212</v>
      </c>
      <c r="C235">
        <v>0.70272400000000002</v>
      </c>
      <c r="D235" t="s">
        <v>3013</v>
      </c>
      <c r="E235" t="s">
        <v>2754</v>
      </c>
    </row>
    <row r="236" spans="1:5" x14ac:dyDescent="0.2">
      <c r="A236" t="s">
        <v>3026</v>
      </c>
      <c r="B236">
        <v>18.300999999999998</v>
      </c>
      <c r="C236">
        <v>0.70265900000000003</v>
      </c>
      <c r="D236" t="s">
        <v>3013</v>
      </c>
      <c r="E236" t="s">
        <v>2754</v>
      </c>
    </row>
    <row r="237" spans="1:5" x14ac:dyDescent="0.2">
      <c r="A237" t="s">
        <v>3027</v>
      </c>
      <c r="B237">
        <v>18.187999999999999</v>
      </c>
      <c r="C237">
        <v>0.70241600000000004</v>
      </c>
      <c r="D237" t="s">
        <v>2759</v>
      </c>
      <c r="E237" t="s">
        <v>2754</v>
      </c>
    </row>
    <row r="238" spans="1:5" x14ac:dyDescent="0.2">
      <c r="A238" t="s">
        <v>3028</v>
      </c>
      <c r="B238">
        <v>18.154</v>
      </c>
      <c r="C238">
        <v>0.702434</v>
      </c>
      <c r="D238" t="s">
        <v>3029</v>
      </c>
      <c r="E238" t="s">
        <v>2754</v>
      </c>
    </row>
    <row r="239" spans="1:5" x14ac:dyDescent="0.2">
      <c r="A239" t="s">
        <v>3030</v>
      </c>
      <c r="B239">
        <v>18.462</v>
      </c>
      <c r="D239" t="s">
        <v>2753</v>
      </c>
      <c r="E239" t="s">
        <v>2754</v>
      </c>
    </row>
    <row r="240" spans="1:5" x14ac:dyDescent="0.2">
      <c r="A240" t="s">
        <v>3031</v>
      </c>
      <c r="B240">
        <v>18.571999999999999</v>
      </c>
      <c r="C240">
        <v>0.70259700000000003</v>
      </c>
      <c r="D240" t="s">
        <v>2759</v>
      </c>
      <c r="E240" t="s">
        <v>2754</v>
      </c>
    </row>
    <row r="241" spans="1:5" x14ac:dyDescent="0.2">
      <c r="A241" t="s">
        <v>3032</v>
      </c>
      <c r="B241">
        <v>18.579000000000001</v>
      </c>
      <c r="D241" t="s">
        <v>2753</v>
      </c>
      <c r="E241" t="s">
        <v>2754</v>
      </c>
    </row>
    <row r="242" spans="1:5" x14ac:dyDescent="0.2">
      <c r="A242" t="s">
        <v>3033</v>
      </c>
      <c r="B242">
        <v>18.645</v>
      </c>
      <c r="C242">
        <v>0.70265100000000003</v>
      </c>
      <c r="D242" t="s">
        <v>2759</v>
      </c>
      <c r="E242" t="s">
        <v>2754</v>
      </c>
    </row>
    <row r="243" spans="1:5" x14ac:dyDescent="0.2">
      <c r="A243" t="s">
        <v>3034</v>
      </c>
      <c r="B243">
        <v>18.202999999999999</v>
      </c>
      <c r="C243">
        <v>0.70244200000000001</v>
      </c>
      <c r="D243" t="s">
        <v>3035</v>
      </c>
      <c r="E243" t="s">
        <v>2754</v>
      </c>
    </row>
    <row r="244" spans="1:5" x14ac:dyDescent="0.2">
      <c r="A244" t="s">
        <v>3036</v>
      </c>
      <c r="B244">
        <v>17.981000000000002</v>
      </c>
      <c r="C244">
        <v>0.70243299999999997</v>
      </c>
      <c r="D244" t="s">
        <v>3037</v>
      </c>
      <c r="E244" t="s">
        <v>2754</v>
      </c>
    </row>
    <row r="245" spans="1:5" x14ac:dyDescent="0.2">
      <c r="A245" t="s">
        <v>3038</v>
      </c>
      <c r="B245">
        <v>18.297000000000001</v>
      </c>
      <c r="C245">
        <v>0.70242300000000002</v>
      </c>
      <c r="D245" t="s">
        <v>3039</v>
      </c>
      <c r="E245" t="s">
        <v>2754</v>
      </c>
    </row>
    <row r="246" spans="1:5" x14ac:dyDescent="0.2">
      <c r="A246" t="s">
        <v>3040</v>
      </c>
      <c r="B246">
        <v>18.731999999999999</v>
      </c>
      <c r="C246">
        <v>0.70267800000000002</v>
      </c>
      <c r="D246" t="s">
        <v>3037</v>
      </c>
      <c r="E246" t="s">
        <v>2754</v>
      </c>
    </row>
    <row r="247" spans="1:5" x14ac:dyDescent="0.2">
      <c r="A247" t="s">
        <v>3041</v>
      </c>
      <c r="B247">
        <v>18.768000000000001</v>
      </c>
      <c r="C247">
        <v>0.70350800000000002</v>
      </c>
      <c r="D247" t="s">
        <v>3039</v>
      </c>
      <c r="E247" t="s">
        <v>2754</v>
      </c>
    </row>
    <row r="248" spans="1:5" x14ac:dyDescent="0.2">
      <c r="A248" t="s">
        <v>3042</v>
      </c>
      <c r="B248">
        <v>17.852</v>
      </c>
      <c r="C248">
        <v>0.70285200000000003</v>
      </c>
      <c r="D248" t="s">
        <v>3037</v>
      </c>
      <c r="E248" t="s">
        <v>2754</v>
      </c>
    </row>
    <row r="249" spans="1:5" x14ac:dyDescent="0.2">
      <c r="A249" t="s">
        <v>3043</v>
      </c>
      <c r="B249">
        <v>18.039000000000001</v>
      </c>
      <c r="C249">
        <v>0.70233599999999996</v>
      </c>
      <c r="D249" t="s">
        <v>3035</v>
      </c>
      <c r="E249" t="s">
        <v>2754</v>
      </c>
    </row>
    <row r="250" spans="1:5" x14ac:dyDescent="0.2">
      <c r="A250" t="s">
        <v>3044</v>
      </c>
      <c r="B250">
        <v>18.497</v>
      </c>
      <c r="C250">
        <v>0.70294500000000004</v>
      </c>
      <c r="D250" t="s">
        <v>3035</v>
      </c>
      <c r="E250" t="s">
        <v>2754</v>
      </c>
    </row>
    <row r="251" spans="1:5" x14ac:dyDescent="0.2">
      <c r="A251" t="s">
        <v>3045</v>
      </c>
      <c r="B251">
        <v>18.507999999999999</v>
      </c>
      <c r="C251">
        <v>0.70295399999999997</v>
      </c>
      <c r="D251" t="s">
        <v>3039</v>
      </c>
      <c r="E251" t="s">
        <v>2754</v>
      </c>
    </row>
    <row r="252" spans="1:5" x14ac:dyDescent="0.2">
      <c r="A252" t="s">
        <v>3046</v>
      </c>
      <c r="B252">
        <v>18.882000000000001</v>
      </c>
      <c r="C252">
        <v>0.70254000000000005</v>
      </c>
      <c r="D252" t="s">
        <v>3039</v>
      </c>
      <c r="E252" t="s">
        <v>2754</v>
      </c>
    </row>
    <row r="253" spans="1:5" x14ac:dyDescent="0.2">
      <c r="A253" t="s">
        <v>3047</v>
      </c>
      <c r="B253">
        <v>18.805</v>
      </c>
      <c r="C253">
        <v>0.70241500000000001</v>
      </c>
      <c r="D253" t="s">
        <v>3039</v>
      </c>
      <c r="E253" t="s">
        <v>2754</v>
      </c>
    </row>
    <row r="254" spans="1:5" x14ac:dyDescent="0.2">
      <c r="A254" t="s">
        <v>3048</v>
      </c>
      <c r="B254">
        <v>17.684000000000001</v>
      </c>
      <c r="C254">
        <v>0.70278700000000005</v>
      </c>
      <c r="D254" t="s">
        <v>3039</v>
      </c>
      <c r="E254" t="s">
        <v>2754</v>
      </c>
    </row>
    <row r="255" spans="1:5" x14ac:dyDescent="0.2">
      <c r="A255" t="s">
        <v>3049</v>
      </c>
      <c r="B255">
        <v>18.244</v>
      </c>
      <c r="C255">
        <v>0.70238999999999996</v>
      </c>
      <c r="D255" t="s">
        <v>3050</v>
      </c>
      <c r="E255" t="s">
        <v>2754</v>
      </c>
    </row>
    <row r="256" spans="1:5" x14ac:dyDescent="0.2">
      <c r="A256" t="s">
        <v>3051</v>
      </c>
      <c r="B256">
        <v>18.068000000000001</v>
      </c>
      <c r="C256">
        <v>0.70240000000000002</v>
      </c>
      <c r="D256" t="s">
        <v>3052</v>
      </c>
      <c r="E256" t="s">
        <v>2754</v>
      </c>
    </row>
    <row r="257" spans="1:5" x14ac:dyDescent="0.2">
      <c r="A257" t="s">
        <v>3051</v>
      </c>
      <c r="B257">
        <v>18.068000000000001</v>
      </c>
      <c r="C257">
        <v>0.70240000000000002</v>
      </c>
      <c r="D257" t="s">
        <v>3053</v>
      </c>
      <c r="E257" t="s">
        <v>2754</v>
      </c>
    </row>
    <row r="258" spans="1:5" x14ac:dyDescent="0.2">
      <c r="A258" t="s">
        <v>3054</v>
      </c>
      <c r="B258">
        <v>18.239000000000001</v>
      </c>
      <c r="C258">
        <v>0.70245000000000002</v>
      </c>
      <c r="D258" t="s">
        <v>3052</v>
      </c>
      <c r="E258" t="s">
        <v>2754</v>
      </c>
    </row>
    <row r="259" spans="1:5" x14ac:dyDescent="0.2">
      <c r="A259" t="s">
        <v>3055</v>
      </c>
      <c r="B259">
        <v>18.231999999999999</v>
      </c>
      <c r="C259">
        <v>0.70240999999999998</v>
      </c>
      <c r="D259" t="s">
        <v>3052</v>
      </c>
      <c r="E259" t="s">
        <v>2754</v>
      </c>
    </row>
    <row r="260" spans="1:5" x14ac:dyDescent="0.2">
      <c r="A260" t="s">
        <v>3056</v>
      </c>
      <c r="B260">
        <v>18.155999999999999</v>
      </c>
      <c r="C260">
        <v>0.70240999999999998</v>
      </c>
      <c r="D260" t="s">
        <v>3052</v>
      </c>
      <c r="E260" t="s">
        <v>2754</v>
      </c>
    </row>
    <row r="261" spans="1:5" x14ac:dyDescent="0.2">
      <c r="A261" s="44" t="s">
        <v>3057</v>
      </c>
      <c r="B261">
        <v>18.09</v>
      </c>
      <c r="C261">
        <v>0.70237000000000005</v>
      </c>
      <c r="D261" t="s">
        <v>3052</v>
      </c>
      <c r="E261" t="s">
        <v>2754</v>
      </c>
    </row>
    <row r="262" spans="1:5" x14ac:dyDescent="0.2">
      <c r="A262" s="44" t="s">
        <v>3057</v>
      </c>
      <c r="B262">
        <v>18.09</v>
      </c>
      <c r="C262">
        <v>0.70237000000000005</v>
      </c>
      <c r="D262" t="s">
        <v>3053</v>
      </c>
      <c r="E262" t="s">
        <v>2754</v>
      </c>
    </row>
    <row r="263" spans="1:5" x14ac:dyDescent="0.2">
      <c r="A263" s="44" t="s">
        <v>3058</v>
      </c>
      <c r="B263">
        <v>18.579000000000001</v>
      </c>
      <c r="C263">
        <v>0.70260999999999996</v>
      </c>
      <c r="D263" t="s">
        <v>3052</v>
      </c>
      <c r="E263" t="s">
        <v>2754</v>
      </c>
    </row>
    <row r="264" spans="1:5" x14ac:dyDescent="0.2">
      <c r="A264" s="44" t="s">
        <v>3059</v>
      </c>
      <c r="B264">
        <v>18.463999999999999</v>
      </c>
      <c r="C264">
        <v>0.70255000000000001</v>
      </c>
      <c r="D264" t="s">
        <v>3052</v>
      </c>
      <c r="E264" t="s">
        <v>2754</v>
      </c>
    </row>
    <row r="265" spans="1:5" x14ac:dyDescent="0.2">
      <c r="A265" s="44" t="s">
        <v>3060</v>
      </c>
      <c r="B265">
        <v>18.541</v>
      </c>
      <c r="D265" t="s">
        <v>3052</v>
      </c>
      <c r="E265" t="s">
        <v>2754</v>
      </c>
    </row>
    <row r="266" spans="1:5" x14ac:dyDescent="0.2">
      <c r="A266" s="44" t="s">
        <v>3061</v>
      </c>
      <c r="B266">
        <v>18.559000000000001</v>
      </c>
      <c r="C266">
        <v>0.70262000000000002</v>
      </c>
      <c r="D266" t="s">
        <v>3052</v>
      </c>
      <c r="E266" t="s">
        <v>2754</v>
      </c>
    </row>
    <row r="267" spans="1:5" x14ac:dyDescent="0.2">
      <c r="A267" s="44" t="s">
        <v>3061</v>
      </c>
      <c r="B267">
        <v>18.561</v>
      </c>
      <c r="C267">
        <v>0.70264000000000004</v>
      </c>
      <c r="D267" t="s">
        <v>3062</v>
      </c>
      <c r="E267" t="s">
        <v>2754</v>
      </c>
    </row>
    <row r="268" spans="1:5" x14ac:dyDescent="0.2">
      <c r="A268" s="44" t="s">
        <v>3063</v>
      </c>
      <c r="B268">
        <v>18.559000000000001</v>
      </c>
      <c r="C268">
        <v>0.70260999999999996</v>
      </c>
      <c r="D268" t="s">
        <v>3062</v>
      </c>
      <c r="E268" t="s">
        <v>2754</v>
      </c>
    </row>
    <row r="269" spans="1:5" x14ac:dyDescent="0.2">
      <c r="A269" s="44" t="s">
        <v>3064</v>
      </c>
      <c r="B269">
        <v>18.513999999999999</v>
      </c>
      <c r="C269">
        <v>0.70262999999999998</v>
      </c>
      <c r="D269" t="s">
        <v>3052</v>
      </c>
      <c r="E269" t="s">
        <v>2754</v>
      </c>
    </row>
    <row r="270" spans="1:5" x14ac:dyDescent="0.2">
      <c r="A270" s="44" t="s">
        <v>3064</v>
      </c>
      <c r="B270">
        <v>18.513999999999999</v>
      </c>
      <c r="C270">
        <v>0.70262999999999998</v>
      </c>
      <c r="D270" t="s">
        <v>3062</v>
      </c>
      <c r="E270" t="s">
        <v>2754</v>
      </c>
    </row>
    <row r="271" spans="1:5" x14ac:dyDescent="0.2">
      <c r="A271" s="44" t="s">
        <v>3065</v>
      </c>
      <c r="B271">
        <v>18.513999999999999</v>
      </c>
      <c r="C271">
        <v>0.7026</v>
      </c>
      <c r="D271" t="s">
        <v>3052</v>
      </c>
      <c r="E271" t="s">
        <v>2754</v>
      </c>
    </row>
    <row r="272" spans="1:5" x14ac:dyDescent="0.2">
      <c r="A272" s="44" t="s">
        <v>3065</v>
      </c>
      <c r="B272">
        <v>18.515999999999998</v>
      </c>
      <c r="C272">
        <v>0.70262000000000002</v>
      </c>
      <c r="D272" t="s">
        <v>3062</v>
      </c>
      <c r="E272" t="s">
        <v>2754</v>
      </c>
    </row>
    <row r="273" spans="1:5" x14ac:dyDescent="0.2">
      <c r="A273" s="44" t="s">
        <v>3066</v>
      </c>
      <c r="B273">
        <v>18.55</v>
      </c>
      <c r="C273">
        <v>0.70265</v>
      </c>
      <c r="D273" t="s">
        <v>3052</v>
      </c>
      <c r="E273" t="s">
        <v>2754</v>
      </c>
    </row>
    <row r="274" spans="1:5" x14ac:dyDescent="0.2">
      <c r="A274" s="44" t="s">
        <v>3066</v>
      </c>
      <c r="B274">
        <v>18.55</v>
      </c>
      <c r="C274">
        <v>0.70265</v>
      </c>
      <c r="D274" t="s">
        <v>3067</v>
      </c>
      <c r="E274" t="s">
        <v>2754</v>
      </c>
    </row>
    <row r="275" spans="1:5" x14ac:dyDescent="0.2">
      <c r="A275" s="44" t="s">
        <v>3068</v>
      </c>
      <c r="B275">
        <v>18.637</v>
      </c>
      <c r="C275">
        <v>0.70265999999999995</v>
      </c>
      <c r="D275" t="s">
        <v>3052</v>
      </c>
      <c r="E275" t="s">
        <v>2754</v>
      </c>
    </row>
    <row r="276" spans="1:5" x14ac:dyDescent="0.2">
      <c r="A276" s="44" t="s">
        <v>3069</v>
      </c>
      <c r="B276">
        <v>18.641999999999999</v>
      </c>
      <c r="C276">
        <v>0.70269000000000004</v>
      </c>
      <c r="D276" t="s">
        <v>3052</v>
      </c>
      <c r="E276" t="s">
        <v>2754</v>
      </c>
    </row>
    <row r="277" spans="1:5" x14ac:dyDescent="0.2">
      <c r="A277" s="44" t="s">
        <v>3069</v>
      </c>
      <c r="B277">
        <v>18.641999999999999</v>
      </c>
      <c r="C277">
        <v>0.70269000000000004</v>
      </c>
      <c r="D277" t="s">
        <v>3053</v>
      </c>
      <c r="E277" t="s">
        <v>2754</v>
      </c>
    </row>
    <row r="278" spans="1:5" x14ac:dyDescent="0.2">
      <c r="A278" s="44" t="s">
        <v>3070</v>
      </c>
      <c r="B278">
        <v>18.587</v>
      </c>
      <c r="C278">
        <v>0.70269000000000004</v>
      </c>
      <c r="D278" t="s">
        <v>3052</v>
      </c>
      <c r="E278" t="s">
        <v>2754</v>
      </c>
    </row>
    <row r="279" spans="1:5" x14ac:dyDescent="0.2">
      <c r="A279" s="44" t="s">
        <v>3071</v>
      </c>
      <c r="B279">
        <v>18.562000000000001</v>
      </c>
      <c r="C279">
        <v>0.70267999999999997</v>
      </c>
      <c r="D279" t="s">
        <v>3052</v>
      </c>
      <c r="E279" t="s">
        <v>2754</v>
      </c>
    </row>
    <row r="280" spans="1:5" x14ac:dyDescent="0.2">
      <c r="A280" s="44" t="s">
        <v>3072</v>
      </c>
      <c r="B280">
        <v>18.417000000000002</v>
      </c>
      <c r="C280">
        <v>0.70262999999999998</v>
      </c>
      <c r="D280" t="s">
        <v>3052</v>
      </c>
      <c r="E280" t="s">
        <v>2754</v>
      </c>
    </row>
    <row r="281" spans="1:5" x14ac:dyDescent="0.2">
      <c r="A281" s="44" t="s">
        <v>3073</v>
      </c>
      <c r="B281">
        <v>18.289000000000001</v>
      </c>
      <c r="C281">
        <v>0.70255999999999996</v>
      </c>
      <c r="D281" t="s">
        <v>3052</v>
      </c>
      <c r="E281" t="s">
        <v>2754</v>
      </c>
    </row>
    <row r="282" spans="1:5" x14ac:dyDescent="0.2">
      <c r="A282" s="44" t="s">
        <v>3074</v>
      </c>
      <c r="B282">
        <v>18.097999999999999</v>
      </c>
      <c r="C282">
        <v>0.70254000000000005</v>
      </c>
      <c r="D282" t="s">
        <v>3052</v>
      </c>
      <c r="E282" t="s">
        <v>2754</v>
      </c>
    </row>
    <row r="283" spans="1:5" x14ac:dyDescent="0.2">
      <c r="A283" s="44" t="s">
        <v>3075</v>
      </c>
      <c r="B283">
        <v>18.108000000000001</v>
      </c>
      <c r="C283">
        <v>0.70245999999999997</v>
      </c>
      <c r="D283" t="s">
        <v>3052</v>
      </c>
      <c r="E283" t="s">
        <v>2754</v>
      </c>
    </row>
    <row r="284" spans="1:5" x14ac:dyDescent="0.2">
      <c r="A284" s="44" t="s">
        <v>3075</v>
      </c>
      <c r="B284">
        <v>18.108000000000001</v>
      </c>
      <c r="C284">
        <v>0.70245999999999997</v>
      </c>
      <c r="D284" t="s">
        <v>3053</v>
      </c>
      <c r="E284" t="s">
        <v>2754</v>
      </c>
    </row>
    <row r="285" spans="1:5" x14ac:dyDescent="0.2">
      <c r="A285" s="44" t="s">
        <v>3076</v>
      </c>
      <c r="B285">
        <v>18.106999999999999</v>
      </c>
      <c r="C285">
        <v>0.70245999999999997</v>
      </c>
      <c r="D285" t="s">
        <v>3052</v>
      </c>
      <c r="E285" t="s">
        <v>2754</v>
      </c>
    </row>
    <row r="286" spans="1:5" x14ac:dyDescent="0.2">
      <c r="A286" s="44" t="s">
        <v>3077</v>
      </c>
      <c r="B286">
        <v>18.263000000000002</v>
      </c>
      <c r="C286">
        <v>0.70243999999999995</v>
      </c>
      <c r="D286" t="s">
        <v>3052</v>
      </c>
      <c r="E286" t="s">
        <v>2754</v>
      </c>
    </row>
    <row r="287" spans="1:5" x14ac:dyDescent="0.2">
      <c r="A287" s="44" t="s">
        <v>3078</v>
      </c>
      <c r="B287">
        <v>18.146000000000001</v>
      </c>
      <c r="C287">
        <v>0.70250000000000001</v>
      </c>
      <c r="D287" t="s">
        <v>3052</v>
      </c>
      <c r="E287" t="s">
        <v>2754</v>
      </c>
    </row>
    <row r="288" spans="1:5" x14ac:dyDescent="0.2">
      <c r="A288" s="44" t="s">
        <v>3079</v>
      </c>
      <c r="B288">
        <v>18.056999999999999</v>
      </c>
      <c r="C288">
        <v>0.70240999999999998</v>
      </c>
      <c r="D288" t="s">
        <v>3052</v>
      </c>
      <c r="E288" t="s">
        <v>2754</v>
      </c>
    </row>
    <row r="289" spans="1:5" x14ac:dyDescent="0.2">
      <c r="A289" s="44" t="s">
        <v>3080</v>
      </c>
      <c r="B289">
        <v>18.140999999999998</v>
      </c>
      <c r="C289">
        <v>0.70242000000000004</v>
      </c>
      <c r="D289" t="s">
        <v>3052</v>
      </c>
      <c r="E289" t="s">
        <v>2754</v>
      </c>
    </row>
    <row r="290" spans="1:5" x14ac:dyDescent="0.2">
      <c r="A290" s="44" t="s">
        <v>3081</v>
      </c>
      <c r="B290">
        <v>18.172999999999998</v>
      </c>
      <c r="C290">
        <v>0.70250999999999997</v>
      </c>
      <c r="D290" t="s">
        <v>3052</v>
      </c>
      <c r="E290" t="s">
        <v>2754</v>
      </c>
    </row>
    <row r="291" spans="1:5" x14ac:dyDescent="0.2">
      <c r="A291" s="44" t="s">
        <v>3082</v>
      </c>
      <c r="B291">
        <v>18.106000000000002</v>
      </c>
      <c r="C291">
        <v>0.70240999999999998</v>
      </c>
      <c r="D291" t="s">
        <v>3052</v>
      </c>
      <c r="E291" t="s">
        <v>2754</v>
      </c>
    </row>
    <row r="292" spans="1:5" x14ac:dyDescent="0.2">
      <c r="A292" s="44" t="s">
        <v>3082</v>
      </c>
      <c r="B292">
        <v>18.106000000000002</v>
      </c>
      <c r="C292">
        <v>0.70240999999999998</v>
      </c>
      <c r="D292" t="s">
        <v>3053</v>
      </c>
      <c r="E292" t="s">
        <v>2754</v>
      </c>
    </row>
    <row r="293" spans="1:5" x14ac:dyDescent="0.2">
      <c r="A293" s="44" t="s">
        <v>3083</v>
      </c>
      <c r="B293">
        <v>17.802</v>
      </c>
      <c r="C293">
        <v>0.70247999999999999</v>
      </c>
      <c r="D293" t="s">
        <v>3052</v>
      </c>
      <c r="E293" t="s">
        <v>2754</v>
      </c>
    </row>
    <row r="294" spans="1:5" x14ac:dyDescent="0.2">
      <c r="A294" s="44" t="s">
        <v>3083</v>
      </c>
      <c r="B294">
        <v>17.802</v>
      </c>
      <c r="C294">
        <v>0.70247999999999999</v>
      </c>
      <c r="D294" t="s">
        <v>3053</v>
      </c>
      <c r="E294" t="s">
        <v>2754</v>
      </c>
    </row>
    <row r="295" spans="1:5" x14ac:dyDescent="0.2">
      <c r="A295" s="44" t="s">
        <v>3084</v>
      </c>
      <c r="B295">
        <v>18.113</v>
      </c>
      <c r="C295">
        <v>0.70243</v>
      </c>
      <c r="D295" t="s">
        <v>3052</v>
      </c>
      <c r="E295" t="s">
        <v>2754</v>
      </c>
    </row>
    <row r="296" spans="1:5" x14ac:dyDescent="0.2">
      <c r="A296" s="44" t="s">
        <v>3085</v>
      </c>
      <c r="B296">
        <v>18.567</v>
      </c>
      <c r="C296">
        <v>0.70260999999999996</v>
      </c>
      <c r="D296" t="s">
        <v>3062</v>
      </c>
      <c r="E296" t="s">
        <v>2754</v>
      </c>
    </row>
    <row r="297" spans="1:5" x14ac:dyDescent="0.2">
      <c r="A297" t="s">
        <v>3086</v>
      </c>
      <c r="B297">
        <v>17.829999999999998</v>
      </c>
      <c r="C297">
        <v>0.70231900000000003</v>
      </c>
      <c r="D297" t="s">
        <v>3087</v>
      </c>
      <c r="E297" t="s">
        <v>2754</v>
      </c>
    </row>
    <row r="298" spans="1:5" x14ac:dyDescent="0.2">
      <c r="A298" t="s">
        <v>3088</v>
      </c>
      <c r="B298">
        <v>17.817</v>
      </c>
      <c r="C298">
        <v>0.70229799999999998</v>
      </c>
      <c r="D298" t="s">
        <v>3089</v>
      </c>
      <c r="E298" t="s">
        <v>2754</v>
      </c>
    </row>
    <row r="299" spans="1:5" x14ac:dyDescent="0.2">
      <c r="A299" t="s">
        <v>3090</v>
      </c>
      <c r="B299">
        <v>17.462</v>
      </c>
      <c r="C299">
        <v>0.702268</v>
      </c>
      <c r="D299" t="s">
        <v>3089</v>
      </c>
      <c r="E299" t="s">
        <v>2754</v>
      </c>
    </row>
    <row r="300" spans="1:5" x14ac:dyDescent="0.2">
      <c r="A300" t="s">
        <v>3091</v>
      </c>
      <c r="B300">
        <v>17.902999999999999</v>
      </c>
      <c r="C300">
        <v>0.70245899999999994</v>
      </c>
      <c r="D300" t="s">
        <v>3089</v>
      </c>
      <c r="E300" t="s">
        <v>2754</v>
      </c>
    </row>
    <row r="301" spans="1:5" x14ac:dyDescent="0.2">
      <c r="A301" t="s">
        <v>3092</v>
      </c>
      <c r="B301">
        <v>17.469000000000001</v>
      </c>
      <c r="C301">
        <v>0.70221100000000003</v>
      </c>
      <c r="D301" t="s">
        <v>3089</v>
      </c>
      <c r="E301" t="s">
        <v>2754</v>
      </c>
    </row>
    <row r="302" spans="1:5" x14ac:dyDescent="0.2">
      <c r="A302" t="s">
        <v>3093</v>
      </c>
      <c r="B302">
        <v>17.545000000000002</v>
      </c>
      <c r="C302">
        <v>0.70221900000000004</v>
      </c>
      <c r="D302" t="s">
        <v>3089</v>
      </c>
      <c r="E302" t="s">
        <v>2754</v>
      </c>
    </row>
    <row r="303" spans="1:5" x14ac:dyDescent="0.2">
      <c r="A303" t="s">
        <v>3094</v>
      </c>
      <c r="B303">
        <v>17.620999999999999</v>
      </c>
      <c r="C303">
        <v>0.70235400000000003</v>
      </c>
      <c r="D303" t="s">
        <v>3089</v>
      </c>
      <c r="E303" t="s">
        <v>2754</v>
      </c>
    </row>
    <row r="304" spans="1:5" x14ac:dyDescent="0.2">
      <c r="A304" t="s">
        <v>3095</v>
      </c>
      <c r="B304">
        <v>17.655000000000001</v>
      </c>
      <c r="C304">
        <v>0.70220700000000003</v>
      </c>
      <c r="D304" t="s">
        <v>3089</v>
      </c>
      <c r="E304" t="s">
        <v>2754</v>
      </c>
    </row>
    <row r="305" spans="1:5" x14ac:dyDescent="0.2">
      <c r="A305" t="s">
        <v>3096</v>
      </c>
      <c r="B305">
        <v>17.696999999999999</v>
      </c>
      <c r="C305">
        <v>0.702156</v>
      </c>
      <c r="D305" t="s">
        <v>3097</v>
      </c>
      <c r="E305" t="s">
        <v>2754</v>
      </c>
    </row>
    <row r="306" spans="1:5" x14ac:dyDescent="0.2">
      <c r="A306" t="s">
        <v>3098</v>
      </c>
      <c r="B306">
        <v>18.023</v>
      </c>
      <c r="C306">
        <v>0.70239200000000002</v>
      </c>
      <c r="D306" t="s">
        <v>3089</v>
      </c>
      <c r="E306" t="s">
        <v>2754</v>
      </c>
    </row>
    <row r="307" spans="1:5" x14ac:dyDescent="0.2">
      <c r="A307" t="s">
        <v>3099</v>
      </c>
      <c r="B307">
        <v>18.074999999999999</v>
      </c>
      <c r="C307">
        <v>0.70241699999999996</v>
      </c>
      <c r="D307" t="s">
        <v>3100</v>
      </c>
      <c r="E307" t="s">
        <v>2754</v>
      </c>
    </row>
    <row r="308" spans="1:5" x14ac:dyDescent="0.2">
      <c r="A308" t="s">
        <v>3101</v>
      </c>
      <c r="B308">
        <v>17.768000000000001</v>
      </c>
      <c r="C308">
        <v>0.70213700000000001</v>
      </c>
      <c r="D308" t="s">
        <v>3089</v>
      </c>
      <c r="E308" t="s">
        <v>2754</v>
      </c>
    </row>
    <row r="309" spans="1:5" x14ac:dyDescent="0.2">
      <c r="A309" t="s">
        <v>3102</v>
      </c>
      <c r="B309">
        <v>18.428999999999998</v>
      </c>
      <c r="C309">
        <v>0.70257999999999998</v>
      </c>
      <c r="D309" t="s">
        <v>3103</v>
      </c>
      <c r="E309" t="s">
        <v>2754</v>
      </c>
    </row>
    <row r="310" spans="1:5" x14ac:dyDescent="0.2">
      <c r="A310" t="s">
        <v>3104</v>
      </c>
      <c r="B310">
        <v>18.498000000000001</v>
      </c>
      <c r="C310">
        <v>0.7026</v>
      </c>
      <c r="D310" t="s">
        <v>3103</v>
      </c>
      <c r="E310" t="s">
        <v>2754</v>
      </c>
    </row>
    <row r="311" spans="1:5" x14ac:dyDescent="0.2">
      <c r="A311" t="s">
        <v>3105</v>
      </c>
      <c r="B311">
        <v>18.295000000000002</v>
      </c>
      <c r="C311">
        <v>0.70255999999999996</v>
      </c>
      <c r="D311" t="s">
        <v>3103</v>
      </c>
      <c r="E311" t="s">
        <v>2754</v>
      </c>
    </row>
    <row r="312" spans="1:5" x14ac:dyDescent="0.2">
      <c r="A312" t="s">
        <v>3106</v>
      </c>
      <c r="B312">
        <v>18.486999999999998</v>
      </c>
      <c r="C312">
        <v>0.70260999999999996</v>
      </c>
      <c r="D312" t="s">
        <v>3103</v>
      </c>
      <c r="E312" t="s">
        <v>2754</v>
      </c>
    </row>
    <row r="313" spans="1:5" x14ac:dyDescent="0.2">
      <c r="A313" t="s">
        <v>3107</v>
      </c>
      <c r="B313">
        <v>18.407</v>
      </c>
      <c r="C313">
        <v>0.70260999999999996</v>
      </c>
      <c r="D313" t="s">
        <v>3108</v>
      </c>
      <c r="E313" t="s">
        <v>2754</v>
      </c>
    </row>
    <row r="314" spans="1:5" x14ac:dyDescent="0.2">
      <c r="A314" t="s">
        <v>3109</v>
      </c>
      <c r="B314">
        <v>18.466999999999999</v>
      </c>
      <c r="C314">
        <v>0.70255999999999996</v>
      </c>
      <c r="D314" t="s">
        <v>3103</v>
      </c>
      <c r="E314" t="s">
        <v>2754</v>
      </c>
    </row>
    <row r="315" spans="1:5" x14ac:dyDescent="0.2">
      <c r="A315" t="s">
        <v>3110</v>
      </c>
      <c r="B315">
        <v>18.471</v>
      </c>
      <c r="C315">
        <v>0.70262999999999998</v>
      </c>
      <c r="D315" t="s">
        <v>3108</v>
      </c>
      <c r="E315" t="s">
        <v>2754</v>
      </c>
    </row>
    <row r="316" spans="1:5" x14ac:dyDescent="0.2">
      <c r="A316" t="s">
        <v>3111</v>
      </c>
      <c r="B316">
        <v>18.59</v>
      </c>
      <c r="C316">
        <v>0.70264000000000004</v>
      </c>
      <c r="D316" t="s">
        <v>3103</v>
      </c>
      <c r="E316" t="s">
        <v>2754</v>
      </c>
    </row>
    <row r="317" spans="1:5" x14ac:dyDescent="0.2">
      <c r="A317" t="s">
        <v>3112</v>
      </c>
      <c r="B317">
        <v>18.378</v>
      </c>
      <c r="C317">
        <v>0.70257000000000003</v>
      </c>
      <c r="D317" t="s">
        <v>3103</v>
      </c>
      <c r="E317" t="s">
        <v>2754</v>
      </c>
    </row>
    <row r="318" spans="1:5" x14ac:dyDescent="0.2">
      <c r="A318" t="s">
        <v>3113</v>
      </c>
      <c r="B318">
        <v>18.555</v>
      </c>
      <c r="C318">
        <v>0.70252999999999999</v>
      </c>
      <c r="D318" t="s">
        <v>3103</v>
      </c>
      <c r="E318" t="s">
        <v>2754</v>
      </c>
    </row>
    <row r="319" spans="1:5" x14ac:dyDescent="0.2">
      <c r="A319" t="s">
        <v>3114</v>
      </c>
      <c r="B319">
        <v>18.425999999999998</v>
      </c>
      <c r="C319">
        <v>0.70260999999999996</v>
      </c>
      <c r="D319" t="s">
        <v>3103</v>
      </c>
      <c r="E319" t="s">
        <v>2754</v>
      </c>
    </row>
    <row r="320" spans="1:5" x14ac:dyDescent="0.2">
      <c r="A320" t="s">
        <v>3115</v>
      </c>
      <c r="B320">
        <v>18.317</v>
      </c>
      <c r="C320">
        <v>0.70255999999999996</v>
      </c>
      <c r="D320" t="s">
        <v>3103</v>
      </c>
      <c r="E320" t="s">
        <v>2754</v>
      </c>
    </row>
    <row r="321" spans="1:5" x14ac:dyDescent="0.2">
      <c r="A321" t="s">
        <v>3116</v>
      </c>
      <c r="B321">
        <v>18.436</v>
      </c>
      <c r="C321">
        <v>0.70384999999999998</v>
      </c>
      <c r="D321" t="s">
        <v>3103</v>
      </c>
      <c r="E321" t="s">
        <v>2754</v>
      </c>
    </row>
    <row r="322" spans="1:5" x14ac:dyDescent="0.2">
      <c r="A322" t="s">
        <v>3117</v>
      </c>
      <c r="B322">
        <v>18.43</v>
      </c>
      <c r="C322">
        <v>0.70259000000000005</v>
      </c>
      <c r="D322" t="s">
        <v>3108</v>
      </c>
      <c r="E322" t="s">
        <v>2754</v>
      </c>
    </row>
    <row r="323" spans="1:5" x14ac:dyDescent="0.2">
      <c r="A323" t="s">
        <v>3118</v>
      </c>
      <c r="B323">
        <v>18.332999999999998</v>
      </c>
      <c r="C323">
        <v>0.70260999999999996</v>
      </c>
      <c r="D323" t="s">
        <v>3108</v>
      </c>
      <c r="E323" t="s">
        <v>2754</v>
      </c>
    </row>
    <row r="324" spans="1:5" x14ac:dyDescent="0.2">
      <c r="A324" t="s">
        <v>3119</v>
      </c>
      <c r="B324">
        <v>18.420999999999999</v>
      </c>
      <c r="C324">
        <v>0.70247000000000004</v>
      </c>
      <c r="D324" t="s">
        <v>3108</v>
      </c>
      <c r="E324" t="s">
        <v>2754</v>
      </c>
    </row>
    <row r="325" spans="1:5" x14ac:dyDescent="0.2">
      <c r="A325" t="s">
        <v>3120</v>
      </c>
      <c r="B325">
        <v>18.449000000000002</v>
      </c>
      <c r="C325">
        <v>0.70255999999999996</v>
      </c>
      <c r="D325" t="s">
        <v>3103</v>
      </c>
      <c r="E325" t="s">
        <v>2754</v>
      </c>
    </row>
    <row r="326" spans="1:5" x14ac:dyDescent="0.2">
      <c r="A326" t="s">
        <v>3121</v>
      </c>
      <c r="B326">
        <v>18.423999999999999</v>
      </c>
      <c r="C326">
        <v>0.70257999999999998</v>
      </c>
      <c r="D326" t="s">
        <v>3103</v>
      </c>
      <c r="E326" t="s">
        <v>2754</v>
      </c>
    </row>
    <row r="327" spans="1:5" x14ac:dyDescent="0.2">
      <c r="A327" t="s">
        <v>3122</v>
      </c>
      <c r="B327">
        <v>18.367999999999999</v>
      </c>
      <c r="C327">
        <v>0.70255000000000001</v>
      </c>
      <c r="D327" t="s">
        <v>3103</v>
      </c>
      <c r="E327" t="s">
        <v>2754</v>
      </c>
    </row>
    <row r="328" spans="1:5" x14ac:dyDescent="0.2">
      <c r="A328" t="s">
        <v>3123</v>
      </c>
      <c r="B328">
        <v>18.332000000000001</v>
      </c>
      <c r="C328">
        <v>0.70250999999999997</v>
      </c>
      <c r="D328" t="s">
        <v>3103</v>
      </c>
      <c r="E328" t="s">
        <v>2754</v>
      </c>
    </row>
    <row r="329" spans="1:5" x14ac:dyDescent="0.2">
      <c r="A329" t="s">
        <v>3124</v>
      </c>
      <c r="B329">
        <v>18.335000000000001</v>
      </c>
      <c r="C329">
        <v>0.70243999999999995</v>
      </c>
      <c r="D329" t="s">
        <v>3108</v>
      </c>
      <c r="E329" t="s">
        <v>2754</v>
      </c>
    </row>
    <row r="330" spans="1:5" x14ac:dyDescent="0.2">
      <c r="A330" t="s">
        <v>3125</v>
      </c>
      <c r="B330">
        <v>18.34</v>
      </c>
      <c r="C330">
        <v>0.70233000000000001</v>
      </c>
      <c r="D330" t="s">
        <v>3103</v>
      </c>
      <c r="E330" t="s">
        <v>2754</v>
      </c>
    </row>
    <row r="331" spans="1:5" x14ac:dyDescent="0.2">
      <c r="A331" t="s">
        <v>3126</v>
      </c>
      <c r="B331">
        <v>18.341999999999999</v>
      </c>
      <c r="C331">
        <v>0.70247000000000004</v>
      </c>
      <c r="D331" t="s">
        <v>3103</v>
      </c>
      <c r="E331" t="s">
        <v>2754</v>
      </c>
    </row>
    <row r="332" spans="1:5" x14ac:dyDescent="0.2">
      <c r="A332" t="s">
        <v>3127</v>
      </c>
      <c r="B332">
        <v>18.367999999999999</v>
      </c>
      <c r="C332">
        <v>0.70252999999999999</v>
      </c>
      <c r="D332" t="s">
        <v>3103</v>
      </c>
      <c r="E332" t="s">
        <v>2754</v>
      </c>
    </row>
    <row r="333" spans="1:5" x14ac:dyDescent="0.2">
      <c r="A333" t="s">
        <v>3128</v>
      </c>
      <c r="B333">
        <v>18.347999999999999</v>
      </c>
      <c r="C333">
        <v>0.70238999999999996</v>
      </c>
      <c r="D333" t="s">
        <v>3103</v>
      </c>
      <c r="E333" t="s">
        <v>2754</v>
      </c>
    </row>
    <row r="334" spans="1:5" x14ac:dyDescent="0.2">
      <c r="A334" t="s">
        <v>3129</v>
      </c>
      <c r="B334">
        <v>18.443999999999999</v>
      </c>
      <c r="C334">
        <v>0.70252999999999999</v>
      </c>
      <c r="D334" t="s">
        <v>3103</v>
      </c>
      <c r="E334" t="s">
        <v>2754</v>
      </c>
    </row>
    <row r="335" spans="1:5" x14ac:dyDescent="0.2">
      <c r="A335" t="s">
        <v>3130</v>
      </c>
      <c r="B335">
        <v>18.358000000000001</v>
      </c>
      <c r="C335">
        <v>0.70248999999999995</v>
      </c>
      <c r="D335" t="s">
        <v>3103</v>
      </c>
      <c r="E335" t="s">
        <v>2754</v>
      </c>
    </row>
    <row r="336" spans="1:5" x14ac:dyDescent="0.2">
      <c r="A336" t="s">
        <v>3131</v>
      </c>
      <c r="B336">
        <v>18.36</v>
      </c>
      <c r="C336">
        <v>0.70250000000000001</v>
      </c>
      <c r="D336" t="s">
        <v>3103</v>
      </c>
      <c r="E336" t="s">
        <v>2754</v>
      </c>
    </row>
    <row r="337" spans="1:5" x14ac:dyDescent="0.2">
      <c r="A337" t="s">
        <v>3132</v>
      </c>
      <c r="B337">
        <v>18.341999999999999</v>
      </c>
      <c r="C337">
        <v>0.70269000000000004</v>
      </c>
      <c r="D337" t="s">
        <v>3103</v>
      </c>
      <c r="E337" t="s">
        <v>2754</v>
      </c>
    </row>
    <row r="338" spans="1:5" x14ac:dyDescent="0.2">
      <c r="A338" t="s">
        <v>3133</v>
      </c>
      <c r="B338">
        <v>18.335999999999999</v>
      </c>
      <c r="C338">
        <v>0.70255999999999996</v>
      </c>
      <c r="D338" t="s">
        <v>3134</v>
      </c>
      <c r="E338" t="s">
        <v>2754</v>
      </c>
    </row>
    <row r="339" spans="1:5" x14ac:dyDescent="0.2">
      <c r="A339" t="s">
        <v>3135</v>
      </c>
      <c r="B339">
        <v>18.751000000000001</v>
      </c>
      <c r="C339">
        <v>0.70257999999999998</v>
      </c>
      <c r="D339" t="s">
        <v>3136</v>
      </c>
      <c r="E339" t="s">
        <v>2754</v>
      </c>
    </row>
    <row r="340" spans="1:5" x14ac:dyDescent="0.2">
      <c r="A340" t="s">
        <v>3137</v>
      </c>
      <c r="B340">
        <v>18.486000000000001</v>
      </c>
      <c r="C340">
        <v>0.70255999999999996</v>
      </c>
      <c r="D340" t="s">
        <v>3138</v>
      </c>
      <c r="E340" t="s">
        <v>2754</v>
      </c>
    </row>
    <row r="341" spans="1:5" x14ac:dyDescent="0.2">
      <c r="A341" t="s">
        <v>3139</v>
      </c>
      <c r="B341">
        <v>18.448</v>
      </c>
      <c r="C341">
        <v>0.70255999999999996</v>
      </c>
      <c r="D341" t="s">
        <v>3140</v>
      </c>
      <c r="E341" t="s">
        <v>2754</v>
      </c>
    </row>
    <row r="342" spans="1:5" x14ac:dyDescent="0.2">
      <c r="A342" t="s">
        <v>3141</v>
      </c>
      <c r="B342">
        <v>18.471</v>
      </c>
      <c r="C342">
        <v>0.70248999999999995</v>
      </c>
      <c r="D342" t="s">
        <v>3136</v>
      </c>
      <c r="E342" t="s">
        <v>2754</v>
      </c>
    </row>
    <row r="343" spans="1:5" x14ac:dyDescent="0.2">
      <c r="A343" t="s">
        <v>3142</v>
      </c>
      <c r="B343">
        <v>18.315000000000001</v>
      </c>
      <c r="C343">
        <v>0.70247700000000002</v>
      </c>
      <c r="D343" t="s">
        <v>3143</v>
      </c>
      <c r="E343" t="s">
        <v>2754</v>
      </c>
    </row>
    <row r="344" spans="1:5" x14ac:dyDescent="0.2">
      <c r="A344" t="s">
        <v>3144</v>
      </c>
      <c r="B344">
        <v>18.318000000000001</v>
      </c>
      <c r="C344">
        <v>0.70249499999999998</v>
      </c>
      <c r="D344" t="s">
        <v>3145</v>
      </c>
      <c r="E344" t="s">
        <v>2754</v>
      </c>
    </row>
    <row r="345" spans="1:5" x14ac:dyDescent="0.2">
      <c r="A345" t="s">
        <v>3146</v>
      </c>
      <c r="B345">
        <v>18.295999999999999</v>
      </c>
      <c r="C345">
        <v>0.70246799999999998</v>
      </c>
      <c r="D345" t="s">
        <v>3147</v>
      </c>
      <c r="E345" t="s">
        <v>2754</v>
      </c>
    </row>
    <row r="346" spans="1:5" x14ac:dyDescent="0.2">
      <c r="A346" t="s">
        <v>3148</v>
      </c>
      <c r="B346">
        <v>18.292000000000002</v>
      </c>
      <c r="C346">
        <v>0.70248500000000003</v>
      </c>
      <c r="D346" t="s">
        <v>3147</v>
      </c>
      <c r="E346" t="s">
        <v>2754</v>
      </c>
    </row>
    <row r="347" spans="1:5" x14ac:dyDescent="0.2">
      <c r="A347" t="s">
        <v>3148</v>
      </c>
      <c r="B347">
        <v>18.292999999999999</v>
      </c>
      <c r="C347">
        <v>0.70247700000000002</v>
      </c>
      <c r="D347" t="s">
        <v>3149</v>
      </c>
      <c r="E347" t="s">
        <v>2754</v>
      </c>
    </row>
    <row r="348" spans="1:5" x14ac:dyDescent="0.2">
      <c r="A348" t="s">
        <v>3150</v>
      </c>
      <c r="B348">
        <v>18.355</v>
      </c>
      <c r="C348">
        <v>0.70250500000000005</v>
      </c>
      <c r="D348" t="s">
        <v>3147</v>
      </c>
      <c r="E348" t="s">
        <v>2754</v>
      </c>
    </row>
    <row r="349" spans="1:5" x14ac:dyDescent="0.2">
      <c r="A349" t="s">
        <v>3151</v>
      </c>
      <c r="B349">
        <v>18.268000000000001</v>
      </c>
      <c r="C349">
        <v>0.70247800000000005</v>
      </c>
      <c r="D349" t="s">
        <v>3145</v>
      </c>
      <c r="E349" t="s">
        <v>2754</v>
      </c>
    </row>
    <row r="350" spans="1:5" x14ac:dyDescent="0.2">
      <c r="A350" t="s">
        <v>3152</v>
      </c>
      <c r="B350">
        <v>18.279</v>
      </c>
      <c r="C350">
        <v>0.70248699999999997</v>
      </c>
      <c r="D350" t="s">
        <v>3145</v>
      </c>
      <c r="E350" t="s">
        <v>2754</v>
      </c>
    </row>
    <row r="351" spans="1:5" x14ac:dyDescent="0.2">
      <c r="A351" t="s">
        <v>3153</v>
      </c>
      <c r="B351">
        <v>18.260999999999999</v>
      </c>
      <c r="C351">
        <v>0.70248999999999995</v>
      </c>
      <c r="D351" t="s">
        <v>3145</v>
      </c>
      <c r="E351" t="s">
        <v>2754</v>
      </c>
    </row>
    <row r="352" spans="1:5" x14ac:dyDescent="0.2">
      <c r="A352" t="s">
        <v>3154</v>
      </c>
      <c r="B352">
        <v>18.309999999999999</v>
      </c>
      <c r="C352">
        <v>0.70247700000000002</v>
      </c>
      <c r="D352" t="s">
        <v>3145</v>
      </c>
      <c r="E352" t="s">
        <v>2754</v>
      </c>
    </row>
    <row r="353" spans="1:5" x14ac:dyDescent="0.2">
      <c r="A353" t="s">
        <v>3155</v>
      </c>
      <c r="B353">
        <v>17.940999999999999</v>
      </c>
      <c r="C353">
        <v>0.70238199999999995</v>
      </c>
      <c r="D353" t="s">
        <v>2992</v>
      </c>
      <c r="E353" t="s">
        <v>2754</v>
      </c>
    </row>
    <row r="354" spans="1:5" x14ac:dyDescent="0.2">
      <c r="A354" t="s">
        <v>3156</v>
      </c>
      <c r="B354">
        <v>18.321000000000002</v>
      </c>
      <c r="C354">
        <v>0.70245999999999997</v>
      </c>
      <c r="D354" t="s">
        <v>3157</v>
      </c>
      <c r="E354" t="s">
        <v>2754</v>
      </c>
    </row>
    <row r="355" spans="1:5" x14ac:dyDescent="0.2">
      <c r="A355" t="s">
        <v>3158</v>
      </c>
      <c r="B355">
        <v>18.408000000000001</v>
      </c>
      <c r="C355">
        <v>0.70245000000000002</v>
      </c>
      <c r="D355" t="s">
        <v>3159</v>
      </c>
      <c r="E355" t="s">
        <v>2754</v>
      </c>
    </row>
    <row r="356" spans="1:5" x14ac:dyDescent="0.2">
      <c r="A356" t="s">
        <v>3160</v>
      </c>
      <c r="B356">
        <v>17.721</v>
      </c>
      <c r="C356">
        <v>0.70215000000000005</v>
      </c>
      <c r="D356" t="s">
        <v>2903</v>
      </c>
      <c r="E356" t="s">
        <v>2754</v>
      </c>
    </row>
    <row r="357" spans="1:5" x14ac:dyDescent="0.2">
      <c r="A357" t="s">
        <v>3161</v>
      </c>
      <c r="B357">
        <v>17.975000000000001</v>
      </c>
      <c r="C357">
        <v>0.70243999999999995</v>
      </c>
      <c r="D357" t="s">
        <v>3159</v>
      </c>
      <c r="E357" t="s">
        <v>2754</v>
      </c>
    </row>
    <row r="358" spans="1:5" x14ac:dyDescent="0.2">
      <c r="A358" t="s">
        <v>3162</v>
      </c>
      <c r="B358">
        <v>18.96</v>
      </c>
      <c r="C358">
        <v>0.70277000000000001</v>
      </c>
      <c r="D358" t="s">
        <v>3163</v>
      </c>
      <c r="E358" t="s">
        <v>2754</v>
      </c>
    </row>
    <row r="359" spans="1:5" x14ac:dyDescent="0.2">
      <c r="A359" t="s">
        <v>3164</v>
      </c>
      <c r="B359">
        <v>18.443999999999999</v>
      </c>
      <c r="C359">
        <v>0.70252000000000003</v>
      </c>
      <c r="D359" t="s">
        <v>3163</v>
      </c>
      <c r="E359" t="s">
        <v>2754</v>
      </c>
    </row>
    <row r="360" spans="1:5" x14ac:dyDescent="0.2">
      <c r="A360" t="s">
        <v>3165</v>
      </c>
      <c r="B360">
        <v>18.408999999999999</v>
      </c>
      <c r="C360">
        <v>0.70253600000000005</v>
      </c>
      <c r="D360" t="s">
        <v>3163</v>
      </c>
      <c r="E360" t="s">
        <v>2754</v>
      </c>
    </row>
    <row r="361" spans="1:5" x14ac:dyDescent="0.2">
      <c r="A361" t="s">
        <v>3166</v>
      </c>
      <c r="B361">
        <v>18.064</v>
      </c>
      <c r="C361">
        <v>0.70235099999999995</v>
      </c>
      <c r="D361" t="s">
        <v>3167</v>
      </c>
      <c r="E361" t="s">
        <v>2754</v>
      </c>
    </row>
    <row r="362" spans="1:5" x14ac:dyDescent="0.2">
      <c r="A362" t="s">
        <v>3168</v>
      </c>
      <c r="B362">
        <v>18.41</v>
      </c>
      <c r="C362">
        <v>0.70263500000000001</v>
      </c>
      <c r="D362" t="s">
        <v>3167</v>
      </c>
      <c r="E362" t="s">
        <v>2754</v>
      </c>
    </row>
    <row r="363" spans="1:5" x14ac:dyDescent="0.2">
      <c r="A363" t="s">
        <v>3169</v>
      </c>
      <c r="B363">
        <v>18.565999999999999</v>
      </c>
      <c r="C363">
        <v>0.70267199999999996</v>
      </c>
      <c r="D363" t="s">
        <v>3167</v>
      </c>
      <c r="E363" t="s">
        <v>2754</v>
      </c>
    </row>
    <row r="364" spans="1:5" x14ac:dyDescent="0.2">
      <c r="A364" t="s">
        <v>3170</v>
      </c>
      <c r="B364">
        <v>18.523</v>
      </c>
      <c r="C364">
        <v>0.70242000000000004</v>
      </c>
      <c r="D364" t="s">
        <v>2768</v>
      </c>
      <c r="E364" t="s">
        <v>2754</v>
      </c>
    </row>
    <row r="365" spans="1:5" x14ac:dyDescent="0.2">
      <c r="A365" t="s">
        <v>3171</v>
      </c>
      <c r="B365">
        <v>18.401</v>
      </c>
      <c r="C365">
        <v>0.70247999999999999</v>
      </c>
      <c r="D365" t="s">
        <v>2768</v>
      </c>
      <c r="E365" t="s">
        <v>2754</v>
      </c>
    </row>
    <row r="366" spans="1:5" x14ac:dyDescent="0.2">
      <c r="A366" t="s">
        <v>3172</v>
      </c>
      <c r="B366">
        <v>18.468</v>
      </c>
      <c r="C366">
        <v>0.70254000000000005</v>
      </c>
      <c r="D366" t="s">
        <v>2768</v>
      </c>
      <c r="E366" t="s">
        <v>2754</v>
      </c>
    </row>
    <row r="367" spans="1:5" x14ac:dyDescent="0.2">
      <c r="A367" t="s">
        <v>3173</v>
      </c>
      <c r="B367">
        <v>18.88</v>
      </c>
      <c r="C367">
        <v>0.70247999999999999</v>
      </c>
      <c r="D367" t="s">
        <v>3174</v>
      </c>
      <c r="E367" t="s">
        <v>2754</v>
      </c>
    </row>
    <row r="368" spans="1:5" x14ac:dyDescent="0.2">
      <c r="A368" t="s">
        <v>3175</v>
      </c>
      <c r="B368">
        <v>18.68</v>
      </c>
      <c r="C368">
        <v>0.70243999999999995</v>
      </c>
      <c r="D368" t="s">
        <v>3174</v>
      </c>
      <c r="E368" t="s">
        <v>2754</v>
      </c>
    </row>
    <row r="369" spans="1:5" x14ac:dyDescent="0.2">
      <c r="A369" t="s">
        <v>3176</v>
      </c>
      <c r="B369">
        <v>18.760000000000002</v>
      </c>
      <c r="C369">
        <v>0.70259000000000005</v>
      </c>
      <c r="D369" t="s">
        <v>3174</v>
      </c>
      <c r="E369" t="s">
        <v>2754</v>
      </c>
    </row>
    <row r="370" spans="1:5" x14ac:dyDescent="0.2">
      <c r="A370" t="s">
        <v>3177</v>
      </c>
      <c r="B370">
        <v>18.579999999999998</v>
      </c>
      <c r="C370">
        <v>0.70245000000000002</v>
      </c>
      <c r="D370" t="s">
        <v>3174</v>
      </c>
      <c r="E370" t="s">
        <v>2754</v>
      </c>
    </row>
    <row r="371" spans="1:5" x14ac:dyDescent="0.2">
      <c r="A371" t="s">
        <v>3178</v>
      </c>
      <c r="B371">
        <v>18.46</v>
      </c>
      <c r="C371">
        <v>0.70245999999999997</v>
      </c>
      <c r="D371" t="s">
        <v>3174</v>
      </c>
      <c r="E371" t="s">
        <v>2754</v>
      </c>
    </row>
    <row r="372" spans="1:5" x14ac:dyDescent="0.2">
      <c r="A372" t="s">
        <v>3179</v>
      </c>
      <c r="B372">
        <v>18.87</v>
      </c>
      <c r="C372">
        <v>0.7026</v>
      </c>
      <c r="D372" t="s">
        <v>3174</v>
      </c>
      <c r="E372" t="s">
        <v>2754</v>
      </c>
    </row>
    <row r="373" spans="1:5" x14ac:dyDescent="0.2">
      <c r="A373" t="s">
        <v>3180</v>
      </c>
      <c r="B373">
        <v>18.73</v>
      </c>
      <c r="C373">
        <v>0.70252000000000003</v>
      </c>
      <c r="D373" t="s">
        <v>3174</v>
      </c>
      <c r="E373" t="s">
        <v>2754</v>
      </c>
    </row>
    <row r="374" spans="1:5" x14ac:dyDescent="0.2">
      <c r="A374" t="s">
        <v>3181</v>
      </c>
      <c r="B374">
        <v>18.59</v>
      </c>
      <c r="C374">
        <v>0.70253200000000005</v>
      </c>
      <c r="D374" t="s">
        <v>3182</v>
      </c>
      <c r="E374" t="s">
        <v>2754</v>
      </c>
    </row>
    <row r="375" spans="1:5" x14ac:dyDescent="0.2">
      <c r="A375" t="s">
        <v>3183</v>
      </c>
      <c r="B375">
        <v>18.82</v>
      </c>
      <c r="C375">
        <v>0.70249200000000001</v>
      </c>
      <c r="D375" t="s">
        <v>3182</v>
      </c>
      <c r="E375" t="s">
        <v>2754</v>
      </c>
    </row>
    <row r="376" spans="1:5" x14ac:dyDescent="0.2">
      <c r="A376" t="s">
        <v>3184</v>
      </c>
      <c r="B376">
        <v>18.707000000000001</v>
      </c>
      <c r="C376">
        <v>0.70246799999999998</v>
      </c>
      <c r="D376" t="s">
        <v>3182</v>
      </c>
      <c r="E376" t="s">
        <v>2754</v>
      </c>
    </row>
    <row r="377" spans="1:5" x14ac:dyDescent="0.2">
      <c r="A377" t="s">
        <v>3185</v>
      </c>
      <c r="B377">
        <v>18.809999999999999</v>
      </c>
      <c r="C377">
        <v>0.70247400000000004</v>
      </c>
      <c r="D377" t="s">
        <v>3186</v>
      </c>
      <c r="E377" t="s">
        <v>2754</v>
      </c>
    </row>
    <row r="378" spans="1:5" x14ac:dyDescent="0.2">
      <c r="A378" t="s">
        <v>3187</v>
      </c>
      <c r="B378">
        <v>19.145</v>
      </c>
      <c r="C378">
        <v>0.70284000000000002</v>
      </c>
      <c r="D378" t="s">
        <v>2759</v>
      </c>
      <c r="E378" t="s">
        <v>2754</v>
      </c>
    </row>
    <row r="379" spans="1:5" x14ac:dyDescent="0.2">
      <c r="A379" t="s">
        <v>3188</v>
      </c>
      <c r="B379">
        <v>19.236000000000001</v>
      </c>
      <c r="C379">
        <v>0.70288399999999995</v>
      </c>
      <c r="D379" t="s">
        <v>2942</v>
      </c>
      <c r="E379" t="s">
        <v>2754</v>
      </c>
    </row>
    <row r="380" spans="1:5" x14ac:dyDescent="0.2">
      <c r="A380" t="s">
        <v>3188</v>
      </c>
      <c r="B380">
        <v>19.239999999999998</v>
      </c>
      <c r="C380">
        <v>0.70288399999999995</v>
      </c>
      <c r="D380" t="s">
        <v>2759</v>
      </c>
      <c r="E380" t="s">
        <v>2754</v>
      </c>
    </row>
    <row r="381" spans="1:5" x14ac:dyDescent="0.2">
      <c r="A381" t="s">
        <v>3189</v>
      </c>
      <c r="B381">
        <v>18.908000000000001</v>
      </c>
      <c r="C381">
        <v>0.70267800000000002</v>
      </c>
      <c r="D381" t="s">
        <v>3190</v>
      </c>
      <c r="E381" t="s">
        <v>2754</v>
      </c>
    </row>
    <row r="382" spans="1:5" x14ac:dyDescent="0.2">
      <c r="A382" t="s">
        <v>3189</v>
      </c>
      <c r="B382">
        <v>18.908000000000001</v>
      </c>
      <c r="C382">
        <v>0.70264300000000002</v>
      </c>
      <c r="D382" t="s">
        <v>2945</v>
      </c>
      <c r="E382" t="s">
        <v>2754</v>
      </c>
    </row>
    <row r="383" spans="1:5" x14ac:dyDescent="0.2">
      <c r="A383" t="s">
        <v>3191</v>
      </c>
      <c r="B383">
        <v>18.22</v>
      </c>
      <c r="C383">
        <v>0.70262999999999998</v>
      </c>
      <c r="D383" t="s">
        <v>3192</v>
      </c>
      <c r="E383" t="s">
        <v>2754</v>
      </c>
    </row>
    <row r="384" spans="1:5" x14ac:dyDescent="0.2">
      <c r="A384" t="s">
        <v>3193</v>
      </c>
      <c r="B384">
        <v>18.254999999999999</v>
      </c>
      <c r="C384">
        <v>0.70255999999999996</v>
      </c>
      <c r="D384" t="s">
        <v>3192</v>
      </c>
      <c r="E384" t="s">
        <v>2754</v>
      </c>
    </row>
    <row r="385" spans="1:5" x14ac:dyDescent="0.2">
      <c r="A385" t="s">
        <v>3194</v>
      </c>
      <c r="B385">
        <v>18.175999999999998</v>
      </c>
      <c r="C385">
        <v>0.70252000000000003</v>
      </c>
      <c r="D385" t="s">
        <v>3195</v>
      </c>
      <c r="E385" t="s">
        <v>2754</v>
      </c>
    </row>
    <row r="386" spans="1:5" x14ac:dyDescent="0.2">
      <c r="A386" t="s">
        <v>3196</v>
      </c>
      <c r="B386">
        <v>18.109000000000002</v>
      </c>
      <c r="C386">
        <v>0.70257000000000003</v>
      </c>
      <c r="D386" t="s">
        <v>3192</v>
      </c>
      <c r="E386" t="s">
        <v>2754</v>
      </c>
    </row>
    <row r="387" spans="1:5" x14ac:dyDescent="0.2">
      <c r="A387" t="s">
        <v>3197</v>
      </c>
      <c r="B387">
        <v>18.076000000000001</v>
      </c>
      <c r="C387">
        <v>0.70255000000000001</v>
      </c>
      <c r="D387" t="s">
        <v>3192</v>
      </c>
      <c r="E387" t="s">
        <v>2754</v>
      </c>
    </row>
    <row r="388" spans="1:5" x14ac:dyDescent="0.2">
      <c r="A388" t="s">
        <v>3198</v>
      </c>
      <c r="B388">
        <v>18.077000000000002</v>
      </c>
      <c r="C388">
        <v>0.70255000000000001</v>
      </c>
      <c r="D388" t="s">
        <v>3192</v>
      </c>
      <c r="E388" t="s">
        <v>2754</v>
      </c>
    </row>
    <row r="389" spans="1:5" x14ac:dyDescent="0.2">
      <c r="A389" t="s">
        <v>3199</v>
      </c>
      <c r="B389">
        <v>18.452999999999999</v>
      </c>
      <c r="C389">
        <v>0.70248999999999995</v>
      </c>
      <c r="D389" t="s">
        <v>2753</v>
      </c>
      <c r="E389" t="s">
        <v>2754</v>
      </c>
    </row>
    <row r="390" spans="1:5" x14ac:dyDescent="0.2">
      <c r="A390" t="s">
        <v>3200</v>
      </c>
      <c r="B390">
        <v>18.335000000000001</v>
      </c>
      <c r="C390">
        <v>0.70238999999999996</v>
      </c>
      <c r="D390" t="s">
        <v>2753</v>
      </c>
      <c r="E390" t="s">
        <v>2754</v>
      </c>
    </row>
    <row r="391" spans="1:5" x14ac:dyDescent="0.2">
      <c r="A391" t="s">
        <v>3201</v>
      </c>
      <c r="B391">
        <v>18.23</v>
      </c>
      <c r="C391">
        <v>0.70233999999999996</v>
      </c>
      <c r="D391" t="s">
        <v>2992</v>
      </c>
      <c r="E391" t="s">
        <v>2754</v>
      </c>
    </row>
    <row r="392" spans="1:5" x14ac:dyDescent="0.2">
      <c r="A392" t="s">
        <v>3202</v>
      </c>
      <c r="B392">
        <v>18.407</v>
      </c>
      <c r="C392">
        <v>0.70246799999999998</v>
      </c>
      <c r="D392" t="s">
        <v>2992</v>
      </c>
      <c r="E392" t="s">
        <v>2754</v>
      </c>
    </row>
    <row r="393" spans="1:5" x14ac:dyDescent="0.2">
      <c r="A393" t="s">
        <v>3203</v>
      </c>
      <c r="B393">
        <v>18.242000000000001</v>
      </c>
      <c r="C393">
        <v>0.70243900000000004</v>
      </c>
      <c r="D393" t="s">
        <v>2992</v>
      </c>
      <c r="E393" t="s">
        <v>2754</v>
      </c>
    </row>
    <row r="394" spans="1:5" x14ac:dyDescent="0.2">
      <c r="A394" t="s">
        <v>3204</v>
      </c>
      <c r="B394">
        <v>18.295000000000002</v>
      </c>
      <c r="C394">
        <v>0.70245299999999999</v>
      </c>
      <c r="D394" t="s">
        <v>2992</v>
      </c>
      <c r="E394" t="s">
        <v>2754</v>
      </c>
    </row>
    <row r="395" spans="1:5" x14ac:dyDescent="0.2">
      <c r="A395" t="s">
        <v>3205</v>
      </c>
      <c r="B395">
        <v>18.373999999999999</v>
      </c>
      <c r="C395">
        <v>0.70250400000000002</v>
      </c>
      <c r="D395" t="s">
        <v>2992</v>
      </c>
      <c r="E395" t="s">
        <v>2754</v>
      </c>
    </row>
    <row r="396" spans="1:5" x14ac:dyDescent="0.2">
      <c r="A396" t="s">
        <v>3206</v>
      </c>
      <c r="B396">
        <v>18.350999999999999</v>
      </c>
      <c r="C396">
        <v>0.70234700000000005</v>
      </c>
      <c r="D396" t="s">
        <v>2992</v>
      </c>
      <c r="E396" t="s">
        <v>2754</v>
      </c>
    </row>
    <row r="397" spans="1:5" x14ac:dyDescent="0.2">
      <c r="A397" t="s">
        <v>3207</v>
      </c>
      <c r="B397">
        <v>18.09</v>
      </c>
      <c r="C397">
        <v>0.70240999999999998</v>
      </c>
      <c r="D397" t="s">
        <v>2992</v>
      </c>
      <c r="E397" t="s">
        <v>2754</v>
      </c>
    </row>
    <row r="398" spans="1:5" x14ac:dyDescent="0.2">
      <c r="A398" t="s">
        <v>3208</v>
      </c>
      <c r="B398">
        <v>18.350999999999999</v>
      </c>
      <c r="C398">
        <v>0.70235300000000001</v>
      </c>
      <c r="D398" t="s">
        <v>2992</v>
      </c>
      <c r="E398" t="s">
        <v>2754</v>
      </c>
    </row>
    <row r="399" spans="1:5" x14ac:dyDescent="0.2">
      <c r="A399" t="s">
        <v>3209</v>
      </c>
      <c r="B399">
        <v>18.335999999999999</v>
      </c>
      <c r="C399">
        <v>0.70248600000000005</v>
      </c>
      <c r="D399" t="s">
        <v>2992</v>
      </c>
      <c r="E399" t="s">
        <v>2754</v>
      </c>
    </row>
    <row r="400" spans="1:5" x14ac:dyDescent="0.2">
      <c r="A400" t="s">
        <v>3210</v>
      </c>
      <c r="B400">
        <v>18.065999999999999</v>
      </c>
      <c r="C400">
        <v>0.70240800000000003</v>
      </c>
      <c r="D400" t="s">
        <v>2992</v>
      </c>
      <c r="E400" t="s">
        <v>2754</v>
      </c>
    </row>
    <row r="401" spans="1:5" x14ac:dyDescent="0.2">
      <c r="A401" t="s">
        <v>3211</v>
      </c>
      <c r="B401">
        <v>18.260000000000002</v>
      </c>
      <c r="C401">
        <v>0.70242800000000005</v>
      </c>
      <c r="D401" t="s">
        <v>2992</v>
      </c>
      <c r="E401" t="s">
        <v>2754</v>
      </c>
    </row>
    <row r="402" spans="1:5" x14ac:dyDescent="0.2">
      <c r="A402" t="s">
        <v>3212</v>
      </c>
      <c r="B402">
        <v>18.38</v>
      </c>
      <c r="C402">
        <v>0.702488</v>
      </c>
      <c r="D402" t="s">
        <v>2992</v>
      </c>
      <c r="E402" t="s">
        <v>2754</v>
      </c>
    </row>
    <row r="403" spans="1:5" x14ac:dyDescent="0.2">
      <c r="A403" t="s">
        <v>3213</v>
      </c>
      <c r="B403">
        <v>18.195</v>
      </c>
      <c r="C403">
        <v>0.702403</v>
      </c>
      <c r="D403" t="s">
        <v>2992</v>
      </c>
      <c r="E403" t="s">
        <v>2754</v>
      </c>
    </row>
    <row r="404" spans="1:5" x14ac:dyDescent="0.2">
      <c r="A404" t="s">
        <v>3214</v>
      </c>
      <c r="B404">
        <v>18.239999999999998</v>
      </c>
      <c r="C404">
        <v>0.70247800000000005</v>
      </c>
      <c r="D404" t="s">
        <v>2992</v>
      </c>
      <c r="E404" t="s">
        <v>2754</v>
      </c>
    </row>
    <row r="405" spans="1:5" x14ac:dyDescent="0.2">
      <c r="A405" t="s">
        <v>3215</v>
      </c>
      <c r="B405">
        <v>18.029</v>
      </c>
      <c r="C405">
        <v>0.70250900000000005</v>
      </c>
      <c r="D405" t="s">
        <v>2992</v>
      </c>
      <c r="E405" t="s">
        <v>2754</v>
      </c>
    </row>
    <row r="406" spans="1:5" x14ac:dyDescent="0.2">
      <c r="A406" t="s">
        <v>3216</v>
      </c>
      <c r="B406">
        <v>18.623999999999999</v>
      </c>
      <c r="C406">
        <v>0.71125499999999997</v>
      </c>
      <c r="D406" t="s">
        <v>3217</v>
      </c>
      <c r="E406" t="s">
        <v>2751</v>
      </c>
    </row>
    <row r="407" spans="1:5" x14ac:dyDescent="0.2">
      <c r="A407" t="s">
        <v>3218</v>
      </c>
      <c r="B407">
        <v>18.588999999999999</v>
      </c>
      <c r="C407">
        <v>0.707982</v>
      </c>
      <c r="D407" t="s">
        <v>3217</v>
      </c>
      <c r="E407" t="s">
        <v>2751</v>
      </c>
    </row>
    <row r="408" spans="1:5" x14ac:dyDescent="0.2">
      <c r="A408" t="s">
        <v>3219</v>
      </c>
      <c r="B408">
        <v>18.619</v>
      </c>
      <c r="C408">
        <v>0.71178200000000003</v>
      </c>
      <c r="D408" t="s">
        <v>3217</v>
      </c>
      <c r="E408" t="s">
        <v>2751</v>
      </c>
    </row>
    <row r="409" spans="1:5" x14ac:dyDescent="0.2">
      <c r="A409" t="s">
        <v>3220</v>
      </c>
      <c r="B409">
        <v>18.61</v>
      </c>
      <c r="C409">
        <v>0.71218199999999998</v>
      </c>
      <c r="D409" t="s">
        <v>3217</v>
      </c>
      <c r="E409" t="s">
        <v>2751</v>
      </c>
    </row>
    <row r="410" spans="1:5" x14ac:dyDescent="0.2">
      <c r="A410" t="s">
        <v>3221</v>
      </c>
      <c r="B410">
        <v>19.045999999999999</v>
      </c>
      <c r="C410">
        <v>0.71208099999999996</v>
      </c>
      <c r="D410" t="s">
        <v>3217</v>
      </c>
      <c r="E410" t="s">
        <v>2751</v>
      </c>
    </row>
    <row r="411" spans="1:5" x14ac:dyDescent="0.2">
      <c r="A411" t="s">
        <v>3222</v>
      </c>
      <c r="B411">
        <v>19.006</v>
      </c>
      <c r="C411">
        <v>0.71450899999999995</v>
      </c>
      <c r="D411" t="s">
        <v>3217</v>
      </c>
      <c r="E411" t="s">
        <v>2751</v>
      </c>
    </row>
    <row r="412" spans="1:5" x14ac:dyDescent="0.2">
      <c r="A412" t="s">
        <v>3223</v>
      </c>
      <c r="B412">
        <v>18.515000000000001</v>
      </c>
      <c r="C412">
        <v>0.71286099999999997</v>
      </c>
      <c r="D412" t="s">
        <v>3217</v>
      </c>
      <c r="E412" t="s">
        <v>2751</v>
      </c>
    </row>
    <row r="413" spans="1:5" x14ac:dyDescent="0.2">
      <c r="A413" t="s">
        <v>3224</v>
      </c>
      <c r="B413">
        <v>18.783000000000001</v>
      </c>
      <c r="C413">
        <v>0.70935800000000004</v>
      </c>
      <c r="D413" t="s">
        <v>3217</v>
      </c>
      <c r="E413" t="s">
        <v>2751</v>
      </c>
    </row>
    <row r="414" spans="1:5" x14ac:dyDescent="0.2">
      <c r="A414" t="s">
        <v>3225</v>
      </c>
      <c r="B414">
        <v>18.481000000000002</v>
      </c>
      <c r="C414">
        <v>0.70756699999999995</v>
      </c>
      <c r="D414" t="s">
        <v>3217</v>
      </c>
      <c r="E414" t="s">
        <v>2751</v>
      </c>
    </row>
    <row r="415" spans="1:5" x14ac:dyDescent="0.2">
      <c r="A415" t="s">
        <v>3226</v>
      </c>
      <c r="B415">
        <v>18.379000000000001</v>
      </c>
      <c r="C415">
        <v>0.70807399999999998</v>
      </c>
      <c r="D415" t="s">
        <v>3217</v>
      </c>
      <c r="E415" t="s">
        <v>2751</v>
      </c>
    </row>
    <row r="416" spans="1:5" x14ac:dyDescent="0.2">
      <c r="A416" t="s">
        <v>3227</v>
      </c>
      <c r="B416">
        <v>18.484000000000002</v>
      </c>
      <c r="C416">
        <v>0.70638000000000001</v>
      </c>
      <c r="D416" t="s">
        <v>3217</v>
      </c>
      <c r="E416" t="s">
        <v>3228</v>
      </c>
    </row>
    <row r="417" spans="1:5" x14ac:dyDescent="0.2">
      <c r="A417" t="s">
        <v>3229</v>
      </c>
      <c r="B417">
        <v>18.5</v>
      </c>
      <c r="C417">
        <v>0.70395799999999997</v>
      </c>
      <c r="D417" t="s">
        <v>3217</v>
      </c>
      <c r="E417" t="s">
        <v>3228</v>
      </c>
    </row>
    <row r="418" spans="1:5" x14ac:dyDescent="0.2">
      <c r="A418" t="s">
        <v>3230</v>
      </c>
      <c r="B418">
        <v>17.884</v>
      </c>
      <c r="C418">
        <v>0.70287999999999995</v>
      </c>
      <c r="D418" t="s">
        <v>3217</v>
      </c>
      <c r="E418" t="s">
        <v>3228</v>
      </c>
    </row>
    <row r="419" spans="1:5" x14ac:dyDescent="0.2">
      <c r="A419" t="s">
        <v>3231</v>
      </c>
      <c r="B419">
        <v>18.742000000000001</v>
      </c>
      <c r="C419">
        <v>0.71151600000000004</v>
      </c>
      <c r="D419" t="s">
        <v>3217</v>
      </c>
      <c r="E419" t="s">
        <v>3228</v>
      </c>
    </row>
    <row r="420" spans="1:5" x14ac:dyDescent="0.2">
      <c r="A420" t="s">
        <v>3232</v>
      </c>
      <c r="B420">
        <v>20.029</v>
      </c>
      <c r="C420">
        <v>0.70743699999999998</v>
      </c>
      <c r="D420" t="s">
        <v>3217</v>
      </c>
      <c r="E420" t="s">
        <v>3228</v>
      </c>
    </row>
    <row r="421" spans="1:5" x14ac:dyDescent="0.2">
      <c r="A421" t="s">
        <v>3233</v>
      </c>
      <c r="B421">
        <v>18.492000000000001</v>
      </c>
      <c r="C421">
        <v>0.70348599999999994</v>
      </c>
      <c r="D421" t="s">
        <v>3217</v>
      </c>
      <c r="E421" t="s">
        <v>3228</v>
      </c>
    </row>
    <row r="422" spans="1:5" x14ac:dyDescent="0.2">
      <c r="A422" t="s">
        <v>3234</v>
      </c>
      <c r="B422">
        <v>19.225000000000001</v>
      </c>
      <c r="C422">
        <v>0.705314</v>
      </c>
      <c r="D422" t="s">
        <v>3217</v>
      </c>
      <c r="E422" t="s">
        <v>3228</v>
      </c>
    </row>
    <row r="423" spans="1:5" x14ac:dyDescent="0.2">
      <c r="A423" t="s">
        <v>3235</v>
      </c>
      <c r="B423">
        <v>18.943999999999999</v>
      </c>
      <c r="C423">
        <v>0.70287599999999995</v>
      </c>
      <c r="D423" t="s">
        <v>3217</v>
      </c>
      <c r="E423" t="s">
        <v>3228</v>
      </c>
    </row>
    <row r="424" spans="1:5" x14ac:dyDescent="0.2">
      <c r="A424" t="s">
        <v>3236</v>
      </c>
      <c r="B424">
        <v>18.899999999999999</v>
      </c>
      <c r="C424">
        <v>0.70416500000000004</v>
      </c>
      <c r="D424" t="s">
        <v>3217</v>
      </c>
      <c r="E424" t="s">
        <v>3228</v>
      </c>
    </row>
    <row r="425" spans="1:5" x14ac:dyDescent="0.2">
      <c r="A425" t="s">
        <v>3237</v>
      </c>
      <c r="B425">
        <v>18.298999999999999</v>
      </c>
      <c r="C425">
        <v>0.704179</v>
      </c>
      <c r="D425" t="s">
        <v>3217</v>
      </c>
      <c r="E425" t="s">
        <v>3228</v>
      </c>
    </row>
    <row r="426" spans="1:5" x14ac:dyDescent="0.2">
      <c r="A426" t="s">
        <v>3238</v>
      </c>
      <c r="B426">
        <v>19.363</v>
      </c>
      <c r="C426">
        <v>0.70425899999999997</v>
      </c>
      <c r="D426" t="s">
        <v>3217</v>
      </c>
      <c r="E426" t="s">
        <v>3228</v>
      </c>
    </row>
    <row r="427" spans="1:5" x14ac:dyDescent="0.2">
      <c r="A427" t="s">
        <v>3239</v>
      </c>
      <c r="B427">
        <v>18.965</v>
      </c>
      <c r="C427">
        <v>0.70784899999999995</v>
      </c>
      <c r="D427" t="s">
        <v>3217</v>
      </c>
      <c r="E427" t="s">
        <v>3228</v>
      </c>
    </row>
    <row r="428" spans="1:5" x14ac:dyDescent="0.2">
      <c r="A428" t="s">
        <v>3240</v>
      </c>
      <c r="B428">
        <v>18.725000000000001</v>
      </c>
      <c r="C428">
        <v>0.70343699999999998</v>
      </c>
      <c r="D428" t="s">
        <v>3217</v>
      </c>
      <c r="E428" t="s">
        <v>3228</v>
      </c>
    </row>
    <row r="429" spans="1:5" x14ac:dyDescent="0.2">
      <c r="A429" t="s">
        <v>3241</v>
      </c>
      <c r="B429">
        <v>26.843</v>
      </c>
      <c r="C429">
        <v>0.72572400000000004</v>
      </c>
      <c r="D429" t="s">
        <v>3217</v>
      </c>
      <c r="E429" t="s">
        <v>3228</v>
      </c>
    </row>
    <row r="430" spans="1:5" x14ac:dyDescent="0.2">
      <c r="A430" t="s">
        <v>3242</v>
      </c>
      <c r="B430">
        <v>19.05</v>
      </c>
      <c r="C430">
        <v>0.709893</v>
      </c>
      <c r="D430" t="s">
        <v>3217</v>
      </c>
      <c r="E430" t="s">
        <v>3228</v>
      </c>
    </row>
    <row r="431" spans="1:5" x14ac:dyDescent="0.2">
      <c r="A431" t="s">
        <v>3243</v>
      </c>
      <c r="B431">
        <v>19.436</v>
      </c>
      <c r="C431">
        <v>0.70311100000000004</v>
      </c>
      <c r="D431" t="s">
        <v>3217</v>
      </c>
      <c r="E431" t="s">
        <v>3228</v>
      </c>
    </row>
    <row r="432" spans="1:5" x14ac:dyDescent="0.2">
      <c r="A432" t="s">
        <v>3244</v>
      </c>
      <c r="B432">
        <v>26.86</v>
      </c>
      <c r="C432">
        <v>0.70500600000000002</v>
      </c>
      <c r="D432" t="s">
        <v>3217</v>
      </c>
      <c r="E432" t="s">
        <v>3228</v>
      </c>
    </row>
    <row r="433" spans="1:5" x14ac:dyDescent="0.2">
      <c r="A433" t="s">
        <v>3245</v>
      </c>
      <c r="B433">
        <v>23.699000000000002</v>
      </c>
      <c r="C433">
        <v>0.70357800000000004</v>
      </c>
      <c r="D433" t="s">
        <v>3217</v>
      </c>
      <c r="E433" t="s">
        <v>3228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46AE0D-1E10-DB45-B82D-7F61DA9957B2}">
  <sheetPr codeName="Sheet8"/>
  <dimension ref="A1:H295"/>
  <sheetViews>
    <sheetView workbookViewId="0">
      <selection activeCell="L16" sqref="L16"/>
    </sheetView>
  </sheetViews>
  <sheetFormatPr baseColWidth="10" defaultRowHeight="16" x14ac:dyDescent="0.2"/>
  <cols>
    <col min="1" max="1" width="23.83203125" style="46" customWidth="1"/>
    <col min="2" max="2" width="14.33203125" style="46" customWidth="1"/>
    <col min="3" max="3" width="5.5" style="46" customWidth="1"/>
    <col min="4" max="4" width="6.5" style="46" customWidth="1"/>
    <col min="5" max="5" width="29.33203125" style="46" customWidth="1"/>
    <col min="6" max="6" width="24.1640625" style="46" customWidth="1"/>
    <col min="7" max="7" width="31.33203125" customWidth="1"/>
  </cols>
  <sheetData>
    <row r="1" spans="1:8" x14ac:dyDescent="0.2">
      <c r="A1" s="45" t="s">
        <v>3795</v>
      </c>
    </row>
    <row r="2" spans="1:8" x14ac:dyDescent="0.2">
      <c r="A2" s="112" t="s">
        <v>1611</v>
      </c>
      <c r="B2" s="112" t="s">
        <v>1608</v>
      </c>
      <c r="C2" s="112" t="s">
        <v>3250</v>
      </c>
      <c r="D2" s="112" t="s">
        <v>3251</v>
      </c>
      <c r="E2" s="112" t="s">
        <v>3252</v>
      </c>
      <c r="F2" s="112" t="s">
        <v>3253</v>
      </c>
      <c r="G2" s="113" t="s">
        <v>3254</v>
      </c>
      <c r="H2" s="113" t="s">
        <v>3255</v>
      </c>
    </row>
    <row r="3" spans="1:8" x14ac:dyDescent="0.2">
      <c r="A3" s="46" t="s">
        <v>3256</v>
      </c>
      <c r="B3" s="46" t="s">
        <v>3257</v>
      </c>
      <c r="E3" s="46" t="s">
        <v>3258</v>
      </c>
      <c r="F3" s="46" t="s">
        <v>3259</v>
      </c>
      <c r="G3" t="s">
        <v>3260</v>
      </c>
      <c r="H3">
        <v>6.3</v>
      </c>
    </row>
    <row r="4" spans="1:8" x14ac:dyDescent="0.2">
      <c r="A4" s="46" t="s">
        <v>3256</v>
      </c>
      <c r="B4" s="46" t="s">
        <v>3261</v>
      </c>
      <c r="E4" s="46" t="s">
        <v>3258</v>
      </c>
      <c r="F4" s="46" t="s">
        <v>3259</v>
      </c>
      <c r="G4" t="s">
        <v>3260</v>
      </c>
      <c r="H4">
        <v>5.4</v>
      </c>
    </row>
    <row r="5" spans="1:8" x14ac:dyDescent="0.2">
      <c r="A5" s="46" t="s">
        <v>3256</v>
      </c>
      <c r="B5" s="46" t="s">
        <v>3262</v>
      </c>
      <c r="E5" s="46" t="s">
        <v>3258</v>
      </c>
      <c r="F5" s="46" t="s">
        <v>3259</v>
      </c>
      <c r="G5" t="s">
        <v>3260</v>
      </c>
      <c r="H5">
        <v>12.1</v>
      </c>
    </row>
    <row r="6" spans="1:8" x14ac:dyDescent="0.2">
      <c r="A6" s="46" t="s">
        <v>3256</v>
      </c>
      <c r="B6" s="46" t="s">
        <v>3263</v>
      </c>
      <c r="E6" s="46" t="s">
        <v>3258</v>
      </c>
      <c r="F6" s="46" t="s">
        <v>3259</v>
      </c>
      <c r="G6" t="s">
        <v>3260</v>
      </c>
      <c r="H6">
        <v>9.1</v>
      </c>
    </row>
    <row r="7" spans="1:8" x14ac:dyDescent="0.2">
      <c r="A7" s="46" t="s">
        <v>3264</v>
      </c>
      <c r="C7" s="46">
        <v>183</v>
      </c>
      <c r="D7" s="46">
        <v>9</v>
      </c>
      <c r="E7" s="46" t="s">
        <v>3265</v>
      </c>
      <c r="F7" s="46" t="s">
        <v>3266</v>
      </c>
      <c r="G7" t="s">
        <v>3267</v>
      </c>
      <c r="H7">
        <v>4.8</v>
      </c>
    </row>
    <row r="8" spans="1:8" x14ac:dyDescent="0.2">
      <c r="A8" s="46" t="s">
        <v>3264</v>
      </c>
      <c r="C8" s="46">
        <v>183</v>
      </c>
      <c r="D8" s="46">
        <v>14</v>
      </c>
      <c r="E8" s="46" t="s">
        <v>3265</v>
      </c>
      <c r="F8" s="46" t="s">
        <v>3268</v>
      </c>
      <c r="G8" t="s">
        <v>3267</v>
      </c>
      <c r="H8">
        <v>5.6</v>
      </c>
    </row>
    <row r="9" spans="1:8" x14ac:dyDescent="0.2">
      <c r="A9" s="46" t="s">
        <v>3264</v>
      </c>
      <c r="C9" s="46">
        <v>183</v>
      </c>
      <c r="D9" s="46">
        <v>21</v>
      </c>
      <c r="E9" s="46" t="s">
        <v>3265</v>
      </c>
      <c r="F9" s="46" t="s">
        <v>3269</v>
      </c>
      <c r="G9" t="s">
        <v>3267</v>
      </c>
      <c r="H9">
        <v>5.44</v>
      </c>
    </row>
    <row r="10" spans="1:8" x14ac:dyDescent="0.2">
      <c r="A10" s="46" t="s">
        <v>3264</v>
      </c>
      <c r="C10" s="46">
        <v>596</v>
      </c>
      <c r="D10" s="46">
        <v>1</v>
      </c>
      <c r="E10" s="46" t="s">
        <v>2532</v>
      </c>
      <c r="F10" s="46" t="s">
        <v>2562</v>
      </c>
      <c r="G10" t="s">
        <v>3267</v>
      </c>
      <c r="H10">
        <v>2.16</v>
      </c>
    </row>
    <row r="11" spans="1:8" x14ac:dyDescent="0.2">
      <c r="A11" s="46" t="s">
        <v>3264</v>
      </c>
      <c r="C11" s="46">
        <v>596</v>
      </c>
      <c r="D11" s="46">
        <v>1</v>
      </c>
      <c r="E11" s="46" t="s">
        <v>2532</v>
      </c>
      <c r="F11" s="46" t="s">
        <v>2562</v>
      </c>
      <c r="G11" t="s">
        <v>3267</v>
      </c>
      <c r="H11">
        <v>5.95</v>
      </c>
    </row>
    <row r="12" spans="1:8" x14ac:dyDescent="0.2">
      <c r="A12" s="46" t="s">
        <v>3264</v>
      </c>
      <c r="C12" s="46" t="s">
        <v>3270</v>
      </c>
      <c r="E12" s="46" t="s">
        <v>2532</v>
      </c>
      <c r="F12" s="46" t="s">
        <v>2562</v>
      </c>
      <c r="G12" t="s">
        <v>3267</v>
      </c>
      <c r="H12">
        <v>6.07</v>
      </c>
    </row>
    <row r="13" spans="1:8" x14ac:dyDescent="0.2">
      <c r="A13" s="46" t="s">
        <v>3264</v>
      </c>
      <c r="C13" s="46" t="s">
        <v>3271</v>
      </c>
      <c r="D13" s="46" t="s">
        <v>3272</v>
      </c>
      <c r="E13" s="46" t="s">
        <v>3273</v>
      </c>
      <c r="F13" s="46" t="s">
        <v>3274</v>
      </c>
      <c r="G13" t="s">
        <v>3267</v>
      </c>
      <c r="H13">
        <v>2.06</v>
      </c>
    </row>
    <row r="14" spans="1:8" x14ac:dyDescent="0.2">
      <c r="A14" s="46" t="s">
        <v>3264</v>
      </c>
      <c r="C14" s="46" t="s">
        <v>3271</v>
      </c>
      <c r="D14" s="46" t="s">
        <v>3275</v>
      </c>
      <c r="E14" s="46" t="s">
        <v>3273</v>
      </c>
      <c r="F14" s="46" t="s">
        <v>3274</v>
      </c>
      <c r="G14" t="s">
        <v>3267</v>
      </c>
      <c r="H14">
        <v>3.76</v>
      </c>
    </row>
    <row r="15" spans="1:8" x14ac:dyDescent="0.2">
      <c r="A15" s="46" t="s">
        <v>3264</v>
      </c>
      <c r="C15" s="46" t="s">
        <v>3270</v>
      </c>
      <c r="E15" s="46" t="s">
        <v>3273</v>
      </c>
      <c r="F15" s="46" t="s">
        <v>3274</v>
      </c>
      <c r="G15" t="s">
        <v>3267</v>
      </c>
      <c r="H15">
        <v>4.1900000000000004</v>
      </c>
    </row>
    <row r="16" spans="1:8" x14ac:dyDescent="0.2">
      <c r="A16" s="46" t="s">
        <v>3264</v>
      </c>
      <c r="C16" s="46" t="s">
        <v>3271</v>
      </c>
      <c r="D16" s="46" t="s">
        <v>3276</v>
      </c>
      <c r="E16" s="46" t="s">
        <v>3273</v>
      </c>
      <c r="F16" s="46" t="s">
        <v>3277</v>
      </c>
      <c r="G16" t="s">
        <v>3267</v>
      </c>
      <c r="H16">
        <v>7.91</v>
      </c>
    </row>
    <row r="17" spans="1:8" x14ac:dyDescent="0.2">
      <c r="A17" s="46" t="s">
        <v>3264</v>
      </c>
      <c r="C17" s="46" t="s">
        <v>3270</v>
      </c>
      <c r="E17" s="46" t="s">
        <v>3273</v>
      </c>
      <c r="F17" s="46" t="s">
        <v>3277</v>
      </c>
      <c r="G17" t="s">
        <v>3267</v>
      </c>
      <c r="H17">
        <v>7.87</v>
      </c>
    </row>
    <row r="18" spans="1:8" x14ac:dyDescent="0.2">
      <c r="A18" s="46" t="s">
        <v>3264</v>
      </c>
      <c r="C18" s="46" t="s">
        <v>3271</v>
      </c>
      <c r="D18" s="46" t="s">
        <v>3278</v>
      </c>
      <c r="E18" s="46" t="s">
        <v>3273</v>
      </c>
      <c r="F18" s="46" t="s">
        <v>3279</v>
      </c>
      <c r="G18" t="s">
        <v>3267</v>
      </c>
      <c r="H18">
        <v>12.35</v>
      </c>
    </row>
    <row r="19" spans="1:8" x14ac:dyDescent="0.2">
      <c r="A19" s="46" t="s">
        <v>3264</v>
      </c>
      <c r="C19" s="46" t="s">
        <v>3270</v>
      </c>
      <c r="E19" s="46" t="s">
        <v>3273</v>
      </c>
      <c r="F19" s="46" t="s">
        <v>3279</v>
      </c>
      <c r="G19" t="s">
        <v>3267</v>
      </c>
      <c r="H19">
        <v>12.35</v>
      </c>
    </row>
    <row r="20" spans="1:8" x14ac:dyDescent="0.2">
      <c r="A20" s="46" t="s">
        <v>3264</v>
      </c>
      <c r="C20" s="46" t="s">
        <v>3271</v>
      </c>
      <c r="D20" s="46" t="s">
        <v>3280</v>
      </c>
      <c r="E20" s="46" t="s">
        <v>3273</v>
      </c>
      <c r="F20" s="46" t="s">
        <v>3281</v>
      </c>
      <c r="G20" t="s">
        <v>3267</v>
      </c>
      <c r="H20">
        <v>6.44</v>
      </c>
    </row>
    <row r="21" spans="1:8" x14ac:dyDescent="0.2">
      <c r="A21" s="46" t="s">
        <v>3264</v>
      </c>
      <c r="C21" s="46" t="s">
        <v>3270</v>
      </c>
      <c r="E21" s="46" t="s">
        <v>3273</v>
      </c>
      <c r="F21" s="46" t="s">
        <v>3281</v>
      </c>
      <c r="G21" t="s">
        <v>3267</v>
      </c>
      <c r="H21">
        <v>6.45</v>
      </c>
    </row>
    <row r="22" spans="1:8" x14ac:dyDescent="0.2">
      <c r="A22" s="46" t="s">
        <v>3264</v>
      </c>
      <c r="C22" s="46" t="s">
        <v>3270</v>
      </c>
      <c r="E22" s="46" t="s">
        <v>3273</v>
      </c>
      <c r="F22" s="46" t="s">
        <v>3281</v>
      </c>
      <c r="G22" t="s">
        <v>3267</v>
      </c>
      <c r="H22">
        <v>6.16</v>
      </c>
    </row>
    <row r="23" spans="1:8" x14ac:dyDescent="0.2">
      <c r="A23" s="46" t="s">
        <v>3264</v>
      </c>
      <c r="C23" s="46" t="s">
        <v>3271</v>
      </c>
      <c r="D23" s="46" t="s">
        <v>3282</v>
      </c>
      <c r="E23" s="46" t="s">
        <v>3273</v>
      </c>
      <c r="F23" s="46" t="s">
        <v>3279</v>
      </c>
      <c r="G23" t="s">
        <v>3267</v>
      </c>
      <c r="H23">
        <v>9.7100000000000009</v>
      </c>
    </row>
    <row r="24" spans="1:8" x14ac:dyDescent="0.2">
      <c r="A24" s="46" t="s">
        <v>3264</v>
      </c>
      <c r="C24" s="46" t="s">
        <v>3270</v>
      </c>
      <c r="E24" s="46" t="s">
        <v>3273</v>
      </c>
      <c r="F24" s="46" t="s">
        <v>3279</v>
      </c>
      <c r="G24" t="s">
        <v>3267</v>
      </c>
      <c r="H24">
        <v>9.66</v>
      </c>
    </row>
    <row r="25" spans="1:8" x14ac:dyDescent="0.2">
      <c r="A25" s="46" t="s">
        <v>3264</v>
      </c>
      <c r="C25" s="46" t="s">
        <v>3270</v>
      </c>
      <c r="E25" s="46" t="s">
        <v>3273</v>
      </c>
      <c r="F25" s="46" t="s">
        <v>3279</v>
      </c>
      <c r="G25" t="s">
        <v>3267</v>
      </c>
      <c r="H25">
        <v>9.5399999999999991</v>
      </c>
    </row>
    <row r="26" spans="1:8" x14ac:dyDescent="0.2">
      <c r="A26" s="46" t="s">
        <v>3264</v>
      </c>
      <c r="C26" s="46" t="s">
        <v>3283</v>
      </c>
      <c r="D26" s="46" t="s">
        <v>3284</v>
      </c>
      <c r="E26" s="46" t="s">
        <v>3273</v>
      </c>
      <c r="F26" s="46" t="s">
        <v>3285</v>
      </c>
      <c r="G26" t="s">
        <v>3267</v>
      </c>
      <c r="H26">
        <v>9.49</v>
      </c>
    </row>
    <row r="27" spans="1:8" x14ac:dyDescent="0.2">
      <c r="A27" s="46" t="s">
        <v>3264</v>
      </c>
      <c r="C27" s="46" t="s">
        <v>3286</v>
      </c>
      <c r="D27" s="46" t="s">
        <v>3287</v>
      </c>
      <c r="E27" s="46" t="s">
        <v>3288</v>
      </c>
      <c r="F27" s="46" t="s">
        <v>3289</v>
      </c>
      <c r="G27" t="s">
        <v>3267</v>
      </c>
      <c r="H27">
        <v>3.17</v>
      </c>
    </row>
    <row r="28" spans="1:8" x14ac:dyDescent="0.2">
      <c r="A28" s="46" t="s">
        <v>3264</v>
      </c>
      <c r="C28" s="46" t="s">
        <v>3286</v>
      </c>
      <c r="D28" s="46" t="s">
        <v>3290</v>
      </c>
      <c r="E28" s="46" t="s">
        <v>3288</v>
      </c>
      <c r="F28" s="46" t="s">
        <v>3289</v>
      </c>
      <c r="G28" t="s">
        <v>3267</v>
      </c>
      <c r="H28">
        <v>3.67</v>
      </c>
    </row>
    <row r="29" spans="1:8" x14ac:dyDescent="0.2">
      <c r="A29" s="46" t="s">
        <v>3264</v>
      </c>
      <c r="C29" s="46" t="s">
        <v>3291</v>
      </c>
      <c r="D29" s="46" t="s">
        <v>3292</v>
      </c>
      <c r="E29" s="46" t="s">
        <v>3288</v>
      </c>
      <c r="F29" s="46" t="s">
        <v>3289</v>
      </c>
      <c r="G29" t="s">
        <v>3267</v>
      </c>
      <c r="H29">
        <v>4.22</v>
      </c>
    </row>
    <row r="30" spans="1:8" x14ac:dyDescent="0.2">
      <c r="A30" s="46" t="s">
        <v>3264</v>
      </c>
      <c r="C30" s="46" t="s">
        <v>3291</v>
      </c>
      <c r="D30" s="46" t="s">
        <v>3293</v>
      </c>
      <c r="E30" s="46" t="s">
        <v>3288</v>
      </c>
      <c r="F30" s="46" t="s">
        <v>3294</v>
      </c>
      <c r="G30" t="s">
        <v>3267</v>
      </c>
      <c r="H30">
        <v>4.78</v>
      </c>
    </row>
    <row r="31" spans="1:8" x14ac:dyDescent="0.2">
      <c r="A31" s="46" t="s">
        <v>3264</v>
      </c>
      <c r="C31" s="46" t="s">
        <v>3291</v>
      </c>
      <c r="D31" s="46" t="s">
        <v>3295</v>
      </c>
      <c r="E31" s="46" t="s">
        <v>3288</v>
      </c>
      <c r="F31" s="46" t="s">
        <v>3268</v>
      </c>
      <c r="G31" t="s">
        <v>3267</v>
      </c>
      <c r="H31">
        <v>3.15</v>
      </c>
    </row>
    <row r="32" spans="1:8" x14ac:dyDescent="0.2">
      <c r="A32" s="46" t="s">
        <v>3264</v>
      </c>
      <c r="C32" s="46" t="s">
        <v>3296</v>
      </c>
      <c r="D32" s="46" t="s">
        <v>3297</v>
      </c>
      <c r="E32" s="46" t="s">
        <v>3288</v>
      </c>
      <c r="F32" s="46" t="s">
        <v>3298</v>
      </c>
      <c r="G32" t="s">
        <v>3267</v>
      </c>
      <c r="H32">
        <v>2.69</v>
      </c>
    </row>
    <row r="33" spans="1:8" x14ac:dyDescent="0.2">
      <c r="A33" s="46" t="s">
        <v>3299</v>
      </c>
      <c r="C33" s="46" t="s">
        <v>3300</v>
      </c>
      <c r="D33" s="46" t="s">
        <v>3301</v>
      </c>
      <c r="E33" s="46" t="s">
        <v>3288</v>
      </c>
      <c r="F33" s="46" t="s">
        <v>3302</v>
      </c>
      <c r="G33" t="s">
        <v>3267</v>
      </c>
      <c r="H33">
        <v>2.8</v>
      </c>
    </row>
    <row r="34" spans="1:8" x14ac:dyDescent="0.2">
      <c r="A34" s="46" t="s">
        <v>3299</v>
      </c>
      <c r="C34" s="46" t="s">
        <v>3303</v>
      </c>
      <c r="D34" s="46" t="s">
        <v>3304</v>
      </c>
      <c r="E34" s="46" t="s">
        <v>3288</v>
      </c>
      <c r="F34" s="46" t="s">
        <v>3305</v>
      </c>
      <c r="G34" t="s">
        <v>3267</v>
      </c>
      <c r="H34">
        <v>3.2</v>
      </c>
    </row>
    <row r="35" spans="1:8" x14ac:dyDescent="0.2">
      <c r="A35" s="46" t="s">
        <v>3299</v>
      </c>
      <c r="C35" s="46" t="s">
        <v>3306</v>
      </c>
      <c r="D35" s="46" t="s">
        <v>3307</v>
      </c>
      <c r="E35" s="46" t="s">
        <v>3308</v>
      </c>
      <c r="F35" s="46" t="s">
        <v>3309</v>
      </c>
      <c r="G35" t="s">
        <v>3267</v>
      </c>
      <c r="H35">
        <v>-1.6</v>
      </c>
    </row>
    <row r="36" spans="1:8" x14ac:dyDescent="0.2">
      <c r="A36" s="46" t="s">
        <v>3299</v>
      </c>
      <c r="C36" s="46" t="s">
        <v>3310</v>
      </c>
      <c r="D36" s="46" t="s">
        <v>3311</v>
      </c>
      <c r="E36" s="46" t="s">
        <v>3308</v>
      </c>
      <c r="F36" s="46" t="s">
        <v>3312</v>
      </c>
      <c r="G36" t="s">
        <v>3267</v>
      </c>
      <c r="H36">
        <v>4.5999999999999996</v>
      </c>
    </row>
    <row r="37" spans="1:8" x14ac:dyDescent="0.2">
      <c r="A37" s="46" t="s">
        <v>3299</v>
      </c>
      <c r="C37" s="46" t="s">
        <v>3313</v>
      </c>
      <c r="D37" s="46" t="s">
        <v>3314</v>
      </c>
      <c r="E37" s="46" t="s">
        <v>3308</v>
      </c>
      <c r="F37" s="46" t="s">
        <v>3315</v>
      </c>
      <c r="G37" t="s">
        <v>3267</v>
      </c>
      <c r="H37">
        <v>4.8</v>
      </c>
    </row>
    <row r="38" spans="1:8" x14ac:dyDescent="0.2">
      <c r="A38" s="46" t="s">
        <v>3299</v>
      </c>
      <c r="C38" s="46" t="s">
        <v>3316</v>
      </c>
      <c r="D38" s="46" t="s">
        <v>3317</v>
      </c>
      <c r="E38" s="46" t="s">
        <v>3318</v>
      </c>
      <c r="F38" s="46" t="s">
        <v>3319</v>
      </c>
      <c r="G38" t="s">
        <v>3267</v>
      </c>
      <c r="H38">
        <v>-1.7</v>
      </c>
    </row>
    <row r="39" spans="1:8" x14ac:dyDescent="0.2">
      <c r="A39" s="46" t="s">
        <v>3299</v>
      </c>
      <c r="C39" s="46" t="s">
        <v>3320</v>
      </c>
      <c r="D39" s="46" t="s">
        <v>3321</v>
      </c>
      <c r="E39" s="46" t="s">
        <v>3318</v>
      </c>
      <c r="F39" s="46" t="s">
        <v>3322</v>
      </c>
      <c r="G39" t="s">
        <v>3267</v>
      </c>
      <c r="H39">
        <v>-0.8</v>
      </c>
    </row>
    <row r="40" spans="1:8" x14ac:dyDescent="0.2">
      <c r="A40" s="46" t="s">
        <v>3299</v>
      </c>
      <c r="C40" s="46" t="s">
        <v>3323</v>
      </c>
      <c r="D40" s="46" t="s">
        <v>3324</v>
      </c>
      <c r="E40" s="46" t="s">
        <v>3318</v>
      </c>
      <c r="F40" s="46" t="s">
        <v>3325</v>
      </c>
      <c r="G40" t="s">
        <v>3267</v>
      </c>
      <c r="H40">
        <v>0.3</v>
      </c>
    </row>
    <row r="41" spans="1:8" x14ac:dyDescent="0.2">
      <c r="A41" s="46" t="s">
        <v>3299</v>
      </c>
      <c r="C41" s="46" t="s">
        <v>3326</v>
      </c>
      <c r="D41" s="46" t="s">
        <v>3327</v>
      </c>
      <c r="E41" s="46" t="s">
        <v>3318</v>
      </c>
      <c r="F41" s="46" t="s">
        <v>3328</v>
      </c>
      <c r="G41" t="s">
        <v>3267</v>
      </c>
      <c r="H41">
        <v>0.9</v>
      </c>
    </row>
    <row r="42" spans="1:8" x14ac:dyDescent="0.2">
      <c r="A42" s="46" t="s">
        <v>3299</v>
      </c>
      <c r="C42" s="46" t="s">
        <v>3329</v>
      </c>
      <c r="D42" s="46" t="s">
        <v>3330</v>
      </c>
      <c r="E42" s="46" t="s">
        <v>3318</v>
      </c>
      <c r="F42" s="46" t="s">
        <v>3331</v>
      </c>
      <c r="G42" t="s">
        <v>3267</v>
      </c>
      <c r="H42">
        <v>1.1000000000000001</v>
      </c>
    </row>
    <row r="43" spans="1:8" x14ac:dyDescent="0.2">
      <c r="A43" s="46" t="s">
        <v>3264</v>
      </c>
      <c r="C43" s="46" t="s">
        <v>3332</v>
      </c>
      <c r="D43" s="46">
        <v>5</v>
      </c>
      <c r="E43" s="46" t="s">
        <v>2532</v>
      </c>
      <c r="F43" s="46" t="s">
        <v>3333</v>
      </c>
      <c r="G43" t="s">
        <v>3334</v>
      </c>
      <c r="H43">
        <v>8.7899999999999991</v>
      </c>
    </row>
    <row r="44" spans="1:8" x14ac:dyDescent="0.2">
      <c r="A44" s="46" t="s">
        <v>3264</v>
      </c>
      <c r="C44" s="46" t="s">
        <v>3270</v>
      </c>
      <c r="E44" s="46" t="s">
        <v>2532</v>
      </c>
      <c r="F44" s="46" t="s">
        <v>3333</v>
      </c>
      <c r="G44" t="s">
        <v>3334</v>
      </c>
      <c r="H44">
        <v>8.4</v>
      </c>
    </row>
    <row r="45" spans="1:8" x14ac:dyDescent="0.2">
      <c r="A45" s="46" t="s">
        <v>3299</v>
      </c>
      <c r="C45" s="46">
        <v>9</v>
      </c>
      <c r="D45" s="46" t="s">
        <v>3335</v>
      </c>
      <c r="E45" s="46" t="s">
        <v>3336</v>
      </c>
      <c r="F45" s="46" t="s">
        <v>3337</v>
      </c>
      <c r="G45" t="s">
        <v>3334</v>
      </c>
      <c r="H45">
        <v>5.2</v>
      </c>
    </row>
    <row r="46" spans="1:8" x14ac:dyDescent="0.2">
      <c r="A46" s="46" t="s">
        <v>3299</v>
      </c>
      <c r="C46" s="46">
        <v>12</v>
      </c>
      <c r="D46" s="46" t="s">
        <v>3338</v>
      </c>
      <c r="E46" s="46" t="s">
        <v>3336</v>
      </c>
      <c r="F46" s="46" t="s">
        <v>3337</v>
      </c>
      <c r="G46" t="s">
        <v>3334</v>
      </c>
      <c r="H46">
        <v>4.4000000000000004</v>
      </c>
    </row>
    <row r="47" spans="1:8" x14ac:dyDescent="0.2">
      <c r="A47" s="46" t="s">
        <v>3299</v>
      </c>
      <c r="C47" s="46">
        <v>102</v>
      </c>
      <c r="D47" s="46" t="s">
        <v>3339</v>
      </c>
      <c r="E47" s="46" t="s">
        <v>3336</v>
      </c>
      <c r="F47" s="46" t="s">
        <v>3340</v>
      </c>
      <c r="G47" t="s">
        <v>3334</v>
      </c>
      <c r="H47">
        <v>6.4</v>
      </c>
    </row>
    <row r="48" spans="1:8" x14ac:dyDescent="0.2">
      <c r="A48" s="46" t="s">
        <v>3299</v>
      </c>
      <c r="C48" s="46">
        <v>112</v>
      </c>
      <c r="D48" s="46" t="s">
        <v>3341</v>
      </c>
      <c r="E48" s="46" t="s">
        <v>3336</v>
      </c>
      <c r="F48" s="46" t="s">
        <v>3342</v>
      </c>
      <c r="G48" t="s">
        <v>3334</v>
      </c>
      <c r="H48">
        <v>14.5</v>
      </c>
    </row>
    <row r="49" spans="1:8" x14ac:dyDescent="0.2">
      <c r="A49" s="46" t="s">
        <v>3299</v>
      </c>
      <c r="C49" s="46">
        <v>119</v>
      </c>
      <c r="D49" s="46" t="s">
        <v>3343</v>
      </c>
      <c r="E49" s="46" t="s">
        <v>3336</v>
      </c>
      <c r="F49" s="46" t="s">
        <v>3344</v>
      </c>
      <c r="G49" t="s">
        <v>3334</v>
      </c>
      <c r="H49">
        <v>8.1</v>
      </c>
    </row>
    <row r="50" spans="1:8" x14ac:dyDescent="0.2">
      <c r="A50" s="46" t="s">
        <v>3264</v>
      </c>
      <c r="C50" s="46">
        <v>183</v>
      </c>
      <c r="D50" s="46">
        <v>22</v>
      </c>
      <c r="E50" s="46" t="s">
        <v>3265</v>
      </c>
      <c r="F50" s="46" t="s">
        <v>3345</v>
      </c>
      <c r="G50" t="s">
        <v>3346</v>
      </c>
      <c r="H50">
        <v>1.55</v>
      </c>
    </row>
    <row r="51" spans="1:8" x14ac:dyDescent="0.2">
      <c r="A51" s="46" t="s">
        <v>3264</v>
      </c>
      <c r="C51" s="46">
        <v>183</v>
      </c>
      <c r="D51" s="46">
        <v>38</v>
      </c>
      <c r="E51" s="46" t="s">
        <v>3265</v>
      </c>
      <c r="F51" s="46" t="s">
        <v>3346</v>
      </c>
      <c r="G51" t="s">
        <v>3346</v>
      </c>
      <c r="H51">
        <v>1.26</v>
      </c>
    </row>
    <row r="52" spans="1:8" x14ac:dyDescent="0.2">
      <c r="A52" s="46" t="s">
        <v>3264</v>
      </c>
      <c r="C52" s="46">
        <v>183</v>
      </c>
      <c r="D52" s="46">
        <v>39</v>
      </c>
      <c r="E52" s="46" t="s">
        <v>3265</v>
      </c>
      <c r="F52" s="46" t="s">
        <v>3347</v>
      </c>
      <c r="G52" t="s">
        <v>3346</v>
      </c>
      <c r="H52">
        <v>1.31</v>
      </c>
    </row>
    <row r="53" spans="1:8" x14ac:dyDescent="0.2">
      <c r="A53" s="46" t="s">
        <v>3264</v>
      </c>
      <c r="C53" s="46">
        <v>183</v>
      </c>
      <c r="D53" s="46">
        <v>39</v>
      </c>
      <c r="E53" s="46" t="s">
        <v>3265</v>
      </c>
      <c r="F53" s="46" t="s">
        <v>3346</v>
      </c>
      <c r="G53" t="s">
        <v>3346</v>
      </c>
      <c r="H53">
        <v>3.92</v>
      </c>
    </row>
    <row r="54" spans="1:8" x14ac:dyDescent="0.2">
      <c r="A54" s="46" t="s">
        <v>3264</v>
      </c>
      <c r="C54" s="46" t="s">
        <v>3348</v>
      </c>
      <c r="D54" s="46" t="s">
        <v>3287</v>
      </c>
      <c r="E54" s="46" t="s">
        <v>3349</v>
      </c>
      <c r="F54" s="46" t="s">
        <v>3350</v>
      </c>
      <c r="G54" t="s">
        <v>3346</v>
      </c>
      <c r="H54">
        <v>1.85</v>
      </c>
    </row>
    <row r="55" spans="1:8" x14ac:dyDescent="0.2">
      <c r="A55" s="46" t="s">
        <v>3264</v>
      </c>
      <c r="C55" s="46" t="s">
        <v>3348</v>
      </c>
      <c r="D55" s="46" t="s">
        <v>3351</v>
      </c>
      <c r="E55" s="46" t="s">
        <v>3349</v>
      </c>
      <c r="F55" s="46" t="s">
        <v>3352</v>
      </c>
      <c r="G55" t="s">
        <v>3346</v>
      </c>
      <c r="H55">
        <v>3.76</v>
      </c>
    </row>
    <row r="56" spans="1:8" x14ac:dyDescent="0.2">
      <c r="A56" s="46" t="s">
        <v>3264</v>
      </c>
      <c r="C56" s="46" t="s">
        <v>3348</v>
      </c>
      <c r="D56" s="46" t="s">
        <v>3353</v>
      </c>
      <c r="E56" s="46" t="s">
        <v>3349</v>
      </c>
      <c r="F56" s="46" t="s">
        <v>3352</v>
      </c>
      <c r="G56" t="s">
        <v>3346</v>
      </c>
      <c r="H56">
        <v>1.62</v>
      </c>
    </row>
    <row r="57" spans="1:8" x14ac:dyDescent="0.2">
      <c r="A57" s="46" t="s">
        <v>3264</v>
      </c>
      <c r="C57" s="46">
        <v>596</v>
      </c>
      <c r="D57" s="46">
        <v>6</v>
      </c>
      <c r="E57" s="46" t="s">
        <v>2532</v>
      </c>
      <c r="F57" s="46" t="s">
        <v>3346</v>
      </c>
      <c r="G57" t="s">
        <v>3346</v>
      </c>
      <c r="H57">
        <v>8.65</v>
      </c>
    </row>
    <row r="58" spans="1:8" x14ac:dyDescent="0.2">
      <c r="A58" s="46" t="s">
        <v>3264</v>
      </c>
      <c r="C58" s="46" t="s">
        <v>3296</v>
      </c>
      <c r="D58" s="46" t="s">
        <v>3354</v>
      </c>
      <c r="E58" s="46" t="s">
        <v>3288</v>
      </c>
      <c r="F58" s="46" t="s">
        <v>3346</v>
      </c>
      <c r="G58" t="s">
        <v>3346</v>
      </c>
      <c r="H58">
        <v>3.2</v>
      </c>
    </row>
    <row r="59" spans="1:8" x14ac:dyDescent="0.2">
      <c r="A59" s="46" t="s">
        <v>3299</v>
      </c>
      <c r="C59" s="46">
        <v>87</v>
      </c>
      <c r="D59" s="46" t="s">
        <v>3355</v>
      </c>
      <c r="E59" s="46" t="s">
        <v>3336</v>
      </c>
      <c r="F59" s="46" t="s">
        <v>3356</v>
      </c>
      <c r="G59" t="s">
        <v>3267</v>
      </c>
      <c r="H59">
        <v>4.0999999999999996</v>
      </c>
    </row>
    <row r="60" spans="1:8" x14ac:dyDescent="0.2">
      <c r="A60" s="46" t="s">
        <v>3299</v>
      </c>
      <c r="C60" s="46" t="s">
        <v>3357</v>
      </c>
      <c r="D60" s="46" t="s">
        <v>3358</v>
      </c>
      <c r="E60" s="46" t="s">
        <v>3288</v>
      </c>
      <c r="F60" s="46" t="s">
        <v>3359</v>
      </c>
      <c r="G60" t="s">
        <v>3346</v>
      </c>
      <c r="H60">
        <v>1.3</v>
      </c>
    </row>
    <row r="61" spans="1:8" x14ac:dyDescent="0.2">
      <c r="A61" s="46" t="s">
        <v>3299</v>
      </c>
      <c r="C61" s="46" t="s">
        <v>3360</v>
      </c>
      <c r="D61" s="46" t="s">
        <v>3361</v>
      </c>
      <c r="E61" s="46" t="s">
        <v>3288</v>
      </c>
      <c r="F61" s="46" t="s">
        <v>3362</v>
      </c>
      <c r="G61" t="s">
        <v>3346</v>
      </c>
      <c r="H61">
        <v>2.1</v>
      </c>
    </row>
    <row r="62" spans="1:8" x14ac:dyDescent="0.2">
      <c r="A62" s="46" t="s">
        <v>3363</v>
      </c>
      <c r="B62" s="46" t="s">
        <v>3364</v>
      </c>
      <c r="E62" s="46" t="s">
        <v>3365</v>
      </c>
      <c r="F62" s="46" t="s">
        <v>3259</v>
      </c>
      <c r="G62" t="s">
        <v>3366</v>
      </c>
      <c r="H62">
        <v>0.1</v>
      </c>
    </row>
    <row r="63" spans="1:8" x14ac:dyDescent="0.2">
      <c r="A63" s="46" t="s">
        <v>3363</v>
      </c>
      <c r="B63" s="46" t="s">
        <v>3367</v>
      </c>
      <c r="E63" s="46" t="s">
        <v>3365</v>
      </c>
      <c r="F63" s="46" t="s">
        <v>3259</v>
      </c>
      <c r="G63" t="s">
        <v>3366</v>
      </c>
      <c r="H63">
        <v>1.2</v>
      </c>
    </row>
    <row r="64" spans="1:8" x14ac:dyDescent="0.2">
      <c r="A64" s="46" t="s">
        <v>3363</v>
      </c>
      <c r="B64" s="46" t="s">
        <v>3368</v>
      </c>
      <c r="E64" s="46" t="s">
        <v>3365</v>
      </c>
      <c r="F64" s="46" t="s">
        <v>3259</v>
      </c>
      <c r="G64" t="s">
        <v>3366</v>
      </c>
      <c r="H64">
        <v>2</v>
      </c>
    </row>
    <row r="65" spans="1:8" x14ac:dyDescent="0.2">
      <c r="A65" s="46" t="s">
        <v>3363</v>
      </c>
      <c r="B65" s="46" t="s">
        <v>3369</v>
      </c>
      <c r="E65" s="46" t="s">
        <v>3370</v>
      </c>
      <c r="F65" s="46" t="s">
        <v>3259</v>
      </c>
      <c r="G65" t="s">
        <v>3366</v>
      </c>
      <c r="H65">
        <v>-1.6</v>
      </c>
    </row>
    <row r="66" spans="1:8" x14ac:dyDescent="0.2">
      <c r="A66" s="46" t="s">
        <v>3363</v>
      </c>
      <c r="B66" s="46" t="s">
        <v>3371</v>
      </c>
      <c r="E66" s="46" t="s">
        <v>3370</v>
      </c>
      <c r="F66" s="46" t="s">
        <v>3259</v>
      </c>
      <c r="G66" t="s">
        <v>3366</v>
      </c>
      <c r="H66">
        <v>-3.2</v>
      </c>
    </row>
    <row r="67" spans="1:8" x14ac:dyDescent="0.2">
      <c r="A67" s="46" t="s">
        <v>3363</v>
      </c>
      <c r="B67" s="46" t="s">
        <v>3372</v>
      </c>
      <c r="E67" s="46" t="s">
        <v>3370</v>
      </c>
      <c r="F67" s="46" t="s">
        <v>3259</v>
      </c>
      <c r="G67" t="s">
        <v>3366</v>
      </c>
      <c r="H67">
        <v>-0.8</v>
      </c>
    </row>
    <row r="68" spans="1:8" x14ac:dyDescent="0.2">
      <c r="A68" s="46" t="s">
        <v>3363</v>
      </c>
      <c r="B68" s="46" t="s">
        <v>3373</v>
      </c>
      <c r="E68" s="46" t="s">
        <v>3370</v>
      </c>
      <c r="F68" s="46" t="s">
        <v>3259</v>
      </c>
      <c r="G68" t="s">
        <v>3366</v>
      </c>
      <c r="H68">
        <v>-1.3</v>
      </c>
    </row>
    <row r="69" spans="1:8" x14ac:dyDescent="0.2">
      <c r="A69" s="46" t="s">
        <v>3363</v>
      </c>
      <c r="B69" s="46" t="s">
        <v>3374</v>
      </c>
      <c r="E69" s="46" t="s">
        <v>3370</v>
      </c>
      <c r="F69" s="46" t="s">
        <v>3259</v>
      </c>
      <c r="G69" t="s">
        <v>3366</v>
      </c>
      <c r="H69">
        <v>0</v>
      </c>
    </row>
    <row r="70" spans="1:8" x14ac:dyDescent="0.2">
      <c r="A70" s="46" t="s">
        <v>3363</v>
      </c>
      <c r="B70" s="46" t="s">
        <v>3375</v>
      </c>
      <c r="E70" s="46" t="s">
        <v>3370</v>
      </c>
      <c r="F70" s="46" t="s">
        <v>3259</v>
      </c>
      <c r="G70" t="s">
        <v>3366</v>
      </c>
      <c r="H70">
        <v>-1.4</v>
      </c>
    </row>
    <row r="71" spans="1:8" x14ac:dyDescent="0.2">
      <c r="A71" s="46" t="s">
        <v>3264</v>
      </c>
      <c r="C71" s="46">
        <v>596</v>
      </c>
      <c r="D71" s="46">
        <v>2</v>
      </c>
      <c r="E71" s="46" t="s">
        <v>2532</v>
      </c>
      <c r="F71" s="46" t="s">
        <v>3376</v>
      </c>
      <c r="G71" t="s">
        <v>3377</v>
      </c>
      <c r="H71">
        <v>4.83</v>
      </c>
    </row>
    <row r="72" spans="1:8" x14ac:dyDescent="0.2">
      <c r="A72" s="46" t="s">
        <v>3264</v>
      </c>
      <c r="C72" s="46">
        <v>596</v>
      </c>
      <c r="D72" s="46">
        <v>3</v>
      </c>
      <c r="E72" s="46" t="s">
        <v>2532</v>
      </c>
      <c r="F72" s="46" t="s">
        <v>3376</v>
      </c>
      <c r="G72" t="s">
        <v>3377</v>
      </c>
      <c r="H72">
        <v>8.9</v>
      </c>
    </row>
    <row r="73" spans="1:8" x14ac:dyDescent="0.2">
      <c r="A73" s="46" t="s">
        <v>3264</v>
      </c>
      <c r="C73" s="46" t="s">
        <v>3270</v>
      </c>
      <c r="E73" s="46" t="s">
        <v>2532</v>
      </c>
      <c r="F73" s="46" t="s">
        <v>3376</v>
      </c>
      <c r="G73" t="s">
        <v>3377</v>
      </c>
      <c r="H73">
        <v>8.39</v>
      </c>
    </row>
    <row r="74" spans="1:8" x14ac:dyDescent="0.2">
      <c r="A74" s="46" t="s">
        <v>3264</v>
      </c>
      <c r="C74" s="46" t="s">
        <v>3270</v>
      </c>
      <c r="E74" s="46" t="s">
        <v>2532</v>
      </c>
      <c r="F74" s="46" t="s">
        <v>3376</v>
      </c>
      <c r="G74" t="s">
        <v>3377</v>
      </c>
      <c r="H74">
        <v>8.77</v>
      </c>
    </row>
    <row r="75" spans="1:8" x14ac:dyDescent="0.2">
      <c r="A75" s="46" t="s">
        <v>3264</v>
      </c>
      <c r="C75" s="46">
        <v>596</v>
      </c>
      <c r="D75" s="46">
        <v>5</v>
      </c>
      <c r="E75" s="46" t="s">
        <v>2532</v>
      </c>
      <c r="F75" s="46" t="s">
        <v>3378</v>
      </c>
      <c r="G75" t="s">
        <v>3377</v>
      </c>
      <c r="H75">
        <v>9.36</v>
      </c>
    </row>
    <row r="76" spans="1:8" x14ac:dyDescent="0.2">
      <c r="A76" s="46" t="s">
        <v>3379</v>
      </c>
      <c r="B76" s="46" t="s">
        <v>3380</v>
      </c>
      <c r="E76" s="46" t="s">
        <v>3380</v>
      </c>
      <c r="F76" s="46" t="s">
        <v>3380</v>
      </c>
      <c r="G76" t="s">
        <v>3381</v>
      </c>
      <c r="H76">
        <v>32.1</v>
      </c>
    </row>
    <row r="77" spans="1:8" x14ac:dyDescent="0.2">
      <c r="A77" s="46" t="s">
        <v>3379</v>
      </c>
      <c r="B77" s="46" t="s">
        <v>3382</v>
      </c>
      <c r="E77" s="46" t="s">
        <v>3382</v>
      </c>
      <c r="F77" s="46" t="s">
        <v>3382</v>
      </c>
      <c r="G77" t="s">
        <v>3383</v>
      </c>
      <c r="H77">
        <v>33</v>
      </c>
    </row>
    <row r="78" spans="1:8" x14ac:dyDescent="0.2">
      <c r="A78" s="46" t="s">
        <v>3384</v>
      </c>
      <c r="C78" s="46" t="s">
        <v>3385</v>
      </c>
      <c r="E78" s="46" t="s">
        <v>3386</v>
      </c>
      <c r="F78" s="46" t="s">
        <v>3387</v>
      </c>
      <c r="G78" t="s">
        <v>3387</v>
      </c>
      <c r="H78">
        <v>-1.6</v>
      </c>
    </row>
    <row r="79" spans="1:8" x14ac:dyDescent="0.2">
      <c r="A79" s="46" t="s">
        <v>3384</v>
      </c>
      <c r="C79" s="46" t="s">
        <v>3388</v>
      </c>
      <c r="E79" s="46" t="s">
        <v>3386</v>
      </c>
      <c r="F79" s="46" t="s">
        <v>3387</v>
      </c>
      <c r="G79" t="s">
        <v>3387</v>
      </c>
      <c r="H79">
        <v>-0.8</v>
      </c>
    </row>
    <row r="80" spans="1:8" x14ac:dyDescent="0.2">
      <c r="A80" s="46" t="s">
        <v>3384</v>
      </c>
      <c r="C80" s="46" t="s">
        <v>3389</v>
      </c>
      <c r="E80" s="46" t="s">
        <v>3386</v>
      </c>
      <c r="F80" s="46" t="s">
        <v>3387</v>
      </c>
      <c r="G80" t="s">
        <v>3387</v>
      </c>
      <c r="H80">
        <v>0.4</v>
      </c>
    </row>
    <row r="81" spans="1:8" x14ac:dyDescent="0.2">
      <c r="A81" s="46" t="s">
        <v>3390</v>
      </c>
      <c r="C81" s="46" t="s">
        <v>3391</v>
      </c>
      <c r="E81" s="46" t="s">
        <v>3392</v>
      </c>
      <c r="F81" s="46" t="s">
        <v>3387</v>
      </c>
      <c r="G81" t="s">
        <v>3387</v>
      </c>
      <c r="H81">
        <v>2</v>
      </c>
    </row>
    <row r="82" spans="1:8" x14ac:dyDescent="0.2">
      <c r="A82" s="46" t="s">
        <v>3390</v>
      </c>
      <c r="C82" s="46" t="s">
        <v>3393</v>
      </c>
      <c r="E82" s="46" t="s">
        <v>3394</v>
      </c>
      <c r="F82" s="46" t="s">
        <v>3387</v>
      </c>
      <c r="G82" t="s">
        <v>3387</v>
      </c>
      <c r="H82">
        <v>-0.3</v>
      </c>
    </row>
    <row r="83" spans="1:8" x14ac:dyDescent="0.2">
      <c r="A83" s="46" t="s">
        <v>3390</v>
      </c>
      <c r="C83" s="46" t="s">
        <v>3395</v>
      </c>
      <c r="E83" s="46" t="s">
        <v>3394</v>
      </c>
      <c r="F83" s="46" t="s">
        <v>3387</v>
      </c>
      <c r="G83" t="s">
        <v>3387</v>
      </c>
      <c r="H83">
        <v>-1.4</v>
      </c>
    </row>
    <row r="84" spans="1:8" x14ac:dyDescent="0.2">
      <c r="A84" s="46" t="s">
        <v>3390</v>
      </c>
      <c r="C84" s="46" t="s">
        <v>3396</v>
      </c>
      <c r="E84" s="46" t="s">
        <v>3397</v>
      </c>
      <c r="F84" s="46" t="s">
        <v>3387</v>
      </c>
      <c r="G84" t="s">
        <v>3387</v>
      </c>
      <c r="H84">
        <v>-0.7</v>
      </c>
    </row>
    <row r="85" spans="1:8" x14ac:dyDescent="0.2">
      <c r="A85" s="46" t="s">
        <v>3390</v>
      </c>
      <c r="C85" s="46" t="s">
        <v>3398</v>
      </c>
      <c r="E85" s="46" t="s">
        <v>3397</v>
      </c>
      <c r="F85" s="46" t="s">
        <v>3387</v>
      </c>
      <c r="G85" t="s">
        <v>3387</v>
      </c>
      <c r="H85">
        <v>-0.2</v>
      </c>
    </row>
    <row r="86" spans="1:8" x14ac:dyDescent="0.2">
      <c r="A86" s="46" t="s">
        <v>3390</v>
      </c>
      <c r="C86" s="46" t="s">
        <v>3399</v>
      </c>
      <c r="E86" s="46" t="s">
        <v>3400</v>
      </c>
      <c r="F86" s="46" t="s">
        <v>3387</v>
      </c>
      <c r="G86" t="s">
        <v>3387</v>
      </c>
      <c r="H86">
        <v>-2.9</v>
      </c>
    </row>
    <row r="87" spans="1:8" x14ac:dyDescent="0.2">
      <c r="A87" s="46" t="s">
        <v>3390</v>
      </c>
      <c r="C87" s="46" t="s">
        <v>3401</v>
      </c>
      <c r="E87" s="46" t="s">
        <v>3400</v>
      </c>
      <c r="F87" s="46" t="s">
        <v>3387</v>
      </c>
      <c r="G87" t="s">
        <v>3387</v>
      </c>
      <c r="H87">
        <v>-3.2</v>
      </c>
    </row>
    <row r="88" spans="1:8" x14ac:dyDescent="0.2">
      <c r="A88" s="46" t="s">
        <v>3390</v>
      </c>
      <c r="C88" s="46" t="s">
        <v>3402</v>
      </c>
      <c r="E88" s="46" t="s">
        <v>3400</v>
      </c>
      <c r="F88" s="46" t="s">
        <v>3387</v>
      </c>
      <c r="G88" t="s">
        <v>3387</v>
      </c>
      <c r="H88">
        <v>-2.2999999999999998</v>
      </c>
    </row>
    <row r="89" spans="1:8" x14ac:dyDescent="0.2">
      <c r="A89" s="46" t="s">
        <v>3390</v>
      </c>
      <c r="C89" s="46" t="s">
        <v>3403</v>
      </c>
      <c r="E89" s="46" t="s">
        <v>3400</v>
      </c>
      <c r="F89" s="46" t="s">
        <v>3387</v>
      </c>
      <c r="G89" t="s">
        <v>3387</v>
      </c>
      <c r="H89">
        <v>-2.6</v>
      </c>
    </row>
    <row r="90" spans="1:8" x14ac:dyDescent="0.2">
      <c r="A90" s="46" t="s">
        <v>3390</v>
      </c>
      <c r="C90" s="46" t="s">
        <v>3404</v>
      </c>
      <c r="E90" s="46" t="s">
        <v>3400</v>
      </c>
      <c r="F90" s="46" t="s">
        <v>3387</v>
      </c>
      <c r="G90" t="s">
        <v>3387</v>
      </c>
      <c r="H90">
        <v>-0.7</v>
      </c>
    </row>
    <row r="91" spans="1:8" x14ac:dyDescent="0.2">
      <c r="A91" s="46" t="s">
        <v>3390</v>
      </c>
      <c r="C91" s="46" t="s">
        <v>3405</v>
      </c>
      <c r="E91" s="46" t="s">
        <v>3400</v>
      </c>
      <c r="F91" s="46" t="s">
        <v>3387</v>
      </c>
      <c r="G91" t="s">
        <v>3387</v>
      </c>
      <c r="H91">
        <v>2.9</v>
      </c>
    </row>
    <row r="92" spans="1:8" x14ac:dyDescent="0.2">
      <c r="A92" s="46" t="s">
        <v>3390</v>
      </c>
      <c r="C92" s="46" t="s">
        <v>3406</v>
      </c>
      <c r="E92" s="46" t="s">
        <v>3400</v>
      </c>
      <c r="F92" s="46" t="s">
        <v>3387</v>
      </c>
      <c r="G92" t="s">
        <v>3387</v>
      </c>
      <c r="H92">
        <v>3.9</v>
      </c>
    </row>
    <row r="93" spans="1:8" x14ac:dyDescent="0.2">
      <c r="A93" s="46" t="s">
        <v>3390</v>
      </c>
      <c r="C93" s="46" t="s">
        <v>3406</v>
      </c>
      <c r="E93" s="46" t="s">
        <v>3400</v>
      </c>
      <c r="F93" s="46" t="s">
        <v>3387</v>
      </c>
      <c r="G93" t="s">
        <v>3387</v>
      </c>
      <c r="H93">
        <v>3.4</v>
      </c>
    </row>
    <row r="94" spans="1:8" x14ac:dyDescent="0.2">
      <c r="A94" s="46" t="s">
        <v>3390</v>
      </c>
      <c r="C94" s="46" t="s">
        <v>3407</v>
      </c>
      <c r="E94" s="46" t="s">
        <v>3408</v>
      </c>
      <c r="F94" s="46" t="s">
        <v>3387</v>
      </c>
      <c r="G94" t="s">
        <v>3387</v>
      </c>
      <c r="H94">
        <v>-2.7</v>
      </c>
    </row>
    <row r="95" spans="1:8" x14ac:dyDescent="0.2">
      <c r="A95" s="46" t="s">
        <v>3390</v>
      </c>
      <c r="C95" s="46" t="s">
        <v>3409</v>
      </c>
      <c r="E95" s="46" t="s">
        <v>3408</v>
      </c>
      <c r="F95" s="46" t="s">
        <v>3387</v>
      </c>
      <c r="G95" t="s">
        <v>3387</v>
      </c>
      <c r="H95">
        <v>-1.5</v>
      </c>
    </row>
    <row r="96" spans="1:8" x14ac:dyDescent="0.2">
      <c r="A96" s="46" t="s">
        <v>3390</v>
      </c>
      <c r="C96" s="46" t="s">
        <v>3410</v>
      </c>
      <c r="E96" s="46" t="s">
        <v>3411</v>
      </c>
      <c r="F96" s="46" t="s">
        <v>3387</v>
      </c>
      <c r="G96" t="s">
        <v>3387</v>
      </c>
      <c r="H96">
        <v>5.2</v>
      </c>
    </row>
    <row r="97" spans="1:8" x14ac:dyDescent="0.2">
      <c r="A97" s="46" t="s">
        <v>3264</v>
      </c>
      <c r="C97" s="46">
        <v>183</v>
      </c>
      <c r="D97" s="46">
        <v>27</v>
      </c>
      <c r="E97" s="46" t="s">
        <v>3265</v>
      </c>
      <c r="F97" s="46" t="s">
        <v>3412</v>
      </c>
      <c r="G97" t="s">
        <v>3413</v>
      </c>
      <c r="H97">
        <v>2.41</v>
      </c>
    </row>
    <row r="98" spans="1:8" x14ac:dyDescent="0.2">
      <c r="A98" s="46" t="s">
        <v>3264</v>
      </c>
      <c r="C98" s="46">
        <v>183</v>
      </c>
      <c r="D98" s="46">
        <v>31</v>
      </c>
      <c r="E98" s="46" t="s">
        <v>3265</v>
      </c>
      <c r="F98" s="46" t="s">
        <v>3350</v>
      </c>
      <c r="G98" t="s">
        <v>3413</v>
      </c>
      <c r="H98">
        <v>1.4</v>
      </c>
    </row>
    <row r="99" spans="1:8" x14ac:dyDescent="0.2">
      <c r="A99" s="46" t="s">
        <v>3264</v>
      </c>
      <c r="C99" s="46" t="s">
        <v>3348</v>
      </c>
      <c r="D99" s="46" t="s">
        <v>3414</v>
      </c>
      <c r="E99" s="46" t="s">
        <v>3349</v>
      </c>
      <c r="F99" s="46" t="s">
        <v>3415</v>
      </c>
      <c r="G99" t="s">
        <v>3413</v>
      </c>
      <c r="H99">
        <v>3.68</v>
      </c>
    </row>
    <row r="100" spans="1:8" x14ac:dyDescent="0.2">
      <c r="A100" s="46" t="s">
        <v>3264</v>
      </c>
      <c r="C100" s="46" t="s">
        <v>3348</v>
      </c>
      <c r="D100" s="46" t="s">
        <v>3293</v>
      </c>
      <c r="E100" s="46" t="s">
        <v>3349</v>
      </c>
      <c r="F100" s="46" t="s">
        <v>3415</v>
      </c>
      <c r="G100" t="s">
        <v>3413</v>
      </c>
      <c r="H100">
        <v>4.5199999999999996</v>
      </c>
    </row>
    <row r="101" spans="1:8" x14ac:dyDescent="0.2">
      <c r="A101" s="46" t="s">
        <v>3264</v>
      </c>
      <c r="C101" s="46" t="s">
        <v>3348</v>
      </c>
      <c r="D101" s="46" t="s">
        <v>3416</v>
      </c>
      <c r="E101" s="46" t="s">
        <v>3349</v>
      </c>
      <c r="F101" s="46" t="s">
        <v>3350</v>
      </c>
      <c r="G101" t="s">
        <v>3413</v>
      </c>
      <c r="H101">
        <v>1.53</v>
      </c>
    </row>
    <row r="102" spans="1:8" x14ac:dyDescent="0.2">
      <c r="A102" s="46" t="s">
        <v>3264</v>
      </c>
      <c r="C102" s="46" t="s">
        <v>3348</v>
      </c>
      <c r="D102" s="46" t="s">
        <v>3417</v>
      </c>
      <c r="E102" s="46" t="s">
        <v>3349</v>
      </c>
      <c r="F102" s="46" t="s">
        <v>3350</v>
      </c>
      <c r="G102" t="s">
        <v>3413</v>
      </c>
      <c r="H102">
        <v>2.56</v>
      </c>
    </row>
    <row r="103" spans="1:8" x14ac:dyDescent="0.2">
      <c r="A103" s="46" t="s">
        <v>3264</v>
      </c>
      <c r="C103" s="46" t="s">
        <v>3348</v>
      </c>
      <c r="D103" s="46" t="s">
        <v>3418</v>
      </c>
      <c r="E103" s="46" t="s">
        <v>3349</v>
      </c>
      <c r="F103" s="46" t="s">
        <v>3350</v>
      </c>
      <c r="G103" t="s">
        <v>3413</v>
      </c>
      <c r="H103">
        <v>2.2799999999999998</v>
      </c>
    </row>
    <row r="104" spans="1:8" x14ac:dyDescent="0.2">
      <c r="A104" s="46" t="s">
        <v>3264</v>
      </c>
      <c r="C104" s="46" t="s">
        <v>3296</v>
      </c>
      <c r="D104" s="46" t="s">
        <v>3419</v>
      </c>
      <c r="E104" s="46" t="s">
        <v>3288</v>
      </c>
      <c r="F104" s="46" t="s">
        <v>3420</v>
      </c>
      <c r="G104" t="s">
        <v>3413</v>
      </c>
      <c r="H104">
        <v>3.29</v>
      </c>
    </row>
    <row r="105" spans="1:8" x14ac:dyDescent="0.2">
      <c r="A105" s="46" t="s">
        <v>3264</v>
      </c>
      <c r="C105" s="46">
        <v>477</v>
      </c>
      <c r="D105" s="46">
        <v>4</v>
      </c>
      <c r="E105" s="46" t="s">
        <v>3421</v>
      </c>
      <c r="F105" s="46" t="s">
        <v>3422</v>
      </c>
      <c r="G105" t="s">
        <v>3413</v>
      </c>
      <c r="H105">
        <v>1.4</v>
      </c>
    </row>
    <row r="106" spans="1:8" x14ac:dyDescent="0.2">
      <c r="A106" s="46" t="s">
        <v>3264</v>
      </c>
      <c r="C106" s="46" t="s">
        <v>3423</v>
      </c>
      <c r="D106" s="46" t="s">
        <v>3272</v>
      </c>
      <c r="E106" s="46" t="s">
        <v>3424</v>
      </c>
      <c r="F106" s="46" t="s">
        <v>3425</v>
      </c>
      <c r="G106" t="s">
        <v>3413</v>
      </c>
      <c r="H106">
        <v>3.95</v>
      </c>
    </row>
    <row r="107" spans="1:8" x14ac:dyDescent="0.2">
      <c r="A107" s="46" t="s">
        <v>3264</v>
      </c>
      <c r="C107" s="46" t="s">
        <v>3423</v>
      </c>
      <c r="D107" s="46" t="s">
        <v>3275</v>
      </c>
      <c r="E107" s="46" t="s">
        <v>3424</v>
      </c>
      <c r="F107" s="46" t="s">
        <v>3425</v>
      </c>
      <c r="G107" t="s">
        <v>3413</v>
      </c>
      <c r="H107">
        <v>4.18</v>
      </c>
    </row>
    <row r="108" spans="1:8" x14ac:dyDescent="0.2">
      <c r="A108" s="46" t="s">
        <v>3264</v>
      </c>
      <c r="C108" s="46" t="s">
        <v>3423</v>
      </c>
      <c r="D108" s="46" t="s">
        <v>3426</v>
      </c>
      <c r="E108" s="46" t="s">
        <v>3424</v>
      </c>
      <c r="F108" s="46" t="s">
        <v>3425</v>
      </c>
      <c r="G108" t="s">
        <v>3413</v>
      </c>
      <c r="H108">
        <v>4.09</v>
      </c>
    </row>
    <row r="109" spans="1:8" x14ac:dyDescent="0.2">
      <c r="A109" s="46" t="s">
        <v>3264</v>
      </c>
      <c r="C109" s="46" t="s">
        <v>3423</v>
      </c>
      <c r="D109" s="46" t="s">
        <v>3427</v>
      </c>
      <c r="E109" s="46" t="s">
        <v>3424</v>
      </c>
      <c r="F109" s="46" t="s">
        <v>3425</v>
      </c>
      <c r="G109" t="s">
        <v>3413</v>
      </c>
      <c r="H109">
        <v>3.71</v>
      </c>
    </row>
    <row r="110" spans="1:8" x14ac:dyDescent="0.2">
      <c r="A110" s="46" t="s">
        <v>3428</v>
      </c>
      <c r="B110" s="46" t="s">
        <v>3429</v>
      </c>
      <c r="E110" s="46" t="s">
        <v>3430</v>
      </c>
      <c r="F110" s="46" t="s">
        <v>3431</v>
      </c>
      <c r="G110" t="s">
        <v>3432</v>
      </c>
      <c r="H110">
        <v>9.8000000000000007</v>
      </c>
    </row>
    <row r="111" spans="1:8" x14ac:dyDescent="0.2">
      <c r="A111" s="46" t="s">
        <v>3428</v>
      </c>
      <c r="B111" s="46">
        <v>45520</v>
      </c>
      <c r="E111" s="46" t="s">
        <v>3430</v>
      </c>
      <c r="F111" s="46" t="s">
        <v>3431</v>
      </c>
      <c r="G111" t="s">
        <v>3432</v>
      </c>
      <c r="H111">
        <v>11</v>
      </c>
    </row>
    <row r="112" spans="1:8" x14ac:dyDescent="0.2">
      <c r="A112" s="46" t="s">
        <v>3428</v>
      </c>
      <c r="B112" s="46" t="s">
        <v>3433</v>
      </c>
      <c r="E112" s="46" t="s">
        <v>3430</v>
      </c>
      <c r="F112" s="46" t="s">
        <v>3431</v>
      </c>
      <c r="G112" t="s">
        <v>3432</v>
      </c>
      <c r="H112">
        <v>11.4</v>
      </c>
    </row>
    <row r="113" spans="1:8" x14ac:dyDescent="0.2">
      <c r="A113" s="46" t="s">
        <v>3428</v>
      </c>
      <c r="B113" s="46" t="s">
        <v>3434</v>
      </c>
      <c r="E113" s="46" t="s">
        <v>3430</v>
      </c>
      <c r="F113" s="46" t="s">
        <v>3431</v>
      </c>
      <c r="G113" t="s">
        <v>3432</v>
      </c>
      <c r="H113">
        <v>11.1</v>
      </c>
    </row>
    <row r="114" spans="1:8" x14ac:dyDescent="0.2">
      <c r="A114" s="46" t="s">
        <v>3428</v>
      </c>
      <c r="B114" s="46" t="s">
        <v>3435</v>
      </c>
      <c r="E114" s="46" t="s">
        <v>3430</v>
      </c>
      <c r="F114" s="46" t="s">
        <v>3431</v>
      </c>
      <c r="G114" t="s">
        <v>3432</v>
      </c>
      <c r="H114">
        <v>10.4</v>
      </c>
    </row>
    <row r="115" spans="1:8" x14ac:dyDescent="0.2">
      <c r="A115" s="46" t="s">
        <v>3428</v>
      </c>
      <c r="B115" s="46" t="s">
        <v>3436</v>
      </c>
      <c r="E115" s="46" t="s">
        <v>3430</v>
      </c>
      <c r="F115" s="46" t="s">
        <v>3431</v>
      </c>
      <c r="G115" t="s">
        <v>3432</v>
      </c>
      <c r="H115">
        <v>11</v>
      </c>
    </row>
    <row r="116" spans="1:8" x14ac:dyDescent="0.2">
      <c r="A116" s="46" t="s">
        <v>3428</v>
      </c>
      <c r="B116" s="46" t="s">
        <v>3437</v>
      </c>
      <c r="E116" s="46" t="s">
        <v>3430</v>
      </c>
      <c r="F116" s="46" t="s">
        <v>3431</v>
      </c>
      <c r="G116" t="s">
        <v>3432</v>
      </c>
      <c r="H116">
        <v>10.6</v>
      </c>
    </row>
    <row r="117" spans="1:8" x14ac:dyDescent="0.2">
      <c r="A117" s="46" t="s">
        <v>3428</v>
      </c>
      <c r="B117" s="46" t="s">
        <v>3438</v>
      </c>
      <c r="E117" s="46" t="s">
        <v>3430</v>
      </c>
      <c r="F117" s="46" t="s">
        <v>3431</v>
      </c>
      <c r="G117" t="s">
        <v>3432</v>
      </c>
      <c r="H117">
        <v>9.8000000000000007</v>
      </c>
    </row>
    <row r="118" spans="1:8" x14ac:dyDescent="0.2">
      <c r="A118" s="46" t="s">
        <v>3428</v>
      </c>
      <c r="B118" s="46" t="s">
        <v>3439</v>
      </c>
      <c r="E118" s="46" t="s">
        <v>3430</v>
      </c>
      <c r="F118" s="46" t="s">
        <v>3431</v>
      </c>
      <c r="G118" t="s">
        <v>3432</v>
      </c>
      <c r="H118">
        <v>8.5</v>
      </c>
    </row>
    <row r="119" spans="1:8" x14ac:dyDescent="0.2">
      <c r="A119" s="46" t="s">
        <v>3428</v>
      </c>
      <c r="B119" s="46" t="s">
        <v>3440</v>
      </c>
      <c r="E119" s="46" t="s">
        <v>3441</v>
      </c>
      <c r="F119" s="46" t="s">
        <v>3441</v>
      </c>
      <c r="G119" t="s">
        <v>3442</v>
      </c>
      <c r="H119">
        <v>4</v>
      </c>
    </row>
    <row r="120" spans="1:8" x14ac:dyDescent="0.2">
      <c r="A120" s="46" t="s">
        <v>3428</v>
      </c>
      <c r="B120" s="46" t="s">
        <v>3443</v>
      </c>
      <c r="E120" s="46" t="s">
        <v>3441</v>
      </c>
      <c r="F120" s="46" t="s">
        <v>3441</v>
      </c>
      <c r="G120" t="s">
        <v>3442</v>
      </c>
      <c r="H120">
        <v>3.9</v>
      </c>
    </row>
    <row r="121" spans="1:8" x14ac:dyDescent="0.2">
      <c r="A121" s="46" t="s">
        <v>3428</v>
      </c>
      <c r="B121" s="46">
        <v>45383</v>
      </c>
      <c r="E121" s="46" t="s">
        <v>3441</v>
      </c>
      <c r="F121" s="46" t="s">
        <v>3441</v>
      </c>
      <c r="G121" t="s">
        <v>3442</v>
      </c>
      <c r="H121">
        <v>6.6</v>
      </c>
    </row>
    <row r="122" spans="1:8" x14ac:dyDescent="0.2">
      <c r="A122" s="46" t="s">
        <v>3428</v>
      </c>
      <c r="B122" s="46" t="s">
        <v>3444</v>
      </c>
      <c r="E122" s="46" t="s">
        <v>3441</v>
      </c>
      <c r="F122" s="46" t="s">
        <v>3441</v>
      </c>
      <c r="G122" t="s">
        <v>3442</v>
      </c>
      <c r="H122">
        <v>6.2</v>
      </c>
    </row>
    <row r="123" spans="1:8" x14ac:dyDescent="0.2">
      <c r="A123" s="46" t="s">
        <v>3428</v>
      </c>
      <c r="B123" s="46">
        <v>45292</v>
      </c>
      <c r="E123" s="46" t="s">
        <v>3441</v>
      </c>
      <c r="F123" s="46" t="s">
        <v>3441</v>
      </c>
      <c r="G123" t="s">
        <v>3442</v>
      </c>
      <c r="H123">
        <v>2.1</v>
      </c>
    </row>
    <row r="124" spans="1:8" x14ac:dyDescent="0.2">
      <c r="A124" s="46" t="s">
        <v>3428</v>
      </c>
      <c r="B124" s="46">
        <v>45323</v>
      </c>
      <c r="E124" s="46" t="s">
        <v>3441</v>
      </c>
      <c r="F124" s="46" t="s">
        <v>3441</v>
      </c>
      <c r="G124" t="s">
        <v>3442</v>
      </c>
      <c r="H124">
        <v>0.2</v>
      </c>
    </row>
    <row r="125" spans="1:8" x14ac:dyDescent="0.2">
      <c r="A125" s="46" t="s">
        <v>3428</v>
      </c>
      <c r="B125" s="46" t="s">
        <v>3445</v>
      </c>
      <c r="E125" s="46" t="s">
        <v>3441</v>
      </c>
      <c r="F125" s="46" t="s">
        <v>3441</v>
      </c>
      <c r="G125" t="s">
        <v>3442</v>
      </c>
      <c r="H125">
        <v>1.6</v>
      </c>
    </row>
    <row r="126" spans="1:8" x14ac:dyDescent="0.2">
      <c r="A126" s="46" t="s">
        <v>3428</v>
      </c>
      <c r="B126" s="46" t="s">
        <v>3446</v>
      </c>
      <c r="E126" s="46" t="s">
        <v>3441</v>
      </c>
      <c r="F126" s="46" t="s">
        <v>3441</v>
      </c>
      <c r="G126" t="s">
        <v>3442</v>
      </c>
      <c r="H126">
        <v>1.1000000000000001</v>
      </c>
    </row>
    <row r="127" spans="1:8" x14ac:dyDescent="0.2">
      <c r="A127" s="46" t="s">
        <v>3428</v>
      </c>
      <c r="B127" s="46" t="s">
        <v>3447</v>
      </c>
      <c r="E127" s="46" t="s">
        <v>3441</v>
      </c>
      <c r="F127" s="46" t="s">
        <v>3441</v>
      </c>
      <c r="G127" t="s">
        <v>3442</v>
      </c>
      <c r="H127">
        <v>0</v>
      </c>
    </row>
    <row r="128" spans="1:8" x14ac:dyDescent="0.2">
      <c r="A128" s="46" t="s">
        <v>3428</v>
      </c>
      <c r="B128" s="46" t="s">
        <v>3448</v>
      </c>
      <c r="E128" s="46" t="s">
        <v>3441</v>
      </c>
      <c r="F128" s="46" t="s">
        <v>3441</v>
      </c>
      <c r="G128" t="s">
        <v>3442</v>
      </c>
      <c r="H128">
        <v>2.9</v>
      </c>
    </row>
    <row r="129" spans="1:8" x14ac:dyDescent="0.2">
      <c r="A129" s="46" t="s">
        <v>3428</v>
      </c>
      <c r="B129" s="46" t="s">
        <v>3449</v>
      </c>
      <c r="E129" s="46" t="s">
        <v>3441</v>
      </c>
      <c r="F129" s="46" t="s">
        <v>3441</v>
      </c>
      <c r="G129" t="s">
        <v>3442</v>
      </c>
      <c r="H129">
        <v>-3.1</v>
      </c>
    </row>
    <row r="130" spans="1:8" x14ac:dyDescent="0.2">
      <c r="A130" s="46" t="s">
        <v>3428</v>
      </c>
      <c r="B130" s="46" t="s">
        <v>3450</v>
      </c>
      <c r="E130" s="46" t="s">
        <v>3441</v>
      </c>
      <c r="F130" s="46" t="s">
        <v>3441</v>
      </c>
      <c r="G130" t="s">
        <v>3442</v>
      </c>
      <c r="H130">
        <v>-2.1</v>
      </c>
    </row>
    <row r="131" spans="1:8" x14ac:dyDescent="0.2">
      <c r="A131" s="46" t="s">
        <v>3428</v>
      </c>
      <c r="B131" s="46" t="s">
        <v>3451</v>
      </c>
      <c r="E131" s="46" t="s">
        <v>3441</v>
      </c>
      <c r="F131" s="46" t="s">
        <v>3441</v>
      </c>
      <c r="G131" t="s">
        <v>3442</v>
      </c>
      <c r="H131">
        <v>-1.5</v>
      </c>
    </row>
    <row r="132" spans="1:8" x14ac:dyDescent="0.2">
      <c r="A132" s="46" t="s">
        <v>3428</v>
      </c>
      <c r="B132" s="46" t="s">
        <v>3452</v>
      </c>
      <c r="E132" s="46" t="s">
        <v>3441</v>
      </c>
      <c r="F132" s="46" t="s">
        <v>3441</v>
      </c>
      <c r="G132" t="s">
        <v>3442</v>
      </c>
      <c r="H132">
        <v>-1.4</v>
      </c>
    </row>
    <row r="133" spans="1:8" x14ac:dyDescent="0.2">
      <c r="A133" s="46" t="s">
        <v>3428</v>
      </c>
      <c r="B133" s="46" t="s">
        <v>3453</v>
      </c>
      <c r="E133" s="46" t="s">
        <v>3441</v>
      </c>
      <c r="F133" s="46" t="s">
        <v>3441</v>
      </c>
      <c r="G133" t="s">
        <v>3442</v>
      </c>
      <c r="H133">
        <v>2.2000000000000002</v>
      </c>
    </row>
    <row r="134" spans="1:8" x14ac:dyDescent="0.2">
      <c r="A134" s="46" t="s">
        <v>3428</v>
      </c>
      <c r="B134" s="46" t="s">
        <v>3454</v>
      </c>
      <c r="E134" s="46" t="s">
        <v>3441</v>
      </c>
      <c r="F134" s="46" t="s">
        <v>3441</v>
      </c>
      <c r="G134" t="s">
        <v>3442</v>
      </c>
      <c r="H134">
        <v>0.3</v>
      </c>
    </row>
    <row r="135" spans="1:8" x14ac:dyDescent="0.2">
      <c r="A135" s="46" t="s">
        <v>3428</v>
      </c>
      <c r="B135" s="46" t="s">
        <v>3455</v>
      </c>
      <c r="E135" s="46" t="s">
        <v>3441</v>
      </c>
      <c r="F135" s="46" t="s">
        <v>3441</v>
      </c>
      <c r="G135" t="s">
        <v>3442</v>
      </c>
      <c r="H135">
        <v>2.2000000000000002</v>
      </c>
    </row>
    <row r="136" spans="1:8" x14ac:dyDescent="0.2">
      <c r="A136" s="46" t="s">
        <v>3428</v>
      </c>
      <c r="B136" s="46" t="s">
        <v>3456</v>
      </c>
      <c r="E136" s="46" t="s">
        <v>3441</v>
      </c>
      <c r="F136" s="46" t="s">
        <v>3441</v>
      </c>
      <c r="G136" t="s">
        <v>3442</v>
      </c>
      <c r="H136">
        <v>2.2999999999999998</v>
      </c>
    </row>
    <row r="137" spans="1:8" x14ac:dyDescent="0.2">
      <c r="A137" s="46" t="s">
        <v>3428</v>
      </c>
      <c r="B137" s="46" t="s">
        <v>3457</v>
      </c>
      <c r="E137" s="46" t="s">
        <v>3441</v>
      </c>
      <c r="F137" s="46" t="s">
        <v>3441</v>
      </c>
      <c r="G137" t="s">
        <v>3442</v>
      </c>
      <c r="H137">
        <v>2</v>
      </c>
    </row>
    <row r="138" spans="1:8" x14ac:dyDescent="0.2">
      <c r="A138" s="46" t="s">
        <v>3428</v>
      </c>
      <c r="B138" s="46" t="s">
        <v>3458</v>
      </c>
      <c r="E138" s="46" t="s">
        <v>3441</v>
      </c>
      <c r="F138" s="46" t="s">
        <v>3441</v>
      </c>
      <c r="G138" t="s">
        <v>3442</v>
      </c>
      <c r="H138">
        <v>-1.1000000000000001</v>
      </c>
    </row>
    <row r="139" spans="1:8" x14ac:dyDescent="0.2">
      <c r="A139" s="46" t="s">
        <v>3428</v>
      </c>
      <c r="B139" s="46" t="s">
        <v>3459</v>
      </c>
      <c r="E139" s="46" t="s">
        <v>3441</v>
      </c>
      <c r="F139" s="46" t="s">
        <v>3441</v>
      </c>
      <c r="G139" t="s">
        <v>3442</v>
      </c>
      <c r="H139">
        <v>-0.1</v>
      </c>
    </row>
    <row r="140" spans="1:8" x14ac:dyDescent="0.2">
      <c r="A140" s="46" t="s">
        <v>3428</v>
      </c>
      <c r="B140" s="46" t="s">
        <v>3460</v>
      </c>
      <c r="E140" s="46" t="s">
        <v>3441</v>
      </c>
      <c r="F140" s="46" t="s">
        <v>3441</v>
      </c>
      <c r="G140" t="s">
        <v>3442</v>
      </c>
      <c r="H140">
        <v>3.9</v>
      </c>
    </row>
    <row r="141" spans="1:8" x14ac:dyDescent="0.2">
      <c r="A141" s="46" t="s">
        <v>3428</v>
      </c>
      <c r="B141" s="46" t="s">
        <v>3461</v>
      </c>
      <c r="E141" s="46" t="s">
        <v>3441</v>
      </c>
      <c r="F141" s="46" t="s">
        <v>3441</v>
      </c>
      <c r="G141" t="s">
        <v>3442</v>
      </c>
      <c r="H141">
        <v>5.5</v>
      </c>
    </row>
    <row r="142" spans="1:8" x14ac:dyDescent="0.2">
      <c r="A142" s="46" t="s">
        <v>3428</v>
      </c>
      <c r="B142" s="46" t="s">
        <v>3462</v>
      </c>
      <c r="E142" s="46" t="s">
        <v>3441</v>
      </c>
      <c r="F142" s="46" t="s">
        <v>3441</v>
      </c>
      <c r="G142" t="s">
        <v>3442</v>
      </c>
      <c r="H142">
        <v>6.6</v>
      </c>
    </row>
    <row r="143" spans="1:8" x14ac:dyDescent="0.2">
      <c r="A143" s="46" t="s">
        <v>3428</v>
      </c>
      <c r="B143" s="46" t="s">
        <v>3463</v>
      </c>
      <c r="E143" s="46" t="s">
        <v>3441</v>
      </c>
      <c r="F143" s="46" t="s">
        <v>3441</v>
      </c>
      <c r="G143" t="s">
        <v>3442</v>
      </c>
      <c r="H143">
        <v>0</v>
      </c>
    </row>
    <row r="144" spans="1:8" x14ac:dyDescent="0.2">
      <c r="A144" s="46" t="s">
        <v>3428</v>
      </c>
      <c r="B144" s="46" t="s">
        <v>3464</v>
      </c>
      <c r="E144" s="46" t="s">
        <v>3441</v>
      </c>
      <c r="F144" s="46" t="s">
        <v>3441</v>
      </c>
      <c r="G144" t="s">
        <v>3442</v>
      </c>
      <c r="H144">
        <v>1.1000000000000001</v>
      </c>
    </row>
    <row r="145" spans="1:8" x14ac:dyDescent="0.2">
      <c r="A145" s="46" t="s">
        <v>3428</v>
      </c>
      <c r="B145" s="46" t="s">
        <v>3465</v>
      </c>
      <c r="E145" s="46" t="s">
        <v>3441</v>
      </c>
      <c r="F145" s="46" t="s">
        <v>3441</v>
      </c>
      <c r="G145" t="s">
        <v>3442</v>
      </c>
      <c r="H145">
        <v>1</v>
      </c>
    </row>
    <row r="146" spans="1:8" x14ac:dyDescent="0.2">
      <c r="A146" s="46" t="s">
        <v>3428</v>
      </c>
      <c r="B146" s="46" t="s">
        <v>3466</v>
      </c>
      <c r="E146" s="46" t="s">
        <v>3467</v>
      </c>
      <c r="F146" s="46" t="s">
        <v>3467</v>
      </c>
      <c r="G146" t="s">
        <v>3442</v>
      </c>
      <c r="H146">
        <v>1.4</v>
      </c>
    </row>
    <row r="147" spans="1:8" x14ac:dyDescent="0.2">
      <c r="A147" s="46" t="s">
        <v>3428</v>
      </c>
      <c r="B147" s="46">
        <v>45413</v>
      </c>
      <c r="E147" s="46" t="s">
        <v>3467</v>
      </c>
      <c r="F147" s="46" t="s">
        <v>3467</v>
      </c>
      <c r="G147" t="s">
        <v>3442</v>
      </c>
      <c r="H147">
        <v>3.9</v>
      </c>
    </row>
    <row r="148" spans="1:8" x14ac:dyDescent="0.2">
      <c r="A148" s="46" t="s">
        <v>3428</v>
      </c>
      <c r="B148" s="46">
        <v>45446</v>
      </c>
      <c r="E148" s="46" t="s">
        <v>3467</v>
      </c>
      <c r="F148" s="46" t="s">
        <v>3467</v>
      </c>
      <c r="G148" t="s">
        <v>3442</v>
      </c>
      <c r="H148">
        <v>6.1</v>
      </c>
    </row>
    <row r="149" spans="1:8" x14ac:dyDescent="0.2">
      <c r="A149" s="46" t="s">
        <v>3428</v>
      </c>
      <c r="B149" s="46">
        <v>45447</v>
      </c>
      <c r="E149" s="46" t="s">
        <v>3467</v>
      </c>
      <c r="F149" s="46" t="s">
        <v>3467</v>
      </c>
      <c r="G149" t="s">
        <v>3442</v>
      </c>
      <c r="H149">
        <v>7.3</v>
      </c>
    </row>
    <row r="150" spans="1:8" x14ac:dyDescent="0.2">
      <c r="A150" s="46" t="s">
        <v>3363</v>
      </c>
      <c r="B150" s="46" t="s">
        <v>3468</v>
      </c>
      <c r="E150" s="46" t="s">
        <v>3469</v>
      </c>
      <c r="F150" s="46" t="s">
        <v>3469</v>
      </c>
      <c r="G150" t="s">
        <v>3470</v>
      </c>
      <c r="H150">
        <v>-0.7</v>
      </c>
    </row>
    <row r="151" spans="1:8" x14ac:dyDescent="0.2">
      <c r="A151" s="46" t="s">
        <v>3363</v>
      </c>
      <c r="B151" s="46" t="s">
        <v>3471</v>
      </c>
      <c r="E151" s="46" t="s">
        <v>3469</v>
      </c>
      <c r="F151" s="46" t="s">
        <v>3469</v>
      </c>
      <c r="G151" t="s">
        <v>3470</v>
      </c>
      <c r="H151">
        <v>-0.6</v>
      </c>
    </row>
    <row r="152" spans="1:8" x14ac:dyDescent="0.2">
      <c r="A152" s="46" t="s">
        <v>3363</v>
      </c>
      <c r="B152" s="46" t="s">
        <v>3472</v>
      </c>
      <c r="E152" s="46" t="s">
        <v>3469</v>
      </c>
      <c r="F152" s="46" t="s">
        <v>3469</v>
      </c>
      <c r="G152" t="s">
        <v>3470</v>
      </c>
      <c r="H152">
        <v>-1.2</v>
      </c>
    </row>
    <row r="153" spans="1:8" x14ac:dyDescent="0.2">
      <c r="A153" s="46" t="s">
        <v>3363</v>
      </c>
      <c r="B153" s="46" t="s">
        <v>3473</v>
      </c>
      <c r="E153" s="46" t="s">
        <v>3469</v>
      </c>
      <c r="F153" s="46" t="s">
        <v>3469</v>
      </c>
      <c r="G153" t="s">
        <v>3470</v>
      </c>
      <c r="H153">
        <v>0.3</v>
      </c>
    </row>
    <row r="154" spans="1:8" x14ac:dyDescent="0.2">
      <c r="A154" s="46" t="s">
        <v>3363</v>
      </c>
      <c r="B154" s="46" t="s">
        <v>3474</v>
      </c>
      <c r="E154" s="46" t="s">
        <v>3469</v>
      </c>
      <c r="F154" s="46" t="s">
        <v>3469</v>
      </c>
      <c r="G154" t="s">
        <v>3470</v>
      </c>
      <c r="H154">
        <v>-3.1</v>
      </c>
    </row>
    <row r="155" spans="1:8" x14ac:dyDescent="0.2">
      <c r="A155" s="46" t="s">
        <v>3363</v>
      </c>
      <c r="B155" s="46" t="s">
        <v>3475</v>
      </c>
      <c r="E155" s="46" t="s">
        <v>3469</v>
      </c>
      <c r="F155" s="46" t="s">
        <v>3469</v>
      </c>
      <c r="G155" t="s">
        <v>3470</v>
      </c>
      <c r="H155">
        <v>-1.4</v>
      </c>
    </row>
    <row r="156" spans="1:8" x14ac:dyDescent="0.2">
      <c r="A156" s="46" t="s">
        <v>3363</v>
      </c>
      <c r="B156" s="46" t="s">
        <v>3476</v>
      </c>
      <c r="E156" s="46" t="s">
        <v>3469</v>
      </c>
      <c r="F156" s="46" t="s">
        <v>3469</v>
      </c>
      <c r="G156" t="s">
        <v>3470</v>
      </c>
      <c r="H156">
        <v>-1.8</v>
      </c>
    </row>
    <row r="157" spans="1:8" x14ac:dyDescent="0.2">
      <c r="A157" s="46" t="s">
        <v>3363</v>
      </c>
      <c r="B157" s="46" t="s">
        <v>3477</v>
      </c>
      <c r="E157" s="46" t="s">
        <v>3469</v>
      </c>
      <c r="F157" s="46" t="s">
        <v>3469</v>
      </c>
      <c r="G157" t="s">
        <v>3470</v>
      </c>
      <c r="H157">
        <v>0.9</v>
      </c>
    </row>
    <row r="158" spans="1:8" x14ac:dyDescent="0.2">
      <c r="A158" s="46" t="s">
        <v>3363</v>
      </c>
      <c r="B158" s="46" t="s">
        <v>3478</v>
      </c>
      <c r="E158" s="46" t="s">
        <v>3469</v>
      </c>
      <c r="F158" s="46" t="s">
        <v>3469</v>
      </c>
      <c r="G158" t="s">
        <v>3470</v>
      </c>
      <c r="H158">
        <v>1</v>
      </c>
    </row>
    <row r="159" spans="1:8" x14ac:dyDescent="0.2">
      <c r="A159" s="46" t="s">
        <v>3363</v>
      </c>
      <c r="B159" s="46" t="s">
        <v>3479</v>
      </c>
      <c r="E159" s="46" t="s">
        <v>3469</v>
      </c>
      <c r="F159" s="46" t="s">
        <v>3469</v>
      </c>
      <c r="G159" t="s">
        <v>3470</v>
      </c>
      <c r="H159">
        <v>0.3</v>
      </c>
    </row>
    <row r="160" spans="1:8" x14ac:dyDescent="0.2">
      <c r="A160" s="46" t="s">
        <v>3363</v>
      </c>
      <c r="B160" s="46" t="s">
        <v>3480</v>
      </c>
      <c r="E160" s="46" t="s">
        <v>3469</v>
      </c>
      <c r="F160" s="46" t="s">
        <v>3469</v>
      </c>
      <c r="G160" t="s">
        <v>3470</v>
      </c>
      <c r="H160">
        <v>1.9</v>
      </c>
    </row>
    <row r="161" spans="1:8" x14ac:dyDescent="0.2">
      <c r="A161" s="46" t="s">
        <v>3363</v>
      </c>
      <c r="B161" s="46" t="s">
        <v>3481</v>
      </c>
      <c r="E161" s="46" t="s">
        <v>3469</v>
      </c>
      <c r="F161" s="46" t="s">
        <v>3469</v>
      </c>
      <c r="G161" t="s">
        <v>3470</v>
      </c>
      <c r="H161">
        <v>-0.3</v>
      </c>
    </row>
    <row r="162" spans="1:8" x14ac:dyDescent="0.2">
      <c r="A162" s="46" t="s">
        <v>3363</v>
      </c>
      <c r="B162" s="46" t="s">
        <v>3482</v>
      </c>
      <c r="E162" s="46" t="s">
        <v>3469</v>
      </c>
      <c r="F162" s="46" t="s">
        <v>3469</v>
      </c>
      <c r="G162" t="s">
        <v>3470</v>
      </c>
      <c r="H162">
        <v>-1.1000000000000001</v>
      </c>
    </row>
    <row r="163" spans="1:8" x14ac:dyDescent="0.2">
      <c r="A163" s="46" t="s">
        <v>3363</v>
      </c>
      <c r="B163" s="46" t="s">
        <v>3483</v>
      </c>
      <c r="E163" s="46" t="s">
        <v>3469</v>
      </c>
      <c r="F163" s="46" t="s">
        <v>3469</v>
      </c>
      <c r="G163" t="s">
        <v>3470</v>
      </c>
      <c r="H163">
        <v>-0.3</v>
      </c>
    </row>
    <row r="164" spans="1:8" x14ac:dyDescent="0.2">
      <c r="A164" s="46" t="s">
        <v>3363</v>
      </c>
      <c r="B164" s="46" t="s">
        <v>3484</v>
      </c>
      <c r="E164" s="46" t="s">
        <v>3469</v>
      </c>
      <c r="F164" s="46" t="s">
        <v>3469</v>
      </c>
      <c r="G164" t="s">
        <v>3470</v>
      </c>
      <c r="H164">
        <v>0.7</v>
      </c>
    </row>
    <row r="165" spans="1:8" x14ac:dyDescent="0.2">
      <c r="A165" s="46" t="s">
        <v>3363</v>
      </c>
      <c r="B165" s="46" t="s">
        <v>3485</v>
      </c>
      <c r="E165" s="46" t="s">
        <v>3469</v>
      </c>
      <c r="F165" s="46" t="s">
        <v>3469</v>
      </c>
      <c r="G165" t="s">
        <v>3470</v>
      </c>
      <c r="H165">
        <v>-1.21</v>
      </c>
    </row>
    <row r="166" spans="1:8" x14ac:dyDescent="0.2">
      <c r="A166" s="46" t="s">
        <v>3363</v>
      </c>
      <c r="B166" s="46" t="s">
        <v>3486</v>
      </c>
      <c r="E166" s="46" t="s">
        <v>3469</v>
      </c>
      <c r="F166" s="46" t="s">
        <v>3469</v>
      </c>
      <c r="G166" t="s">
        <v>3470</v>
      </c>
      <c r="H166">
        <v>0.28999999999999998</v>
      </c>
    </row>
    <row r="167" spans="1:8" x14ac:dyDescent="0.2">
      <c r="A167" s="46" t="s">
        <v>3363</v>
      </c>
      <c r="B167" s="46" t="s">
        <v>3487</v>
      </c>
      <c r="E167" s="46" t="s">
        <v>3469</v>
      </c>
      <c r="F167" s="46" t="s">
        <v>3469</v>
      </c>
      <c r="G167" t="s">
        <v>3470</v>
      </c>
      <c r="H167">
        <v>0.52</v>
      </c>
    </row>
    <row r="168" spans="1:8" x14ac:dyDescent="0.2">
      <c r="A168" s="46" t="s">
        <v>3363</v>
      </c>
      <c r="B168" s="46" t="s">
        <v>3488</v>
      </c>
      <c r="E168" s="46" t="s">
        <v>3469</v>
      </c>
      <c r="F168" s="46" t="s">
        <v>3469</v>
      </c>
      <c r="G168" t="s">
        <v>3470</v>
      </c>
      <c r="H168">
        <v>-1.56</v>
      </c>
    </row>
    <row r="169" spans="1:8" x14ac:dyDescent="0.2">
      <c r="A169" s="46" t="s">
        <v>3363</v>
      </c>
      <c r="B169" s="46" t="s">
        <v>3489</v>
      </c>
      <c r="E169" s="46" t="s">
        <v>3469</v>
      </c>
      <c r="F169" s="46" t="s">
        <v>3469</v>
      </c>
      <c r="G169" t="s">
        <v>3470</v>
      </c>
      <c r="H169">
        <v>0.9</v>
      </c>
    </row>
    <row r="170" spans="1:8" x14ac:dyDescent="0.2">
      <c r="A170" s="46" t="s">
        <v>3363</v>
      </c>
      <c r="B170" s="46" t="s">
        <v>3490</v>
      </c>
      <c r="E170" s="46" t="s">
        <v>3469</v>
      </c>
      <c r="F170" s="46" t="s">
        <v>3469</v>
      </c>
      <c r="G170" t="s">
        <v>3470</v>
      </c>
      <c r="H170">
        <v>0</v>
      </c>
    </row>
    <row r="171" spans="1:8" x14ac:dyDescent="0.2">
      <c r="A171" s="46" t="s">
        <v>3363</v>
      </c>
      <c r="B171" s="46" t="s">
        <v>3491</v>
      </c>
      <c r="E171" s="46" t="s">
        <v>3469</v>
      </c>
      <c r="F171" s="46" t="s">
        <v>3469</v>
      </c>
      <c r="G171" t="s">
        <v>3470</v>
      </c>
      <c r="H171">
        <v>-7.0000000000000007E-2</v>
      </c>
    </row>
    <row r="172" spans="1:8" x14ac:dyDescent="0.2">
      <c r="A172" s="46" t="s">
        <v>3363</v>
      </c>
      <c r="B172" s="46" t="s">
        <v>3492</v>
      </c>
      <c r="E172" s="46" t="s">
        <v>3469</v>
      </c>
      <c r="F172" s="46" t="s">
        <v>3469</v>
      </c>
      <c r="G172" t="s">
        <v>3470</v>
      </c>
      <c r="H172">
        <v>-1.31</v>
      </c>
    </row>
    <row r="173" spans="1:8" x14ac:dyDescent="0.2">
      <c r="A173" s="46" t="s">
        <v>3363</v>
      </c>
      <c r="B173" s="46" t="s">
        <v>3493</v>
      </c>
      <c r="E173" s="46" t="s">
        <v>3469</v>
      </c>
      <c r="F173" s="46" t="s">
        <v>3469</v>
      </c>
      <c r="G173" t="s">
        <v>3470</v>
      </c>
      <c r="H173">
        <v>7.0000000000000007E-2</v>
      </c>
    </row>
    <row r="174" spans="1:8" x14ac:dyDescent="0.2">
      <c r="A174" s="46" t="s">
        <v>3363</v>
      </c>
      <c r="B174" s="46" t="s">
        <v>3364</v>
      </c>
      <c r="E174" s="46" t="s">
        <v>3365</v>
      </c>
      <c r="F174" s="46" t="s">
        <v>3494</v>
      </c>
      <c r="G174" t="s">
        <v>3495</v>
      </c>
      <c r="H174">
        <v>-0.6</v>
      </c>
    </row>
    <row r="175" spans="1:8" x14ac:dyDescent="0.2">
      <c r="A175" s="46" t="s">
        <v>3363</v>
      </c>
      <c r="B175" s="46" t="s">
        <v>3496</v>
      </c>
      <c r="E175" s="46" t="s">
        <v>3365</v>
      </c>
      <c r="F175" s="46" t="s">
        <v>3494</v>
      </c>
      <c r="G175" t="s">
        <v>3495</v>
      </c>
      <c r="H175">
        <v>-2.6</v>
      </c>
    </row>
    <row r="176" spans="1:8" x14ac:dyDescent="0.2">
      <c r="A176" s="46" t="s">
        <v>3363</v>
      </c>
      <c r="B176" s="46" t="s">
        <v>3367</v>
      </c>
      <c r="E176" s="46" t="s">
        <v>3365</v>
      </c>
      <c r="F176" s="46" t="s">
        <v>3494</v>
      </c>
      <c r="G176" t="s">
        <v>3495</v>
      </c>
      <c r="H176">
        <v>-1</v>
      </c>
    </row>
    <row r="177" spans="1:8" x14ac:dyDescent="0.2">
      <c r="A177" s="46" t="s">
        <v>3363</v>
      </c>
      <c r="B177" s="46" t="s">
        <v>3368</v>
      </c>
      <c r="E177" s="46" t="s">
        <v>3365</v>
      </c>
      <c r="F177" s="46" t="s">
        <v>3494</v>
      </c>
      <c r="G177" t="s">
        <v>3495</v>
      </c>
      <c r="H177">
        <v>-0.3</v>
      </c>
    </row>
    <row r="178" spans="1:8" x14ac:dyDescent="0.2">
      <c r="A178" s="46" t="s">
        <v>3363</v>
      </c>
      <c r="B178" s="46" t="s">
        <v>3497</v>
      </c>
      <c r="E178" s="46" t="s">
        <v>3365</v>
      </c>
      <c r="F178" s="46" t="s">
        <v>3494</v>
      </c>
      <c r="G178" t="s">
        <v>3495</v>
      </c>
      <c r="H178">
        <v>-0.5</v>
      </c>
    </row>
    <row r="179" spans="1:8" x14ac:dyDescent="0.2">
      <c r="A179" s="46" t="s">
        <v>3363</v>
      </c>
      <c r="B179" s="46" t="s">
        <v>3498</v>
      </c>
      <c r="E179" s="46" t="s">
        <v>3365</v>
      </c>
      <c r="F179" s="46" t="s">
        <v>3494</v>
      </c>
      <c r="G179" t="s">
        <v>3495</v>
      </c>
      <c r="H179">
        <v>2.6</v>
      </c>
    </row>
    <row r="180" spans="1:8" x14ac:dyDescent="0.2">
      <c r="A180" s="46" t="s">
        <v>3363</v>
      </c>
      <c r="B180" s="46" t="s">
        <v>3499</v>
      </c>
      <c r="E180" s="46" t="s">
        <v>3365</v>
      </c>
      <c r="F180" s="46" t="s">
        <v>3494</v>
      </c>
      <c r="G180" t="s">
        <v>3495</v>
      </c>
      <c r="H180">
        <v>3.5</v>
      </c>
    </row>
    <row r="181" spans="1:8" x14ac:dyDescent="0.2">
      <c r="A181" s="46" t="s">
        <v>3363</v>
      </c>
      <c r="B181" s="46" t="s">
        <v>3500</v>
      </c>
      <c r="E181" s="46" t="s">
        <v>3365</v>
      </c>
      <c r="F181" s="46" t="s">
        <v>3494</v>
      </c>
      <c r="G181" t="s">
        <v>3495</v>
      </c>
      <c r="H181">
        <v>11.6</v>
      </c>
    </row>
    <row r="182" spans="1:8" x14ac:dyDescent="0.2">
      <c r="A182" s="46" t="s">
        <v>3363</v>
      </c>
      <c r="B182" s="46" t="s">
        <v>3501</v>
      </c>
      <c r="E182" s="46" t="s">
        <v>3365</v>
      </c>
      <c r="F182" s="46" t="s">
        <v>3494</v>
      </c>
      <c r="G182" t="s">
        <v>3495</v>
      </c>
      <c r="H182">
        <v>0</v>
      </c>
    </row>
    <row r="183" spans="1:8" x14ac:dyDescent="0.2">
      <c r="A183" s="46" t="s">
        <v>3363</v>
      </c>
      <c r="B183" s="46" t="s">
        <v>3502</v>
      </c>
      <c r="E183" s="46" t="s">
        <v>3365</v>
      </c>
      <c r="F183" s="46" t="s">
        <v>3494</v>
      </c>
      <c r="G183" t="s">
        <v>3495</v>
      </c>
      <c r="H183">
        <v>-1.1000000000000001</v>
      </c>
    </row>
    <row r="184" spans="1:8" x14ac:dyDescent="0.2">
      <c r="A184" s="46" t="s">
        <v>3363</v>
      </c>
      <c r="B184" s="46" t="s">
        <v>3503</v>
      </c>
      <c r="E184" s="46" t="s">
        <v>3365</v>
      </c>
      <c r="F184" s="46" t="s">
        <v>3494</v>
      </c>
      <c r="G184" t="s">
        <v>3495</v>
      </c>
      <c r="H184">
        <v>-1</v>
      </c>
    </row>
    <row r="185" spans="1:8" x14ac:dyDescent="0.2">
      <c r="A185" s="46" t="s">
        <v>3363</v>
      </c>
      <c r="B185" s="46" t="s">
        <v>3504</v>
      </c>
      <c r="E185" s="46" t="s">
        <v>3365</v>
      </c>
      <c r="F185" s="46" t="s">
        <v>3494</v>
      </c>
      <c r="G185" t="s">
        <v>3495</v>
      </c>
      <c r="H185">
        <v>-1</v>
      </c>
    </row>
    <row r="186" spans="1:8" x14ac:dyDescent="0.2">
      <c r="A186" s="46" t="s">
        <v>3363</v>
      </c>
      <c r="B186" s="46" t="s">
        <v>3505</v>
      </c>
      <c r="E186" s="46" t="s">
        <v>3365</v>
      </c>
      <c r="F186" s="46" t="s">
        <v>3494</v>
      </c>
      <c r="G186" t="s">
        <v>3495</v>
      </c>
      <c r="H186">
        <v>-1.2</v>
      </c>
    </row>
    <row r="187" spans="1:8" x14ac:dyDescent="0.2">
      <c r="A187" s="46" t="s">
        <v>3363</v>
      </c>
      <c r="B187" s="46" t="s">
        <v>3506</v>
      </c>
      <c r="E187" s="46" t="s">
        <v>3365</v>
      </c>
      <c r="F187" s="46" t="s">
        <v>3494</v>
      </c>
      <c r="G187" t="s">
        <v>3495</v>
      </c>
      <c r="H187">
        <v>-1.2</v>
      </c>
    </row>
    <row r="188" spans="1:8" x14ac:dyDescent="0.2">
      <c r="A188" s="46" t="s">
        <v>3363</v>
      </c>
      <c r="B188" s="46" t="s">
        <v>3507</v>
      </c>
      <c r="E188" s="46" t="s">
        <v>3365</v>
      </c>
      <c r="F188" s="46" t="s">
        <v>3494</v>
      </c>
      <c r="G188" t="s">
        <v>3495</v>
      </c>
      <c r="H188">
        <v>-1.4</v>
      </c>
    </row>
    <row r="189" spans="1:8" x14ac:dyDescent="0.2">
      <c r="A189" s="46" t="s">
        <v>3363</v>
      </c>
      <c r="B189" s="46" t="s">
        <v>3508</v>
      </c>
      <c r="E189" s="46" t="s">
        <v>3365</v>
      </c>
      <c r="F189" s="46" t="s">
        <v>3494</v>
      </c>
      <c r="G189" t="s">
        <v>3495</v>
      </c>
      <c r="H189">
        <v>-1.3</v>
      </c>
    </row>
    <row r="190" spans="1:8" x14ac:dyDescent="0.2">
      <c r="A190" s="46" t="s">
        <v>3363</v>
      </c>
      <c r="B190" s="46" t="s">
        <v>3509</v>
      </c>
      <c r="E190" s="46" t="s">
        <v>3365</v>
      </c>
      <c r="F190" s="46" t="s">
        <v>3494</v>
      </c>
      <c r="G190" t="s">
        <v>3495</v>
      </c>
      <c r="H190">
        <v>-1.4</v>
      </c>
    </row>
    <row r="191" spans="1:8" x14ac:dyDescent="0.2">
      <c r="A191" s="46" t="s">
        <v>3363</v>
      </c>
      <c r="B191" s="46" t="s">
        <v>3510</v>
      </c>
      <c r="E191" s="46" t="s">
        <v>3365</v>
      </c>
      <c r="F191" s="46" t="s">
        <v>3494</v>
      </c>
      <c r="G191" t="s">
        <v>3495</v>
      </c>
      <c r="H191">
        <v>-1.5</v>
      </c>
    </row>
    <row r="192" spans="1:8" x14ac:dyDescent="0.2">
      <c r="A192" s="46" t="s">
        <v>3363</v>
      </c>
      <c r="B192" s="46" t="s">
        <v>3511</v>
      </c>
      <c r="E192" s="46" t="s">
        <v>3365</v>
      </c>
      <c r="F192" s="46" t="s">
        <v>3494</v>
      </c>
      <c r="G192" t="s">
        <v>3495</v>
      </c>
      <c r="H192">
        <v>-1.4</v>
      </c>
    </row>
    <row r="193" spans="1:8" x14ac:dyDescent="0.2">
      <c r="A193" s="46" t="s">
        <v>3363</v>
      </c>
      <c r="B193" s="46" t="s">
        <v>3512</v>
      </c>
      <c r="E193" s="46" t="s">
        <v>3365</v>
      </c>
      <c r="F193" s="46" t="s">
        <v>3494</v>
      </c>
      <c r="G193" t="s">
        <v>3495</v>
      </c>
      <c r="H193">
        <v>-1.5</v>
      </c>
    </row>
    <row r="194" spans="1:8" x14ac:dyDescent="0.2">
      <c r="A194" s="46" t="s">
        <v>3363</v>
      </c>
      <c r="B194" s="46" t="s">
        <v>3513</v>
      </c>
      <c r="E194" s="46" t="s">
        <v>3370</v>
      </c>
      <c r="F194" s="46" t="s">
        <v>3514</v>
      </c>
      <c r="G194" t="s">
        <v>3495</v>
      </c>
      <c r="H194">
        <v>0.5</v>
      </c>
    </row>
    <row r="195" spans="1:8" x14ac:dyDescent="0.2">
      <c r="A195" s="46" t="s">
        <v>3363</v>
      </c>
      <c r="B195" s="46" t="s">
        <v>3515</v>
      </c>
      <c r="E195" s="46" t="s">
        <v>3370</v>
      </c>
      <c r="F195" s="46" t="s">
        <v>3514</v>
      </c>
      <c r="G195" t="s">
        <v>3495</v>
      </c>
      <c r="H195">
        <v>2.5</v>
      </c>
    </row>
    <row r="196" spans="1:8" x14ac:dyDescent="0.2">
      <c r="A196" s="46" t="s">
        <v>3363</v>
      </c>
      <c r="B196" s="46" t="s">
        <v>3516</v>
      </c>
      <c r="E196" s="46" t="s">
        <v>3370</v>
      </c>
      <c r="F196" s="46" t="s">
        <v>3514</v>
      </c>
      <c r="G196" t="s">
        <v>3495</v>
      </c>
      <c r="H196">
        <v>2.6</v>
      </c>
    </row>
    <row r="197" spans="1:8" x14ac:dyDescent="0.2">
      <c r="A197" s="46" t="s">
        <v>3363</v>
      </c>
      <c r="B197" s="46" t="s">
        <v>3517</v>
      </c>
      <c r="E197" s="46" t="s">
        <v>3370</v>
      </c>
      <c r="F197" s="46" t="s">
        <v>3514</v>
      </c>
      <c r="G197" t="s">
        <v>3495</v>
      </c>
      <c r="H197">
        <v>2</v>
      </c>
    </row>
    <row r="198" spans="1:8" x14ac:dyDescent="0.2">
      <c r="A198" s="46" t="s">
        <v>3363</v>
      </c>
      <c r="B198" s="46" t="s">
        <v>3518</v>
      </c>
      <c r="E198" s="46" t="s">
        <v>3370</v>
      </c>
      <c r="F198" s="46" t="s">
        <v>3514</v>
      </c>
      <c r="G198" t="s">
        <v>3495</v>
      </c>
      <c r="H198">
        <v>1.2</v>
      </c>
    </row>
    <row r="199" spans="1:8" x14ac:dyDescent="0.2">
      <c r="A199" s="46" t="s">
        <v>3363</v>
      </c>
      <c r="B199" s="46" t="s">
        <v>3372</v>
      </c>
      <c r="E199" s="46" t="s">
        <v>3370</v>
      </c>
      <c r="F199" s="46" t="s">
        <v>3514</v>
      </c>
      <c r="G199" t="s">
        <v>3495</v>
      </c>
      <c r="H199">
        <v>-3.5</v>
      </c>
    </row>
    <row r="200" spans="1:8" x14ac:dyDescent="0.2">
      <c r="A200" s="46" t="s">
        <v>3363</v>
      </c>
      <c r="B200" s="46" t="s">
        <v>3519</v>
      </c>
      <c r="E200" s="46" t="s">
        <v>3370</v>
      </c>
      <c r="F200" s="46" t="s">
        <v>3514</v>
      </c>
      <c r="G200" t="s">
        <v>3495</v>
      </c>
      <c r="H200">
        <v>0.8</v>
      </c>
    </row>
    <row r="201" spans="1:8" x14ac:dyDescent="0.2">
      <c r="A201" s="46" t="s">
        <v>3363</v>
      </c>
      <c r="B201" s="46" t="s">
        <v>3373</v>
      </c>
      <c r="E201" s="46" t="s">
        <v>3370</v>
      </c>
      <c r="F201" s="46" t="s">
        <v>3514</v>
      </c>
      <c r="G201" t="s">
        <v>3495</v>
      </c>
      <c r="H201">
        <v>3.7</v>
      </c>
    </row>
    <row r="202" spans="1:8" x14ac:dyDescent="0.2">
      <c r="A202" s="46" t="s">
        <v>3363</v>
      </c>
      <c r="B202" s="46" t="s">
        <v>3374</v>
      </c>
      <c r="E202" s="46" t="s">
        <v>3370</v>
      </c>
      <c r="F202" s="46" t="s">
        <v>3514</v>
      </c>
      <c r="G202" t="s">
        <v>3495</v>
      </c>
      <c r="H202">
        <v>3.3</v>
      </c>
    </row>
    <row r="203" spans="1:8" x14ac:dyDescent="0.2">
      <c r="A203" s="46" t="s">
        <v>3363</v>
      </c>
      <c r="B203" s="46" t="s">
        <v>3520</v>
      </c>
      <c r="E203" s="46" t="s">
        <v>3370</v>
      </c>
      <c r="F203" s="46" t="s">
        <v>3514</v>
      </c>
      <c r="G203" t="s">
        <v>3495</v>
      </c>
      <c r="H203">
        <v>3.2</v>
      </c>
    </row>
    <row r="204" spans="1:8" x14ac:dyDescent="0.2">
      <c r="A204" s="46" t="s">
        <v>3363</v>
      </c>
      <c r="B204" s="46" t="s">
        <v>3521</v>
      </c>
      <c r="E204" s="46" t="s">
        <v>3370</v>
      </c>
      <c r="F204" s="46" t="s">
        <v>3514</v>
      </c>
      <c r="G204" t="s">
        <v>3495</v>
      </c>
      <c r="H204">
        <v>0.1</v>
      </c>
    </row>
    <row r="205" spans="1:8" x14ac:dyDescent="0.2">
      <c r="A205" s="46" t="s">
        <v>3363</v>
      </c>
      <c r="B205" s="46" t="s">
        <v>3522</v>
      </c>
      <c r="E205" s="46" t="s">
        <v>3370</v>
      </c>
      <c r="F205" s="46" t="s">
        <v>3514</v>
      </c>
      <c r="G205" t="s">
        <v>3495</v>
      </c>
      <c r="H205">
        <v>0.5</v>
      </c>
    </row>
    <row r="206" spans="1:8" x14ac:dyDescent="0.2">
      <c r="A206" s="46" t="s">
        <v>3363</v>
      </c>
      <c r="B206" s="46" t="s">
        <v>3523</v>
      </c>
      <c r="E206" s="46" t="s">
        <v>3370</v>
      </c>
      <c r="F206" s="46" t="s">
        <v>3514</v>
      </c>
      <c r="G206" t="s">
        <v>3495</v>
      </c>
      <c r="H206">
        <v>4.0999999999999996</v>
      </c>
    </row>
    <row r="207" spans="1:8" x14ac:dyDescent="0.2">
      <c r="A207" s="46" t="s">
        <v>3363</v>
      </c>
      <c r="B207" s="46" t="s">
        <v>3524</v>
      </c>
      <c r="E207" s="46" t="s">
        <v>3370</v>
      </c>
      <c r="F207" s="46" t="s">
        <v>3514</v>
      </c>
      <c r="G207" t="s">
        <v>3495</v>
      </c>
      <c r="H207">
        <v>3</v>
      </c>
    </row>
    <row r="208" spans="1:8" x14ac:dyDescent="0.2">
      <c r="A208" s="46" t="s">
        <v>3363</v>
      </c>
      <c r="B208" s="46" t="s">
        <v>3525</v>
      </c>
      <c r="E208" s="46" t="s">
        <v>3370</v>
      </c>
      <c r="F208" s="46" t="s">
        <v>3514</v>
      </c>
      <c r="G208" t="s">
        <v>3495</v>
      </c>
      <c r="H208">
        <v>6.2</v>
      </c>
    </row>
    <row r="209" spans="1:8" x14ac:dyDescent="0.2">
      <c r="A209" s="46" t="s">
        <v>3363</v>
      </c>
      <c r="B209" s="46" t="s">
        <v>3526</v>
      </c>
      <c r="E209" s="46" t="s">
        <v>3370</v>
      </c>
      <c r="F209" s="46" t="s">
        <v>3514</v>
      </c>
      <c r="G209" t="s">
        <v>3495</v>
      </c>
      <c r="H209">
        <v>0.6</v>
      </c>
    </row>
    <row r="210" spans="1:8" x14ac:dyDescent="0.2">
      <c r="A210" s="46" t="s">
        <v>3363</v>
      </c>
      <c r="B210" s="46" t="s">
        <v>3527</v>
      </c>
      <c r="E210" s="46" t="s">
        <v>3370</v>
      </c>
      <c r="F210" s="46" t="s">
        <v>3514</v>
      </c>
      <c r="G210" t="s">
        <v>3495</v>
      </c>
      <c r="H210">
        <v>3.4</v>
      </c>
    </row>
    <row r="211" spans="1:8" x14ac:dyDescent="0.2">
      <c r="A211" s="46" t="s">
        <v>2503</v>
      </c>
      <c r="B211" s="47" t="s">
        <v>3528</v>
      </c>
      <c r="E211" s="46" t="s">
        <v>3529</v>
      </c>
      <c r="F211" s="47" t="s">
        <v>3530</v>
      </c>
      <c r="G211" s="47" t="s">
        <v>3528</v>
      </c>
      <c r="H211">
        <v>17.157120854049399</v>
      </c>
    </row>
    <row r="212" spans="1:8" x14ac:dyDescent="0.2">
      <c r="A212" s="46" t="s">
        <v>2503</v>
      </c>
      <c r="B212" s="47" t="s">
        <v>3531</v>
      </c>
      <c r="E212" s="46" t="s">
        <v>3529</v>
      </c>
      <c r="F212" s="47" t="s">
        <v>3530</v>
      </c>
      <c r="G212" s="47" t="s">
        <v>3531</v>
      </c>
      <c r="H212">
        <v>31.629428713327599</v>
      </c>
    </row>
    <row r="213" spans="1:8" x14ac:dyDescent="0.2">
      <c r="A213" s="46" t="s">
        <v>2503</v>
      </c>
      <c r="B213" s="47" t="s">
        <v>3532</v>
      </c>
      <c r="E213" s="46" t="s">
        <v>3529</v>
      </c>
      <c r="F213" s="47" t="s">
        <v>3530</v>
      </c>
      <c r="G213" s="47" t="s">
        <v>3532</v>
      </c>
      <c r="H213">
        <v>28.050692417446101</v>
      </c>
    </row>
    <row r="214" spans="1:8" x14ac:dyDescent="0.2">
      <c r="A214" s="46" t="s">
        <v>2503</v>
      </c>
      <c r="B214" s="47" t="s">
        <v>3533</v>
      </c>
      <c r="E214" s="46" t="s">
        <v>3529</v>
      </c>
      <c r="F214" s="47" t="s">
        <v>3530</v>
      </c>
      <c r="G214" s="47" t="s">
        <v>3533</v>
      </c>
      <c r="H214">
        <v>13.9433512705459</v>
      </c>
    </row>
    <row r="215" spans="1:8" x14ac:dyDescent="0.2">
      <c r="A215" s="46" t="s">
        <v>2503</v>
      </c>
      <c r="B215" s="47" t="s">
        <v>3534</v>
      </c>
      <c r="E215" s="46" t="s">
        <v>3529</v>
      </c>
      <c r="F215" s="47" t="s">
        <v>3530</v>
      </c>
      <c r="G215" s="47" t="s">
        <v>3534</v>
      </c>
      <c r="H215">
        <v>34.084048761378597</v>
      </c>
    </row>
    <row r="216" spans="1:8" x14ac:dyDescent="0.2">
      <c r="A216" s="48" t="s">
        <v>3535</v>
      </c>
      <c r="B216" s="47" t="s">
        <v>3536</v>
      </c>
      <c r="D216" s="47"/>
      <c r="E216" s="47" t="s">
        <v>3537</v>
      </c>
      <c r="F216" s="47" t="s">
        <v>3538</v>
      </c>
      <c r="G216" s="47" t="s">
        <v>3538</v>
      </c>
      <c r="H216">
        <v>28.9</v>
      </c>
    </row>
    <row r="217" spans="1:8" x14ac:dyDescent="0.2">
      <c r="A217" s="48" t="s">
        <v>3535</v>
      </c>
      <c r="B217" s="47" t="s">
        <v>3539</v>
      </c>
      <c r="D217" s="47"/>
      <c r="E217" s="47" t="s">
        <v>3537</v>
      </c>
      <c r="F217" s="47" t="s">
        <v>3538</v>
      </c>
      <c r="G217" s="47" t="s">
        <v>3538</v>
      </c>
      <c r="H217">
        <v>31.6</v>
      </c>
    </row>
    <row r="218" spans="1:8" x14ac:dyDescent="0.2">
      <c r="A218" s="48" t="s">
        <v>3535</v>
      </c>
      <c r="B218" s="47" t="s">
        <v>3540</v>
      </c>
      <c r="D218" s="47"/>
      <c r="E218" s="47" t="s">
        <v>3537</v>
      </c>
      <c r="F218" s="47" t="s">
        <v>3538</v>
      </c>
      <c r="G218" s="47" t="s">
        <v>3538</v>
      </c>
      <c r="H218">
        <v>31.2</v>
      </c>
    </row>
    <row r="219" spans="1:8" x14ac:dyDescent="0.2">
      <c r="A219" s="48" t="s">
        <v>3535</v>
      </c>
      <c r="B219" s="47" t="s">
        <v>3541</v>
      </c>
      <c r="D219" s="47"/>
      <c r="E219" s="47" t="s">
        <v>3537</v>
      </c>
      <c r="F219" s="47" t="s">
        <v>3538</v>
      </c>
      <c r="G219" s="47" t="s">
        <v>3538</v>
      </c>
      <c r="H219">
        <v>23.7</v>
      </c>
    </row>
    <row r="220" spans="1:8" x14ac:dyDescent="0.2">
      <c r="A220" s="48" t="s">
        <v>3535</v>
      </c>
      <c r="B220" s="47" t="s">
        <v>3542</v>
      </c>
      <c r="D220" s="47"/>
      <c r="E220" s="47" t="s">
        <v>3537</v>
      </c>
      <c r="F220" s="47" t="s">
        <v>3538</v>
      </c>
      <c r="G220" s="47" t="s">
        <v>3538</v>
      </c>
      <c r="H220">
        <v>27.1</v>
      </c>
    </row>
    <row r="221" spans="1:8" x14ac:dyDescent="0.2">
      <c r="A221" s="48" t="s">
        <v>3535</v>
      </c>
      <c r="B221" s="47" t="s">
        <v>3543</v>
      </c>
      <c r="D221" s="47"/>
      <c r="E221" s="47" t="s">
        <v>3537</v>
      </c>
      <c r="F221" s="47" t="s">
        <v>3538</v>
      </c>
      <c r="G221" s="47" t="s">
        <v>3538</v>
      </c>
      <c r="H221">
        <v>30.9</v>
      </c>
    </row>
    <row r="222" spans="1:8" x14ac:dyDescent="0.2">
      <c r="A222" s="48" t="s">
        <v>3535</v>
      </c>
      <c r="B222" s="47" t="s">
        <v>3544</v>
      </c>
      <c r="D222" s="47"/>
      <c r="E222" s="47" t="s">
        <v>3537</v>
      </c>
      <c r="F222" s="47" t="s">
        <v>3538</v>
      </c>
      <c r="G222" s="47" t="s">
        <v>3538</v>
      </c>
      <c r="H222">
        <v>29.5</v>
      </c>
    </row>
    <row r="223" spans="1:8" x14ac:dyDescent="0.2">
      <c r="A223" s="48" t="s">
        <v>3535</v>
      </c>
      <c r="B223" s="47" t="s">
        <v>3545</v>
      </c>
      <c r="D223" s="47"/>
      <c r="E223" s="47" t="s">
        <v>3537</v>
      </c>
      <c r="F223" s="47" t="s">
        <v>3538</v>
      </c>
      <c r="G223" s="47" t="s">
        <v>3538</v>
      </c>
      <c r="H223">
        <v>23.7</v>
      </c>
    </row>
    <row r="224" spans="1:8" x14ac:dyDescent="0.2">
      <c r="A224" s="48" t="s">
        <v>3535</v>
      </c>
      <c r="B224" s="47" t="s">
        <v>3546</v>
      </c>
      <c r="D224" s="47"/>
      <c r="E224" s="47" t="s">
        <v>3537</v>
      </c>
      <c r="F224" s="47" t="s">
        <v>3538</v>
      </c>
      <c r="G224" s="47" t="s">
        <v>3538</v>
      </c>
      <c r="H224">
        <v>32.799999999999997</v>
      </c>
    </row>
    <row r="225" spans="1:8" x14ac:dyDescent="0.2">
      <c r="A225" s="48" t="s">
        <v>3535</v>
      </c>
      <c r="B225" s="47" t="s">
        <v>3547</v>
      </c>
      <c r="D225" s="47"/>
      <c r="E225" s="47" t="s">
        <v>3537</v>
      </c>
      <c r="F225" s="47" t="s">
        <v>3538</v>
      </c>
      <c r="G225" s="47" t="s">
        <v>3538</v>
      </c>
      <c r="H225">
        <v>31.5</v>
      </c>
    </row>
    <row r="226" spans="1:8" x14ac:dyDescent="0.2">
      <c r="A226" s="48" t="s">
        <v>3535</v>
      </c>
      <c r="B226" s="47" t="s">
        <v>3548</v>
      </c>
      <c r="D226" s="47"/>
      <c r="E226" s="47" t="s">
        <v>3537</v>
      </c>
      <c r="F226" s="47" t="s">
        <v>3538</v>
      </c>
      <c r="G226" s="47" t="s">
        <v>3538</v>
      </c>
      <c r="H226">
        <v>23.5</v>
      </c>
    </row>
    <row r="227" spans="1:8" x14ac:dyDescent="0.2">
      <c r="A227" s="48" t="s">
        <v>3535</v>
      </c>
      <c r="B227" s="47" t="s">
        <v>3549</v>
      </c>
      <c r="D227" s="47"/>
      <c r="E227" s="47" t="s">
        <v>3537</v>
      </c>
      <c r="F227" s="47" t="s">
        <v>3538</v>
      </c>
      <c r="G227" s="47" t="s">
        <v>3538</v>
      </c>
      <c r="H227">
        <v>32.200000000000003</v>
      </c>
    </row>
    <row r="228" spans="1:8" x14ac:dyDescent="0.2">
      <c r="A228" s="48" t="s">
        <v>3535</v>
      </c>
      <c r="B228" s="47" t="s">
        <v>3550</v>
      </c>
      <c r="D228" s="47"/>
      <c r="E228" s="47" t="s">
        <v>3537</v>
      </c>
      <c r="F228" s="47" t="s">
        <v>3538</v>
      </c>
      <c r="G228" s="47" t="s">
        <v>3538</v>
      </c>
      <c r="H228">
        <v>30.4</v>
      </c>
    </row>
    <row r="229" spans="1:8" x14ac:dyDescent="0.2">
      <c r="A229" s="48" t="s">
        <v>3535</v>
      </c>
      <c r="B229" s="47" t="s">
        <v>3551</v>
      </c>
      <c r="D229" s="47"/>
      <c r="E229" s="47" t="s">
        <v>3537</v>
      </c>
      <c r="F229" s="47" t="s">
        <v>3538</v>
      </c>
      <c r="G229" s="47" t="s">
        <v>3538</v>
      </c>
      <c r="H229">
        <v>31.9</v>
      </c>
    </row>
    <row r="230" spans="1:8" x14ac:dyDescent="0.2">
      <c r="A230" s="48" t="s">
        <v>3535</v>
      </c>
      <c r="B230" s="47" t="s">
        <v>3552</v>
      </c>
      <c r="D230" s="47"/>
      <c r="E230" s="47" t="s">
        <v>3537</v>
      </c>
      <c r="F230" s="47" t="s">
        <v>3538</v>
      </c>
      <c r="G230" s="47" t="s">
        <v>3538</v>
      </c>
      <c r="H230">
        <v>16.7</v>
      </c>
    </row>
    <row r="231" spans="1:8" x14ac:dyDescent="0.2">
      <c r="A231" s="48" t="s">
        <v>3535</v>
      </c>
      <c r="B231" s="47" t="s">
        <v>3553</v>
      </c>
      <c r="D231" s="47"/>
      <c r="E231" s="47" t="s">
        <v>3537</v>
      </c>
      <c r="F231" s="47" t="s">
        <v>3538</v>
      </c>
      <c r="G231" s="47" t="s">
        <v>3538</v>
      </c>
      <c r="H231">
        <v>32.5</v>
      </c>
    </row>
    <row r="232" spans="1:8" x14ac:dyDescent="0.2">
      <c r="A232" s="48" t="s">
        <v>3535</v>
      </c>
      <c r="B232" s="47" t="s">
        <v>3554</v>
      </c>
      <c r="D232" s="47"/>
      <c r="E232" s="47" t="s">
        <v>3537</v>
      </c>
      <c r="F232" s="47" t="s">
        <v>3538</v>
      </c>
      <c r="G232" s="47" t="s">
        <v>3538</v>
      </c>
      <c r="H232">
        <v>30.3</v>
      </c>
    </row>
    <row r="233" spans="1:8" x14ac:dyDescent="0.2">
      <c r="A233" s="48" t="s">
        <v>3535</v>
      </c>
      <c r="B233" s="47" t="s">
        <v>3555</v>
      </c>
      <c r="D233" s="47"/>
      <c r="E233" s="47" t="s">
        <v>3537</v>
      </c>
      <c r="F233" s="47" t="s">
        <v>3538</v>
      </c>
      <c r="G233" s="47" t="s">
        <v>3538</v>
      </c>
      <c r="H233">
        <v>32</v>
      </c>
    </row>
    <row r="234" spans="1:8" x14ac:dyDescent="0.2">
      <c r="A234" s="48" t="s">
        <v>3535</v>
      </c>
      <c r="B234" s="47" t="s">
        <v>1862</v>
      </c>
      <c r="D234" s="47"/>
      <c r="E234" s="47" t="s">
        <v>3537</v>
      </c>
      <c r="F234" s="47" t="s">
        <v>3538</v>
      </c>
      <c r="G234" s="47" t="s">
        <v>3538</v>
      </c>
      <c r="H234">
        <v>33.200000000000003</v>
      </c>
    </row>
    <row r="235" spans="1:8" x14ac:dyDescent="0.2">
      <c r="A235" s="48" t="s">
        <v>3535</v>
      </c>
      <c r="B235" s="47" t="s">
        <v>3556</v>
      </c>
      <c r="D235" s="47"/>
      <c r="E235" s="47" t="s">
        <v>3537</v>
      </c>
      <c r="F235" s="47" t="s">
        <v>3538</v>
      </c>
      <c r="G235" s="47" t="s">
        <v>3538</v>
      </c>
      <c r="H235">
        <v>32.5</v>
      </c>
    </row>
    <row r="236" spans="1:8" x14ac:dyDescent="0.2">
      <c r="A236" s="48" t="s">
        <v>3535</v>
      </c>
      <c r="B236" s="47" t="s">
        <v>1878</v>
      </c>
      <c r="D236" s="47"/>
      <c r="E236" s="47" t="s">
        <v>3537</v>
      </c>
      <c r="F236" s="47" t="s">
        <v>3538</v>
      </c>
      <c r="G236" s="47" t="s">
        <v>3538</v>
      </c>
      <c r="H236">
        <v>32.299999999999997</v>
      </c>
    </row>
    <row r="237" spans="1:8" x14ac:dyDescent="0.2">
      <c r="A237" s="48" t="s">
        <v>3535</v>
      </c>
      <c r="B237" s="47" t="s">
        <v>3557</v>
      </c>
      <c r="D237" s="47"/>
      <c r="E237" s="47" t="s">
        <v>3537</v>
      </c>
      <c r="F237" s="47" t="s">
        <v>3538</v>
      </c>
      <c r="G237" s="47" t="s">
        <v>3538</v>
      </c>
      <c r="H237">
        <v>32.5</v>
      </c>
    </row>
    <row r="238" spans="1:8" x14ac:dyDescent="0.2">
      <c r="A238" s="48" t="s">
        <v>3535</v>
      </c>
      <c r="B238" s="47" t="s">
        <v>3558</v>
      </c>
      <c r="D238" s="47"/>
      <c r="E238" s="47" t="s">
        <v>3537</v>
      </c>
      <c r="F238" s="47" t="s">
        <v>3538</v>
      </c>
      <c r="G238" s="47" t="s">
        <v>3538</v>
      </c>
      <c r="H238">
        <v>33.5</v>
      </c>
    </row>
    <row r="239" spans="1:8" x14ac:dyDescent="0.2">
      <c r="A239" s="48" t="s">
        <v>3535</v>
      </c>
      <c r="B239" s="47" t="s">
        <v>3539</v>
      </c>
      <c r="D239" s="47"/>
      <c r="E239" s="47" t="s">
        <v>3537</v>
      </c>
      <c r="F239" s="47" t="s">
        <v>3559</v>
      </c>
      <c r="G239" s="47" t="s">
        <v>3559</v>
      </c>
      <c r="H239">
        <v>25.7</v>
      </c>
    </row>
    <row r="240" spans="1:8" x14ac:dyDescent="0.2">
      <c r="A240" s="48" t="s">
        <v>3535</v>
      </c>
      <c r="B240" s="47" t="s">
        <v>3540</v>
      </c>
      <c r="D240" s="47"/>
      <c r="E240" s="47" t="s">
        <v>3537</v>
      </c>
      <c r="F240" s="47" t="s">
        <v>3559</v>
      </c>
      <c r="G240" s="47" t="s">
        <v>3559</v>
      </c>
      <c r="H240">
        <v>17.600000000000001</v>
      </c>
    </row>
    <row r="241" spans="1:8" x14ac:dyDescent="0.2">
      <c r="A241" s="48" t="s">
        <v>3535</v>
      </c>
      <c r="B241" s="47" t="s">
        <v>3541</v>
      </c>
      <c r="D241" s="47"/>
      <c r="E241" s="47" t="s">
        <v>3537</v>
      </c>
      <c r="F241" s="47" t="s">
        <v>3559</v>
      </c>
      <c r="G241" s="47" t="s">
        <v>3559</v>
      </c>
      <c r="H241">
        <v>8.9</v>
      </c>
    </row>
    <row r="242" spans="1:8" x14ac:dyDescent="0.2">
      <c r="A242" s="48" t="s">
        <v>3535</v>
      </c>
      <c r="B242" s="47" t="s">
        <v>3560</v>
      </c>
      <c r="D242" s="47"/>
      <c r="E242" s="47" t="s">
        <v>3537</v>
      </c>
      <c r="F242" s="47" t="s">
        <v>3559</v>
      </c>
      <c r="G242" s="47" t="s">
        <v>3559</v>
      </c>
      <c r="H242">
        <v>13.9</v>
      </c>
    </row>
    <row r="243" spans="1:8" x14ac:dyDescent="0.2">
      <c r="A243" s="48" t="s">
        <v>3535</v>
      </c>
      <c r="B243" s="47" t="s">
        <v>3544</v>
      </c>
      <c r="D243" s="47"/>
      <c r="E243" s="47" t="s">
        <v>3537</v>
      </c>
      <c r="F243" s="47" t="s">
        <v>3559</v>
      </c>
      <c r="G243" s="47" t="s">
        <v>3559</v>
      </c>
      <c r="H243">
        <v>31.3</v>
      </c>
    </row>
    <row r="244" spans="1:8" x14ac:dyDescent="0.2">
      <c r="A244" s="48" t="s">
        <v>3535</v>
      </c>
      <c r="B244" s="47" t="s">
        <v>3545</v>
      </c>
      <c r="D244" s="47"/>
      <c r="E244" s="47" t="s">
        <v>3537</v>
      </c>
      <c r="F244" s="47" t="s">
        <v>3559</v>
      </c>
      <c r="G244" s="47" t="s">
        <v>3559</v>
      </c>
      <c r="H244">
        <v>12.5</v>
      </c>
    </row>
    <row r="245" spans="1:8" x14ac:dyDescent="0.2">
      <c r="A245" s="48" t="s">
        <v>3535</v>
      </c>
      <c r="B245" s="47" t="s">
        <v>3546</v>
      </c>
      <c r="D245" s="47"/>
      <c r="E245" s="47" t="s">
        <v>3537</v>
      </c>
      <c r="F245" s="47" t="s">
        <v>3559</v>
      </c>
      <c r="G245" s="47" t="s">
        <v>3559</v>
      </c>
      <c r="H245">
        <v>27.5</v>
      </c>
    </row>
    <row r="246" spans="1:8" x14ac:dyDescent="0.2">
      <c r="A246" s="48" t="s">
        <v>3535</v>
      </c>
      <c r="B246" s="47" t="s">
        <v>3547</v>
      </c>
      <c r="D246" s="47"/>
      <c r="E246" s="47" t="s">
        <v>3537</v>
      </c>
      <c r="F246" s="47" t="s">
        <v>3559</v>
      </c>
      <c r="G246" s="47" t="s">
        <v>3559</v>
      </c>
      <c r="H246">
        <v>19.899999999999999</v>
      </c>
    </row>
    <row r="247" spans="1:8" x14ac:dyDescent="0.2">
      <c r="A247" s="48" t="s">
        <v>3535</v>
      </c>
      <c r="B247" s="47" t="s">
        <v>3553</v>
      </c>
      <c r="D247" s="47"/>
      <c r="E247" s="47" t="s">
        <v>3537</v>
      </c>
      <c r="F247" s="47" t="s">
        <v>3559</v>
      </c>
      <c r="G247" s="47" t="s">
        <v>3559</v>
      </c>
      <c r="H247">
        <v>26.3</v>
      </c>
    </row>
    <row r="248" spans="1:8" x14ac:dyDescent="0.2">
      <c r="A248" s="48" t="s">
        <v>3535</v>
      </c>
      <c r="B248" s="47" t="s">
        <v>1560</v>
      </c>
      <c r="D248" s="47"/>
      <c r="E248" s="47" t="s">
        <v>3537</v>
      </c>
      <c r="F248" s="47" t="s">
        <v>3559</v>
      </c>
      <c r="G248" s="47" t="s">
        <v>3559</v>
      </c>
      <c r="H248">
        <v>16.600000000000001</v>
      </c>
    </row>
    <row r="249" spans="1:8" x14ac:dyDescent="0.2">
      <c r="A249" s="48" t="s">
        <v>3535</v>
      </c>
      <c r="B249" s="47" t="s">
        <v>3555</v>
      </c>
      <c r="D249" s="47"/>
      <c r="E249" s="47" t="s">
        <v>3537</v>
      </c>
      <c r="F249" s="47" t="s">
        <v>3559</v>
      </c>
      <c r="G249" s="47" t="s">
        <v>3559</v>
      </c>
      <c r="H249">
        <v>28.4</v>
      </c>
    </row>
    <row r="250" spans="1:8" x14ac:dyDescent="0.2">
      <c r="A250" s="48" t="s">
        <v>3535</v>
      </c>
      <c r="B250" s="47" t="s">
        <v>1862</v>
      </c>
      <c r="D250" s="47"/>
      <c r="E250" s="47" t="s">
        <v>3537</v>
      </c>
      <c r="F250" s="47" t="s">
        <v>3559</v>
      </c>
      <c r="G250" s="47" t="s">
        <v>3559</v>
      </c>
      <c r="H250">
        <v>24.8</v>
      </c>
    </row>
    <row r="251" spans="1:8" x14ac:dyDescent="0.2">
      <c r="A251" s="48" t="s">
        <v>3535</v>
      </c>
      <c r="B251" s="47" t="s">
        <v>3556</v>
      </c>
      <c r="D251" s="47"/>
      <c r="E251" s="47" t="s">
        <v>3537</v>
      </c>
      <c r="F251" s="47" t="s">
        <v>3559</v>
      </c>
      <c r="G251" s="47" t="s">
        <v>3559</v>
      </c>
      <c r="H251">
        <v>28.1</v>
      </c>
    </row>
    <row r="252" spans="1:8" x14ac:dyDescent="0.2">
      <c r="A252" s="48" t="s">
        <v>3535</v>
      </c>
      <c r="B252" s="47" t="s">
        <v>3557</v>
      </c>
      <c r="D252" s="47"/>
      <c r="E252" s="47" t="s">
        <v>3537</v>
      </c>
      <c r="F252" s="47" t="s">
        <v>3559</v>
      </c>
      <c r="G252" s="47" t="s">
        <v>3559</v>
      </c>
      <c r="H252">
        <v>32.700000000000003</v>
      </c>
    </row>
    <row r="254" spans="1:8" x14ac:dyDescent="0.2">
      <c r="G254" s="47"/>
    </row>
    <row r="255" spans="1:8" x14ac:dyDescent="0.2">
      <c r="G255" s="47"/>
    </row>
    <row r="256" spans="1:8" x14ac:dyDescent="0.2">
      <c r="G256" s="47"/>
    </row>
    <row r="257" spans="7:7" x14ac:dyDescent="0.2">
      <c r="G257" s="47"/>
    </row>
    <row r="258" spans="7:7" x14ac:dyDescent="0.2">
      <c r="G258" s="47"/>
    </row>
    <row r="259" spans="7:7" x14ac:dyDescent="0.2">
      <c r="G259" s="47"/>
    </row>
    <row r="260" spans="7:7" x14ac:dyDescent="0.2">
      <c r="G260" s="47"/>
    </row>
    <row r="261" spans="7:7" x14ac:dyDescent="0.2">
      <c r="G261" s="47"/>
    </row>
    <row r="262" spans="7:7" x14ac:dyDescent="0.2">
      <c r="G262" s="47"/>
    </row>
    <row r="263" spans="7:7" x14ac:dyDescent="0.2">
      <c r="G263" s="47"/>
    </row>
    <row r="264" spans="7:7" x14ac:dyDescent="0.2">
      <c r="G264" s="47"/>
    </row>
    <row r="265" spans="7:7" x14ac:dyDescent="0.2">
      <c r="G265" s="47"/>
    </row>
    <row r="266" spans="7:7" x14ac:dyDescent="0.2">
      <c r="G266" s="47"/>
    </row>
    <row r="267" spans="7:7" x14ac:dyDescent="0.2">
      <c r="G267" s="47"/>
    </row>
    <row r="268" spans="7:7" x14ac:dyDescent="0.2">
      <c r="G268" s="47"/>
    </row>
    <row r="269" spans="7:7" x14ac:dyDescent="0.2">
      <c r="G269" s="47"/>
    </row>
    <row r="270" spans="7:7" x14ac:dyDescent="0.2">
      <c r="G270" s="47"/>
    </row>
    <row r="271" spans="7:7" x14ac:dyDescent="0.2">
      <c r="G271" s="47"/>
    </row>
    <row r="272" spans="7:7" x14ac:dyDescent="0.2">
      <c r="G272" s="47"/>
    </row>
    <row r="273" spans="7:7" x14ac:dyDescent="0.2">
      <c r="G273" s="47"/>
    </row>
    <row r="274" spans="7:7" x14ac:dyDescent="0.2">
      <c r="G274" s="47"/>
    </row>
    <row r="275" spans="7:7" x14ac:dyDescent="0.2">
      <c r="G275" s="47"/>
    </row>
    <row r="276" spans="7:7" x14ac:dyDescent="0.2">
      <c r="G276" s="47"/>
    </row>
    <row r="277" spans="7:7" x14ac:dyDescent="0.2">
      <c r="G277" s="47"/>
    </row>
    <row r="278" spans="7:7" x14ac:dyDescent="0.2">
      <c r="G278" s="47"/>
    </row>
    <row r="279" spans="7:7" x14ac:dyDescent="0.2">
      <c r="G279" s="47"/>
    </row>
    <row r="280" spans="7:7" x14ac:dyDescent="0.2">
      <c r="G280" s="47"/>
    </row>
    <row r="281" spans="7:7" x14ac:dyDescent="0.2">
      <c r="G281" s="47"/>
    </row>
    <row r="282" spans="7:7" x14ac:dyDescent="0.2">
      <c r="G282" s="47"/>
    </row>
    <row r="283" spans="7:7" x14ac:dyDescent="0.2">
      <c r="G283" s="47"/>
    </row>
    <row r="284" spans="7:7" x14ac:dyDescent="0.2">
      <c r="G284" s="47"/>
    </row>
    <row r="285" spans="7:7" x14ac:dyDescent="0.2">
      <c r="G285" s="47"/>
    </row>
    <row r="286" spans="7:7" x14ac:dyDescent="0.2">
      <c r="G286" s="47"/>
    </row>
    <row r="287" spans="7:7" x14ac:dyDescent="0.2">
      <c r="G287" s="47"/>
    </row>
    <row r="288" spans="7:7" x14ac:dyDescent="0.2">
      <c r="G288" s="47"/>
    </row>
    <row r="289" spans="7:7" x14ac:dyDescent="0.2">
      <c r="G289" s="47"/>
    </row>
    <row r="290" spans="7:7" x14ac:dyDescent="0.2">
      <c r="G290" s="47"/>
    </row>
    <row r="291" spans="7:7" x14ac:dyDescent="0.2">
      <c r="G291" s="47"/>
    </row>
    <row r="292" spans="7:7" x14ac:dyDescent="0.2">
      <c r="G292" s="47"/>
    </row>
    <row r="293" spans="7:7" x14ac:dyDescent="0.2">
      <c r="G293" s="47"/>
    </row>
    <row r="294" spans="7:7" x14ac:dyDescent="0.2">
      <c r="G294" s="47"/>
    </row>
    <row r="295" spans="7:7" x14ac:dyDescent="0.2">
      <c r="G295" s="47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5AF430-9DF8-7943-8755-0136DE2DF4AE}">
  <sheetPr codeName="Sheet9"/>
  <dimension ref="A1:DA203"/>
  <sheetViews>
    <sheetView zoomScale="90" zoomScaleNormal="90" workbookViewId="0">
      <selection activeCell="A2" sqref="A2"/>
    </sheetView>
  </sheetViews>
  <sheetFormatPr baseColWidth="10" defaultRowHeight="16" x14ac:dyDescent="0.2"/>
  <cols>
    <col min="1" max="1" width="16.5" style="98" bestFit="1" customWidth="1"/>
    <col min="2" max="3" width="16.5" customWidth="1"/>
    <col min="4" max="4" width="35.33203125" bestFit="1" customWidth="1"/>
    <col min="5" max="5" width="29" bestFit="1" customWidth="1"/>
    <col min="6" max="6" width="28.1640625" bestFit="1" customWidth="1"/>
    <col min="7" max="7" width="28.6640625" bestFit="1" customWidth="1"/>
    <col min="8" max="8" width="26" bestFit="1" customWidth="1"/>
    <col min="9" max="9" width="24.83203125" customWidth="1"/>
    <col min="10" max="10" width="28" bestFit="1" customWidth="1"/>
    <col min="11" max="18" width="16.5" customWidth="1"/>
    <col min="19" max="19" width="18.33203125" bestFit="1" customWidth="1"/>
    <col min="20" max="20" width="18.5" bestFit="1" customWidth="1"/>
    <col min="21" max="21" width="13.33203125" bestFit="1" customWidth="1"/>
    <col min="22" max="22" width="26.1640625" bestFit="1" customWidth="1"/>
    <col min="23" max="23" width="9.5" bestFit="1" customWidth="1"/>
    <col min="24" max="24" width="19.5" customWidth="1"/>
    <col min="25" max="25" width="19.1640625" bestFit="1" customWidth="1"/>
    <col min="26" max="26" width="23" bestFit="1" customWidth="1"/>
    <col min="27" max="27" width="11.6640625" customWidth="1"/>
    <col min="28" max="28" width="20.33203125" customWidth="1"/>
    <col min="29" max="29" width="10.6640625" bestFit="1" customWidth="1"/>
    <col min="30" max="30" width="18.33203125" bestFit="1" customWidth="1"/>
    <col min="31" max="31" width="26.1640625" bestFit="1" customWidth="1"/>
    <col min="32" max="32" width="20" bestFit="1" customWidth="1"/>
    <col min="33" max="33" width="20" customWidth="1"/>
    <col min="34" max="34" width="18.5" bestFit="1" customWidth="1"/>
    <col min="35" max="35" width="18.83203125" bestFit="1" customWidth="1"/>
    <col min="36" max="36" width="10.6640625" customWidth="1"/>
    <col min="37" max="37" width="24.5" bestFit="1" customWidth="1"/>
    <col min="38" max="38" width="10.6640625" bestFit="1" customWidth="1"/>
    <col min="39" max="39" width="15" bestFit="1" customWidth="1"/>
    <col min="40" max="40" width="15" customWidth="1"/>
    <col min="41" max="41" width="18.6640625" customWidth="1"/>
    <col min="42" max="42" width="15.5" bestFit="1" customWidth="1"/>
    <col min="43" max="43" width="13.83203125" bestFit="1" customWidth="1"/>
    <col min="44" max="44" width="14.33203125" bestFit="1" customWidth="1"/>
  </cols>
  <sheetData>
    <row r="1" spans="1:105" x14ac:dyDescent="0.2">
      <c r="A1" s="107" t="s">
        <v>3825</v>
      </c>
    </row>
    <row r="2" spans="1:105" s="57" customFormat="1" ht="17" thickBot="1" x14ac:dyDescent="0.25">
      <c r="A2" s="49" t="s">
        <v>3561</v>
      </c>
      <c r="B2" s="50" t="s">
        <v>3562</v>
      </c>
      <c r="C2" s="50" t="s">
        <v>3563</v>
      </c>
      <c r="D2" s="50" t="s">
        <v>3564</v>
      </c>
      <c r="E2" s="50" t="s">
        <v>3565</v>
      </c>
      <c r="F2" s="50" t="s">
        <v>3566</v>
      </c>
      <c r="G2" s="50" t="s">
        <v>3567</v>
      </c>
      <c r="H2" s="50" t="s">
        <v>3568</v>
      </c>
      <c r="I2" s="50" t="s">
        <v>3569</v>
      </c>
      <c r="J2" s="50" t="s">
        <v>1610</v>
      </c>
      <c r="K2" s="51" t="s">
        <v>2749</v>
      </c>
      <c r="L2" s="51" t="s">
        <v>3570</v>
      </c>
      <c r="M2" s="51" t="s">
        <v>3571</v>
      </c>
      <c r="N2" s="51" t="s">
        <v>3570</v>
      </c>
      <c r="O2" s="51" t="s">
        <v>3572</v>
      </c>
      <c r="P2" s="51" t="s">
        <v>3570</v>
      </c>
      <c r="Q2" s="52" t="s">
        <v>2750</v>
      </c>
      <c r="R2" s="52" t="s">
        <v>3570</v>
      </c>
      <c r="S2" s="52" t="s">
        <v>3573</v>
      </c>
      <c r="T2" s="52" t="s">
        <v>3574</v>
      </c>
      <c r="U2" s="52" t="s">
        <v>3575</v>
      </c>
      <c r="V2" s="53" t="s">
        <v>3576</v>
      </c>
      <c r="W2" s="53" t="s">
        <v>3570</v>
      </c>
      <c r="X2" s="53" t="s">
        <v>3577</v>
      </c>
      <c r="Y2" s="53" t="s">
        <v>3578</v>
      </c>
      <c r="Z2" s="53" t="s">
        <v>3579</v>
      </c>
      <c r="AA2" s="104" t="s">
        <v>3803</v>
      </c>
      <c r="AB2" s="54" t="s">
        <v>3580</v>
      </c>
      <c r="AC2" s="54" t="s">
        <v>3570</v>
      </c>
      <c r="AD2" s="54" t="s">
        <v>3581</v>
      </c>
      <c r="AE2" s="54" t="s">
        <v>3582</v>
      </c>
      <c r="AF2" s="54" t="s">
        <v>3583</v>
      </c>
      <c r="AG2" s="54" t="s">
        <v>3584</v>
      </c>
      <c r="AH2" s="110" t="s">
        <v>3814</v>
      </c>
      <c r="AI2" s="55" t="s">
        <v>3585</v>
      </c>
      <c r="AJ2" s="55" t="s">
        <v>3570</v>
      </c>
      <c r="AK2" s="55" t="s">
        <v>3586</v>
      </c>
      <c r="AL2" s="55" t="s">
        <v>3570</v>
      </c>
      <c r="AM2" s="55" t="s">
        <v>3587</v>
      </c>
      <c r="AN2" s="55" t="s">
        <v>3588</v>
      </c>
      <c r="AO2" s="105" t="s">
        <v>3804</v>
      </c>
      <c r="AP2" s="106" t="s">
        <v>3805</v>
      </c>
      <c r="AQ2" s="106" t="s">
        <v>3806</v>
      </c>
      <c r="AR2" s="106" t="s">
        <v>3807</v>
      </c>
      <c r="AS2" s="56" t="s">
        <v>3589</v>
      </c>
      <c r="AT2" s="56" t="s">
        <v>3590</v>
      </c>
      <c r="AU2" s="56" t="s">
        <v>3591</v>
      </c>
      <c r="AV2" s="56" t="s">
        <v>3592</v>
      </c>
      <c r="AW2" s="56" t="s">
        <v>3593</v>
      </c>
      <c r="AX2" s="56" t="s">
        <v>3594</v>
      </c>
      <c r="AY2" s="56" t="s">
        <v>3595</v>
      </c>
      <c r="AZ2" s="56" t="s">
        <v>3596</v>
      </c>
      <c r="BA2" s="56" t="s">
        <v>3597</v>
      </c>
      <c r="BB2" s="56" t="s">
        <v>3598</v>
      </c>
      <c r="BC2" s="56" t="s">
        <v>3599</v>
      </c>
      <c r="BD2" s="56" t="s">
        <v>3600</v>
      </c>
      <c r="BE2" s="56" t="s">
        <v>3601</v>
      </c>
      <c r="BF2" s="56" t="s">
        <v>3602</v>
      </c>
      <c r="BG2" s="56" t="s">
        <v>3603</v>
      </c>
      <c r="BH2" s="56" t="s">
        <v>1656</v>
      </c>
      <c r="BI2" s="56" t="s">
        <v>1657</v>
      </c>
      <c r="BJ2" s="56" t="s">
        <v>1658</v>
      </c>
      <c r="BK2" s="56" t="s">
        <v>1659</v>
      </c>
      <c r="BL2" s="56" t="s">
        <v>1660</v>
      </c>
      <c r="BM2" s="56" t="s">
        <v>1661</v>
      </c>
      <c r="BN2" s="56" t="s">
        <v>1662</v>
      </c>
      <c r="BO2" s="56" t="s">
        <v>1663</v>
      </c>
      <c r="BP2" s="56" t="s">
        <v>1664</v>
      </c>
      <c r="BQ2" s="56" t="s">
        <v>1666</v>
      </c>
      <c r="BR2" s="56" t="s">
        <v>1667</v>
      </c>
      <c r="BS2" s="56" t="s">
        <v>1668</v>
      </c>
      <c r="BT2" s="56" t="s">
        <v>1669</v>
      </c>
      <c r="BU2" s="56" t="s">
        <v>1670</v>
      </c>
      <c r="BV2" s="56" t="s">
        <v>1632</v>
      </c>
      <c r="BW2" s="56" t="s">
        <v>1641</v>
      </c>
      <c r="BX2" s="56" t="s">
        <v>1627</v>
      </c>
      <c r="BY2" s="56" t="s">
        <v>1650</v>
      </c>
      <c r="BZ2" s="56" t="s">
        <v>1651</v>
      </c>
      <c r="CA2" s="56" t="s">
        <v>1647</v>
      </c>
      <c r="CB2" s="56" t="s">
        <v>1639</v>
      </c>
      <c r="CC2" s="56" t="s">
        <v>1640</v>
      </c>
      <c r="CD2" s="56" t="s">
        <v>1646</v>
      </c>
      <c r="CE2" s="56" t="s">
        <v>1655</v>
      </c>
      <c r="CF2" s="56" t="s">
        <v>1635</v>
      </c>
      <c r="CG2" s="56" t="s">
        <v>1665</v>
      </c>
      <c r="CH2" s="56" t="s">
        <v>1653</v>
      </c>
      <c r="CI2" s="56" t="s">
        <v>1649</v>
      </c>
      <c r="CJ2" s="56" t="s">
        <v>1629</v>
      </c>
      <c r="CK2" s="56" t="s">
        <v>1643</v>
      </c>
      <c r="CL2" s="56" t="s">
        <v>1628</v>
      </c>
      <c r="CM2" s="56" t="s">
        <v>1652</v>
      </c>
      <c r="CN2" s="56" t="s">
        <v>1631</v>
      </c>
      <c r="CO2" s="56" t="s">
        <v>1622</v>
      </c>
      <c r="CP2" s="56" t="s">
        <v>1623</v>
      </c>
      <c r="CQ2" s="56" t="s">
        <v>1624</v>
      </c>
      <c r="CR2" s="56" t="s">
        <v>1654</v>
      </c>
      <c r="CS2" s="56" t="s">
        <v>1633</v>
      </c>
      <c r="CT2" s="56" t="s">
        <v>1634</v>
      </c>
      <c r="CU2" s="56" t="s">
        <v>1620</v>
      </c>
      <c r="CV2" s="56" t="s">
        <v>1645</v>
      </c>
      <c r="CW2" s="56" t="s">
        <v>1642</v>
      </c>
      <c r="CX2" s="57" t="s">
        <v>3604</v>
      </c>
      <c r="CZ2" s="57" t="s">
        <v>3605</v>
      </c>
    </row>
    <row r="3" spans="1:105" x14ac:dyDescent="0.2">
      <c r="A3" s="58" t="s">
        <v>3606</v>
      </c>
      <c r="B3" s="99">
        <v>24.470676254254339</v>
      </c>
      <c r="C3" s="99">
        <v>56.256667746987716</v>
      </c>
      <c r="D3" s="59" t="s">
        <v>2503</v>
      </c>
      <c r="E3" s="59"/>
      <c r="F3" s="59"/>
      <c r="G3" s="59" t="s">
        <v>2503</v>
      </c>
      <c r="H3" s="59"/>
      <c r="I3" s="59" t="s">
        <v>3607</v>
      </c>
      <c r="J3" s="59" t="s">
        <v>3608</v>
      </c>
      <c r="K3" s="60">
        <v>18.6434</v>
      </c>
      <c r="L3" s="61">
        <v>9.5305800000000001E-4</v>
      </c>
      <c r="M3" s="60">
        <v>15.680199999999999</v>
      </c>
      <c r="N3" s="61">
        <v>8.4450499999999995E-4</v>
      </c>
      <c r="O3" s="60">
        <v>38.763199999999998</v>
      </c>
      <c r="P3" s="61">
        <v>2.3522999999999999E-3</v>
      </c>
      <c r="Q3" s="62">
        <v>0.71689400000000003</v>
      </c>
      <c r="R3" s="63">
        <v>8.7976099999999993E-6</v>
      </c>
      <c r="S3" s="62">
        <v>2.5882352941176472</v>
      </c>
      <c r="T3" s="62">
        <v>7.4951607972219314</v>
      </c>
      <c r="U3" s="64">
        <v>32.426558535330052</v>
      </c>
      <c r="V3" s="65">
        <v>0.51246100000000006</v>
      </c>
      <c r="W3" s="65">
        <v>7.6865800000000005E-6</v>
      </c>
      <c r="X3" s="66">
        <v>0.23264311814859923</v>
      </c>
      <c r="Y3" s="65">
        <v>0.1402514227091263</v>
      </c>
      <c r="Z3" s="66">
        <v>-2.761838094498259</v>
      </c>
      <c r="AA3" s="67">
        <v>994.71666753820102</v>
      </c>
      <c r="AB3" s="68">
        <v>0.28295799999999999</v>
      </c>
      <c r="AC3" s="69">
        <v>4.1688300000000002E-6</v>
      </c>
      <c r="AD3" s="70">
        <v>0.316</v>
      </c>
      <c r="AE3" s="71">
        <v>4.4793855522409394E-2</v>
      </c>
      <c r="AF3" s="70">
        <v>5.8442327289687235</v>
      </c>
      <c r="AG3" s="70">
        <v>6.5777375411979477</v>
      </c>
      <c r="AH3" s="70">
        <v>708.81785361361779</v>
      </c>
      <c r="AI3" s="72"/>
      <c r="AJ3" s="72"/>
      <c r="AK3" s="73"/>
      <c r="AL3" s="73"/>
      <c r="AM3" s="74"/>
      <c r="AN3" s="74"/>
      <c r="AO3" s="74"/>
      <c r="AP3" s="75"/>
      <c r="AQ3" s="76">
        <v>11.2</v>
      </c>
      <c r="AR3" s="75"/>
      <c r="AS3" s="77">
        <v>77.468072167038329</v>
      </c>
      <c r="AT3" s="77">
        <v>2.3312385972025142E-2</v>
      </c>
      <c r="AU3" s="77">
        <v>12.811676464625991</v>
      </c>
      <c r="AV3" s="77">
        <v>0.71964321913642826</v>
      </c>
      <c r="AW3" s="77">
        <v>0.6475349685789582</v>
      </c>
      <c r="AX3" s="77">
        <v>1.2950699371579164</v>
      </c>
      <c r="AY3" s="77">
        <v>1.7230893979322932E-2</v>
      </c>
      <c r="AZ3" s="77">
        <v>0.14190147982971826</v>
      </c>
      <c r="BA3" s="77">
        <v>0.72977903912426523</v>
      </c>
      <c r="BB3" s="77">
        <v>3.8516115953780665</v>
      </c>
      <c r="BC3" s="77">
        <v>4.1860936549766885</v>
      </c>
      <c r="BD3" s="77">
        <v>5.0679099939185096E-2</v>
      </c>
      <c r="BE3" s="78">
        <v>100</v>
      </c>
      <c r="BF3" s="78">
        <v>0.39</v>
      </c>
      <c r="BG3" s="77">
        <v>1.0559324995168335</v>
      </c>
      <c r="BH3" s="77">
        <v>9.93</v>
      </c>
      <c r="BI3" s="77">
        <v>21</v>
      </c>
      <c r="BJ3" s="77">
        <v>2.29</v>
      </c>
      <c r="BK3" s="77">
        <v>8.2100000000000009</v>
      </c>
      <c r="BL3" s="77">
        <v>1.91</v>
      </c>
      <c r="BM3" s="77">
        <v>0.22900000000000001</v>
      </c>
      <c r="BN3" s="77">
        <v>2.12</v>
      </c>
      <c r="BO3" s="77">
        <v>0.41</v>
      </c>
      <c r="BP3" s="77">
        <v>2.63</v>
      </c>
      <c r="BQ3" s="77">
        <v>0.56000000000000005</v>
      </c>
      <c r="BR3" s="77">
        <v>1.69</v>
      </c>
      <c r="BS3" s="77">
        <v>0.27100000000000002</v>
      </c>
      <c r="BT3" s="77">
        <v>1.96</v>
      </c>
      <c r="BU3" s="77">
        <v>0.316</v>
      </c>
      <c r="BV3" s="77">
        <v>4.5999999999999996</v>
      </c>
      <c r="BW3" s="77">
        <v>88</v>
      </c>
      <c r="BX3" s="77">
        <v>135</v>
      </c>
      <c r="BY3" s="77">
        <v>4.9800000000000004</v>
      </c>
      <c r="BZ3" s="77">
        <v>2.52</v>
      </c>
      <c r="CA3" s="77">
        <v>0.8</v>
      </c>
      <c r="CB3" s="77">
        <v>5</v>
      </c>
      <c r="CC3" s="77">
        <v>47</v>
      </c>
      <c r="CD3" s="77">
        <v>34</v>
      </c>
      <c r="CE3" s="77">
        <v>39</v>
      </c>
      <c r="CF3" s="77">
        <v>1</v>
      </c>
      <c r="CG3" s="77">
        <v>17.2</v>
      </c>
      <c r="CH3" s="77" t="s">
        <v>3609</v>
      </c>
      <c r="CI3" s="77">
        <v>0.72</v>
      </c>
      <c r="CJ3" s="77">
        <v>1.1000000000000001</v>
      </c>
      <c r="CK3" s="77">
        <v>2</v>
      </c>
      <c r="CL3" s="77">
        <v>2</v>
      </c>
      <c r="CM3" s="77">
        <v>6</v>
      </c>
      <c r="CN3" s="77" t="s">
        <v>3609</v>
      </c>
      <c r="CO3" s="77" t="s">
        <v>3609</v>
      </c>
      <c r="CP3" s="77" t="s">
        <v>3609</v>
      </c>
      <c r="CQ3" s="77" t="s">
        <v>3609</v>
      </c>
      <c r="CR3" s="77" t="s">
        <v>3609</v>
      </c>
      <c r="CS3" s="77">
        <v>10</v>
      </c>
      <c r="CT3" s="77">
        <v>1</v>
      </c>
      <c r="CU3" s="79"/>
      <c r="CV3" s="79"/>
      <c r="CW3" s="79"/>
      <c r="CX3">
        <v>5.1162790697674421</v>
      </c>
      <c r="CZ3" s="80"/>
      <c r="DA3" t="s">
        <v>3610</v>
      </c>
    </row>
    <row r="4" spans="1:105" x14ac:dyDescent="0.2">
      <c r="A4" s="81" t="s">
        <v>1190</v>
      </c>
      <c r="B4" s="99">
        <v>24.470284404252503</v>
      </c>
      <c r="C4" s="99">
        <v>56.254124257013068</v>
      </c>
      <c r="D4" s="59" t="s">
        <v>2503</v>
      </c>
      <c r="E4" s="59" t="s">
        <v>2503</v>
      </c>
      <c r="F4" s="59" t="s">
        <v>2503</v>
      </c>
      <c r="G4" s="59"/>
      <c r="H4" s="59"/>
      <c r="I4" s="59" t="s">
        <v>3607</v>
      </c>
      <c r="J4" s="59" t="s">
        <v>3608</v>
      </c>
      <c r="K4" s="60">
        <v>18.6447</v>
      </c>
      <c r="L4" s="61">
        <v>5.9949999999999999E-4</v>
      </c>
      <c r="M4" s="60">
        <v>15.6774</v>
      </c>
      <c r="N4" s="61">
        <v>5.8551100000000004E-4</v>
      </c>
      <c r="O4" s="60">
        <v>38.764099999999999</v>
      </c>
      <c r="P4" s="61">
        <v>1.6525000000000001E-3</v>
      </c>
      <c r="Q4" s="62">
        <v>0.70980399999999999</v>
      </c>
      <c r="R4" s="63">
        <v>8.5546699999999992E-6</v>
      </c>
      <c r="S4" s="62">
        <v>0.64423076923076927</v>
      </c>
      <c r="T4" s="62">
        <v>1.8643077468302911</v>
      </c>
      <c r="U4" s="64">
        <v>40.81987671313847</v>
      </c>
      <c r="V4" s="65">
        <v>0.51244000000000001</v>
      </c>
      <c r="W4" s="65">
        <v>8.2420800000000005E-6</v>
      </c>
      <c r="X4" s="66">
        <v>0.20063291139240505</v>
      </c>
      <c r="Y4" s="65">
        <v>0.1171870127831421</v>
      </c>
      <c r="Z4" s="66">
        <v>-2.888950489647879</v>
      </c>
      <c r="AA4" s="67">
        <v>1004.419020076564</v>
      </c>
      <c r="AB4" s="68">
        <v>0.28296700000000002</v>
      </c>
      <c r="AC4" s="69">
        <v>4.9812300000000002E-6</v>
      </c>
      <c r="AD4" s="70">
        <v>0.16062499999999999</v>
      </c>
      <c r="AE4" s="71">
        <v>2.2769066180206306E-2</v>
      </c>
      <c r="AF4" s="70">
        <v>7.5586423699136596</v>
      </c>
      <c r="AG4" s="70">
        <v>6.8960151641594969</v>
      </c>
      <c r="AH4" s="70">
        <v>611.40691752818213</v>
      </c>
      <c r="AI4" s="82">
        <v>0.28284049999999999</v>
      </c>
      <c r="AJ4" s="82" t="s">
        <v>3611</v>
      </c>
      <c r="AK4" s="83">
        <v>1.0329999999999999E-2</v>
      </c>
      <c r="AL4" s="83" t="s">
        <v>3611</v>
      </c>
      <c r="AM4" s="84">
        <v>3.8725957651353227</v>
      </c>
      <c r="AN4" s="84">
        <v>2.4224463525368556</v>
      </c>
      <c r="AO4" s="84">
        <v>820.62582176850503</v>
      </c>
      <c r="AP4" s="62">
        <v>4.4000000000000004</v>
      </c>
      <c r="AQ4" s="75"/>
      <c r="AR4" s="75"/>
      <c r="AS4" s="77">
        <v>77.844853607002747</v>
      </c>
      <c r="AT4" s="77">
        <v>4.7288459603581863E-2</v>
      </c>
      <c r="AU4" s="77">
        <v>12.86849783680451</v>
      </c>
      <c r="AV4" s="77">
        <v>0.97595331522285966</v>
      </c>
      <c r="AW4" s="77">
        <v>0.8781627930375292</v>
      </c>
      <c r="AX4" s="77">
        <v>1.7563255860750584</v>
      </c>
      <c r="AY4" s="77">
        <v>2.3141161082603889E-2</v>
      </c>
      <c r="AZ4" s="77">
        <v>0.38233222658215127</v>
      </c>
      <c r="BA4" s="77">
        <v>1.4186537881074559</v>
      </c>
      <c r="BB4" s="77">
        <v>4.1050407485662559</v>
      </c>
      <c r="BC4" s="77">
        <v>2.3141161082603889</v>
      </c>
      <c r="BD4" s="77">
        <v>2.0122748767481644E-2</v>
      </c>
      <c r="BE4" s="78">
        <v>100.00000000000003</v>
      </c>
      <c r="BF4" s="78">
        <v>0.53</v>
      </c>
      <c r="BG4" s="77">
        <v>1.089362401756919</v>
      </c>
      <c r="BH4" s="77">
        <v>23.8</v>
      </c>
      <c r="BI4" s="77">
        <v>45.4</v>
      </c>
      <c r="BJ4" s="77">
        <v>4.67</v>
      </c>
      <c r="BK4" s="77">
        <v>15.8</v>
      </c>
      <c r="BL4" s="77">
        <v>3.17</v>
      </c>
      <c r="BM4" s="77">
        <v>0.69</v>
      </c>
      <c r="BN4" s="77">
        <v>2.76</v>
      </c>
      <c r="BO4" s="77">
        <v>0.43</v>
      </c>
      <c r="BP4" s="77">
        <v>2.62</v>
      </c>
      <c r="BQ4" s="77">
        <v>0.5</v>
      </c>
      <c r="BR4" s="77">
        <v>1.52</v>
      </c>
      <c r="BS4" s="77">
        <v>0.25</v>
      </c>
      <c r="BT4" s="77">
        <v>1.71</v>
      </c>
      <c r="BU4" s="77">
        <v>0.25700000000000001</v>
      </c>
      <c r="BV4" s="77">
        <v>4.9000000000000004</v>
      </c>
      <c r="BW4" s="77">
        <v>67</v>
      </c>
      <c r="BX4" s="77">
        <v>197</v>
      </c>
      <c r="BY4" s="77">
        <v>7.29</v>
      </c>
      <c r="BZ4" s="77">
        <v>2.9</v>
      </c>
      <c r="CA4" s="77">
        <v>1.38</v>
      </c>
      <c r="CB4" s="77">
        <v>9</v>
      </c>
      <c r="CC4" s="77">
        <v>37</v>
      </c>
      <c r="CD4" s="77">
        <v>104</v>
      </c>
      <c r="CE4" s="77">
        <v>50</v>
      </c>
      <c r="CF4" s="77">
        <v>1.6</v>
      </c>
      <c r="CG4" s="77">
        <v>15.9</v>
      </c>
      <c r="CH4" s="77" t="s">
        <v>3609</v>
      </c>
      <c r="CI4" s="77">
        <v>0.38</v>
      </c>
      <c r="CJ4" s="77">
        <v>1.9</v>
      </c>
      <c r="CK4" s="77">
        <v>2</v>
      </c>
      <c r="CL4" s="77">
        <v>3</v>
      </c>
      <c r="CM4" s="77">
        <v>6</v>
      </c>
      <c r="CN4" s="77" t="s">
        <v>3609</v>
      </c>
      <c r="CO4" s="77" t="s">
        <v>3609</v>
      </c>
      <c r="CP4" s="77" t="s">
        <v>3609</v>
      </c>
      <c r="CQ4" s="77" t="s">
        <v>3609</v>
      </c>
      <c r="CR4" s="77" t="s">
        <v>3609</v>
      </c>
      <c r="CS4" s="77">
        <v>12</v>
      </c>
      <c r="CT4" s="77">
        <v>1.2</v>
      </c>
      <c r="CU4" s="79"/>
      <c r="CV4" s="79"/>
      <c r="CW4" s="79"/>
      <c r="CX4">
        <v>4.2138364779874209</v>
      </c>
      <c r="CZ4" s="85"/>
      <c r="DA4" t="s">
        <v>3610</v>
      </c>
    </row>
    <row r="5" spans="1:105" x14ac:dyDescent="0.2">
      <c r="A5" s="86" t="s">
        <v>3612</v>
      </c>
      <c r="B5" s="100"/>
      <c r="C5" s="100"/>
      <c r="D5" s="59"/>
      <c r="E5" s="59" t="s">
        <v>2503</v>
      </c>
      <c r="F5" s="59"/>
      <c r="G5" s="59"/>
      <c r="H5" s="59"/>
      <c r="I5" s="59"/>
      <c r="J5" s="59"/>
      <c r="K5" s="60"/>
      <c r="L5" s="61"/>
      <c r="M5" s="60"/>
      <c r="N5" s="61"/>
      <c r="O5" s="60"/>
      <c r="P5" s="61"/>
      <c r="Q5" s="62"/>
      <c r="R5" s="63"/>
      <c r="S5" s="62"/>
      <c r="T5" s="62"/>
      <c r="U5" s="64"/>
      <c r="V5" s="65"/>
      <c r="W5" s="65"/>
      <c r="X5" s="66"/>
      <c r="Y5" s="65"/>
      <c r="Z5" s="66"/>
      <c r="AA5" s="67"/>
      <c r="AB5" s="68"/>
      <c r="AC5" s="69"/>
      <c r="AD5" s="70"/>
      <c r="AE5" s="71"/>
      <c r="AF5" s="70"/>
      <c r="AG5" s="70"/>
      <c r="AH5" s="70"/>
      <c r="AI5" s="72">
        <v>0.28290199999999999</v>
      </c>
      <c r="AJ5" s="72">
        <v>8.6000000000000003E-5</v>
      </c>
      <c r="AK5" s="73">
        <v>1.35E-2</v>
      </c>
      <c r="AL5" s="73">
        <v>1.1000000000000001E-3</v>
      </c>
      <c r="AM5" s="74"/>
      <c r="AN5" s="74"/>
      <c r="AO5" s="74"/>
      <c r="AP5" s="75"/>
      <c r="AQ5" s="75"/>
      <c r="AR5" s="75"/>
      <c r="AS5" s="77"/>
      <c r="AT5" s="77"/>
      <c r="AU5" s="77"/>
      <c r="AV5" s="77"/>
      <c r="AW5" s="77"/>
      <c r="AX5" s="77"/>
      <c r="AY5" s="77"/>
      <c r="AZ5" s="77"/>
      <c r="BA5" s="77"/>
      <c r="BB5" s="77"/>
      <c r="BC5" s="77"/>
      <c r="BD5" s="77"/>
      <c r="BE5" s="78"/>
      <c r="BF5" s="78"/>
      <c r="BG5" s="77"/>
      <c r="BH5" s="77"/>
      <c r="BI5" s="77"/>
      <c r="BJ5" s="77"/>
      <c r="BK5" s="77"/>
      <c r="BL5" s="77"/>
      <c r="BM5" s="77"/>
      <c r="BN5" s="77"/>
      <c r="BO5" s="77"/>
      <c r="BP5" s="77"/>
      <c r="BQ5" s="77"/>
      <c r="BR5" s="77"/>
      <c r="BS5" s="77"/>
      <c r="BT5" s="77"/>
      <c r="BU5" s="77"/>
      <c r="BV5" s="77"/>
      <c r="BW5" s="77"/>
      <c r="BX5" s="77"/>
      <c r="BY5" s="77"/>
      <c r="BZ5" s="77"/>
      <c r="CA5" s="77"/>
      <c r="CB5" s="77"/>
      <c r="CC5" s="77"/>
      <c r="CD5" s="77"/>
      <c r="CE5" s="77"/>
      <c r="CF5" s="77"/>
      <c r="CG5" s="77"/>
      <c r="CH5" s="77"/>
      <c r="CI5" s="77"/>
      <c r="CJ5" s="77"/>
      <c r="CK5" s="77"/>
      <c r="CL5" s="77"/>
      <c r="CM5" s="77"/>
      <c r="CN5" s="77"/>
      <c r="CO5" s="77"/>
      <c r="CP5" s="77"/>
      <c r="CQ5" s="77"/>
      <c r="CR5" s="77"/>
      <c r="CS5" s="77"/>
      <c r="CT5" s="77"/>
      <c r="CU5" s="79"/>
      <c r="CV5" s="79"/>
      <c r="CW5" s="79"/>
    </row>
    <row r="6" spans="1:105" x14ac:dyDescent="0.2">
      <c r="A6" s="86" t="s">
        <v>3613</v>
      </c>
      <c r="B6" s="100"/>
      <c r="C6" s="100"/>
      <c r="D6" s="59"/>
      <c r="E6" s="59" t="s">
        <v>2503</v>
      </c>
      <c r="F6" s="59"/>
      <c r="G6" s="59"/>
      <c r="H6" s="59"/>
      <c r="I6" s="59"/>
      <c r="J6" s="59"/>
      <c r="K6" s="60"/>
      <c r="L6" s="61"/>
      <c r="M6" s="60"/>
      <c r="N6" s="61"/>
      <c r="O6" s="60"/>
      <c r="P6" s="61"/>
      <c r="Q6" s="62"/>
      <c r="R6" s="63"/>
      <c r="S6" s="62"/>
      <c r="T6" s="62"/>
      <c r="U6" s="64"/>
      <c r="V6" s="65"/>
      <c r="W6" s="65"/>
      <c r="X6" s="66"/>
      <c r="Y6" s="65"/>
      <c r="Z6" s="66"/>
      <c r="AA6" s="67"/>
      <c r="AB6" s="68"/>
      <c r="AC6" s="69"/>
      <c r="AD6" s="70"/>
      <c r="AE6" s="71"/>
      <c r="AF6" s="70"/>
      <c r="AG6" s="70"/>
      <c r="AH6" s="70"/>
      <c r="AI6" s="72">
        <v>0.282779</v>
      </c>
      <c r="AJ6" s="72">
        <v>4.3000000000000002E-5</v>
      </c>
      <c r="AK6" s="73">
        <v>7.1599999999999997E-3</v>
      </c>
      <c r="AL6" s="73">
        <v>2.1000000000000001E-4</v>
      </c>
      <c r="AM6" s="74"/>
      <c r="AN6" s="74"/>
      <c r="AO6" s="74"/>
      <c r="AP6" s="75"/>
      <c r="AQ6" s="75"/>
      <c r="AR6" s="75"/>
      <c r="AS6" s="77"/>
      <c r="AT6" s="77"/>
      <c r="AU6" s="77"/>
      <c r="AV6" s="77"/>
      <c r="AW6" s="77"/>
      <c r="AX6" s="77"/>
      <c r="AY6" s="77"/>
      <c r="AZ6" s="77"/>
      <c r="BA6" s="77"/>
      <c r="BB6" s="77"/>
      <c r="BC6" s="77"/>
      <c r="BD6" s="77"/>
      <c r="BE6" s="78"/>
      <c r="BF6" s="78"/>
      <c r="BG6" s="77"/>
      <c r="BH6" s="77"/>
      <c r="BI6" s="77"/>
      <c r="BJ6" s="77"/>
      <c r="BK6" s="77"/>
      <c r="BL6" s="77"/>
      <c r="BM6" s="77"/>
      <c r="BN6" s="77"/>
      <c r="BO6" s="77"/>
      <c r="BP6" s="77"/>
      <c r="BQ6" s="77"/>
      <c r="BR6" s="77"/>
      <c r="BS6" s="77"/>
      <c r="BT6" s="77"/>
      <c r="BU6" s="77"/>
      <c r="BV6" s="77"/>
      <c r="BW6" s="77"/>
      <c r="BX6" s="77"/>
      <c r="BY6" s="77"/>
      <c r="BZ6" s="77"/>
      <c r="CA6" s="77"/>
      <c r="CB6" s="77"/>
      <c r="CC6" s="77"/>
      <c r="CD6" s="77"/>
      <c r="CE6" s="77"/>
      <c r="CF6" s="77"/>
      <c r="CG6" s="77"/>
      <c r="CH6" s="77"/>
      <c r="CI6" s="77"/>
      <c r="CJ6" s="77"/>
      <c r="CK6" s="77"/>
      <c r="CL6" s="77"/>
      <c r="CM6" s="77"/>
      <c r="CN6" s="77"/>
      <c r="CO6" s="77"/>
      <c r="CP6" s="77"/>
      <c r="CQ6" s="77"/>
      <c r="CR6" s="77"/>
      <c r="CS6" s="77"/>
      <c r="CT6" s="77"/>
      <c r="CU6" s="79"/>
      <c r="CV6" s="79"/>
      <c r="CW6" s="79"/>
    </row>
    <row r="7" spans="1:105" x14ac:dyDescent="0.2">
      <c r="A7" s="81" t="s">
        <v>3614</v>
      </c>
      <c r="B7" s="99">
        <v>24.473513054252937</v>
      </c>
      <c r="C7" s="99">
        <v>56.253207277023265</v>
      </c>
      <c r="D7" s="59" t="s">
        <v>2503</v>
      </c>
      <c r="E7" s="59"/>
      <c r="F7" s="59"/>
      <c r="G7" s="59" t="s">
        <v>2503</v>
      </c>
      <c r="H7" s="59"/>
      <c r="I7" s="59" t="s">
        <v>3607</v>
      </c>
      <c r="J7" s="59" t="s">
        <v>3608</v>
      </c>
      <c r="K7" s="60">
        <v>18.7151</v>
      </c>
      <c r="L7" s="61">
        <v>8.4564199999999996E-4</v>
      </c>
      <c r="M7" s="60">
        <v>15.6785</v>
      </c>
      <c r="N7" s="61">
        <v>7.49021E-4</v>
      </c>
      <c r="O7" s="60">
        <v>38.738</v>
      </c>
      <c r="P7" s="61">
        <v>2.0180100000000002E-3</v>
      </c>
      <c r="Q7" s="62">
        <v>0.76772099999999999</v>
      </c>
      <c r="R7" s="63">
        <v>1.4681199999999999E-5</v>
      </c>
      <c r="S7" s="62">
        <v>13.454545454545455</v>
      </c>
      <c r="T7" s="62">
        <v>39.156005175372876</v>
      </c>
      <c r="U7" s="87">
        <v>140.854473869374</v>
      </c>
      <c r="V7" s="65">
        <v>0.51247200000000004</v>
      </c>
      <c r="W7" s="65">
        <v>1.19386E-5</v>
      </c>
      <c r="X7" s="66">
        <v>0.29541284403669726</v>
      </c>
      <c r="Y7" s="65">
        <v>0.17050952772383782</v>
      </c>
      <c r="Z7" s="66">
        <v>-2.9179939508117148</v>
      </c>
      <c r="AA7" s="67">
        <v>1006.6357898586458</v>
      </c>
      <c r="AB7" s="68">
        <v>0.28295500000000001</v>
      </c>
      <c r="AC7" s="69">
        <v>4.5351400000000003E-6</v>
      </c>
      <c r="AD7" s="70">
        <v>0.18999999999999997</v>
      </c>
      <c r="AE7" s="71">
        <v>2.6932999585864415E-2</v>
      </c>
      <c r="AF7" s="70">
        <v>6.8702474885951048</v>
      </c>
      <c r="AG7" s="70">
        <v>6.471645000212245</v>
      </c>
      <c r="AH7" s="70">
        <v>650.54204962690471</v>
      </c>
      <c r="AI7" s="72"/>
      <c r="AJ7" s="72"/>
      <c r="AK7" s="73"/>
      <c r="AL7" s="73"/>
      <c r="AM7" s="74"/>
      <c r="AN7" s="74"/>
      <c r="AO7" s="74"/>
      <c r="AP7" s="75"/>
      <c r="AQ7" s="76">
        <v>11.4</v>
      </c>
      <c r="AR7" s="75"/>
      <c r="AS7" s="77">
        <v>77.05899174769182</v>
      </c>
      <c r="AT7" s="77">
        <v>1.4298553803415315E-2</v>
      </c>
      <c r="AU7" s="77">
        <v>12.735926137756357</v>
      </c>
      <c r="AV7" s="77">
        <v>0.83748672277146841</v>
      </c>
      <c r="AW7" s="77">
        <v>0.75357055314976729</v>
      </c>
      <c r="AX7" s="77">
        <v>1.5071411062995346</v>
      </c>
      <c r="AY7" s="77">
        <v>3.8810360323555858E-2</v>
      </c>
      <c r="AZ7" s="77">
        <v>0.31661083421848196</v>
      </c>
      <c r="BA7" s="77">
        <v>0.46980962496936035</v>
      </c>
      <c r="BB7" s="77">
        <v>3.1558950894680944</v>
      </c>
      <c r="BC7" s="77">
        <v>5.3517444235640186</v>
      </c>
      <c r="BD7" s="77">
        <v>2.042650543345045E-2</v>
      </c>
      <c r="BE7" s="78">
        <v>100</v>
      </c>
      <c r="BF7" s="78">
        <v>0.55000000000000004</v>
      </c>
      <c r="BG7" s="77">
        <v>1.0780486093358961</v>
      </c>
      <c r="BH7" s="77">
        <v>7.4</v>
      </c>
      <c r="BI7" s="77">
        <v>14.7</v>
      </c>
      <c r="BJ7" s="77">
        <v>1.53</v>
      </c>
      <c r="BK7" s="77">
        <v>5.45</v>
      </c>
      <c r="BL7" s="77">
        <v>1.61</v>
      </c>
      <c r="BM7" s="77">
        <v>0.126</v>
      </c>
      <c r="BN7" s="77">
        <v>1.9</v>
      </c>
      <c r="BO7" s="77">
        <v>0.41</v>
      </c>
      <c r="BP7" s="77">
        <v>2.93</v>
      </c>
      <c r="BQ7" s="77">
        <v>0.59</v>
      </c>
      <c r="BR7" s="77">
        <v>1.86</v>
      </c>
      <c r="BS7" s="77">
        <v>0.29799999999999999</v>
      </c>
      <c r="BT7" s="77">
        <v>2.1</v>
      </c>
      <c r="BU7" s="77">
        <v>0.30399999999999999</v>
      </c>
      <c r="BV7" s="77">
        <v>6.5</v>
      </c>
      <c r="BW7" s="77">
        <v>148</v>
      </c>
      <c r="BX7" s="77">
        <v>57</v>
      </c>
      <c r="BY7" s="77">
        <v>4.18</v>
      </c>
      <c r="BZ7" s="77">
        <v>5.96</v>
      </c>
      <c r="CA7" s="77">
        <v>0.61</v>
      </c>
      <c r="CB7" s="77">
        <v>6.1</v>
      </c>
      <c r="CC7" s="77">
        <v>51</v>
      </c>
      <c r="CD7" s="77">
        <v>11</v>
      </c>
      <c r="CE7" s="77">
        <v>37</v>
      </c>
      <c r="CF7" s="77">
        <v>1.6</v>
      </c>
      <c r="CG7" s="77">
        <v>19</v>
      </c>
      <c r="CH7" s="77">
        <v>0.8</v>
      </c>
      <c r="CI7" s="77">
        <v>1.04</v>
      </c>
      <c r="CJ7" s="77">
        <v>1</v>
      </c>
      <c r="CK7" s="77"/>
      <c r="CL7" s="77">
        <v>9</v>
      </c>
      <c r="CM7" s="77">
        <v>5</v>
      </c>
      <c r="CN7" s="77" t="s">
        <v>3609</v>
      </c>
      <c r="CO7" s="77" t="s">
        <v>3609</v>
      </c>
      <c r="CP7" s="77" t="s">
        <v>3609</v>
      </c>
      <c r="CQ7" s="77" t="s">
        <v>3609</v>
      </c>
      <c r="CR7" s="77" t="s">
        <v>3609</v>
      </c>
      <c r="CS7" s="77">
        <v>11</v>
      </c>
      <c r="CT7" s="77">
        <v>1.5</v>
      </c>
      <c r="CU7" s="79"/>
      <c r="CV7" s="79"/>
      <c r="CW7" s="79"/>
      <c r="CX7">
        <v>7.7894736842105265</v>
      </c>
    </row>
    <row r="8" spans="1:105" x14ac:dyDescent="0.2">
      <c r="A8" s="81" t="s">
        <v>1192</v>
      </c>
      <c r="B8" s="99">
        <v>23.547446004123362</v>
      </c>
      <c r="C8" s="99">
        <v>57.205420658207302</v>
      </c>
      <c r="D8" s="59" t="s">
        <v>2503</v>
      </c>
      <c r="E8" s="59"/>
      <c r="F8" s="59" t="s">
        <v>3615</v>
      </c>
      <c r="G8" s="59"/>
      <c r="H8" s="59"/>
      <c r="I8" s="59" t="s">
        <v>3607</v>
      </c>
      <c r="J8" s="59" t="s">
        <v>3608</v>
      </c>
      <c r="K8" s="60">
        <v>18.682300000000001</v>
      </c>
      <c r="L8" s="61">
        <v>5.5878199999999996E-4</v>
      </c>
      <c r="M8" s="60">
        <v>15.689399999999999</v>
      </c>
      <c r="N8" s="61">
        <v>5.0509299999999997E-4</v>
      </c>
      <c r="O8" s="60">
        <v>38.820700000000002</v>
      </c>
      <c r="P8" s="61">
        <v>1.4610199999999999E-3</v>
      </c>
      <c r="Q8" s="62">
        <v>0.70889800000000003</v>
      </c>
      <c r="R8" s="63">
        <v>7.9519299999999996E-6</v>
      </c>
      <c r="S8" s="62">
        <v>0.2824858757062147</v>
      </c>
      <c r="T8" s="62">
        <v>0.81739954721488761</v>
      </c>
      <c r="U8" s="64">
        <v>48.232272416568463</v>
      </c>
      <c r="V8" s="65">
        <v>0.51242200000000004</v>
      </c>
      <c r="W8" s="65">
        <v>7.2541900000000001E-6</v>
      </c>
      <c r="X8" s="66">
        <v>0.21111111111111111</v>
      </c>
      <c r="Y8" s="65">
        <v>0.12642967330339527</v>
      </c>
      <c r="Z8" s="66">
        <v>-3.3534199950691068</v>
      </c>
      <c r="AA8" s="67">
        <v>1039.8662444920296</v>
      </c>
      <c r="AB8" s="68">
        <v>0.282939</v>
      </c>
      <c r="AC8" s="69">
        <v>5.2319900000000002E-6</v>
      </c>
      <c r="AD8" s="70">
        <v>0.19466666666666665</v>
      </c>
      <c r="AE8" s="71">
        <v>2.7594430926857587E-2</v>
      </c>
      <c r="AF8" s="70">
        <v>6.2623759904223419</v>
      </c>
      <c r="AG8" s="70">
        <v>5.9058181149462818</v>
      </c>
      <c r="AH8" s="70">
        <v>685.07570979327068</v>
      </c>
      <c r="AI8" s="72"/>
      <c r="AJ8" s="72"/>
      <c r="AK8" s="73"/>
      <c r="AL8" s="73"/>
      <c r="AM8" s="74"/>
      <c r="AN8" s="74"/>
      <c r="AO8" s="74"/>
      <c r="AP8" s="75">
        <v>17</v>
      </c>
      <c r="AQ8" s="75"/>
      <c r="AR8" s="75"/>
      <c r="AS8" s="77">
        <v>73.983437622617359</v>
      </c>
      <c r="AT8" s="77">
        <v>0.34074716560312246</v>
      </c>
      <c r="AU8" s="77">
        <v>11.760940049150197</v>
      </c>
      <c r="AV8" s="77">
        <v>3.4074716560312246</v>
      </c>
      <c r="AW8" s="77">
        <v>3.066042996096896</v>
      </c>
      <c r="AX8" s="77">
        <v>6.132085992193792</v>
      </c>
      <c r="AY8" s="77">
        <v>0.15075480660016932</v>
      </c>
      <c r="AZ8" s="77">
        <v>2.6330462796604914</v>
      </c>
      <c r="BA8" s="77">
        <v>2.8395597133593538</v>
      </c>
      <c r="BB8" s="77">
        <v>2.3439274724820849</v>
      </c>
      <c r="BC8" s="77">
        <v>2.4162071742766864</v>
      </c>
      <c r="BD8" s="77">
        <v>0.12390806021931726</v>
      </c>
      <c r="BE8" s="78">
        <v>100</v>
      </c>
      <c r="BF8" s="78">
        <v>1.46</v>
      </c>
      <c r="BG8" s="77">
        <v>1.024014575263253</v>
      </c>
      <c r="BH8" s="77">
        <v>19.7</v>
      </c>
      <c r="BI8" s="77">
        <v>41.1</v>
      </c>
      <c r="BJ8" s="77">
        <v>4.67</v>
      </c>
      <c r="BK8" s="77">
        <v>18</v>
      </c>
      <c r="BL8" s="77">
        <v>3.8</v>
      </c>
      <c r="BM8" s="77">
        <v>0.95599999999999996</v>
      </c>
      <c r="BN8" s="77">
        <v>4.18</v>
      </c>
      <c r="BO8" s="77">
        <v>0.62</v>
      </c>
      <c r="BP8" s="77">
        <v>3.44</v>
      </c>
      <c r="BQ8" s="77">
        <v>0.69</v>
      </c>
      <c r="BR8" s="77">
        <v>2.08</v>
      </c>
      <c r="BS8" s="77">
        <v>0.33200000000000002</v>
      </c>
      <c r="BT8" s="77">
        <v>2.1</v>
      </c>
      <c r="BU8" s="77">
        <v>0.29199999999999998</v>
      </c>
      <c r="BV8" s="77">
        <v>1.5</v>
      </c>
      <c r="BW8" s="77">
        <v>50</v>
      </c>
      <c r="BX8" s="77">
        <v>209</v>
      </c>
      <c r="BY8" s="77">
        <v>5.56</v>
      </c>
      <c r="BZ8" s="77">
        <v>1.38</v>
      </c>
      <c r="CA8" s="77">
        <v>0.64</v>
      </c>
      <c r="CB8" s="77">
        <v>6.4</v>
      </c>
      <c r="CC8" s="77">
        <v>17</v>
      </c>
      <c r="CD8" s="77">
        <v>177</v>
      </c>
      <c r="CE8" s="77">
        <v>89</v>
      </c>
      <c r="CF8" s="77">
        <v>1.5</v>
      </c>
      <c r="CG8" s="77">
        <v>20.100000000000001</v>
      </c>
      <c r="CH8" s="77" t="s">
        <v>3609</v>
      </c>
      <c r="CI8" s="77">
        <v>0.42</v>
      </c>
      <c r="CJ8" s="77">
        <v>1.1000000000000001</v>
      </c>
      <c r="CK8" s="77">
        <v>9</v>
      </c>
      <c r="CL8" s="77">
        <v>1</v>
      </c>
      <c r="CM8" s="77">
        <v>71</v>
      </c>
      <c r="CN8" s="77">
        <v>70</v>
      </c>
      <c r="CO8" s="77">
        <v>11</v>
      </c>
      <c r="CP8" s="77">
        <v>80</v>
      </c>
      <c r="CQ8" s="77">
        <v>80</v>
      </c>
      <c r="CR8" s="77">
        <v>40</v>
      </c>
      <c r="CS8" s="77">
        <v>12</v>
      </c>
      <c r="CT8" s="77">
        <v>1.5</v>
      </c>
      <c r="CU8" s="79"/>
      <c r="CV8" s="79"/>
      <c r="CW8" s="79"/>
      <c r="CX8">
        <v>2.4875621890547261</v>
      </c>
    </row>
    <row r="9" spans="1:105" x14ac:dyDescent="0.2">
      <c r="A9" s="81" t="s">
        <v>3616</v>
      </c>
      <c r="B9" s="99">
        <v>23.529727064113953</v>
      </c>
      <c r="C9" s="99">
        <v>57.222664288057594</v>
      </c>
      <c r="D9" s="59" t="s">
        <v>2503</v>
      </c>
      <c r="E9" s="59"/>
      <c r="F9" s="59"/>
      <c r="G9" s="59"/>
      <c r="H9" s="59"/>
      <c r="I9" s="59" t="s">
        <v>3607</v>
      </c>
      <c r="J9" s="59" t="s">
        <v>3608</v>
      </c>
      <c r="K9" s="60">
        <v>19.1219</v>
      </c>
      <c r="L9" s="61">
        <v>1.1421999999999999E-3</v>
      </c>
      <c r="M9" s="60">
        <v>15.8276</v>
      </c>
      <c r="N9" s="61">
        <v>9.2880299999999996E-4</v>
      </c>
      <c r="O9" s="60">
        <v>39.442900000000002</v>
      </c>
      <c r="P9" s="61">
        <v>2.5612600000000001E-3</v>
      </c>
      <c r="Q9" s="62">
        <v>0.70698300000000003</v>
      </c>
      <c r="R9" s="63">
        <v>1.05126E-5</v>
      </c>
      <c r="S9" s="62">
        <v>1.6393442622950821E-2</v>
      </c>
      <c r="T9" s="62">
        <v>4.742708814024868E-2</v>
      </c>
      <c r="U9" s="64">
        <v>35.956924153448533</v>
      </c>
      <c r="V9" s="65">
        <v>0.51234900000000005</v>
      </c>
      <c r="W9" s="65">
        <v>1.0237199999999999E-5</v>
      </c>
      <c r="X9" s="66">
        <v>0.19326923076923075</v>
      </c>
      <c r="Y9" s="65">
        <v>0.12401999318782923</v>
      </c>
      <c r="Z9" s="66">
        <v>-4.7482417274824495</v>
      </c>
      <c r="AA9" s="67">
        <v>1146.2664049756208</v>
      </c>
      <c r="AB9" s="68">
        <v>0.28291100000000002</v>
      </c>
      <c r="AC9" s="69">
        <v>5.48224E-6</v>
      </c>
      <c r="AD9" s="70">
        <v>0.15999999999999998</v>
      </c>
      <c r="AE9" s="71">
        <v>2.2680237780960098E-2</v>
      </c>
      <c r="AF9" s="70">
        <v>5.5834619977623845</v>
      </c>
      <c r="AG9" s="70">
        <v>4.9156210657352872</v>
      </c>
      <c r="AH9" s="70">
        <v>723.61907597857498</v>
      </c>
      <c r="AI9" s="72"/>
      <c r="AJ9" s="72"/>
      <c r="AK9" s="73"/>
      <c r="AL9" s="73"/>
      <c r="AM9" s="74"/>
      <c r="AN9" s="74"/>
      <c r="AO9" s="74"/>
      <c r="AP9" s="75"/>
      <c r="AQ9" s="75"/>
      <c r="AR9" s="75"/>
      <c r="AS9" s="77">
        <v>76.280455411922802</v>
      </c>
      <c r="AT9" s="77">
        <v>0.3447880751242175</v>
      </c>
      <c r="AU9" s="77">
        <v>11.187383464755577</v>
      </c>
      <c r="AV9" s="77">
        <v>3.0833012156123374</v>
      </c>
      <c r="AW9" s="77">
        <v>2.7743544338079813</v>
      </c>
      <c r="AX9" s="77">
        <v>5.5487088676159626</v>
      </c>
      <c r="AY9" s="77">
        <v>9.3749023447672414E-2</v>
      </c>
      <c r="AZ9" s="77">
        <v>2.4583077259611881</v>
      </c>
      <c r="BA9" s="77">
        <v>3.9999583337673568</v>
      </c>
      <c r="BB9" s="77">
        <v>2.2291434464224333</v>
      </c>
      <c r="BC9" s="77">
        <v>0.17708148873449236</v>
      </c>
      <c r="BD9" s="77">
        <v>0.14583181425193489</v>
      </c>
      <c r="BE9" s="78">
        <v>100</v>
      </c>
      <c r="BF9" s="78">
        <v>2.0699999999999998</v>
      </c>
      <c r="BG9" s="77">
        <v>1.0211039935357074</v>
      </c>
      <c r="BH9" s="77">
        <v>24.7</v>
      </c>
      <c r="BI9" s="77">
        <v>50.3</v>
      </c>
      <c r="BJ9" s="77">
        <v>5.56</v>
      </c>
      <c r="BK9" s="77">
        <v>20.8</v>
      </c>
      <c r="BL9" s="77">
        <v>4.0199999999999996</v>
      </c>
      <c r="BM9" s="77">
        <v>0.94299999999999995</v>
      </c>
      <c r="BN9" s="77">
        <v>3.73</v>
      </c>
      <c r="BO9" s="77">
        <v>0.6</v>
      </c>
      <c r="BP9" s="77">
        <v>3.59</v>
      </c>
      <c r="BQ9" s="77">
        <v>0.71</v>
      </c>
      <c r="BR9" s="77">
        <v>2.0699999999999998</v>
      </c>
      <c r="BS9" s="77">
        <v>0.3</v>
      </c>
      <c r="BT9" s="77">
        <v>1.88</v>
      </c>
      <c r="BU9" s="77">
        <v>0.28799999999999998</v>
      </c>
      <c r="BV9" s="77" t="s">
        <v>3609</v>
      </c>
      <c r="BW9" s="77">
        <v>3</v>
      </c>
      <c r="BX9" s="77">
        <v>32</v>
      </c>
      <c r="BY9" s="77">
        <v>6.78</v>
      </c>
      <c r="BZ9" s="77">
        <v>1.74</v>
      </c>
      <c r="CA9" s="77">
        <v>0.57999999999999996</v>
      </c>
      <c r="CB9" s="77">
        <v>6.6</v>
      </c>
      <c r="CC9" s="77" t="s">
        <v>3609</v>
      </c>
      <c r="CD9" s="77">
        <v>183</v>
      </c>
      <c r="CE9" s="77">
        <v>109</v>
      </c>
      <c r="CF9" s="77">
        <v>1.8</v>
      </c>
      <c r="CG9" s="77">
        <v>21.1</v>
      </c>
      <c r="CH9" s="77" t="s">
        <v>3609</v>
      </c>
      <c r="CI9" s="77" t="s">
        <v>3609</v>
      </c>
      <c r="CJ9" s="77">
        <v>0.9</v>
      </c>
      <c r="CK9" s="77">
        <v>8</v>
      </c>
      <c r="CL9" s="77">
        <v>2</v>
      </c>
      <c r="CM9" s="77">
        <v>79</v>
      </c>
      <c r="CN9" s="77" t="s">
        <v>3609</v>
      </c>
      <c r="CO9" s="77">
        <v>10</v>
      </c>
      <c r="CP9" s="77">
        <v>40</v>
      </c>
      <c r="CQ9" s="77">
        <v>10</v>
      </c>
      <c r="CR9" s="77">
        <v>30</v>
      </c>
      <c r="CS9" s="77">
        <v>11</v>
      </c>
      <c r="CT9" s="77">
        <v>1.1000000000000001</v>
      </c>
      <c r="CU9" s="79"/>
      <c r="CV9" s="79"/>
      <c r="CW9" s="79"/>
      <c r="CX9">
        <v>0.14218009478672985</v>
      </c>
    </row>
    <row r="10" spans="1:105" x14ac:dyDescent="0.2">
      <c r="A10" s="88" t="s">
        <v>3617</v>
      </c>
      <c r="B10" s="99">
        <v>25.507450174643385</v>
      </c>
      <c r="C10" s="99">
        <v>56.361266586216388</v>
      </c>
      <c r="D10" s="59" t="s">
        <v>2503</v>
      </c>
      <c r="E10" s="59"/>
      <c r="F10" s="59"/>
      <c r="G10" s="59"/>
      <c r="H10" s="59"/>
      <c r="I10" s="59" t="s">
        <v>3607</v>
      </c>
      <c r="J10" s="59" t="s">
        <v>3618</v>
      </c>
      <c r="K10" s="60">
        <v>19.574200000000001</v>
      </c>
      <c r="L10" s="61">
        <v>1.03429E-3</v>
      </c>
      <c r="M10" s="60">
        <v>15.8255</v>
      </c>
      <c r="N10" s="61">
        <v>8.1996200000000003E-4</v>
      </c>
      <c r="O10" s="60">
        <v>39.278799999999997</v>
      </c>
      <c r="P10" s="61">
        <v>2.08654E-3</v>
      </c>
      <c r="Q10" s="62">
        <v>0.70858699999999997</v>
      </c>
      <c r="R10" s="63">
        <v>1.16346E-5</v>
      </c>
      <c r="S10" s="62">
        <v>0.90265486725663713</v>
      </c>
      <c r="T10" s="62">
        <v>2.6118376100024445</v>
      </c>
      <c r="U10" s="64">
        <v>9.0655683036278134</v>
      </c>
      <c r="V10" s="65">
        <v>0.51241000000000003</v>
      </c>
      <c r="W10" s="65">
        <v>1.1150399999999999E-5</v>
      </c>
      <c r="X10" s="66">
        <v>0.35775862068965519</v>
      </c>
      <c r="Y10" s="65">
        <v>0.2086935682734703</v>
      </c>
      <c r="Z10" s="66">
        <v>-4.5956245583467226</v>
      </c>
      <c r="AA10" s="67">
        <v>1134.6280284172487</v>
      </c>
      <c r="AB10" s="68">
        <v>0.28288999999999997</v>
      </c>
      <c r="AC10" s="69">
        <v>5.6613999999999997E-6</v>
      </c>
      <c r="AD10" s="70">
        <v>0.32842105263157895</v>
      </c>
      <c r="AE10" s="71">
        <v>4.6553993084032748E-2</v>
      </c>
      <c r="AF10" s="70">
        <v>3.3273941850353594</v>
      </c>
      <c r="AG10" s="70">
        <v>4.1729732788242657</v>
      </c>
      <c r="AH10" s="70">
        <v>851.50211380920757</v>
      </c>
      <c r="AI10" s="72"/>
      <c r="AJ10" s="72"/>
      <c r="AK10" s="73"/>
      <c r="AL10" s="73"/>
      <c r="AM10" s="74"/>
      <c r="AN10" s="74"/>
      <c r="AO10" s="74"/>
      <c r="AP10" s="75"/>
      <c r="AQ10" s="75"/>
      <c r="AR10" s="75"/>
      <c r="AS10" s="77">
        <v>77.710753277830406</v>
      </c>
      <c r="AT10" s="77">
        <v>2.3929408245675261E-2</v>
      </c>
      <c r="AU10" s="77">
        <v>13.699586220649087</v>
      </c>
      <c r="AV10" s="77">
        <v>0.76773518121541462</v>
      </c>
      <c r="AW10" s="77">
        <v>0.69080811605763015</v>
      </c>
      <c r="AX10" s="77">
        <v>1.3816162321152603</v>
      </c>
      <c r="AY10" s="77">
        <v>0.11067351313624808</v>
      </c>
      <c r="AZ10" s="77">
        <v>0.16949997507353312</v>
      </c>
      <c r="BA10" s="77">
        <v>1.0169998504411986</v>
      </c>
      <c r="BB10" s="77">
        <v>5.1847051198963063</v>
      </c>
      <c r="BC10" s="77">
        <v>1.2961762799740766</v>
      </c>
      <c r="BD10" s="77">
        <v>1.9941173538062719E-2</v>
      </c>
      <c r="BE10" s="78">
        <v>100</v>
      </c>
      <c r="BF10" s="78">
        <v>0.66</v>
      </c>
      <c r="BG10" s="77">
        <v>1.1652143683862164</v>
      </c>
      <c r="BH10" s="77">
        <v>9.51</v>
      </c>
      <c r="BI10" s="77">
        <v>26.5</v>
      </c>
      <c r="BJ10" s="77">
        <v>3.12</v>
      </c>
      <c r="BK10" s="77">
        <v>11.6</v>
      </c>
      <c r="BL10" s="77">
        <v>4.1500000000000004</v>
      </c>
      <c r="BM10" s="77">
        <v>5.7000000000000002E-2</v>
      </c>
      <c r="BN10" s="77">
        <v>4.58</v>
      </c>
      <c r="BO10" s="77">
        <v>0.95</v>
      </c>
      <c r="BP10" s="77">
        <v>6.2</v>
      </c>
      <c r="BQ10" s="77">
        <v>1.3</v>
      </c>
      <c r="BR10" s="77">
        <v>3.85</v>
      </c>
      <c r="BS10" s="77">
        <v>0.67800000000000005</v>
      </c>
      <c r="BT10" s="77">
        <v>4.67</v>
      </c>
      <c r="BU10" s="77">
        <v>0.624</v>
      </c>
      <c r="BV10" s="77">
        <v>6.1</v>
      </c>
      <c r="BW10" s="77">
        <v>102</v>
      </c>
      <c r="BX10" s="77">
        <v>34</v>
      </c>
      <c r="BY10" s="77">
        <v>6.59</v>
      </c>
      <c r="BZ10" s="77">
        <v>4.66</v>
      </c>
      <c r="CA10" s="77">
        <v>4.16</v>
      </c>
      <c r="CB10" s="77">
        <v>31.8</v>
      </c>
      <c r="CC10" s="77">
        <v>7</v>
      </c>
      <c r="CD10" s="77">
        <v>113</v>
      </c>
      <c r="CE10" s="77">
        <v>32</v>
      </c>
      <c r="CF10" s="77">
        <v>1.9</v>
      </c>
      <c r="CG10" s="77">
        <v>42.2</v>
      </c>
      <c r="CH10" s="77">
        <v>2.5</v>
      </c>
      <c r="CI10" s="77">
        <v>0.61</v>
      </c>
      <c r="CJ10" s="77">
        <v>1.5</v>
      </c>
      <c r="CK10" s="77">
        <v>6</v>
      </c>
      <c r="CL10" s="77">
        <v>8</v>
      </c>
      <c r="CM10" s="77">
        <v>6</v>
      </c>
      <c r="CN10" s="77">
        <v>20</v>
      </c>
      <c r="CO10" s="77" t="s">
        <v>3609</v>
      </c>
      <c r="CP10" s="77" t="s">
        <v>3609</v>
      </c>
      <c r="CQ10" s="77">
        <v>0</v>
      </c>
      <c r="CR10" s="77">
        <v>0</v>
      </c>
      <c r="CS10" s="77">
        <v>15</v>
      </c>
      <c r="CT10" s="77">
        <v>2.6</v>
      </c>
      <c r="CU10" s="79"/>
      <c r="CV10" s="79"/>
      <c r="CW10" s="79"/>
      <c r="CX10">
        <v>2.4170616113744074</v>
      </c>
    </row>
    <row r="11" spans="1:105" x14ac:dyDescent="0.2">
      <c r="A11" s="88" t="s">
        <v>1194</v>
      </c>
      <c r="B11" s="99">
        <v>25.220571754477938</v>
      </c>
      <c r="C11" s="99">
        <v>56.224517127547294</v>
      </c>
      <c r="D11" s="59" t="s">
        <v>2503</v>
      </c>
      <c r="E11" s="59" t="s">
        <v>2503</v>
      </c>
      <c r="F11" s="59" t="s">
        <v>3615</v>
      </c>
      <c r="G11" s="59" t="s">
        <v>3615</v>
      </c>
      <c r="H11" s="59" t="s">
        <v>3615</v>
      </c>
      <c r="I11" s="59" t="s">
        <v>3607</v>
      </c>
      <c r="J11" s="59" t="s">
        <v>3618</v>
      </c>
      <c r="K11" s="60">
        <v>18.699000000000002</v>
      </c>
      <c r="L11" s="61">
        <v>6.9030999999999997E-4</v>
      </c>
      <c r="M11" s="60">
        <v>15.711399999999999</v>
      </c>
      <c r="N11" s="61">
        <v>6.0075099999999995E-4</v>
      </c>
      <c r="O11" s="60">
        <v>38.896599999999999</v>
      </c>
      <c r="P11" s="61">
        <v>1.40482E-3</v>
      </c>
      <c r="Q11" s="62">
        <v>0.70988300000000004</v>
      </c>
      <c r="R11" s="63">
        <v>7.0874299999999997E-6</v>
      </c>
      <c r="S11" s="62">
        <v>0.57894736842105265</v>
      </c>
      <c r="T11" s="62">
        <v>1.6754002684846265</v>
      </c>
      <c r="U11" s="64">
        <v>45.599848125394971</v>
      </c>
      <c r="V11" s="65">
        <v>0.51240799999999997</v>
      </c>
      <c r="W11" s="65">
        <v>1.04307E-5</v>
      </c>
      <c r="X11" s="66">
        <v>0.1637122002085506</v>
      </c>
      <c r="Y11" s="65">
        <v>8.4093877403441958E-2</v>
      </c>
      <c r="Z11" s="66">
        <v>-3.1077985984340195</v>
      </c>
      <c r="AA11" s="67">
        <v>1021.1220187695585</v>
      </c>
      <c r="AB11" s="68">
        <v>0.28285900000000003</v>
      </c>
      <c r="AC11" s="69">
        <v>4.4615600000000004E-6</v>
      </c>
      <c r="AD11" s="70">
        <v>0.12181818181818181</v>
      </c>
      <c r="AE11" s="71">
        <v>1.7267743717664558E-2</v>
      </c>
      <c r="AF11" s="70">
        <v>4.0872144081371964</v>
      </c>
      <c r="AG11" s="70">
        <v>3.0766836886253479</v>
      </c>
      <c r="AH11" s="70">
        <v>808.46648829392393</v>
      </c>
      <c r="AI11" s="82">
        <v>0.28269999999999995</v>
      </c>
      <c r="AJ11" s="82" t="s">
        <v>3611</v>
      </c>
      <c r="AK11" s="83">
        <v>5.9028000000000006E-3</v>
      </c>
      <c r="AL11" s="83" t="s">
        <v>3611</v>
      </c>
      <c r="AM11" s="84">
        <v>-0.81649433698260943</v>
      </c>
      <c r="AN11" s="84">
        <v>-2.5462209836923932</v>
      </c>
      <c r="AO11" s="84">
        <v>1085.6027835599716</v>
      </c>
      <c r="AP11" s="75">
        <v>19.2</v>
      </c>
      <c r="AQ11" s="75">
        <v>21.9</v>
      </c>
      <c r="AR11" s="75">
        <v>17.8</v>
      </c>
      <c r="AS11" s="77">
        <v>76.876366286130676</v>
      </c>
      <c r="AT11" s="77">
        <v>4.1494615820581338E-2</v>
      </c>
      <c r="AU11" s="77">
        <v>12.853210266375193</v>
      </c>
      <c r="AV11" s="77">
        <v>0.51615253825601171</v>
      </c>
      <c r="AW11" s="77">
        <v>0.46443405392275938</v>
      </c>
      <c r="AX11" s="77">
        <v>0.92886810784551876</v>
      </c>
      <c r="AY11" s="77">
        <v>2.7325722613553562E-2</v>
      </c>
      <c r="AZ11" s="77">
        <v>0.19229212209537691</v>
      </c>
      <c r="BA11" s="77">
        <v>1.0019431624969639</v>
      </c>
      <c r="BB11" s="77">
        <v>2.3884705691846815</v>
      </c>
      <c r="BC11" s="77">
        <v>6.0926240790219417</v>
      </c>
      <c r="BD11" s="77">
        <v>1.0120638005019838E-2</v>
      </c>
      <c r="BE11" s="78">
        <v>99.999999999999986</v>
      </c>
      <c r="BF11" s="78">
        <v>0.28000000000000003</v>
      </c>
      <c r="BG11" s="77">
        <v>1.0421654252415287</v>
      </c>
      <c r="BH11" s="77">
        <v>17.3</v>
      </c>
      <c r="BI11" s="77">
        <v>30.1</v>
      </c>
      <c r="BJ11" s="77">
        <v>2.93</v>
      </c>
      <c r="BK11" s="77">
        <v>9.59</v>
      </c>
      <c r="BL11" s="77">
        <v>1.57</v>
      </c>
      <c r="BM11" s="77">
        <v>0.81899999999999995</v>
      </c>
      <c r="BN11" s="77">
        <v>1.1299999999999999</v>
      </c>
      <c r="BO11" s="77">
        <v>0.2</v>
      </c>
      <c r="BP11" s="77">
        <v>1.17</v>
      </c>
      <c r="BQ11" s="77">
        <v>0.24</v>
      </c>
      <c r="BR11" s="77">
        <v>0.72</v>
      </c>
      <c r="BS11" s="77">
        <v>0.11799999999999999</v>
      </c>
      <c r="BT11" s="77">
        <v>0.89</v>
      </c>
      <c r="BU11" s="77">
        <v>0.13400000000000001</v>
      </c>
      <c r="BV11" s="77">
        <v>3.9</v>
      </c>
      <c r="BW11" s="77">
        <v>99</v>
      </c>
      <c r="BX11" s="77">
        <v>1009</v>
      </c>
      <c r="BY11" s="77">
        <v>4.45</v>
      </c>
      <c r="BZ11" s="77">
        <v>0.42</v>
      </c>
      <c r="CA11" s="77">
        <v>0.61</v>
      </c>
      <c r="CB11" s="77">
        <v>5.5</v>
      </c>
      <c r="CC11" s="77">
        <v>22</v>
      </c>
      <c r="CD11" s="77">
        <v>171</v>
      </c>
      <c r="CE11" s="77">
        <v>45</v>
      </c>
      <c r="CF11" s="77">
        <v>1.1000000000000001</v>
      </c>
      <c r="CG11" s="77">
        <v>7.6</v>
      </c>
      <c r="CH11" s="77" t="s">
        <v>3609</v>
      </c>
      <c r="CI11" s="77">
        <v>0.68</v>
      </c>
      <c r="CJ11" s="77">
        <v>0.05</v>
      </c>
      <c r="CK11" s="77">
        <v>1</v>
      </c>
      <c r="CL11" s="77">
        <v>1</v>
      </c>
      <c r="CM11" s="77">
        <v>9</v>
      </c>
      <c r="CN11" s="77">
        <v>20</v>
      </c>
      <c r="CO11" s="77" t="s">
        <v>3609</v>
      </c>
      <c r="CP11" s="77" t="s">
        <v>3609</v>
      </c>
      <c r="CQ11" s="77">
        <v>0</v>
      </c>
      <c r="CR11" s="77">
        <v>0</v>
      </c>
      <c r="CS11" s="77">
        <v>10</v>
      </c>
      <c r="CT11" s="77">
        <v>1.4</v>
      </c>
      <c r="CU11" s="79"/>
      <c r="CV11" s="79"/>
      <c r="CW11" s="79"/>
      <c r="CX11">
        <v>13.026315789473685</v>
      </c>
    </row>
    <row r="12" spans="1:105" x14ac:dyDescent="0.2">
      <c r="A12" s="86" t="s">
        <v>3619</v>
      </c>
      <c r="B12" s="100"/>
      <c r="C12" s="100"/>
      <c r="D12" s="59"/>
      <c r="E12" s="59" t="s">
        <v>2503</v>
      </c>
      <c r="F12" s="59"/>
      <c r="G12" s="59"/>
      <c r="H12" s="59"/>
      <c r="I12" s="59"/>
      <c r="J12" s="59"/>
      <c r="K12" s="60"/>
      <c r="L12" s="61"/>
      <c r="M12" s="60"/>
      <c r="N12" s="61"/>
      <c r="O12" s="60"/>
      <c r="P12" s="61"/>
      <c r="Q12" s="62"/>
      <c r="R12" s="63"/>
      <c r="S12" s="62"/>
      <c r="T12" s="62"/>
      <c r="U12" s="64"/>
      <c r="V12" s="65"/>
      <c r="W12" s="65"/>
      <c r="X12" s="66"/>
      <c r="Y12" s="65"/>
      <c r="Z12" s="66"/>
      <c r="AA12" s="67"/>
      <c r="AB12" s="68"/>
      <c r="AC12" s="69"/>
      <c r="AD12" s="70"/>
      <c r="AE12" s="71"/>
      <c r="AF12" s="70"/>
      <c r="AG12" s="70"/>
      <c r="AH12" s="70"/>
      <c r="AI12" s="72">
        <v>0.28271299999999999</v>
      </c>
      <c r="AJ12" s="72">
        <v>3.4E-5</v>
      </c>
      <c r="AK12" s="73">
        <v>6.5100000000000002E-3</v>
      </c>
      <c r="AL12" s="73">
        <v>1E-4</v>
      </c>
      <c r="AM12" s="74"/>
      <c r="AN12" s="74"/>
      <c r="AO12" s="74"/>
      <c r="AP12" s="75"/>
      <c r="AQ12" s="75"/>
      <c r="AR12" s="75"/>
      <c r="AS12" s="77"/>
      <c r="AT12" s="77"/>
      <c r="AU12" s="77"/>
      <c r="AV12" s="77"/>
      <c r="AW12" s="77"/>
      <c r="AX12" s="77"/>
      <c r="AY12" s="77"/>
      <c r="AZ12" s="77"/>
      <c r="BA12" s="77"/>
      <c r="BB12" s="77"/>
      <c r="BC12" s="77"/>
      <c r="BD12" s="77"/>
      <c r="BE12" s="78"/>
      <c r="BF12" s="78"/>
      <c r="BG12" s="77"/>
      <c r="BH12" s="77"/>
      <c r="BI12" s="77"/>
      <c r="BJ12" s="77"/>
      <c r="BK12" s="77"/>
      <c r="BL12" s="77"/>
      <c r="BM12" s="77"/>
      <c r="BN12" s="77"/>
      <c r="BO12" s="77"/>
      <c r="BP12" s="77"/>
      <c r="BQ12" s="77"/>
      <c r="BR12" s="77"/>
      <c r="BS12" s="77"/>
      <c r="BT12" s="77"/>
      <c r="BU12" s="77"/>
      <c r="BV12" s="77"/>
      <c r="BW12" s="77"/>
      <c r="BX12" s="77"/>
      <c r="BY12" s="77"/>
      <c r="BZ12" s="77"/>
      <c r="CA12" s="77"/>
      <c r="CB12" s="77"/>
      <c r="CC12" s="77"/>
      <c r="CD12" s="77"/>
      <c r="CE12" s="77"/>
      <c r="CF12" s="77"/>
      <c r="CG12" s="77"/>
      <c r="CH12" s="77"/>
      <c r="CI12" s="77"/>
      <c r="CJ12" s="77"/>
      <c r="CK12" s="77"/>
      <c r="CL12" s="77"/>
      <c r="CM12" s="77"/>
      <c r="CN12" s="77"/>
      <c r="CO12" s="77"/>
      <c r="CP12" s="77"/>
      <c r="CQ12" s="77"/>
      <c r="CR12" s="77"/>
      <c r="CS12" s="77"/>
      <c r="CT12" s="77"/>
      <c r="CU12" s="79"/>
      <c r="CV12" s="79"/>
      <c r="CW12" s="79"/>
    </row>
    <row r="13" spans="1:105" x14ac:dyDescent="0.2">
      <c r="A13" s="86" t="s">
        <v>3620</v>
      </c>
      <c r="B13" s="100"/>
      <c r="C13" s="100"/>
      <c r="D13" s="59"/>
      <c r="E13" s="59" t="s">
        <v>2503</v>
      </c>
      <c r="F13" s="59"/>
      <c r="G13" s="59"/>
      <c r="H13" s="59"/>
      <c r="I13" s="59"/>
      <c r="J13" s="59"/>
      <c r="K13" s="60"/>
      <c r="L13" s="61"/>
      <c r="M13" s="60"/>
      <c r="N13" s="61"/>
      <c r="O13" s="60"/>
      <c r="P13" s="61"/>
      <c r="Q13" s="62"/>
      <c r="R13" s="63"/>
      <c r="S13" s="62"/>
      <c r="T13" s="62"/>
      <c r="U13" s="64"/>
      <c r="V13" s="65"/>
      <c r="W13" s="65"/>
      <c r="X13" s="66"/>
      <c r="Y13" s="65"/>
      <c r="Z13" s="66"/>
      <c r="AA13" s="67"/>
      <c r="AB13" s="68"/>
      <c r="AC13" s="69"/>
      <c r="AD13" s="70"/>
      <c r="AE13" s="71"/>
      <c r="AF13" s="70"/>
      <c r="AG13" s="70"/>
      <c r="AH13" s="70"/>
      <c r="AI13" s="72">
        <v>0.28272700000000001</v>
      </c>
      <c r="AJ13" s="72">
        <v>3.6999999999999998E-5</v>
      </c>
      <c r="AK13" s="73">
        <v>6.3969999999999999E-3</v>
      </c>
      <c r="AL13" s="73">
        <v>3.4999999999999997E-5</v>
      </c>
      <c r="AM13" s="74"/>
      <c r="AN13" s="74"/>
      <c r="AO13" s="74"/>
      <c r="AP13" s="75"/>
      <c r="AQ13" s="75"/>
      <c r="AR13" s="75"/>
      <c r="AS13" s="77"/>
      <c r="AT13" s="77"/>
      <c r="AU13" s="77"/>
      <c r="AV13" s="77"/>
      <c r="AW13" s="77"/>
      <c r="AX13" s="77"/>
      <c r="AY13" s="77"/>
      <c r="AZ13" s="77"/>
      <c r="BA13" s="77"/>
      <c r="BB13" s="77"/>
      <c r="BC13" s="77"/>
      <c r="BD13" s="77"/>
      <c r="BE13" s="78"/>
      <c r="BF13" s="78"/>
      <c r="BG13" s="77"/>
      <c r="BH13" s="77"/>
      <c r="BI13" s="77"/>
      <c r="BJ13" s="77"/>
      <c r="BK13" s="77"/>
      <c r="BL13" s="77"/>
      <c r="BM13" s="77"/>
      <c r="BN13" s="77"/>
      <c r="BO13" s="77"/>
      <c r="BP13" s="77"/>
      <c r="BQ13" s="77"/>
      <c r="BR13" s="77"/>
      <c r="BS13" s="77"/>
      <c r="BT13" s="77"/>
      <c r="BU13" s="77"/>
      <c r="BV13" s="77"/>
      <c r="BW13" s="77"/>
      <c r="BX13" s="77"/>
      <c r="BY13" s="77"/>
      <c r="BZ13" s="77"/>
      <c r="CA13" s="77"/>
      <c r="CB13" s="77"/>
      <c r="CC13" s="77"/>
      <c r="CD13" s="77"/>
      <c r="CE13" s="77"/>
      <c r="CF13" s="77"/>
      <c r="CG13" s="77"/>
      <c r="CH13" s="77"/>
      <c r="CI13" s="77"/>
      <c r="CJ13" s="77"/>
      <c r="CK13" s="77"/>
      <c r="CL13" s="77"/>
      <c r="CM13" s="77"/>
      <c r="CN13" s="77"/>
      <c r="CO13" s="77"/>
      <c r="CP13" s="77"/>
      <c r="CQ13" s="77"/>
      <c r="CR13" s="77"/>
      <c r="CS13" s="77"/>
      <c r="CT13" s="77"/>
      <c r="CU13" s="79"/>
      <c r="CV13" s="79"/>
      <c r="CW13" s="79"/>
    </row>
    <row r="14" spans="1:105" x14ac:dyDescent="0.2">
      <c r="A14" s="86" t="s">
        <v>3621</v>
      </c>
      <c r="B14" s="100"/>
      <c r="C14" s="100"/>
      <c r="D14" s="59"/>
      <c r="E14" s="59" t="s">
        <v>2503</v>
      </c>
      <c r="F14" s="59"/>
      <c r="G14" s="59"/>
      <c r="H14" s="59"/>
      <c r="I14" s="59" t="s">
        <v>3622</v>
      </c>
      <c r="J14" s="59"/>
      <c r="K14" s="60"/>
      <c r="L14" s="61"/>
      <c r="M14" s="60"/>
      <c r="N14" s="61"/>
      <c r="O14" s="60"/>
      <c r="P14" s="61"/>
      <c r="Q14" s="62"/>
      <c r="R14" s="63"/>
      <c r="S14" s="62"/>
      <c r="T14" s="62"/>
      <c r="U14" s="64"/>
      <c r="V14" s="65"/>
      <c r="W14" s="65"/>
      <c r="X14" s="66"/>
      <c r="Y14" s="65"/>
      <c r="Z14" s="66"/>
      <c r="AA14" s="67"/>
      <c r="AB14" s="68"/>
      <c r="AC14" s="69"/>
      <c r="AD14" s="70"/>
      <c r="AE14" s="71"/>
      <c r="AF14" s="70"/>
      <c r="AG14" s="70"/>
      <c r="AH14" s="70"/>
      <c r="AI14" s="72">
        <v>0.28272599999999998</v>
      </c>
      <c r="AJ14" s="72">
        <v>4.6999999999999997E-5</v>
      </c>
      <c r="AK14" s="73">
        <v>6.5929999999999999E-3</v>
      </c>
      <c r="AL14" s="73">
        <v>8.3999999999999995E-5</v>
      </c>
      <c r="AM14" s="74"/>
      <c r="AN14" s="74"/>
      <c r="AO14" s="74"/>
      <c r="AP14" s="75"/>
      <c r="AQ14" s="75"/>
      <c r="AR14" s="75"/>
      <c r="AS14" s="77"/>
      <c r="AT14" s="77"/>
      <c r="AU14" s="77"/>
      <c r="AV14" s="77"/>
      <c r="AW14" s="77"/>
      <c r="AX14" s="77"/>
      <c r="AY14" s="77"/>
      <c r="AZ14" s="77"/>
      <c r="BA14" s="77"/>
      <c r="BB14" s="77"/>
      <c r="BC14" s="77"/>
      <c r="BD14" s="77"/>
      <c r="BE14" s="78"/>
      <c r="BF14" s="78"/>
      <c r="BG14" s="77"/>
      <c r="BH14" s="77"/>
      <c r="BI14" s="77"/>
      <c r="BJ14" s="77"/>
      <c r="BK14" s="77"/>
      <c r="BL14" s="77"/>
      <c r="BM14" s="77"/>
      <c r="BN14" s="77"/>
      <c r="BO14" s="77"/>
      <c r="BP14" s="77"/>
      <c r="BQ14" s="77"/>
      <c r="BR14" s="77"/>
      <c r="BS14" s="77"/>
      <c r="BT14" s="77"/>
      <c r="BU14" s="77"/>
      <c r="BV14" s="77"/>
      <c r="BW14" s="77"/>
      <c r="BX14" s="77"/>
      <c r="BY14" s="77"/>
      <c r="BZ14" s="77"/>
      <c r="CA14" s="77"/>
      <c r="CB14" s="77"/>
      <c r="CC14" s="77"/>
      <c r="CD14" s="77"/>
      <c r="CE14" s="77"/>
      <c r="CF14" s="77"/>
      <c r="CG14" s="77"/>
      <c r="CH14" s="77"/>
      <c r="CI14" s="77"/>
      <c r="CJ14" s="77"/>
      <c r="CK14" s="77"/>
      <c r="CL14" s="77"/>
      <c r="CM14" s="77"/>
      <c r="CN14" s="77"/>
      <c r="CO14" s="77"/>
      <c r="CP14" s="77"/>
      <c r="CQ14" s="77"/>
      <c r="CR14" s="77"/>
      <c r="CS14" s="77"/>
      <c r="CT14" s="77"/>
      <c r="CU14" s="79"/>
      <c r="CV14" s="79"/>
      <c r="CW14" s="79"/>
    </row>
    <row r="15" spans="1:105" x14ac:dyDescent="0.2">
      <c r="A15" s="86" t="s">
        <v>3623</v>
      </c>
      <c r="B15" s="100"/>
      <c r="C15" s="100"/>
      <c r="D15" s="59"/>
      <c r="E15" s="59" t="s">
        <v>2503</v>
      </c>
      <c r="F15" s="59"/>
      <c r="G15" s="59"/>
      <c r="H15" s="59"/>
      <c r="I15" s="59"/>
      <c r="J15" s="59"/>
      <c r="K15" s="60"/>
      <c r="L15" s="61"/>
      <c r="M15" s="60"/>
      <c r="N15" s="61"/>
      <c r="O15" s="60"/>
      <c r="P15" s="61"/>
      <c r="Q15" s="62"/>
      <c r="R15" s="63"/>
      <c r="S15" s="62"/>
      <c r="T15" s="62"/>
      <c r="U15" s="64"/>
      <c r="V15" s="65"/>
      <c r="W15" s="65"/>
      <c r="X15" s="66"/>
      <c r="Y15" s="65"/>
      <c r="Z15" s="66"/>
      <c r="AA15" s="67"/>
      <c r="AB15" s="68"/>
      <c r="AC15" s="69"/>
      <c r="AD15" s="70"/>
      <c r="AE15" s="71"/>
      <c r="AF15" s="70"/>
      <c r="AG15" s="70"/>
      <c r="AH15" s="70"/>
      <c r="AI15" s="72">
        <v>0.28268199999999999</v>
      </c>
      <c r="AJ15" s="72">
        <v>5.3999999999999998E-5</v>
      </c>
      <c r="AK15" s="73">
        <v>6.2769999999999996E-3</v>
      </c>
      <c r="AL15" s="73">
        <v>6.7000000000000002E-5</v>
      </c>
      <c r="AM15" s="74"/>
      <c r="AN15" s="74"/>
      <c r="AO15" s="74"/>
      <c r="AP15" s="75"/>
      <c r="AQ15" s="75"/>
      <c r="AR15" s="75"/>
      <c r="AS15" s="77"/>
      <c r="AT15" s="77"/>
      <c r="AU15" s="77"/>
      <c r="AV15" s="77"/>
      <c r="AW15" s="77"/>
      <c r="AX15" s="77"/>
      <c r="AY15" s="77"/>
      <c r="AZ15" s="77"/>
      <c r="BA15" s="77"/>
      <c r="BB15" s="77"/>
      <c r="BC15" s="77"/>
      <c r="BD15" s="77"/>
      <c r="BE15" s="78"/>
      <c r="BF15" s="78"/>
      <c r="BG15" s="77"/>
      <c r="BH15" s="77"/>
      <c r="BI15" s="77"/>
      <c r="BJ15" s="77"/>
      <c r="BK15" s="77"/>
      <c r="BL15" s="77"/>
      <c r="BM15" s="77"/>
      <c r="BN15" s="77"/>
      <c r="BO15" s="77"/>
      <c r="BP15" s="77"/>
      <c r="BQ15" s="77"/>
      <c r="BR15" s="77"/>
      <c r="BS15" s="77"/>
      <c r="BT15" s="77"/>
      <c r="BU15" s="77"/>
      <c r="BV15" s="77"/>
      <c r="BW15" s="77"/>
      <c r="BX15" s="77"/>
      <c r="BY15" s="77"/>
      <c r="BZ15" s="77"/>
      <c r="CA15" s="77"/>
      <c r="CB15" s="77"/>
      <c r="CC15" s="77"/>
      <c r="CD15" s="77"/>
      <c r="CE15" s="77"/>
      <c r="CF15" s="77"/>
      <c r="CG15" s="77"/>
      <c r="CH15" s="77"/>
      <c r="CI15" s="77"/>
      <c r="CJ15" s="77"/>
      <c r="CK15" s="77"/>
      <c r="CL15" s="77"/>
      <c r="CM15" s="77"/>
      <c r="CN15" s="77"/>
      <c r="CO15" s="77"/>
      <c r="CP15" s="77"/>
      <c r="CQ15" s="77"/>
      <c r="CR15" s="77"/>
      <c r="CS15" s="77"/>
      <c r="CT15" s="77"/>
      <c r="CU15" s="79"/>
      <c r="CV15" s="79"/>
      <c r="CW15" s="79"/>
    </row>
    <row r="16" spans="1:105" x14ac:dyDescent="0.2">
      <c r="A16" s="86" t="s">
        <v>3624</v>
      </c>
      <c r="B16" s="100"/>
      <c r="C16" s="100"/>
      <c r="D16" s="59"/>
      <c r="E16" s="59" t="s">
        <v>2503</v>
      </c>
      <c r="F16" s="59"/>
      <c r="G16" s="59"/>
      <c r="H16" s="59"/>
      <c r="I16" s="59"/>
      <c r="J16" s="59"/>
      <c r="K16" s="60"/>
      <c r="L16" s="61"/>
      <c r="M16" s="60"/>
      <c r="N16" s="61"/>
      <c r="O16" s="60"/>
      <c r="P16" s="61"/>
      <c r="Q16" s="62"/>
      <c r="R16" s="63"/>
      <c r="S16" s="62"/>
      <c r="T16" s="62"/>
      <c r="U16" s="64"/>
      <c r="V16" s="65"/>
      <c r="W16" s="65"/>
      <c r="X16" s="66"/>
      <c r="Y16" s="65"/>
      <c r="Z16" s="66"/>
      <c r="AA16" s="67"/>
      <c r="AB16" s="68"/>
      <c r="AC16" s="69"/>
      <c r="AD16" s="70"/>
      <c r="AE16" s="71"/>
      <c r="AF16" s="70"/>
      <c r="AG16" s="70"/>
      <c r="AH16" s="70"/>
      <c r="AI16" s="72">
        <v>0.28270000000000001</v>
      </c>
      <c r="AJ16" s="72">
        <v>5.5000000000000002E-5</v>
      </c>
      <c r="AK16" s="73">
        <v>6.796E-3</v>
      </c>
      <c r="AL16" s="73">
        <v>6.7999999999999999E-5</v>
      </c>
      <c r="AM16" s="74"/>
      <c r="AN16" s="74"/>
      <c r="AO16" s="74"/>
      <c r="AP16" s="75"/>
      <c r="AQ16" s="75"/>
      <c r="AR16" s="75"/>
      <c r="AS16" s="77"/>
      <c r="AT16" s="77"/>
      <c r="AU16" s="77"/>
      <c r="AV16" s="77"/>
      <c r="AW16" s="77"/>
      <c r="AX16" s="77"/>
      <c r="AY16" s="77"/>
      <c r="AZ16" s="77"/>
      <c r="BA16" s="77"/>
      <c r="BB16" s="77"/>
      <c r="BC16" s="77"/>
      <c r="BD16" s="77"/>
      <c r="BE16" s="78"/>
      <c r="BF16" s="78"/>
      <c r="BG16" s="77"/>
      <c r="BH16" s="77"/>
      <c r="BI16" s="77"/>
      <c r="BJ16" s="77"/>
      <c r="BK16" s="77"/>
      <c r="BL16" s="77"/>
      <c r="BM16" s="77"/>
      <c r="BN16" s="77"/>
      <c r="BO16" s="77"/>
      <c r="BP16" s="77"/>
      <c r="BQ16" s="77"/>
      <c r="BR16" s="77"/>
      <c r="BS16" s="77"/>
      <c r="BT16" s="77"/>
      <c r="BU16" s="77"/>
      <c r="BV16" s="77"/>
      <c r="BW16" s="77"/>
      <c r="BX16" s="77"/>
      <c r="BY16" s="77"/>
      <c r="BZ16" s="77"/>
      <c r="CA16" s="77"/>
      <c r="CB16" s="77"/>
      <c r="CC16" s="77"/>
      <c r="CD16" s="77"/>
      <c r="CE16" s="77"/>
      <c r="CF16" s="77"/>
      <c r="CG16" s="77"/>
      <c r="CH16" s="77"/>
      <c r="CI16" s="77"/>
      <c r="CJ16" s="77"/>
      <c r="CK16" s="77"/>
      <c r="CL16" s="77"/>
      <c r="CM16" s="77"/>
      <c r="CN16" s="77"/>
      <c r="CO16" s="77"/>
      <c r="CP16" s="77"/>
      <c r="CQ16" s="77"/>
      <c r="CR16" s="77"/>
      <c r="CS16" s="77"/>
      <c r="CT16" s="77"/>
      <c r="CU16" s="79"/>
      <c r="CV16" s="79"/>
      <c r="CW16" s="79"/>
    </row>
    <row r="17" spans="1:102" x14ac:dyDescent="0.2">
      <c r="A17" s="86" t="s">
        <v>3625</v>
      </c>
      <c r="B17" s="100"/>
      <c r="C17" s="100"/>
      <c r="D17" s="59"/>
      <c r="E17" s="59" t="s">
        <v>2503</v>
      </c>
      <c r="F17" s="59"/>
      <c r="G17" s="59"/>
      <c r="H17" s="59"/>
      <c r="I17" s="59"/>
      <c r="J17" s="59"/>
      <c r="K17" s="60"/>
      <c r="L17" s="61"/>
      <c r="M17" s="60"/>
      <c r="N17" s="61"/>
      <c r="O17" s="60"/>
      <c r="P17" s="61"/>
      <c r="Q17" s="62"/>
      <c r="R17" s="63"/>
      <c r="S17" s="62"/>
      <c r="T17" s="62"/>
      <c r="U17" s="64"/>
      <c r="V17" s="65"/>
      <c r="W17" s="65"/>
      <c r="X17" s="66"/>
      <c r="Y17" s="65"/>
      <c r="Z17" s="66"/>
      <c r="AA17" s="67"/>
      <c r="AB17" s="68"/>
      <c r="AC17" s="69"/>
      <c r="AD17" s="70"/>
      <c r="AE17" s="71"/>
      <c r="AF17" s="70"/>
      <c r="AG17" s="70"/>
      <c r="AH17" s="70"/>
      <c r="AI17" s="72">
        <v>0.28274199999999999</v>
      </c>
      <c r="AJ17" s="72">
        <v>4.5000000000000003E-5</v>
      </c>
      <c r="AK17" s="73">
        <v>5.3759999999999997E-3</v>
      </c>
      <c r="AL17" s="73">
        <v>3.8000000000000002E-5</v>
      </c>
      <c r="AM17" s="74"/>
      <c r="AN17" s="74"/>
      <c r="AO17" s="74"/>
      <c r="AP17" s="75"/>
      <c r="AQ17" s="75"/>
      <c r="AR17" s="75"/>
      <c r="AS17" s="77"/>
      <c r="AT17" s="77"/>
      <c r="AU17" s="77"/>
      <c r="AV17" s="77"/>
      <c r="AW17" s="77"/>
      <c r="AX17" s="77"/>
      <c r="AY17" s="77"/>
      <c r="AZ17" s="77"/>
      <c r="BA17" s="77"/>
      <c r="BB17" s="77"/>
      <c r="BC17" s="77"/>
      <c r="BD17" s="77"/>
      <c r="BE17" s="78"/>
      <c r="BF17" s="78"/>
      <c r="BG17" s="77"/>
      <c r="BH17" s="77"/>
      <c r="BI17" s="77"/>
      <c r="BJ17" s="77"/>
      <c r="BK17" s="77"/>
      <c r="BL17" s="77"/>
      <c r="BM17" s="77"/>
      <c r="BN17" s="77"/>
      <c r="BO17" s="77"/>
      <c r="BP17" s="77"/>
      <c r="BQ17" s="77"/>
      <c r="BR17" s="77"/>
      <c r="BS17" s="77"/>
      <c r="BT17" s="77"/>
      <c r="BU17" s="77"/>
      <c r="BV17" s="77"/>
      <c r="BW17" s="77"/>
      <c r="BX17" s="77"/>
      <c r="BY17" s="77"/>
      <c r="BZ17" s="77"/>
      <c r="CA17" s="77"/>
      <c r="CB17" s="77"/>
      <c r="CC17" s="77"/>
      <c r="CD17" s="77"/>
      <c r="CE17" s="77"/>
      <c r="CF17" s="77"/>
      <c r="CG17" s="77"/>
      <c r="CH17" s="77"/>
      <c r="CI17" s="77"/>
      <c r="CJ17" s="77"/>
      <c r="CK17" s="77"/>
      <c r="CL17" s="77"/>
      <c r="CM17" s="77"/>
      <c r="CN17" s="77"/>
      <c r="CO17" s="77"/>
      <c r="CP17" s="77"/>
      <c r="CQ17" s="77"/>
      <c r="CR17" s="77"/>
      <c r="CS17" s="77"/>
      <c r="CT17" s="77"/>
      <c r="CU17" s="79"/>
      <c r="CV17" s="79"/>
      <c r="CW17" s="79"/>
    </row>
    <row r="18" spans="1:102" x14ac:dyDescent="0.2">
      <c r="A18" s="86" t="s">
        <v>3626</v>
      </c>
      <c r="B18" s="100"/>
      <c r="C18" s="100"/>
      <c r="D18" s="59"/>
      <c r="E18" s="59" t="s">
        <v>1251</v>
      </c>
      <c r="F18" s="59"/>
      <c r="G18" s="59"/>
      <c r="H18" s="59"/>
      <c r="I18" s="59"/>
      <c r="J18" s="59"/>
      <c r="K18" s="60"/>
      <c r="L18" s="61"/>
      <c r="M18" s="60"/>
      <c r="N18" s="61"/>
      <c r="O18" s="60"/>
      <c r="P18" s="61"/>
      <c r="Q18" s="62"/>
      <c r="R18" s="63"/>
      <c r="S18" s="62"/>
      <c r="T18" s="62"/>
      <c r="U18" s="64"/>
      <c r="V18" s="65"/>
      <c r="W18" s="65"/>
      <c r="X18" s="66"/>
      <c r="Y18" s="65"/>
      <c r="Z18" s="66"/>
      <c r="AA18" s="67"/>
      <c r="AB18" s="68"/>
      <c r="AC18" s="69"/>
      <c r="AD18" s="70"/>
      <c r="AE18" s="71"/>
      <c r="AF18" s="70"/>
      <c r="AG18" s="70"/>
      <c r="AH18" s="70"/>
      <c r="AI18" s="72">
        <v>0.282696</v>
      </c>
      <c r="AJ18" s="72">
        <v>8.0000000000000007E-5</v>
      </c>
      <c r="AK18" s="73">
        <v>6.3299999999999997E-3</v>
      </c>
      <c r="AL18" s="73">
        <v>2.3000000000000001E-4</v>
      </c>
      <c r="AM18" s="74"/>
      <c r="AN18" s="74"/>
      <c r="AO18" s="74"/>
      <c r="AP18" s="75"/>
      <c r="AQ18" s="75"/>
      <c r="AR18" s="75"/>
      <c r="AS18" s="77"/>
      <c r="AT18" s="77"/>
      <c r="AU18" s="77"/>
      <c r="AV18" s="77"/>
      <c r="AW18" s="77"/>
      <c r="AX18" s="77"/>
      <c r="AY18" s="77"/>
      <c r="AZ18" s="77"/>
      <c r="BA18" s="77"/>
      <c r="BB18" s="77"/>
      <c r="BC18" s="77"/>
      <c r="BD18" s="77"/>
      <c r="BE18" s="78"/>
      <c r="BF18" s="78"/>
      <c r="BG18" s="77"/>
      <c r="BH18" s="77"/>
      <c r="BI18" s="77"/>
      <c r="BJ18" s="77"/>
      <c r="BK18" s="77"/>
      <c r="BL18" s="77"/>
      <c r="BM18" s="77"/>
      <c r="BN18" s="77"/>
      <c r="BO18" s="77"/>
      <c r="BP18" s="77"/>
      <c r="BQ18" s="77"/>
      <c r="BR18" s="77"/>
      <c r="BS18" s="77"/>
      <c r="BT18" s="77"/>
      <c r="BU18" s="77"/>
      <c r="BV18" s="77"/>
      <c r="BW18" s="77"/>
      <c r="BX18" s="77"/>
      <c r="BY18" s="77"/>
      <c r="BZ18" s="77"/>
      <c r="CA18" s="77"/>
      <c r="CB18" s="77"/>
      <c r="CC18" s="77"/>
      <c r="CD18" s="77"/>
      <c r="CE18" s="77"/>
      <c r="CF18" s="77"/>
      <c r="CG18" s="77"/>
      <c r="CH18" s="77"/>
      <c r="CI18" s="77"/>
      <c r="CJ18" s="77"/>
      <c r="CK18" s="77"/>
      <c r="CL18" s="77"/>
      <c r="CM18" s="77"/>
      <c r="CN18" s="77"/>
      <c r="CO18" s="77"/>
      <c r="CP18" s="77"/>
      <c r="CQ18" s="77"/>
      <c r="CR18" s="77"/>
      <c r="CS18" s="77"/>
      <c r="CT18" s="77"/>
      <c r="CU18" s="79"/>
      <c r="CV18" s="79"/>
      <c r="CW18" s="79"/>
    </row>
    <row r="19" spans="1:102" x14ac:dyDescent="0.2">
      <c r="A19" s="86" t="s">
        <v>3627</v>
      </c>
      <c r="B19" s="100"/>
      <c r="C19" s="100"/>
      <c r="D19" s="59"/>
      <c r="E19" s="59" t="s">
        <v>2503</v>
      </c>
      <c r="F19" s="59"/>
      <c r="G19" s="59"/>
      <c r="H19" s="59"/>
      <c r="I19" s="59"/>
      <c r="J19" s="59"/>
      <c r="K19" s="60"/>
      <c r="L19" s="61"/>
      <c r="M19" s="60"/>
      <c r="N19" s="61"/>
      <c r="O19" s="60"/>
      <c r="P19" s="61"/>
      <c r="Q19" s="62"/>
      <c r="R19" s="63"/>
      <c r="S19" s="62"/>
      <c r="T19" s="62"/>
      <c r="U19" s="64"/>
      <c r="V19" s="65"/>
      <c r="W19" s="65"/>
      <c r="X19" s="66"/>
      <c r="Y19" s="65"/>
      <c r="Z19" s="66"/>
      <c r="AA19" s="67"/>
      <c r="AB19" s="68"/>
      <c r="AC19" s="69"/>
      <c r="AD19" s="70"/>
      <c r="AE19" s="71"/>
      <c r="AF19" s="70"/>
      <c r="AG19" s="70"/>
      <c r="AH19" s="70"/>
      <c r="AI19" s="72">
        <v>0.28270200000000001</v>
      </c>
      <c r="AJ19" s="72">
        <v>6.3E-5</v>
      </c>
      <c r="AK19" s="73">
        <v>5.9059999999999998E-3</v>
      </c>
      <c r="AL19" s="73">
        <v>6.9999999999999994E-5</v>
      </c>
      <c r="AM19" s="74"/>
      <c r="AN19" s="74"/>
      <c r="AO19" s="74"/>
      <c r="AP19" s="75"/>
      <c r="AQ19" s="75"/>
      <c r="AR19" s="75"/>
      <c r="AS19" s="77"/>
      <c r="AT19" s="77"/>
      <c r="AU19" s="77"/>
      <c r="AV19" s="77"/>
      <c r="AW19" s="77"/>
      <c r="AX19" s="77"/>
      <c r="AY19" s="77"/>
      <c r="AZ19" s="77"/>
      <c r="BA19" s="77"/>
      <c r="BB19" s="77"/>
      <c r="BC19" s="77"/>
      <c r="BD19" s="77"/>
      <c r="BE19" s="78"/>
      <c r="BF19" s="78"/>
      <c r="BG19" s="77"/>
      <c r="BH19" s="77"/>
      <c r="BI19" s="77"/>
      <c r="BJ19" s="77"/>
      <c r="BK19" s="77"/>
      <c r="BL19" s="77"/>
      <c r="BM19" s="77"/>
      <c r="BN19" s="77"/>
      <c r="BO19" s="77"/>
      <c r="BP19" s="77"/>
      <c r="BQ19" s="77"/>
      <c r="BR19" s="77"/>
      <c r="BS19" s="77"/>
      <c r="BT19" s="77"/>
      <c r="BU19" s="77"/>
      <c r="BV19" s="77"/>
      <c r="BW19" s="77"/>
      <c r="BX19" s="77"/>
      <c r="BY19" s="77"/>
      <c r="BZ19" s="77"/>
      <c r="CA19" s="77"/>
      <c r="CB19" s="77"/>
      <c r="CC19" s="77"/>
      <c r="CD19" s="77"/>
      <c r="CE19" s="77"/>
      <c r="CF19" s="77"/>
      <c r="CG19" s="77"/>
      <c r="CH19" s="77"/>
      <c r="CI19" s="77"/>
      <c r="CJ19" s="77"/>
      <c r="CK19" s="77"/>
      <c r="CL19" s="77"/>
      <c r="CM19" s="77"/>
      <c r="CN19" s="77"/>
      <c r="CO19" s="77"/>
      <c r="CP19" s="77"/>
      <c r="CQ19" s="77"/>
      <c r="CR19" s="77"/>
      <c r="CS19" s="77"/>
      <c r="CT19" s="77"/>
      <c r="CU19" s="79"/>
      <c r="CV19" s="79"/>
      <c r="CW19" s="79"/>
    </row>
    <row r="20" spans="1:102" x14ac:dyDescent="0.2">
      <c r="A20" s="86" t="s">
        <v>3628</v>
      </c>
      <c r="B20" s="100"/>
      <c r="C20" s="100"/>
      <c r="D20" s="59"/>
      <c r="E20" s="59" t="s">
        <v>2503</v>
      </c>
      <c r="F20" s="59"/>
      <c r="G20" s="59"/>
      <c r="H20" s="59"/>
      <c r="I20" s="59"/>
      <c r="J20" s="59"/>
      <c r="K20" s="60"/>
      <c r="L20" s="61"/>
      <c r="M20" s="60"/>
      <c r="N20" s="61"/>
      <c r="O20" s="60"/>
      <c r="P20" s="61"/>
      <c r="Q20" s="62"/>
      <c r="R20" s="63"/>
      <c r="S20" s="62"/>
      <c r="T20" s="62"/>
      <c r="U20" s="64"/>
      <c r="V20" s="65"/>
      <c r="W20" s="65"/>
      <c r="X20" s="66"/>
      <c r="Y20" s="65"/>
      <c r="Z20" s="66"/>
      <c r="AA20" s="67"/>
      <c r="AB20" s="68"/>
      <c r="AC20" s="69"/>
      <c r="AD20" s="70"/>
      <c r="AE20" s="71"/>
      <c r="AF20" s="70"/>
      <c r="AG20" s="70"/>
      <c r="AH20" s="70"/>
      <c r="AI20" s="72">
        <v>0.28263700000000003</v>
      </c>
      <c r="AJ20" s="72">
        <v>4.6999999999999997E-5</v>
      </c>
      <c r="AK20" s="73">
        <v>6.4679999999999998E-3</v>
      </c>
      <c r="AL20" s="73">
        <v>9.7999999999999997E-5</v>
      </c>
      <c r="AM20" s="74"/>
      <c r="AN20" s="74"/>
      <c r="AO20" s="74"/>
      <c r="AP20" s="75"/>
      <c r="AQ20" s="75"/>
      <c r="AR20" s="75"/>
      <c r="AS20" s="77"/>
      <c r="AT20" s="77"/>
      <c r="AU20" s="77"/>
      <c r="AV20" s="77"/>
      <c r="AW20" s="77"/>
      <c r="AX20" s="77"/>
      <c r="AY20" s="77"/>
      <c r="AZ20" s="77"/>
      <c r="BA20" s="77"/>
      <c r="BB20" s="77"/>
      <c r="BC20" s="77"/>
      <c r="BD20" s="77"/>
      <c r="BE20" s="78"/>
      <c r="BF20" s="78"/>
      <c r="BG20" s="77"/>
      <c r="BH20" s="77"/>
      <c r="BI20" s="77"/>
      <c r="BJ20" s="77"/>
      <c r="BK20" s="77"/>
      <c r="BL20" s="77"/>
      <c r="BM20" s="77"/>
      <c r="BN20" s="77"/>
      <c r="BO20" s="77"/>
      <c r="BP20" s="77"/>
      <c r="BQ20" s="77"/>
      <c r="BR20" s="77"/>
      <c r="BS20" s="77"/>
      <c r="BT20" s="77"/>
      <c r="BU20" s="77"/>
      <c r="BV20" s="77"/>
      <c r="BW20" s="77"/>
      <c r="BX20" s="77"/>
      <c r="BY20" s="77"/>
      <c r="BZ20" s="77"/>
      <c r="CA20" s="77"/>
      <c r="CB20" s="77"/>
      <c r="CC20" s="77"/>
      <c r="CD20" s="77"/>
      <c r="CE20" s="77"/>
      <c r="CF20" s="77"/>
      <c r="CG20" s="77"/>
      <c r="CH20" s="77"/>
      <c r="CI20" s="77"/>
      <c r="CJ20" s="77"/>
      <c r="CK20" s="77"/>
      <c r="CL20" s="77"/>
      <c r="CM20" s="77"/>
      <c r="CN20" s="77"/>
      <c r="CO20" s="77"/>
      <c r="CP20" s="77"/>
      <c r="CQ20" s="77"/>
      <c r="CR20" s="77"/>
      <c r="CS20" s="77"/>
      <c r="CT20" s="77"/>
      <c r="CU20" s="79"/>
      <c r="CV20" s="79"/>
      <c r="CW20" s="79"/>
    </row>
    <row r="21" spans="1:102" x14ac:dyDescent="0.2">
      <c r="A21" s="86" t="s">
        <v>3629</v>
      </c>
      <c r="B21" s="100"/>
      <c r="C21" s="100"/>
      <c r="D21" s="59"/>
      <c r="E21" s="59" t="s">
        <v>1251</v>
      </c>
      <c r="F21" s="59"/>
      <c r="G21" s="59"/>
      <c r="H21" s="59"/>
      <c r="I21" s="59"/>
      <c r="J21" s="59"/>
      <c r="K21" s="60"/>
      <c r="L21" s="61"/>
      <c r="M21" s="60"/>
      <c r="N21" s="61"/>
      <c r="O21" s="60"/>
      <c r="P21" s="61"/>
      <c r="Q21" s="62"/>
      <c r="R21" s="63"/>
      <c r="S21" s="62"/>
      <c r="T21" s="62"/>
      <c r="U21" s="64"/>
      <c r="V21" s="65"/>
      <c r="W21" s="65"/>
      <c r="X21" s="66"/>
      <c r="Y21" s="65"/>
      <c r="Z21" s="66"/>
      <c r="AA21" s="67"/>
      <c r="AB21" s="68"/>
      <c r="AC21" s="69"/>
      <c r="AD21" s="70"/>
      <c r="AE21" s="71"/>
      <c r="AF21" s="70"/>
      <c r="AG21" s="70"/>
      <c r="AH21" s="70"/>
      <c r="AI21" s="72">
        <v>0.28268500000000002</v>
      </c>
      <c r="AJ21" s="72">
        <v>4.1E-5</v>
      </c>
      <c r="AK21" s="73">
        <v>5.1749999999999999E-3</v>
      </c>
      <c r="AL21" s="73">
        <v>3.0000000000000001E-5</v>
      </c>
      <c r="AM21" s="74"/>
      <c r="AN21" s="74"/>
      <c r="AO21" s="74"/>
      <c r="AP21" s="75"/>
      <c r="AQ21" s="75"/>
      <c r="AR21" s="75"/>
      <c r="AS21" s="77"/>
      <c r="AT21" s="77"/>
      <c r="AU21" s="77"/>
      <c r="AV21" s="77"/>
      <c r="AW21" s="77"/>
      <c r="AX21" s="77"/>
      <c r="AY21" s="77"/>
      <c r="AZ21" s="77"/>
      <c r="BA21" s="77"/>
      <c r="BB21" s="77"/>
      <c r="BC21" s="77"/>
      <c r="BD21" s="77"/>
      <c r="BE21" s="78"/>
      <c r="BF21" s="78"/>
      <c r="BG21" s="77"/>
      <c r="BH21" s="77"/>
      <c r="BI21" s="77"/>
      <c r="BJ21" s="77"/>
      <c r="BK21" s="77"/>
      <c r="BL21" s="77"/>
      <c r="BM21" s="77"/>
      <c r="BN21" s="77"/>
      <c r="BO21" s="77"/>
      <c r="BP21" s="77"/>
      <c r="BQ21" s="77"/>
      <c r="BR21" s="77"/>
      <c r="BS21" s="77"/>
      <c r="BT21" s="77"/>
      <c r="BU21" s="77"/>
      <c r="BV21" s="77"/>
      <c r="BW21" s="77"/>
      <c r="BX21" s="77"/>
      <c r="BY21" s="77"/>
      <c r="BZ21" s="77"/>
      <c r="CA21" s="77"/>
      <c r="CB21" s="77"/>
      <c r="CC21" s="77"/>
      <c r="CD21" s="77"/>
      <c r="CE21" s="77"/>
      <c r="CF21" s="77"/>
      <c r="CG21" s="77"/>
      <c r="CH21" s="77"/>
      <c r="CI21" s="77"/>
      <c r="CJ21" s="77"/>
      <c r="CK21" s="77"/>
      <c r="CL21" s="77"/>
      <c r="CM21" s="77"/>
      <c r="CN21" s="77"/>
      <c r="CO21" s="77"/>
      <c r="CP21" s="77"/>
      <c r="CQ21" s="77"/>
      <c r="CR21" s="77"/>
      <c r="CS21" s="77"/>
      <c r="CT21" s="77"/>
      <c r="CU21" s="79"/>
      <c r="CV21" s="79"/>
      <c r="CW21" s="79"/>
    </row>
    <row r="22" spans="1:102" x14ac:dyDescent="0.2">
      <c r="A22" s="86" t="s">
        <v>3630</v>
      </c>
      <c r="B22" s="100"/>
      <c r="C22" s="100"/>
      <c r="D22" s="59"/>
      <c r="E22" s="59" t="s">
        <v>2503</v>
      </c>
      <c r="F22" s="59"/>
      <c r="G22" s="59"/>
      <c r="H22" s="59"/>
      <c r="I22" s="59"/>
      <c r="J22" s="59"/>
      <c r="K22" s="60"/>
      <c r="L22" s="61"/>
      <c r="M22" s="60"/>
      <c r="N22" s="61"/>
      <c r="O22" s="60"/>
      <c r="P22" s="61"/>
      <c r="Q22" s="62"/>
      <c r="R22" s="63"/>
      <c r="S22" s="62"/>
      <c r="T22" s="62"/>
      <c r="U22" s="64"/>
      <c r="V22" s="65"/>
      <c r="W22" s="65"/>
      <c r="X22" s="66"/>
      <c r="Y22" s="65"/>
      <c r="Z22" s="66"/>
      <c r="AA22" s="67"/>
      <c r="AB22" s="68"/>
      <c r="AC22" s="69"/>
      <c r="AD22" s="70"/>
      <c r="AE22" s="71"/>
      <c r="AF22" s="70"/>
      <c r="AG22" s="70"/>
      <c r="AH22" s="70"/>
      <c r="AI22" s="72">
        <v>0.28267300000000001</v>
      </c>
      <c r="AJ22" s="72">
        <v>3.4E-5</v>
      </c>
      <c r="AK22" s="73">
        <v>6.1739999999999998E-3</v>
      </c>
      <c r="AL22" s="73">
        <v>2.5000000000000001E-5</v>
      </c>
      <c r="AM22" s="74"/>
      <c r="AN22" s="74"/>
      <c r="AO22" s="74"/>
      <c r="AP22" s="75"/>
      <c r="AQ22" s="75"/>
      <c r="AR22" s="75"/>
      <c r="AS22" s="77"/>
      <c r="AT22" s="77"/>
      <c r="AU22" s="77"/>
      <c r="AV22" s="77"/>
      <c r="AW22" s="77"/>
      <c r="AX22" s="77"/>
      <c r="AY22" s="77"/>
      <c r="AZ22" s="77"/>
      <c r="BA22" s="77"/>
      <c r="BB22" s="77"/>
      <c r="BC22" s="77"/>
      <c r="BD22" s="77"/>
      <c r="BE22" s="78"/>
      <c r="BF22" s="78"/>
      <c r="BG22" s="77"/>
      <c r="BH22" s="77"/>
      <c r="BI22" s="77"/>
      <c r="BJ22" s="77"/>
      <c r="BK22" s="77"/>
      <c r="BL22" s="77"/>
      <c r="BM22" s="77"/>
      <c r="BN22" s="77"/>
      <c r="BO22" s="77"/>
      <c r="BP22" s="77"/>
      <c r="BQ22" s="77"/>
      <c r="BR22" s="77"/>
      <c r="BS22" s="77"/>
      <c r="BT22" s="77"/>
      <c r="BU22" s="77"/>
      <c r="BV22" s="77"/>
      <c r="BW22" s="77"/>
      <c r="BX22" s="77"/>
      <c r="BY22" s="77"/>
      <c r="BZ22" s="77"/>
      <c r="CA22" s="77"/>
      <c r="CB22" s="77"/>
      <c r="CC22" s="77"/>
      <c r="CD22" s="77"/>
      <c r="CE22" s="77"/>
      <c r="CF22" s="77"/>
      <c r="CG22" s="77"/>
      <c r="CH22" s="77"/>
      <c r="CI22" s="77"/>
      <c r="CJ22" s="77"/>
      <c r="CK22" s="77"/>
      <c r="CL22" s="77"/>
      <c r="CM22" s="77"/>
      <c r="CN22" s="77"/>
      <c r="CO22" s="77"/>
      <c r="CP22" s="77"/>
      <c r="CQ22" s="77"/>
      <c r="CR22" s="77"/>
      <c r="CS22" s="77"/>
      <c r="CT22" s="77"/>
      <c r="CU22" s="79"/>
      <c r="CV22" s="79"/>
      <c r="CW22" s="79"/>
    </row>
    <row r="23" spans="1:102" x14ac:dyDescent="0.2">
      <c r="A23" s="86" t="s">
        <v>3631</v>
      </c>
      <c r="B23" s="100"/>
      <c r="C23" s="100"/>
      <c r="D23" s="59"/>
      <c r="E23" s="59" t="s">
        <v>1251</v>
      </c>
      <c r="F23" s="59"/>
      <c r="G23" s="59"/>
      <c r="H23" s="59"/>
      <c r="I23" s="59"/>
      <c r="J23" s="59"/>
      <c r="K23" s="60"/>
      <c r="L23" s="61"/>
      <c r="M23" s="60"/>
      <c r="N23" s="61"/>
      <c r="O23" s="60"/>
      <c r="P23" s="61"/>
      <c r="Q23" s="62"/>
      <c r="R23" s="63"/>
      <c r="S23" s="62"/>
      <c r="T23" s="62"/>
      <c r="U23" s="64"/>
      <c r="V23" s="65"/>
      <c r="W23" s="65"/>
      <c r="X23" s="66"/>
      <c r="Y23" s="65"/>
      <c r="Z23" s="66"/>
      <c r="AA23" s="67"/>
      <c r="AB23" s="68"/>
      <c r="AC23" s="69"/>
      <c r="AD23" s="70"/>
      <c r="AE23" s="71"/>
      <c r="AF23" s="70"/>
      <c r="AG23" s="70"/>
      <c r="AH23" s="70"/>
      <c r="AI23" s="72">
        <v>0.28273100000000001</v>
      </c>
      <c r="AJ23" s="72">
        <v>4.6999999999999997E-5</v>
      </c>
      <c r="AK23" s="73">
        <v>4.7800000000000004E-3</v>
      </c>
      <c r="AL23" s="73">
        <v>1.9000000000000001E-4</v>
      </c>
      <c r="AM23" s="74"/>
      <c r="AN23" s="74"/>
      <c r="AO23" s="74"/>
      <c r="AP23" s="75"/>
      <c r="AQ23" s="75"/>
      <c r="AR23" s="75"/>
      <c r="AS23" s="77"/>
      <c r="AT23" s="77"/>
      <c r="AU23" s="77"/>
      <c r="AV23" s="77"/>
      <c r="AW23" s="77"/>
      <c r="AX23" s="77"/>
      <c r="AY23" s="77"/>
      <c r="AZ23" s="77"/>
      <c r="BA23" s="77"/>
      <c r="BB23" s="77"/>
      <c r="BC23" s="77"/>
      <c r="BD23" s="77"/>
      <c r="BE23" s="78"/>
      <c r="BF23" s="78"/>
      <c r="BG23" s="77"/>
      <c r="BH23" s="77"/>
      <c r="BI23" s="77"/>
      <c r="BJ23" s="77"/>
      <c r="BK23" s="77"/>
      <c r="BL23" s="77"/>
      <c r="BM23" s="77"/>
      <c r="BN23" s="77"/>
      <c r="BO23" s="77"/>
      <c r="BP23" s="77"/>
      <c r="BQ23" s="77"/>
      <c r="BR23" s="77"/>
      <c r="BS23" s="77"/>
      <c r="BT23" s="77"/>
      <c r="BU23" s="77"/>
      <c r="BV23" s="77"/>
      <c r="BW23" s="77"/>
      <c r="BX23" s="77"/>
      <c r="BY23" s="77"/>
      <c r="BZ23" s="77"/>
      <c r="CA23" s="77"/>
      <c r="CB23" s="77"/>
      <c r="CC23" s="77"/>
      <c r="CD23" s="77"/>
      <c r="CE23" s="77"/>
      <c r="CF23" s="77"/>
      <c r="CG23" s="77"/>
      <c r="CH23" s="77"/>
      <c r="CI23" s="77"/>
      <c r="CJ23" s="77"/>
      <c r="CK23" s="77"/>
      <c r="CL23" s="77"/>
      <c r="CM23" s="77"/>
      <c r="CN23" s="77"/>
      <c r="CO23" s="77"/>
      <c r="CP23" s="77"/>
      <c r="CQ23" s="77"/>
      <c r="CR23" s="77"/>
      <c r="CS23" s="77"/>
      <c r="CT23" s="77"/>
      <c r="CU23" s="79"/>
      <c r="CV23" s="79"/>
      <c r="CW23" s="79"/>
    </row>
    <row r="24" spans="1:102" x14ac:dyDescent="0.2">
      <c r="A24" s="86" t="s">
        <v>3632</v>
      </c>
      <c r="B24" s="100"/>
      <c r="C24" s="100"/>
      <c r="D24" s="59"/>
      <c r="E24" s="59" t="s">
        <v>1251</v>
      </c>
      <c r="F24" s="59"/>
      <c r="G24" s="59"/>
      <c r="H24" s="59"/>
      <c r="I24" s="59"/>
      <c r="J24" s="59"/>
      <c r="K24" s="60"/>
      <c r="L24" s="61"/>
      <c r="M24" s="60"/>
      <c r="N24" s="61"/>
      <c r="O24" s="60"/>
      <c r="P24" s="61"/>
      <c r="Q24" s="62"/>
      <c r="R24" s="63"/>
      <c r="S24" s="62"/>
      <c r="T24" s="62"/>
      <c r="U24" s="64"/>
      <c r="V24" s="65"/>
      <c r="W24" s="65"/>
      <c r="X24" s="66"/>
      <c r="Y24" s="65"/>
      <c r="Z24" s="66"/>
      <c r="AA24" s="67"/>
      <c r="AB24" s="68"/>
      <c r="AC24" s="69"/>
      <c r="AD24" s="70"/>
      <c r="AE24" s="71"/>
      <c r="AF24" s="70"/>
      <c r="AG24" s="70"/>
      <c r="AH24" s="70"/>
      <c r="AI24" s="72">
        <v>0.28267199999999998</v>
      </c>
      <c r="AJ24" s="72">
        <v>3.8000000000000002E-5</v>
      </c>
      <c r="AK24" s="73">
        <v>6.5500000000000003E-3</v>
      </c>
      <c r="AL24" s="73">
        <v>1.8E-5</v>
      </c>
      <c r="AM24" s="74"/>
      <c r="AN24" s="74"/>
      <c r="AO24" s="74"/>
      <c r="AP24" s="75"/>
      <c r="AQ24" s="75"/>
      <c r="AR24" s="75"/>
      <c r="AS24" s="77"/>
      <c r="AT24" s="77"/>
      <c r="AU24" s="77"/>
      <c r="AV24" s="77"/>
      <c r="AW24" s="77"/>
      <c r="AX24" s="77"/>
      <c r="AY24" s="77"/>
      <c r="AZ24" s="77"/>
      <c r="BA24" s="77"/>
      <c r="BB24" s="77"/>
      <c r="BC24" s="77"/>
      <c r="BD24" s="77"/>
      <c r="BE24" s="78"/>
      <c r="BF24" s="78"/>
      <c r="BG24" s="77"/>
      <c r="BH24" s="77"/>
      <c r="BI24" s="77"/>
      <c r="BJ24" s="77"/>
      <c r="BK24" s="77"/>
      <c r="BL24" s="77"/>
      <c r="BM24" s="77"/>
      <c r="BN24" s="77"/>
      <c r="BO24" s="77"/>
      <c r="BP24" s="77"/>
      <c r="BQ24" s="77"/>
      <c r="BR24" s="77"/>
      <c r="BS24" s="77"/>
      <c r="BT24" s="77"/>
      <c r="BU24" s="77"/>
      <c r="BV24" s="77"/>
      <c r="BW24" s="77"/>
      <c r="BX24" s="77"/>
      <c r="BY24" s="77"/>
      <c r="BZ24" s="77"/>
      <c r="CA24" s="77"/>
      <c r="CB24" s="77"/>
      <c r="CC24" s="77"/>
      <c r="CD24" s="77"/>
      <c r="CE24" s="77"/>
      <c r="CF24" s="77"/>
      <c r="CG24" s="77"/>
      <c r="CH24" s="77"/>
      <c r="CI24" s="77"/>
      <c r="CJ24" s="77"/>
      <c r="CK24" s="77"/>
      <c r="CL24" s="77"/>
      <c r="CM24" s="77"/>
      <c r="CN24" s="77"/>
      <c r="CO24" s="77"/>
      <c r="CP24" s="77"/>
      <c r="CQ24" s="77"/>
      <c r="CR24" s="77"/>
      <c r="CS24" s="77"/>
      <c r="CT24" s="77"/>
      <c r="CU24" s="79"/>
      <c r="CV24" s="79"/>
      <c r="CW24" s="79"/>
    </row>
    <row r="25" spans="1:102" x14ac:dyDescent="0.2">
      <c r="A25" s="86" t="s">
        <v>3633</v>
      </c>
      <c r="B25" s="100"/>
      <c r="C25" s="100"/>
      <c r="D25" s="59"/>
      <c r="E25" s="59" t="s">
        <v>1251</v>
      </c>
      <c r="F25" s="59"/>
      <c r="G25" s="59"/>
      <c r="H25" s="59"/>
      <c r="I25" s="59"/>
      <c r="J25" s="59"/>
      <c r="K25" s="60"/>
      <c r="L25" s="61"/>
      <c r="M25" s="60"/>
      <c r="N25" s="61"/>
      <c r="O25" s="60"/>
      <c r="P25" s="61"/>
      <c r="Q25" s="62"/>
      <c r="R25" s="63"/>
      <c r="S25" s="62"/>
      <c r="T25" s="62"/>
      <c r="U25" s="64"/>
      <c r="V25" s="65"/>
      <c r="W25" s="65"/>
      <c r="X25" s="66"/>
      <c r="Y25" s="65"/>
      <c r="Z25" s="66"/>
      <c r="AA25" s="67"/>
      <c r="AB25" s="68"/>
      <c r="AC25" s="69"/>
      <c r="AD25" s="70"/>
      <c r="AE25" s="71"/>
      <c r="AF25" s="70"/>
      <c r="AG25" s="70"/>
      <c r="AH25" s="70"/>
      <c r="AI25" s="72">
        <v>0.28267399999999998</v>
      </c>
      <c r="AJ25" s="72">
        <v>4.6999999999999997E-5</v>
      </c>
      <c r="AK25" s="73">
        <v>5.7099999999999998E-3</v>
      </c>
      <c r="AL25" s="73">
        <v>2.3000000000000001E-4</v>
      </c>
      <c r="AM25" s="74"/>
      <c r="AN25" s="74"/>
      <c r="AO25" s="74"/>
      <c r="AP25" s="75"/>
      <c r="AQ25" s="75"/>
      <c r="AR25" s="75"/>
      <c r="AS25" s="77"/>
      <c r="AT25" s="77"/>
      <c r="AU25" s="77"/>
      <c r="AV25" s="77"/>
      <c r="AW25" s="77"/>
      <c r="AX25" s="77"/>
      <c r="AY25" s="77"/>
      <c r="AZ25" s="77"/>
      <c r="BA25" s="77"/>
      <c r="BB25" s="77"/>
      <c r="BC25" s="77"/>
      <c r="BD25" s="77"/>
      <c r="BE25" s="78"/>
      <c r="BF25" s="78"/>
      <c r="BG25" s="77"/>
      <c r="BH25" s="77"/>
      <c r="BI25" s="77"/>
      <c r="BJ25" s="77"/>
      <c r="BK25" s="77"/>
      <c r="BL25" s="77"/>
      <c r="BM25" s="77"/>
      <c r="BN25" s="77"/>
      <c r="BO25" s="77"/>
      <c r="BP25" s="77"/>
      <c r="BQ25" s="77"/>
      <c r="BR25" s="77"/>
      <c r="BS25" s="77"/>
      <c r="BT25" s="77"/>
      <c r="BU25" s="77"/>
      <c r="BV25" s="77"/>
      <c r="BW25" s="77"/>
      <c r="BX25" s="77"/>
      <c r="BY25" s="77"/>
      <c r="BZ25" s="77"/>
      <c r="CA25" s="77"/>
      <c r="CB25" s="77"/>
      <c r="CC25" s="77"/>
      <c r="CD25" s="77"/>
      <c r="CE25" s="77"/>
      <c r="CF25" s="77"/>
      <c r="CG25" s="77"/>
      <c r="CH25" s="77"/>
      <c r="CI25" s="77"/>
      <c r="CJ25" s="77"/>
      <c r="CK25" s="77"/>
      <c r="CL25" s="77"/>
      <c r="CM25" s="77"/>
      <c r="CN25" s="77"/>
      <c r="CO25" s="77"/>
      <c r="CP25" s="77"/>
      <c r="CQ25" s="77"/>
      <c r="CR25" s="77"/>
      <c r="CS25" s="77"/>
      <c r="CT25" s="77"/>
      <c r="CU25" s="79"/>
      <c r="CV25" s="79"/>
      <c r="CW25" s="79"/>
    </row>
    <row r="26" spans="1:102" x14ac:dyDescent="0.2">
      <c r="A26" s="86" t="s">
        <v>3634</v>
      </c>
      <c r="B26" s="100"/>
      <c r="C26" s="100"/>
      <c r="D26" s="59"/>
      <c r="E26" s="59" t="s">
        <v>2503</v>
      </c>
      <c r="F26" s="59"/>
      <c r="G26" s="59"/>
      <c r="H26" s="59"/>
      <c r="I26" s="59"/>
      <c r="J26" s="59"/>
      <c r="K26" s="60"/>
      <c r="L26" s="61"/>
      <c r="M26" s="60"/>
      <c r="N26" s="61"/>
      <c r="O26" s="60"/>
      <c r="P26" s="61"/>
      <c r="Q26" s="62"/>
      <c r="R26" s="63"/>
      <c r="S26" s="62"/>
      <c r="T26" s="62"/>
      <c r="U26" s="64"/>
      <c r="V26" s="65"/>
      <c r="W26" s="65"/>
      <c r="X26" s="66"/>
      <c r="Y26" s="65"/>
      <c r="Z26" s="66"/>
      <c r="AA26" s="67"/>
      <c r="AB26" s="68"/>
      <c r="AC26" s="69"/>
      <c r="AD26" s="70"/>
      <c r="AE26" s="71"/>
      <c r="AF26" s="70"/>
      <c r="AG26" s="70"/>
      <c r="AH26" s="70"/>
      <c r="AI26" s="72">
        <v>0.28273999999999999</v>
      </c>
      <c r="AJ26" s="72">
        <v>4.3999999999999999E-5</v>
      </c>
      <c r="AK26" s="73">
        <v>3.5000000000000001E-3</v>
      </c>
      <c r="AL26" s="73">
        <v>5.7000000000000003E-5</v>
      </c>
      <c r="AM26" s="74"/>
      <c r="AN26" s="74"/>
      <c r="AO26" s="74"/>
      <c r="AP26" s="75"/>
      <c r="AQ26" s="75"/>
      <c r="AR26" s="75"/>
      <c r="AS26" s="77"/>
      <c r="AT26" s="77"/>
      <c r="AU26" s="77"/>
      <c r="AV26" s="77"/>
      <c r="AW26" s="77"/>
      <c r="AX26" s="77"/>
      <c r="AY26" s="77"/>
      <c r="AZ26" s="77"/>
      <c r="BA26" s="77"/>
      <c r="BB26" s="77"/>
      <c r="BC26" s="77"/>
      <c r="BD26" s="77"/>
      <c r="BE26" s="78"/>
      <c r="BF26" s="78"/>
      <c r="BG26" s="77"/>
      <c r="BH26" s="77"/>
      <c r="BI26" s="77"/>
      <c r="BJ26" s="77"/>
      <c r="BK26" s="77"/>
      <c r="BL26" s="77"/>
      <c r="BM26" s="77"/>
      <c r="BN26" s="77"/>
      <c r="BO26" s="77"/>
      <c r="BP26" s="77"/>
      <c r="BQ26" s="77"/>
      <c r="BR26" s="77"/>
      <c r="BS26" s="77"/>
      <c r="BT26" s="77"/>
      <c r="BU26" s="77"/>
      <c r="BV26" s="77"/>
      <c r="BW26" s="77"/>
      <c r="BX26" s="77"/>
      <c r="BY26" s="77"/>
      <c r="BZ26" s="77"/>
      <c r="CA26" s="77"/>
      <c r="CB26" s="77"/>
      <c r="CC26" s="77"/>
      <c r="CD26" s="77"/>
      <c r="CE26" s="77"/>
      <c r="CF26" s="77"/>
      <c r="CG26" s="77"/>
      <c r="CH26" s="77"/>
      <c r="CI26" s="77"/>
      <c r="CJ26" s="77"/>
      <c r="CK26" s="77"/>
      <c r="CL26" s="77"/>
      <c r="CM26" s="77"/>
      <c r="CN26" s="77"/>
      <c r="CO26" s="77"/>
      <c r="CP26" s="77"/>
      <c r="CQ26" s="77"/>
      <c r="CR26" s="77"/>
      <c r="CS26" s="77"/>
      <c r="CT26" s="77"/>
      <c r="CU26" s="79"/>
      <c r="CV26" s="79"/>
      <c r="CW26" s="79"/>
    </row>
    <row r="27" spans="1:102" x14ac:dyDescent="0.2">
      <c r="A27" s="81" t="s">
        <v>3635</v>
      </c>
      <c r="B27" s="99">
        <v>25.222341164477754</v>
      </c>
      <c r="C27" s="99">
        <v>56.224416567548893</v>
      </c>
      <c r="D27" s="59" t="s">
        <v>2503</v>
      </c>
      <c r="E27" s="59"/>
      <c r="F27" s="59"/>
      <c r="G27" s="59" t="s">
        <v>2503</v>
      </c>
      <c r="H27" s="59"/>
      <c r="I27" s="59" t="s">
        <v>3607</v>
      </c>
      <c r="J27" s="59" t="s">
        <v>3618</v>
      </c>
      <c r="K27" s="60">
        <v>18.692499999999999</v>
      </c>
      <c r="L27" s="61">
        <v>4.6280399999999998E-4</v>
      </c>
      <c r="M27" s="60">
        <v>15.7059</v>
      </c>
      <c r="N27" s="61">
        <v>4.5754200000000002E-4</v>
      </c>
      <c r="O27" s="60">
        <v>38.940399999999997</v>
      </c>
      <c r="P27" s="61">
        <v>1.35888E-3</v>
      </c>
      <c r="Q27" s="62">
        <v>0.70909999999999995</v>
      </c>
      <c r="R27" s="63">
        <v>8.0153600000000001E-6</v>
      </c>
      <c r="S27" s="62">
        <v>0.27272727272727271</v>
      </c>
      <c r="T27" s="62">
        <v>0.78917770121282527</v>
      </c>
      <c r="U27" s="64">
        <v>51.646570950654166</v>
      </c>
      <c r="V27" s="65">
        <v>0.51241999999999999</v>
      </c>
      <c r="W27" s="65">
        <v>5.9896899999999997E-6</v>
      </c>
      <c r="X27" s="66">
        <v>0.12794612794612795</v>
      </c>
      <c r="Y27" s="65">
        <v>7.5576492267931519E-2</v>
      </c>
      <c r="Z27" s="66">
        <v>-2.7692865110517939</v>
      </c>
      <c r="AA27" s="67">
        <v>995.28521415130808</v>
      </c>
      <c r="AB27" s="68">
        <v>0.28284599999999999</v>
      </c>
      <c r="AC27" s="69">
        <v>4.5067100000000003E-6</v>
      </c>
      <c r="AD27" s="70">
        <v>0.1</v>
      </c>
      <c r="AE27" s="71">
        <v>1.4174979721194214E-2</v>
      </c>
      <c r="AF27" s="70">
        <v>3.8234214998134064</v>
      </c>
      <c r="AG27" s="70">
        <v>2.616949344347308</v>
      </c>
      <c r="AH27" s="70">
        <v>823.41142772114199</v>
      </c>
      <c r="AI27" s="72"/>
      <c r="AJ27" s="72"/>
      <c r="AK27" s="73"/>
      <c r="AL27" s="73"/>
      <c r="AM27" s="74"/>
      <c r="AN27" s="74"/>
      <c r="AO27" s="74"/>
      <c r="AP27" s="75"/>
      <c r="AQ27" s="76">
        <v>18.399999999999999</v>
      </c>
      <c r="AR27" s="75"/>
      <c r="AS27" s="77">
        <v>77.14829162392823</v>
      </c>
      <c r="AT27" s="77">
        <v>6.871346485156897E-2</v>
      </c>
      <c r="AU27" s="77">
        <v>12.657219395122342</v>
      </c>
      <c r="AV27" s="77">
        <v>0.65725922901500755</v>
      </c>
      <c r="AW27" s="77">
        <v>0.59140185426770386</v>
      </c>
      <c r="AX27" s="77">
        <v>1.1828037085354077</v>
      </c>
      <c r="AY27" s="77">
        <v>1.7925251700409293E-2</v>
      </c>
      <c r="AZ27" s="77">
        <v>0.41825587300955019</v>
      </c>
      <c r="BA27" s="77">
        <v>1.2746845653624388</v>
      </c>
      <c r="BB27" s="77">
        <v>2.3103657747194202</v>
      </c>
      <c r="BC27" s="77">
        <v>5.4373263491241532</v>
      </c>
      <c r="BD27" s="77">
        <v>9.9584731668940531E-3</v>
      </c>
      <c r="BE27" s="78">
        <v>100</v>
      </c>
      <c r="BF27" s="78">
        <v>0.37</v>
      </c>
      <c r="BG27" s="77">
        <v>1.055517603302067</v>
      </c>
      <c r="BH27" s="77">
        <v>58</v>
      </c>
      <c r="BI27" s="77">
        <v>98.2</v>
      </c>
      <c r="BJ27" s="77">
        <v>9.68</v>
      </c>
      <c r="BK27" s="77">
        <v>29.7</v>
      </c>
      <c r="BL27" s="77">
        <v>3.8</v>
      </c>
      <c r="BM27" s="77">
        <v>1.23</v>
      </c>
      <c r="BN27" s="77">
        <v>2.1</v>
      </c>
      <c r="BO27" s="77">
        <v>0.27</v>
      </c>
      <c r="BP27" s="77">
        <v>1.35</v>
      </c>
      <c r="BQ27" s="77">
        <v>0.28999999999999998</v>
      </c>
      <c r="BR27" s="77">
        <v>1.03</v>
      </c>
      <c r="BS27" s="77">
        <v>0.16800000000000001</v>
      </c>
      <c r="BT27" s="77">
        <v>1.39</v>
      </c>
      <c r="BU27" s="77">
        <v>0.24</v>
      </c>
      <c r="BV27" s="77">
        <v>0.5</v>
      </c>
      <c r="BW27" s="77">
        <v>69</v>
      </c>
      <c r="BX27" s="77">
        <v>1285</v>
      </c>
      <c r="BY27" s="77">
        <v>6.77</v>
      </c>
      <c r="BZ27" s="77">
        <v>0.96</v>
      </c>
      <c r="CA27" s="77">
        <v>0.39</v>
      </c>
      <c r="CB27" s="77">
        <v>4.5</v>
      </c>
      <c r="CC27" s="77">
        <v>18</v>
      </c>
      <c r="CD27" s="77">
        <v>253</v>
      </c>
      <c r="CE27" s="77">
        <v>120</v>
      </c>
      <c r="CF27" s="77">
        <v>2.4</v>
      </c>
      <c r="CG27" s="77">
        <v>8.9</v>
      </c>
      <c r="CH27" s="77" t="s">
        <v>3609</v>
      </c>
      <c r="CI27" s="77">
        <v>0.43</v>
      </c>
      <c r="CJ27" s="77">
        <v>0.05</v>
      </c>
      <c r="CK27" s="77">
        <v>1</v>
      </c>
      <c r="CL27" s="77" t="s">
        <v>3609</v>
      </c>
      <c r="CM27" s="77">
        <v>11</v>
      </c>
      <c r="CN27" s="77">
        <v>30</v>
      </c>
      <c r="CO27" s="77" t="s">
        <v>3609</v>
      </c>
      <c r="CP27" s="77" t="s">
        <v>3609</v>
      </c>
      <c r="CQ27" s="77">
        <v>0</v>
      </c>
      <c r="CR27" s="77">
        <v>0</v>
      </c>
      <c r="CS27" s="77">
        <v>11</v>
      </c>
      <c r="CT27" s="77">
        <v>1.1000000000000001</v>
      </c>
      <c r="CU27" s="79"/>
      <c r="CV27" s="79"/>
      <c r="CW27" s="79"/>
      <c r="CX27">
        <v>7.7528089887640448</v>
      </c>
    </row>
    <row r="28" spans="1:102" x14ac:dyDescent="0.2">
      <c r="A28" s="81" t="s">
        <v>1195</v>
      </c>
      <c r="B28" s="99">
        <v>25.220238134478571</v>
      </c>
      <c r="C28" s="99">
        <v>56.226335897528266</v>
      </c>
      <c r="D28" s="59" t="s">
        <v>2503</v>
      </c>
      <c r="E28" s="59" t="s">
        <v>2503</v>
      </c>
      <c r="F28" s="59" t="s">
        <v>3615</v>
      </c>
      <c r="G28" s="59" t="s">
        <v>3615</v>
      </c>
      <c r="H28" s="59" t="s">
        <v>3615</v>
      </c>
      <c r="I28" s="59" t="s">
        <v>3607</v>
      </c>
      <c r="J28" s="59" t="s">
        <v>3618</v>
      </c>
      <c r="K28" s="60">
        <v>18.674499999999998</v>
      </c>
      <c r="L28" s="61">
        <v>6.3568800000000003E-4</v>
      </c>
      <c r="M28" s="60">
        <v>15.693300000000001</v>
      </c>
      <c r="N28" s="61">
        <v>6.4551400000000003E-4</v>
      </c>
      <c r="O28" s="60">
        <v>38.887300000000003</v>
      </c>
      <c r="P28" s="61">
        <v>1.81448E-3</v>
      </c>
      <c r="Q28" s="62">
        <v>0.7097</v>
      </c>
      <c r="R28" s="63">
        <v>8.0773899999999992E-6</v>
      </c>
      <c r="S28" s="62">
        <v>0.51515151515151514</v>
      </c>
      <c r="T28" s="62">
        <v>1.4907564761069501</v>
      </c>
      <c r="U28" s="64">
        <v>46.577694120311094</v>
      </c>
      <c r="V28" s="65">
        <v>0.51242299999999996</v>
      </c>
      <c r="W28" s="65">
        <v>7.1858699999999997E-6</v>
      </c>
      <c r="X28" s="66">
        <v>0.14732142857142858</v>
      </c>
      <c r="Y28" s="65">
        <v>8.207245507404895E-2</v>
      </c>
      <c r="Z28" s="66">
        <v>-2.7903533477757758</v>
      </c>
      <c r="AA28" s="67">
        <v>996.89325974494682</v>
      </c>
      <c r="AB28" s="68">
        <v>0.28286699999999998</v>
      </c>
      <c r="AC28" s="69">
        <v>4.4787E-6</v>
      </c>
      <c r="AD28" s="70">
        <v>0.11727272727272726</v>
      </c>
      <c r="AE28" s="71">
        <v>1.6623449299354744E-2</v>
      </c>
      <c r="AF28" s="70">
        <v>4.4110266845276414</v>
      </c>
      <c r="AG28" s="70">
        <v>3.359597131256109</v>
      </c>
      <c r="AH28" s="70">
        <v>790.11551117003216</v>
      </c>
      <c r="AI28" s="82">
        <v>0.28268911111111111</v>
      </c>
      <c r="AJ28" s="82" t="s">
        <v>3611</v>
      </c>
      <c r="AK28" s="83">
        <v>6.3899999999999998E-3</v>
      </c>
      <c r="AL28" s="83" t="s">
        <v>3611</v>
      </c>
      <c r="AM28" s="84">
        <v>-1.2325337011731552</v>
      </c>
      <c r="AN28" s="84">
        <v>-2.9312976139406199</v>
      </c>
      <c r="AO28" s="84">
        <v>1109.0497327729422</v>
      </c>
      <c r="AP28" s="75">
        <v>19.2</v>
      </c>
      <c r="AQ28" s="75">
        <v>21.9</v>
      </c>
      <c r="AR28" s="75">
        <v>19.3</v>
      </c>
      <c r="AS28" s="77">
        <v>76.145820889579085</v>
      </c>
      <c r="AT28" s="77">
        <v>4.8779516585035633E-2</v>
      </c>
      <c r="AU28" s="77">
        <v>13.359614542268943</v>
      </c>
      <c r="AV28" s="77">
        <v>0.52761517938916092</v>
      </c>
      <c r="AW28" s="77">
        <v>0.47474813841436703</v>
      </c>
      <c r="AX28" s="77">
        <v>0.94949627682873405</v>
      </c>
      <c r="AY28" s="77">
        <v>2.2896507784812645E-2</v>
      </c>
      <c r="AZ28" s="77">
        <v>0.24887508461752875</v>
      </c>
      <c r="BA28" s="77">
        <v>1.0054553418548162</v>
      </c>
      <c r="BB28" s="77">
        <v>2.3593358021741726</v>
      </c>
      <c r="BC28" s="77">
        <v>6.2616971289770236</v>
      </c>
      <c r="BD28" s="77">
        <v>1.99100067694023E-2</v>
      </c>
      <c r="BE28" s="78">
        <v>99.999999999999957</v>
      </c>
      <c r="BF28" s="78">
        <v>0.31</v>
      </c>
      <c r="BG28" s="77">
        <v>1.0719514355780251</v>
      </c>
      <c r="BH28" s="77">
        <v>41.4</v>
      </c>
      <c r="BI28" s="77">
        <v>68.900000000000006</v>
      </c>
      <c r="BJ28" s="77">
        <v>6.79</v>
      </c>
      <c r="BK28" s="77">
        <v>22.4</v>
      </c>
      <c r="BL28" s="77">
        <v>3.3</v>
      </c>
      <c r="BM28" s="77">
        <v>1.07</v>
      </c>
      <c r="BN28" s="77">
        <v>2.15</v>
      </c>
      <c r="BO28" s="77">
        <v>0.27</v>
      </c>
      <c r="BP28" s="77">
        <v>1.37</v>
      </c>
      <c r="BQ28" s="77">
        <v>0.26</v>
      </c>
      <c r="BR28" s="77">
        <v>0.75</v>
      </c>
      <c r="BS28" s="77">
        <v>0.124</v>
      </c>
      <c r="BT28" s="77">
        <v>0.82</v>
      </c>
      <c r="BU28" s="77">
        <v>0.129</v>
      </c>
      <c r="BV28" s="77">
        <v>2.2999999999999998</v>
      </c>
      <c r="BW28" s="77">
        <v>102</v>
      </c>
      <c r="BX28" s="77">
        <v>1367</v>
      </c>
      <c r="BY28" s="77">
        <v>8.2200000000000006</v>
      </c>
      <c r="BZ28" s="77">
        <v>0.46</v>
      </c>
      <c r="CA28" s="77">
        <v>1.02</v>
      </c>
      <c r="CB28" s="77">
        <v>4.4000000000000004</v>
      </c>
      <c r="CC28" s="77">
        <v>23</v>
      </c>
      <c r="CD28" s="77">
        <v>198</v>
      </c>
      <c r="CE28" s="77">
        <v>39</v>
      </c>
      <c r="CF28" s="77">
        <v>1.1000000000000001</v>
      </c>
      <c r="CG28" s="77">
        <v>7.9</v>
      </c>
      <c r="CH28" s="77" t="s">
        <v>3609</v>
      </c>
      <c r="CI28" s="77">
        <v>0.68</v>
      </c>
      <c r="CJ28" s="77">
        <v>0.1</v>
      </c>
      <c r="CK28" s="77" t="s">
        <v>3609</v>
      </c>
      <c r="CL28" s="77" t="s">
        <v>3609</v>
      </c>
      <c r="CM28" s="77">
        <v>9</v>
      </c>
      <c r="CN28" s="77">
        <v>20</v>
      </c>
      <c r="CO28" s="77" t="s">
        <v>3609</v>
      </c>
      <c r="CP28" s="77" t="s">
        <v>3609</v>
      </c>
      <c r="CQ28" s="77">
        <v>0</v>
      </c>
      <c r="CR28" s="77">
        <v>0</v>
      </c>
      <c r="CS28" s="77">
        <v>11</v>
      </c>
      <c r="CT28" s="77">
        <v>1.3</v>
      </c>
      <c r="CU28" s="79"/>
      <c r="CV28" s="79"/>
      <c r="CW28" s="79"/>
      <c r="CX28">
        <v>12.911392405063291</v>
      </c>
    </row>
    <row r="29" spans="1:102" x14ac:dyDescent="0.2">
      <c r="A29" s="86" t="s">
        <v>3636</v>
      </c>
      <c r="B29" s="100"/>
      <c r="C29" s="100"/>
      <c r="D29" s="59"/>
      <c r="E29" s="59" t="s">
        <v>2503</v>
      </c>
      <c r="F29" s="59"/>
      <c r="G29" s="59"/>
      <c r="H29" s="59"/>
      <c r="I29" s="59"/>
      <c r="J29" s="59"/>
      <c r="K29" s="60"/>
      <c r="L29" s="61"/>
      <c r="M29" s="60"/>
      <c r="N29" s="61"/>
      <c r="O29" s="60"/>
      <c r="P29" s="61"/>
      <c r="Q29" s="62"/>
      <c r="R29" s="63"/>
      <c r="S29" s="62"/>
      <c r="T29" s="62"/>
      <c r="U29" s="64"/>
      <c r="V29" s="65"/>
      <c r="W29" s="65"/>
      <c r="X29" s="66"/>
      <c r="Y29" s="65"/>
      <c r="Z29" s="66"/>
      <c r="AA29" s="67"/>
      <c r="AB29" s="68"/>
      <c r="AC29" s="69"/>
      <c r="AD29" s="70"/>
      <c r="AE29" s="71"/>
      <c r="AF29" s="70"/>
      <c r="AG29" s="70"/>
      <c r="AH29" s="70"/>
      <c r="AI29" s="72">
        <v>0.28270000000000001</v>
      </c>
      <c r="AJ29" s="72">
        <v>3.6000000000000001E-5</v>
      </c>
      <c r="AK29" s="73">
        <v>4.7299999999999998E-3</v>
      </c>
      <c r="AL29" s="73">
        <v>2.3000000000000001E-4</v>
      </c>
      <c r="AM29" s="74"/>
      <c r="AN29" s="74"/>
      <c r="AO29" s="74"/>
      <c r="AP29" s="75"/>
      <c r="AQ29" s="75"/>
      <c r="AR29" s="75"/>
      <c r="AS29" s="77"/>
      <c r="AT29" s="77"/>
      <c r="AU29" s="77"/>
      <c r="AV29" s="77"/>
      <c r="AW29" s="77"/>
      <c r="AX29" s="77"/>
      <c r="AY29" s="77"/>
      <c r="AZ29" s="77"/>
      <c r="BA29" s="77"/>
      <c r="BB29" s="77"/>
      <c r="BC29" s="77"/>
      <c r="BD29" s="77"/>
      <c r="BE29" s="78"/>
      <c r="BF29" s="78"/>
      <c r="BG29" s="77"/>
      <c r="BH29" s="77"/>
      <c r="BI29" s="77"/>
      <c r="BJ29" s="77"/>
      <c r="BK29" s="77"/>
      <c r="BL29" s="77"/>
      <c r="BM29" s="77"/>
      <c r="BN29" s="77"/>
      <c r="BO29" s="77"/>
      <c r="BP29" s="77"/>
      <c r="BQ29" s="77"/>
      <c r="BR29" s="77"/>
      <c r="BS29" s="77"/>
      <c r="BT29" s="77"/>
      <c r="BU29" s="77"/>
      <c r="BV29" s="77"/>
      <c r="BW29" s="77"/>
      <c r="BX29" s="77"/>
      <c r="BY29" s="77"/>
      <c r="BZ29" s="77"/>
      <c r="CA29" s="77"/>
      <c r="CB29" s="77"/>
      <c r="CC29" s="77"/>
      <c r="CD29" s="77"/>
      <c r="CE29" s="77"/>
      <c r="CF29" s="77"/>
      <c r="CG29" s="77"/>
      <c r="CH29" s="77"/>
      <c r="CI29" s="77"/>
      <c r="CJ29" s="77"/>
      <c r="CK29" s="77"/>
      <c r="CL29" s="77"/>
      <c r="CM29" s="77"/>
      <c r="CN29" s="77"/>
      <c r="CO29" s="77"/>
      <c r="CP29" s="77"/>
      <c r="CQ29" s="77"/>
      <c r="CR29" s="77"/>
      <c r="CS29" s="77"/>
      <c r="CT29" s="77"/>
      <c r="CU29" s="79"/>
      <c r="CV29" s="79"/>
      <c r="CW29" s="79"/>
    </row>
    <row r="30" spans="1:102" x14ac:dyDescent="0.2">
      <c r="A30" s="86" t="s">
        <v>3637</v>
      </c>
      <c r="B30" s="100"/>
      <c r="C30" s="100"/>
      <c r="D30" s="59"/>
      <c r="E30" s="59" t="s">
        <v>2503</v>
      </c>
      <c r="F30" s="59"/>
      <c r="G30" s="59"/>
      <c r="H30" s="59"/>
      <c r="I30" s="59"/>
      <c r="J30" s="59"/>
      <c r="K30" s="60"/>
      <c r="L30" s="61"/>
      <c r="M30" s="60"/>
      <c r="N30" s="61"/>
      <c r="O30" s="60"/>
      <c r="P30" s="61"/>
      <c r="Q30" s="62"/>
      <c r="R30" s="63"/>
      <c r="S30" s="62"/>
      <c r="T30" s="62"/>
      <c r="U30" s="64"/>
      <c r="V30" s="65"/>
      <c r="W30" s="65"/>
      <c r="X30" s="66"/>
      <c r="Y30" s="65"/>
      <c r="Z30" s="66"/>
      <c r="AA30" s="67"/>
      <c r="AB30" s="68"/>
      <c r="AC30" s="69"/>
      <c r="AD30" s="70"/>
      <c r="AE30" s="71"/>
      <c r="AF30" s="70"/>
      <c r="AG30" s="70"/>
      <c r="AH30" s="70"/>
      <c r="AI30" s="72">
        <v>0.28266599999999997</v>
      </c>
      <c r="AJ30" s="72">
        <v>6.3E-5</v>
      </c>
      <c r="AK30" s="73">
        <v>8.9599999999999992E-3</v>
      </c>
      <c r="AL30" s="73">
        <v>2.5000000000000001E-4</v>
      </c>
      <c r="AM30" s="74"/>
      <c r="AN30" s="74"/>
      <c r="AO30" s="74"/>
      <c r="AP30" s="75"/>
      <c r="AQ30" s="75"/>
      <c r="AR30" s="75"/>
      <c r="AS30" s="77"/>
      <c r="AT30" s="77"/>
      <c r="AU30" s="77"/>
      <c r="AV30" s="77"/>
      <c r="AW30" s="77"/>
      <c r="AX30" s="77"/>
      <c r="AY30" s="77"/>
      <c r="AZ30" s="77"/>
      <c r="BA30" s="77"/>
      <c r="BB30" s="77"/>
      <c r="BC30" s="77"/>
      <c r="BD30" s="77"/>
      <c r="BE30" s="78"/>
      <c r="BF30" s="78"/>
      <c r="BG30" s="77"/>
      <c r="BH30" s="77"/>
      <c r="BI30" s="77"/>
      <c r="BJ30" s="77"/>
      <c r="BK30" s="77"/>
      <c r="BL30" s="77"/>
      <c r="BM30" s="77"/>
      <c r="BN30" s="77"/>
      <c r="BO30" s="77"/>
      <c r="BP30" s="77"/>
      <c r="BQ30" s="77"/>
      <c r="BR30" s="77"/>
      <c r="BS30" s="77"/>
      <c r="BT30" s="77"/>
      <c r="BU30" s="77"/>
      <c r="BV30" s="77"/>
      <c r="BW30" s="77"/>
      <c r="BX30" s="77"/>
      <c r="BY30" s="77"/>
      <c r="BZ30" s="77"/>
      <c r="CA30" s="77"/>
      <c r="CB30" s="77"/>
      <c r="CC30" s="77"/>
      <c r="CD30" s="77"/>
      <c r="CE30" s="77"/>
      <c r="CF30" s="77"/>
      <c r="CG30" s="77"/>
      <c r="CH30" s="77"/>
      <c r="CI30" s="77"/>
      <c r="CJ30" s="77"/>
      <c r="CK30" s="77"/>
      <c r="CL30" s="77"/>
      <c r="CM30" s="77"/>
      <c r="CN30" s="77"/>
      <c r="CO30" s="77"/>
      <c r="CP30" s="77"/>
      <c r="CQ30" s="77"/>
      <c r="CR30" s="77"/>
      <c r="CS30" s="77"/>
      <c r="CT30" s="77"/>
      <c r="CU30" s="79"/>
      <c r="CV30" s="79"/>
      <c r="CW30" s="79"/>
    </row>
    <row r="31" spans="1:102" x14ac:dyDescent="0.2">
      <c r="A31" s="86" t="s">
        <v>3638</v>
      </c>
      <c r="B31" s="100"/>
      <c r="C31" s="100"/>
      <c r="D31" s="59"/>
      <c r="E31" s="59" t="s">
        <v>2503</v>
      </c>
      <c r="F31" s="59"/>
      <c r="G31" s="59"/>
      <c r="H31" s="59"/>
      <c r="I31" s="59"/>
      <c r="J31" s="59"/>
      <c r="K31" s="60"/>
      <c r="L31" s="61"/>
      <c r="M31" s="60"/>
      <c r="N31" s="61"/>
      <c r="O31" s="60"/>
      <c r="P31" s="61"/>
      <c r="Q31" s="62"/>
      <c r="R31" s="63"/>
      <c r="S31" s="62"/>
      <c r="T31" s="62"/>
      <c r="U31" s="64"/>
      <c r="V31" s="65"/>
      <c r="W31" s="65"/>
      <c r="X31" s="66"/>
      <c r="Y31" s="65"/>
      <c r="Z31" s="66"/>
      <c r="AA31" s="67"/>
      <c r="AB31" s="68"/>
      <c r="AC31" s="69"/>
      <c r="AD31" s="70"/>
      <c r="AE31" s="71"/>
      <c r="AF31" s="70"/>
      <c r="AG31" s="70"/>
      <c r="AH31" s="70"/>
      <c r="AI31" s="72">
        <v>0.282698</v>
      </c>
      <c r="AJ31" s="72">
        <v>4.3000000000000002E-5</v>
      </c>
      <c r="AK31" s="73">
        <v>7.1900000000000002E-3</v>
      </c>
      <c r="AL31" s="73">
        <v>2.9999999999999997E-4</v>
      </c>
      <c r="AM31" s="74"/>
      <c r="AN31" s="74"/>
      <c r="AO31" s="74"/>
      <c r="AP31" s="75"/>
      <c r="AQ31" s="75"/>
      <c r="AR31" s="75"/>
      <c r="AS31" s="77"/>
      <c r="AT31" s="77"/>
      <c r="AU31" s="77"/>
      <c r="AV31" s="77"/>
      <c r="AW31" s="77"/>
      <c r="AX31" s="77"/>
      <c r="AY31" s="77"/>
      <c r="AZ31" s="77"/>
      <c r="BA31" s="77"/>
      <c r="BB31" s="77"/>
      <c r="BC31" s="77"/>
      <c r="BD31" s="77"/>
      <c r="BE31" s="78"/>
      <c r="BF31" s="78"/>
      <c r="BG31" s="77"/>
      <c r="BH31" s="77"/>
      <c r="BI31" s="77"/>
      <c r="BJ31" s="77"/>
      <c r="BK31" s="77"/>
      <c r="BL31" s="77"/>
      <c r="BM31" s="77"/>
      <c r="BN31" s="77"/>
      <c r="BO31" s="77"/>
      <c r="BP31" s="77"/>
      <c r="BQ31" s="77"/>
      <c r="BR31" s="77"/>
      <c r="BS31" s="77"/>
      <c r="BT31" s="77"/>
      <c r="BU31" s="77"/>
      <c r="BV31" s="77"/>
      <c r="BW31" s="77"/>
      <c r="BX31" s="77"/>
      <c r="BY31" s="77"/>
      <c r="BZ31" s="77"/>
      <c r="CA31" s="77"/>
      <c r="CB31" s="77"/>
      <c r="CC31" s="77"/>
      <c r="CD31" s="77"/>
      <c r="CE31" s="77"/>
      <c r="CF31" s="77"/>
      <c r="CG31" s="77"/>
      <c r="CH31" s="77"/>
      <c r="CI31" s="77"/>
      <c r="CJ31" s="77"/>
      <c r="CK31" s="77"/>
      <c r="CL31" s="77"/>
      <c r="CM31" s="77"/>
      <c r="CN31" s="77"/>
      <c r="CO31" s="77"/>
      <c r="CP31" s="77"/>
      <c r="CQ31" s="77"/>
      <c r="CR31" s="77"/>
      <c r="CS31" s="77"/>
      <c r="CT31" s="77"/>
      <c r="CU31" s="79"/>
      <c r="CV31" s="79"/>
      <c r="CW31" s="79"/>
    </row>
    <row r="32" spans="1:102" x14ac:dyDescent="0.2">
      <c r="A32" s="86" t="s">
        <v>3639</v>
      </c>
      <c r="B32" s="100"/>
      <c r="C32" s="100"/>
      <c r="D32" s="59"/>
      <c r="E32" s="59" t="s">
        <v>2503</v>
      </c>
      <c r="F32" s="59"/>
      <c r="G32" s="59"/>
      <c r="H32" s="59"/>
      <c r="I32" s="59"/>
      <c r="J32" s="59"/>
      <c r="K32" s="60"/>
      <c r="L32" s="61"/>
      <c r="M32" s="60"/>
      <c r="N32" s="61"/>
      <c r="O32" s="60"/>
      <c r="P32" s="61"/>
      <c r="Q32" s="62"/>
      <c r="R32" s="63"/>
      <c r="S32" s="62"/>
      <c r="T32" s="62"/>
      <c r="U32" s="64"/>
      <c r="V32" s="65"/>
      <c r="W32" s="65"/>
      <c r="X32" s="66"/>
      <c r="Y32" s="65"/>
      <c r="Z32" s="66"/>
      <c r="AA32" s="67"/>
      <c r="AB32" s="68"/>
      <c r="AC32" s="69"/>
      <c r="AD32" s="70"/>
      <c r="AE32" s="71"/>
      <c r="AF32" s="70"/>
      <c r="AG32" s="70"/>
      <c r="AH32" s="70"/>
      <c r="AI32" s="72">
        <v>0.28268399999999999</v>
      </c>
      <c r="AJ32" s="72">
        <v>4.1E-5</v>
      </c>
      <c r="AK32" s="73">
        <v>5.2100000000000002E-3</v>
      </c>
      <c r="AL32" s="73">
        <v>1.9000000000000001E-4</v>
      </c>
      <c r="AM32" s="74"/>
      <c r="AN32" s="74"/>
      <c r="AO32" s="74"/>
      <c r="AP32" s="75"/>
      <c r="AQ32" s="75"/>
      <c r="AR32" s="75"/>
      <c r="AS32" s="77"/>
      <c r="AT32" s="77"/>
      <c r="AU32" s="77"/>
      <c r="AV32" s="77"/>
      <c r="AW32" s="77"/>
      <c r="AX32" s="77"/>
      <c r="AY32" s="77"/>
      <c r="AZ32" s="77"/>
      <c r="BA32" s="77"/>
      <c r="BB32" s="77"/>
      <c r="BC32" s="77"/>
      <c r="BD32" s="77"/>
      <c r="BE32" s="78"/>
      <c r="BF32" s="78"/>
      <c r="BG32" s="77"/>
      <c r="BH32" s="77"/>
      <c r="BI32" s="77"/>
      <c r="BJ32" s="77"/>
      <c r="BK32" s="77"/>
      <c r="BL32" s="77"/>
      <c r="BM32" s="77"/>
      <c r="BN32" s="77"/>
      <c r="BO32" s="77"/>
      <c r="BP32" s="77"/>
      <c r="BQ32" s="77"/>
      <c r="BR32" s="77"/>
      <c r="BS32" s="77"/>
      <c r="BT32" s="77"/>
      <c r="BU32" s="77"/>
      <c r="BV32" s="77"/>
      <c r="BW32" s="77"/>
      <c r="BX32" s="77"/>
      <c r="BY32" s="77"/>
      <c r="BZ32" s="77"/>
      <c r="CA32" s="77"/>
      <c r="CB32" s="77"/>
      <c r="CC32" s="77"/>
      <c r="CD32" s="77"/>
      <c r="CE32" s="77"/>
      <c r="CF32" s="77"/>
      <c r="CG32" s="77"/>
      <c r="CH32" s="77"/>
      <c r="CI32" s="77"/>
      <c r="CJ32" s="77"/>
      <c r="CK32" s="77"/>
      <c r="CL32" s="77"/>
      <c r="CM32" s="77"/>
      <c r="CN32" s="77"/>
      <c r="CO32" s="77"/>
      <c r="CP32" s="77"/>
      <c r="CQ32" s="77"/>
      <c r="CR32" s="77"/>
      <c r="CS32" s="77"/>
      <c r="CT32" s="77"/>
      <c r="CU32" s="79"/>
      <c r="CV32" s="79"/>
      <c r="CW32" s="79"/>
    </row>
    <row r="33" spans="1:102" x14ac:dyDescent="0.2">
      <c r="A33" s="86" t="s">
        <v>3640</v>
      </c>
      <c r="B33" s="100"/>
      <c r="C33" s="100"/>
      <c r="D33" s="59"/>
      <c r="E33" s="59" t="s">
        <v>2503</v>
      </c>
      <c r="F33" s="59"/>
      <c r="G33" s="59"/>
      <c r="H33" s="59"/>
      <c r="I33" s="59"/>
      <c r="J33" s="59"/>
      <c r="K33" s="60"/>
      <c r="L33" s="61"/>
      <c r="M33" s="60"/>
      <c r="N33" s="61"/>
      <c r="O33" s="60"/>
      <c r="P33" s="61"/>
      <c r="Q33" s="62"/>
      <c r="R33" s="63"/>
      <c r="S33" s="62"/>
      <c r="T33" s="62"/>
      <c r="U33" s="64"/>
      <c r="V33" s="65"/>
      <c r="W33" s="65"/>
      <c r="X33" s="66"/>
      <c r="Y33" s="65"/>
      <c r="Z33" s="66"/>
      <c r="AA33" s="67"/>
      <c r="AB33" s="68"/>
      <c r="AC33" s="69"/>
      <c r="AD33" s="70"/>
      <c r="AE33" s="71"/>
      <c r="AF33" s="70"/>
      <c r="AG33" s="70"/>
      <c r="AH33" s="70"/>
      <c r="AI33" s="72">
        <v>0.28276600000000002</v>
      </c>
      <c r="AJ33" s="72">
        <v>5.8E-5</v>
      </c>
      <c r="AK33" s="73">
        <v>4.9800000000000001E-3</v>
      </c>
      <c r="AL33" s="73">
        <v>2.5000000000000001E-4</v>
      </c>
      <c r="AM33" s="74"/>
      <c r="AN33" s="74"/>
      <c r="AO33" s="74"/>
      <c r="AP33" s="75"/>
      <c r="AQ33" s="75"/>
      <c r="AR33" s="75"/>
      <c r="AS33" s="77"/>
      <c r="AT33" s="77"/>
      <c r="AU33" s="77"/>
      <c r="AV33" s="77"/>
      <c r="AW33" s="77"/>
      <c r="AX33" s="77"/>
      <c r="AY33" s="77"/>
      <c r="AZ33" s="77"/>
      <c r="BA33" s="77"/>
      <c r="BB33" s="77"/>
      <c r="BC33" s="77"/>
      <c r="BD33" s="77"/>
      <c r="BE33" s="78"/>
      <c r="BF33" s="78"/>
      <c r="BG33" s="77"/>
      <c r="BH33" s="77"/>
      <c r="BI33" s="77"/>
      <c r="BJ33" s="77"/>
      <c r="BK33" s="77"/>
      <c r="BL33" s="77"/>
      <c r="BM33" s="77"/>
      <c r="BN33" s="77"/>
      <c r="BO33" s="77"/>
      <c r="BP33" s="77"/>
      <c r="BQ33" s="77"/>
      <c r="BR33" s="77"/>
      <c r="BS33" s="77"/>
      <c r="BT33" s="77"/>
      <c r="BU33" s="77"/>
      <c r="BV33" s="77"/>
      <c r="BW33" s="77"/>
      <c r="BX33" s="77"/>
      <c r="BY33" s="77"/>
      <c r="BZ33" s="77"/>
      <c r="CA33" s="77"/>
      <c r="CB33" s="77"/>
      <c r="CC33" s="77"/>
      <c r="CD33" s="77"/>
      <c r="CE33" s="77"/>
      <c r="CF33" s="77"/>
      <c r="CG33" s="77"/>
      <c r="CH33" s="77"/>
      <c r="CI33" s="77"/>
      <c r="CJ33" s="77"/>
      <c r="CK33" s="77"/>
      <c r="CL33" s="77"/>
      <c r="CM33" s="77"/>
      <c r="CN33" s="77"/>
      <c r="CO33" s="77"/>
      <c r="CP33" s="77"/>
      <c r="CQ33" s="77"/>
      <c r="CR33" s="77"/>
      <c r="CS33" s="77"/>
      <c r="CT33" s="77"/>
      <c r="CU33" s="79"/>
      <c r="CV33" s="79"/>
      <c r="CW33" s="79"/>
    </row>
    <row r="34" spans="1:102" x14ac:dyDescent="0.2">
      <c r="A34" s="86" t="s">
        <v>3641</v>
      </c>
      <c r="B34" s="100"/>
      <c r="C34" s="100"/>
      <c r="D34" s="59"/>
      <c r="E34" s="59" t="s">
        <v>2503</v>
      </c>
      <c r="F34" s="59"/>
      <c r="G34" s="59"/>
      <c r="H34" s="59"/>
      <c r="I34" s="59"/>
      <c r="J34" s="59"/>
      <c r="K34" s="60"/>
      <c r="L34" s="61"/>
      <c r="M34" s="60"/>
      <c r="N34" s="61"/>
      <c r="O34" s="60"/>
      <c r="P34" s="61"/>
      <c r="Q34" s="62"/>
      <c r="R34" s="63"/>
      <c r="S34" s="62"/>
      <c r="T34" s="62"/>
      <c r="U34" s="64"/>
      <c r="V34" s="65"/>
      <c r="W34" s="65"/>
      <c r="X34" s="66"/>
      <c r="Y34" s="65"/>
      <c r="Z34" s="66"/>
      <c r="AA34" s="67"/>
      <c r="AB34" s="68"/>
      <c r="AC34" s="69"/>
      <c r="AD34" s="70"/>
      <c r="AE34" s="71"/>
      <c r="AF34" s="70"/>
      <c r="AG34" s="70"/>
      <c r="AH34" s="70"/>
      <c r="AI34" s="72">
        <v>0.28264400000000001</v>
      </c>
      <c r="AJ34" s="72">
        <v>6.3E-5</v>
      </c>
      <c r="AK34" s="73">
        <v>7.8700000000000003E-3</v>
      </c>
      <c r="AL34" s="73">
        <v>1.9000000000000001E-4</v>
      </c>
      <c r="AM34" s="74"/>
      <c r="AN34" s="74"/>
      <c r="AO34" s="74"/>
      <c r="AP34" s="75"/>
      <c r="AQ34" s="75"/>
      <c r="AR34" s="75"/>
      <c r="AS34" s="77"/>
      <c r="AT34" s="77"/>
      <c r="AU34" s="77"/>
      <c r="AV34" s="77"/>
      <c r="AW34" s="77"/>
      <c r="AX34" s="77"/>
      <c r="AY34" s="77"/>
      <c r="AZ34" s="77"/>
      <c r="BA34" s="77"/>
      <c r="BB34" s="77"/>
      <c r="BC34" s="77"/>
      <c r="BD34" s="77"/>
      <c r="BE34" s="78"/>
      <c r="BF34" s="78"/>
      <c r="BG34" s="77"/>
      <c r="BH34" s="77"/>
      <c r="BI34" s="77"/>
      <c r="BJ34" s="77"/>
      <c r="BK34" s="77"/>
      <c r="BL34" s="77"/>
      <c r="BM34" s="77"/>
      <c r="BN34" s="77"/>
      <c r="BO34" s="77"/>
      <c r="BP34" s="77"/>
      <c r="BQ34" s="77"/>
      <c r="BR34" s="77"/>
      <c r="BS34" s="77"/>
      <c r="BT34" s="77"/>
      <c r="BU34" s="77"/>
      <c r="BV34" s="77"/>
      <c r="BW34" s="77"/>
      <c r="BX34" s="77"/>
      <c r="BY34" s="77"/>
      <c r="BZ34" s="77"/>
      <c r="CA34" s="77"/>
      <c r="CB34" s="77"/>
      <c r="CC34" s="77"/>
      <c r="CD34" s="77"/>
      <c r="CE34" s="77"/>
      <c r="CF34" s="77"/>
      <c r="CG34" s="77"/>
      <c r="CH34" s="77"/>
      <c r="CI34" s="77"/>
      <c r="CJ34" s="77"/>
      <c r="CK34" s="77"/>
      <c r="CL34" s="77"/>
      <c r="CM34" s="77"/>
      <c r="CN34" s="77"/>
      <c r="CO34" s="77"/>
      <c r="CP34" s="77"/>
      <c r="CQ34" s="77"/>
      <c r="CR34" s="77"/>
      <c r="CS34" s="77"/>
      <c r="CT34" s="77"/>
      <c r="CU34" s="79"/>
      <c r="CV34" s="79"/>
      <c r="CW34" s="79"/>
    </row>
    <row r="35" spans="1:102" x14ac:dyDescent="0.2">
      <c r="A35" s="86" t="s">
        <v>3642</v>
      </c>
      <c r="B35" s="100"/>
      <c r="C35" s="100"/>
      <c r="D35" s="59"/>
      <c r="E35" s="59" t="s">
        <v>2503</v>
      </c>
      <c r="F35" s="59"/>
      <c r="G35" s="59"/>
      <c r="H35" s="59"/>
      <c r="I35" s="59"/>
      <c r="J35" s="59"/>
      <c r="K35" s="60"/>
      <c r="L35" s="61"/>
      <c r="M35" s="60"/>
      <c r="N35" s="61"/>
      <c r="O35" s="60"/>
      <c r="P35" s="61"/>
      <c r="Q35" s="62"/>
      <c r="R35" s="63"/>
      <c r="S35" s="62"/>
      <c r="T35" s="62"/>
      <c r="U35" s="64"/>
      <c r="V35" s="65"/>
      <c r="W35" s="65"/>
      <c r="X35" s="66"/>
      <c r="Y35" s="65"/>
      <c r="Z35" s="66"/>
      <c r="AA35" s="67"/>
      <c r="AB35" s="68"/>
      <c r="AC35" s="69"/>
      <c r="AD35" s="70"/>
      <c r="AE35" s="71"/>
      <c r="AF35" s="70"/>
      <c r="AG35" s="70"/>
      <c r="AH35" s="70"/>
      <c r="AI35" s="72">
        <v>0.282669</v>
      </c>
      <c r="AJ35" s="72">
        <v>4.6999999999999997E-5</v>
      </c>
      <c r="AK35" s="73">
        <v>6.6E-3</v>
      </c>
      <c r="AL35" s="73">
        <v>1.2999999999999999E-4</v>
      </c>
      <c r="AM35" s="74"/>
      <c r="AN35" s="74"/>
      <c r="AO35" s="74"/>
      <c r="AP35" s="75"/>
      <c r="AQ35" s="75"/>
      <c r="AR35" s="75"/>
      <c r="AS35" s="77"/>
      <c r="AT35" s="77"/>
      <c r="AU35" s="77"/>
      <c r="AV35" s="77"/>
      <c r="AW35" s="77"/>
      <c r="AX35" s="77"/>
      <c r="AY35" s="77"/>
      <c r="AZ35" s="77"/>
      <c r="BA35" s="77"/>
      <c r="BB35" s="77"/>
      <c r="BC35" s="77"/>
      <c r="BD35" s="77"/>
      <c r="BE35" s="78"/>
      <c r="BF35" s="78"/>
      <c r="BG35" s="77"/>
      <c r="BH35" s="77"/>
      <c r="BI35" s="77"/>
      <c r="BJ35" s="77"/>
      <c r="BK35" s="77"/>
      <c r="BL35" s="77"/>
      <c r="BM35" s="77"/>
      <c r="BN35" s="77"/>
      <c r="BO35" s="77"/>
      <c r="BP35" s="77"/>
      <c r="BQ35" s="77"/>
      <c r="BR35" s="77"/>
      <c r="BS35" s="77"/>
      <c r="BT35" s="77"/>
      <c r="BU35" s="77"/>
      <c r="BV35" s="77"/>
      <c r="BW35" s="77"/>
      <c r="BX35" s="77"/>
      <c r="BY35" s="77"/>
      <c r="BZ35" s="77"/>
      <c r="CA35" s="77"/>
      <c r="CB35" s="77"/>
      <c r="CC35" s="77"/>
      <c r="CD35" s="77"/>
      <c r="CE35" s="77"/>
      <c r="CF35" s="77"/>
      <c r="CG35" s="77"/>
      <c r="CH35" s="77"/>
      <c r="CI35" s="77"/>
      <c r="CJ35" s="77"/>
      <c r="CK35" s="77"/>
      <c r="CL35" s="77"/>
      <c r="CM35" s="77"/>
      <c r="CN35" s="77"/>
      <c r="CO35" s="77"/>
      <c r="CP35" s="77"/>
      <c r="CQ35" s="77"/>
      <c r="CR35" s="77"/>
      <c r="CS35" s="77"/>
      <c r="CT35" s="77"/>
      <c r="CU35" s="79"/>
      <c r="CV35" s="79"/>
      <c r="CW35" s="79"/>
    </row>
    <row r="36" spans="1:102" x14ac:dyDescent="0.2">
      <c r="A36" s="86" t="s">
        <v>3643</v>
      </c>
      <c r="B36" s="100"/>
      <c r="C36" s="100"/>
      <c r="D36" s="59"/>
      <c r="E36" s="59" t="s">
        <v>2503</v>
      </c>
      <c r="F36" s="59"/>
      <c r="G36" s="59"/>
      <c r="H36" s="59"/>
      <c r="I36" s="59"/>
      <c r="J36" s="59"/>
      <c r="K36" s="60"/>
      <c r="L36" s="61"/>
      <c r="M36" s="60"/>
      <c r="N36" s="61"/>
      <c r="O36" s="60"/>
      <c r="P36" s="61"/>
      <c r="Q36" s="62"/>
      <c r="R36" s="63"/>
      <c r="S36" s="62"/>
      <c r="T36" s="62"/>
      <c r="U36" s="64"/>
      <c r="V36" s="65"/>
      <c r="W36" s="65"/>
      <c r="X36" s="66"/>
      <c r="Y36" s="65"/>
      <c r="Z36" s="66"/>
      <c r="AA36" s="67"/>
      <c r="AB36" s="68"/>
      <c r="AC36" s="69"/>
      <c r="AD36" s="70"/>
      <c r="AE36" s="71"/>
      <c r="AF36" s="70"/>
      <c r="AG36" s="70"/>
      <c r="AH36" s="70"/>
      <c r="AI36" s="72">
        <v>0.28265499999999999</v>
      </c>
      <c r="AJ36" s="72">
        <v>3.6000000000000001E-5</v>
      </c>
      <c r="AK36" s="73">
        <v>5.5960000000000003E-3</v>
      </c>
      <c r="AL36" s="73">
        <v>3.0000000000000001E-5</v>
      </c>
      <c r="AM36" s="74"/>
      <c r="AN36" s="74"/>
      <c r="AO36" s="74"/>
      <c r="AP36" s="75"/>
      <c r="AQ36" s="75"/>
      <c r="AR36" s="75"/>
      <c r="AS36" s="77"/>
      <c r="AT36" s="77"/>
      <c r="AU36" s="77"/>
      <c r="AV36" s="77"/>
      <c r="AW36" s="77"/>
      <c r="AX36" s="77"/>
      <c r="AY36" s="77"/>
      <c r="AZ36" s="77"/>
      <c r="BA36" s="77"/>
      <c r="BB36" s="77"/>
      <c r="BC36" s="77"/>
      <c r="BD36" s="77"/>
      <c r="BE36" s="78"/>
      <c r="BF36" s="78"/>
      <c r="BG36" s="77"/>
      <c r="BH36" s="77"/>
      <c r="BI36" s="77"/>
      <c r="BJ36" s="77"/>
      <c r="BK36" s="77"/>
      <c r="BL36" s="77"/>
      <c r="BM36" s="77"/>
      <c r="BN36" s="77"/>
      <c r="BO36" s="77"/>
      <c r="BP36" s="77"/>
      <c r="BQ36" s="77"/>
      <c r="BR36" s="77"/>
      <c r="BS36" s="77"/>
      <c r="BT36" s="77"/>
      <c r="BU36" s="77"/>
      <c r="BV36" s="77"/>
      <c r="BW36" s="77"/>
      <c r="BX36" s="77"/>
      <c r="BY36" s="77"/>
      <c r="BZ36" s="77"/>
      <c r="CA36" s="77"/>
      <c r="CB36" s="77"/>
      <c r="CC36" s="77"/>
      <c r="CD36" s="77"/>
      <c r="CE36" s="77"/>
      <c r="CF36" s="77"/>
      <c r="CG36" s="77"/>
      <c r="CH36" s="77"/>
      <c r="CI36" s="77"/>
      <c r="CJ36" s="77"/>
      <c r="CK36" s="77"/>
      <c r="CL36" s="77"/>
      <c r="CM36" s="77"/>
      <c r="CN36" s="77"/>
      <c r="CO36" s="77"/>
      <c r="CP36" s="77"/>
      <c r="CQ36" s="77"/>
      <c r="CR36" s="77"/>
      <c r="CS36" s="77"/>
      <c r="CT36" s="77"/>
      <c r="CU36" s="79"/>
      <c r="CV36" s="79"/>
      <c r="CW36" s="79"/>
    </row>
    <row r="37" spans="1:102" x14ac:dyDescent="0.2">
      <c r="A37" s="86" t="s">
        <v>3644</v>
      </c>
      <c r="B37" s="100"/>
      <c r="C37" s="100"/>
      <c r="D37" s="59"/>
      <c r="E37" s="59" t="s">
        <v>2503</v>
      </c>
      <c r="F37" s="59"/>
      <c r="G37" s="59"/>
      <c r="H37" s="59"/>
      <c r="I37" s="59"/>
      <c r="J37" s="59"/>
      <c r="K37" s="60"/>
      <c r="L37" s="61"/>
      <c r="M37" s="60"/>
      <c r="N37" s="61"/>
      <c r="O37" s="60"/>
      <c r="P37" s="61"/>
      <c r="Q37" s="62"/>
      <c r="R37" s="63"/>
      <c r="S37" s="62"/>
      <c r="T37" s="62"/>
      <c r="U37" s="64"/>
      <c r="V37" s="65"/>
      <c r="W37" s="65"/>
      <c r="X37" s="66"/>
      <c r="Y37" s="65"/>
      <c r="Z37" s="66"/>
      <c r="AA37" s="67"/>
      <c r="AB37" s="68"/>
      <c r="AC37" s="69"/>
      <c r="AD37" s="70"/>
      <c r="AE37" s="71"/>
      <c r="AF37" s="70"/>
      <c r="AG37" s="70"/>
      <c r="AH37" s="70"/>
      <c r="AI37" s="72">
        <v>0.28272000000000003</v>
      </c>
      <c r="AJ37" s="72">
        <v>4.8000000000000001E-5</v>
      </c>
      <c r="AK37" s="73">
        <v>6.3740000000000003E-3</v>
      </c>
      <c r="AL37" s="73">
        <v>8.7999999999999998E-5</v>
      </c>
      <c r="AM37" s="74"/>
      <c r="AN37" s="74"/>
      <c r="AO37" s="74"/>
      <c r="AP37" s="75"/>
      <c r="AQ37" s="75"/>
      <c r="AR37" s="75"/>
      <c r="AS37" s="77"/>
      <c r="AT37" s="77"/>
      <c r="AU37" s="77"/>
      <c r="AV37" s="77"/>
      <c r="AW37" s="77"/>
      <c r="AX37" s="77"/>
      <c r="AY37" s="77"/>
      <c r="AZ37" s="77"/>
      <c r="BA37" s="77"/>
      <c r="BB37" s="77"/>
      <c r="BC37" s="77"/>
      <c r="BD37" s="77"/>
      <c r="BE37" s="78"/>
      <c r="BF37" s="78"/>
      <c r="BG37" s="77"/>
      <c r="BH37" s="77"/>
      <c r="BI37" s="77"/>
      <c r="BJ37" s="77"/>
      <c r="BK37" s="77"/>
      <c r="BL37" s="77"/>
      <c r="BM37" s="77"/>
      <c r="BN37" s="77"/>
      <c r="BO37" s="77"/>
      <c r="BP37" s="77"/>
      <c r="BQ37" s="77"/>
      <c r="BR37" s="77"/>
      <c r="BS37" s="77"/>
      <c r="BT37" s="77"/>
      <c r="BU37" s="77"/>
      <c r="BV37" s="77"/>
      <c r="BW37" s="77"/>
      <c r="BX37" s="77"/>
      <c r="BY37" s="77"/>
      <c r="BZ37" s="77"/>
      <c r="CA37" s="77"/>
      <c r="CB37" s="77"/>
      <c r="CC37" s="77"/>
      <c r="CD37" s="77"/>
      <c r="CE37" s="77"/>
      <c r="CF37" s="77"/>
      <c r="CG37" s="77"/>
      <c r="CH37" s="77"/>
      <c r="CI37" s="77"/>
      <c r="CJ37" s="77"/>
      <c r="CK37" s="77"/>
      <c r="CL37" s="77"/>
      <c r="CM37" s="77"/>
      <c r="CN37" s="77"/>
      <c r="CO37" s="77"/>
      <c r="CP37" s="77"/>
      <c r="CQ37" s="77"/>
      <c r="CR37" s="77"/>
      <c r="CS37" s="77"/>
      <c r="CT37" s="77"/>
      <c r="CU37" s="79"/>
      <c r="CV37" s="79"/>
      <c r="CW37" s="79"/>
    </row>
    <row r="38" spans="1:102" x14ac:dyDescent="0.2">
      <c r="A38" s="81" t="s">
        <v>1196</v>
      </c>
      <c r="B38" s="99">
        <v>25.216270754478394</v>
      </c>
      <c r="C38" s="99">
        <v>56.22747277751521</v>
      </c>
      <c r="D38" s="59" t="s">
        <v>2503</v>
      </c>
      <c r="E38" s="59" t="s">
        <v>2503</v>
      </c>
      <c r="F38" s="59" t="s">
        <v>3615</v>
      </c>
      <c r="G38" s="59" t="s">
        <v>3615</v>
      </c>
      <c r="H38" s="59" t="s">
        <v>3615</v>
      </c>
      <c r="I38" s="59" t="s">
        <v>3607</v>
      </c>
      <c r="J38" s="59" t="s">
        <v>3618</v>
      </c>
      <c r="K38" s="60">
        <v>18.6721</v>
      </c>
      <c r="L38" s="61">
        <v>6.47771E-4</v>
      </c>
      <c r="M38" s="60">
        <v>15.6599</v>
      </c>
      <c r="N38" s="61">
        <v>5.6436300000000002E-4</v>
      </c>
      <c r="O38" s="60">
        <v>38.802700000000002</v>
      </c>
      <c r="P38" s="61">
        <v>1.37499E-3</v>
      </c>
      <c r="Q38" s="62">
        <v>0.71082100000000004</v>
      </c>
      <c r="R38" s="63">
        <v>7.6235799999999996E-6</v>
      </c>
      <c r="S38" s="62">
        <v>0.83076923076923082</v>
      </c>
      <c r="T38" s="62">
        <v>2.4043613666195052</v>
      </c>
      <c r="U38" s="64">
        <v>44.799187233235394</v>
      </c>
      <c r="V38" s="65">
        <v>0.51236000000000004</v>
      </c>
      <c r="W38" s="65">
        <v>9.0953200000000005E-6</v>
      </c>
      <c r="X38" s="66">
        <v>0.23039215686274511</v>
      </c>
      <c r="Y38" s="65">
        <v>0.1420517230484824</v>
      </c>
      <c r="Z38" s="66">
        <v>-4.7545751276689696</v>
      </c>
      <c r="AA38" s="67">
        <v>1146.7493622674706</v>
      </c>
      <c r="AB38" s="68">
        <v>0.28281400000000001</v>
      </c>
      <c r="AC38" s="69">
        <v>3.0698400000000001E-6</v>
      </c>
      <c r="AD38" s="70">
        <v>0.10555555555555554</v>
      </c>
      <c r="AE38" s="71">
        <v>1.496239082854367E-2</v>
      </c>
      <c r="AF38" s="70">
        <v>2.6416186793265517</v>
      </c>
      <c r="AG38" s="70">
        <v>1.4852955738176021</v>
      </c>
      <c r="AH38" s="70">
        <v>890.31427047720445</v>
      </c>
      <c r="AI38" s="82">
        <v>0.28273579999999998</v>
      </c>
      <c r="AJ38" s="82" t="s">
        <v>3611</v>
      </c>
      <c r="AK38" s="83">
        <v>4.4729333333333333E-3</v>
      </c>
      <c r="AL38" s="83" t="s">
        <v>3611</v>
      </c>
      <c r="AM38" s="84">
        <v>0.54044338763326039</v>
      </c>
      <c r="AN38" s="84">
        <v>-1.2801833279119101</v>
      </c>
      <c r="AO38" s="84">
        <v>1009.0577974030789</v>
      </c>
      <c r="AP38" s="75">
        <v>20.7</v>
      </c>
      <c r="AQ38" s="75">
        <v>19.8</v>
      </c>
      <c r="AR38" s="75">
        <v>18.8</v>
      </c>
      <c r="AS38" s="77">
        <v>75.224032586558053</v>
      </c>
      <c r="AT38" s="77">
        <v>0.15274949083503053</v>
      </c>
      <c r="AU38" s="77">
        <v>13.319755600814663</v>
      </c>
      <c r="AV38" s="77">
        <v>1.1201629327902241</v>
      </c>
      <c r="AW38" s="77">
        <v>1.0079226069246436</v>
      </c>
      <c r="AX38" s="77">
        <v>2.0158452138492873</v>
      </c>
      <c r="AY38" s="77">
        <v>3.0549898167006109E-2</v>
      </c>
      <c r="AZ38" s="77">
        <v>0.92668024439918528</v>
      </c>
      <c r="BA38" s="77">
        <v>1.8228105906313645</v>
      </c>
      <c r="BB38" s="77">
        <v>2.8920570264765781</v>
      </c>
      <c r="BC38" s="77">
        <v>4.4399185336048879</v>
      </c>
      <c r="BD38" s="77">
        <v>7.1283095723014264E-2</v>
      </c>
      <c r="BE38" s="78">
        <v>100</v>
      </c>
      <c r="BF38" s="78">
        <v>0.39</v>
      </c>
      <c r="BG38" s="77">
        <v>1.0412721907952214</v>
      </c>
      <c r="BH38" s="77">
        <v>12.6</v>
      </c>
      <c r="BI38" s="77">
        <v>26.6</v>
      </c>
      <c r="BJ38" s="77">
        <v>2.79</v>
      </c>
      <c r="BK38" s="77">
        <v>10.199999999999999</v>
      </c>
      <c r="BL38" s="77">
        <v>2.35</v>
      </c>
      <c r="BM38" s="77">
        <v>0.879</v>
      </c>
      <c r="BN38" s="77">
        <v>2.37</v>
      </c>
      <c r="BO38" s="77">
        <v>0.45</v>
      </c>
      <c r="BP38" s="77">
        <v>2.82</v>
      </c>
      <c r="BQ38" s="77">
        <v>0.59</v>
      </c>
      <c r="BR38" s="77">
        <v>1.71</v>
      </c>
      <c r="BS38" s="77">
        <v>0.28899999999999998</v>
      </c>
      <c r="BT38" s="77">
        <v>1.86</v>
      </c>
      <c r="BU38" s="77">
        <v>0.28499999999999998</v>
      </c>
      <c r="BV38" s="77">
        <v>2.1</v>
      </c>
      <c r="BW38" s="77">
        <v>108</v>
      </c>
      <c r="BX38" s="77">
        <v>457</v>
      </c>
      <c r="BY38" s="77">
        <v>5.2</v>
      </c>
      <c r="BZ38" s="77">
        <v>1.1299999999999999</v>
      </c>
      <c r="CA38" s="77">
        <v>1.03</v>
      </c>
      <c r="CB38" s="77">
        <v>10.3</v>
      </c>
      <c r="CC38" s="77">
        <v>23</v>
      </c>
      <c r="CD38" s="77">
        <v>130</v>
      </c>
      <c r="CE38" s="77">
        <v>114</v>
      </c>
      <c r="CF38" s="77">
        <v>2.7</v>
      </c>
      <c r="CG38" s="77">
        <v>17.899999999999999</v>
      </c>
      <c r="CH38" s="77" t="s">
        <v>3609</v>
      </c>
      <c r="CI38" s="77">
        <v>0.56999999999999995</v>
      </c>
      <c r="CJ38" s="77">
        <v>0.2</v>
      </c>
      <c r="CK38" s="77">
        <v>4</v>
      </c>
      <c r="CL38" s="77">
        <v>2</v>
      </c>
      <c r="CM38" s="77">
        <v>27</v>
      </c>
      <c r="CN38" s="77" t="s">
        <v>3609</v>
      </c>
      <c r="CO38" s="77">
        <v>4</v>
      </c>
      <c r="CP38" s="77" t="s">
        <v>3609</v>
      </c>
      <c r="CQ38" s="77">
        <v>120</v>
      </c>
      <c r="CR38" s="77">
        <v>0</v>
      </c>
      <c r="CS38" s="77">
        <v>12</v>
      </c>
      <c r="CT38" s="77">
        <v>1.5</v>
      </c>
      <c r="CU38" s="79"/>
      <c r="CV38" s="79"/>
      <c r="CW38" s="79"/>
      <c r="CX38">
        <v>6.033519553072626</v>
      </c>
    </row>
    <row r="39" spans="1:102" x14ac:dyDescent="0.2">
      <c r="A39" s="86" t="s">
        <v>3645</v>
      </c>
      <c r="B39" s="100"/>
      <c r="C39" s="100"/>
      <c r="D39" s="59"/>
      <c r="E39" s="59" t="s">
        <v>2503</v>
      </c>
      <c r="F39" s="59"/>
      <c r="G39" s="59"/>
      <c r="H39" s="59"/>
      <c r="I39" s="59"/>
      <c r="J39" s="59"/>
      <c r="K39" s="60"/>
      <c r="L39" s="61"/>
      <c r="M39" s="60"/>
      <c r="N39" s="61"/>
      <c r="O39" s="60"/>
      <c r="P39" s="61"/>
      <c r="Q39" s="62"/>
      <c r="R39" s="63"/>
      <c r="S39" s="62"/>
      <c r="T39" s="62"/>
      <c r="U39" s="64"/>
      <c r="V39" s="65"/>
      <c r="W39" s="65"/>
      <c r="X39" s="66"/>
      <c r="Y39" s="65"/>
      <c r="Z39" s="66"/>
      <c r="AA39" s="67"/>
      <c r="AB39" s="68"/>
      <c r="AC39" s="69"/>
      <c r="AD39" s="70"/>
      <c r="AE39" s="71"/>
      <c r="AF39" s="70"/>
      <c r="AG39" s="70"/>
      <c r="AH39" s="70"/>
      <c r="AI39" s="72">
        <v>0.28270200000000001</v>
      </c>
      <c r="AJ39" s="72">
        <v>3.6999999999999998E-5</v>
      </c>
      <c r="AK39" s="73">
        <v>3.2100000000000002E-3</v>
      </c>
      <c r="AL39" s="73">
        <v>5.4000000000000001E-4</v>
      </c>
      <c r="AM39" s="74"/>
      <c r="AN39" s="74"/>
      <c r="AO39" s="74"/>
      <c r="AP39" s="75"/>
      <c r="AQ39" s="75"/>
      <c r="AR39" s="75"/>
      <c r="AS39" s="77"/>
      <c r="AT39" s="77"/>
      <c r="AU39" s="77"/>
      <c r="AV39" s="77"/>
      <c r="AW39" s="77"/>
      <c r="AX39" s="77"/>
      <c r="AY39" s="77"/>
      <c r="AZ39" s="77"/>
      <c r="BA39" s="77"/>
      <c r="BB39" s="77"/>
      <c r="BC39" s="77"/>
      <c r="BD39" s="77"/>
      <c r="BE39" s="78"/>
      <c r="BF39" s="78"/>
      <c r="BG39" s="77"/>
      <c r="BH39" s="77"/>
      <c r="BI39" s="77"/>
      <c r="BJ39" s="77"/>
      <c r="BK39" s="77"/>
      <c r="BL39" s="77"/>
      <c r="BM39" s="77"/>
      <c r="BN39" s="77"/>
      <c r="BO39" s="77"/>
      <c r="BP39" s="77"/>
      <c r="BQ39" s="77"/>
      <c r="BR39" s="77"/>
      <c r="BS39" s="77"/>
      <c r="BT39" s="77"/>
      <c r="BU39" s="77"/>
      <c r="BV39" s="77"/>
      <c r="BW39" s="77"/>
      <c r="BX39" s="77"/>
      <c r="BY39" s="77"/>
      <c r="BZ39" s="77"/>
      <c r="CA39" s="77"/>
      <c r="CB39" s="77"/>
      <c r="CC39" s="77"/>
      <c r="CD39" s="77"/>
      <c r="CE39" s="77"/>
      <c r="CF39" s="77"/>
      <c r="CG39" s="77"/>
      <c r="CH39" s="77"/>
      <c r="CI39" s="77"/>
      <c r="CJ39" s="77"/>
      <c r="CK39" s="77"/>
      <c r="CL39" s="77"/>
      <c r="CM39" s="77"/>
      <c r="CN39" s="77"/>
      <c r="CO39" s="77"/>
      <c r="CP39" s="77"/>
      <c r="CQ39" s="77"/>
      <c r="CR39" s="77"/>
      <c r="CS39" s="77"/>
      <c r="CT39" s="77"/>
      <c r="CU39" s="79"/>
      <c r="CV39" s="79"/>
      <c r="CW39" s="79"/>
    </row>
    <row r="40" spans="1:102" x14ac:dyDescent="0.2">
      <c r="A40" s="86" t="s">
        <v>3646</v>
      </c>
      <c r="B40" s="100"/>
      <c r="C40" s="100"/>
      <c r="D40" s="59"/>
      <c r="E40" s="59" t="s">
        <v>2503</v>
      </c>
      <c r="F40" s="59"/>
      <c r="G40" s="59"/>
      <c r="H40" s="59"/>
      <c r="I40" s="59"/>
      <c r="J40" s="59"/>
      <c r="K40" s="60"/>
      <c r="L40" s="61"/>
      <c r="M40" s="60"/>
      <c r="N40" s="61"/>
      <c r="O40" s="60"/>
      <c r="P40" s="61"/>
      <c r="Q40" s="62"/>
      <c r="R40" s="63"/>
      <c r="S40" s="62"/>
      <c r="T40" s="62"/>
      <c r="U40" s="64"/>
      <c r="V40" s="65"/>
      <c r="W40" s="65"/>
      <c r="X40" s="66"/>
      <c r="Y40" s="65"/>
      <c r="Z40" s="66"/>
      <c r="AA40" s="67"/>
      <c r="AB40" s="68"/>
      <c r="AC40" s="69"/>
      <c r="AD40" s="70"/>
      <c r="AE40" s="71"/>
      <c r="AF40" s="70"/>
      <c r="AG40" s="70"/>
      <c r="AH40" s="70"/>
      <c r="AI40" s="72">
        <v>0.28286600000000001</v>
      </c>
      <c r="AJ40" s="72">
        <v>4.6999999999999997E-5</v>
      </c>
      <c r="AK40" s="73">
        <v>3.127E-3</v>
      </c>
      <c r="AL40" s="73">
        <v>8.8999999999999995E-5</v>
      </c>
      <c r="AM40" s="74"/>
      <c r="AN40" s="74"/>
      <c r="AO40" s="74"/>
      <c r="AP40" s="75"/>
      <c r="AQ40" s="75"/>
      <c r="AR40" s="75"/>
      <c r="AS40" s="77"/>
      <c r="AT40" s="77"/>
      <c r="AU40" s="77"/>
      <c r="AV40" s="77"/>
      <c r="AW40" s="77"/>
      <c r="AX40" s="77"/>
      <c r="AY40" s="77"/>
      <c r="AZ40" s="77"/>
      <c r="BA40" s="77"/>
      <c r="BB40" s="77"/>
      <c r="BC40" s="77"/>
      <c r="BD40" s="77"/>
      <c r="BE40" s="78"/>
      <c r="BF40" s="78"/>
      <c r="BG40" s="77"/>
      <c r="BH40" s="77"/>
      <c r="BI40" s="77"/>
      <c r="BJ40" s="77"/>
      <c r="BK40" s="77"/>
      <c r="BL40" s="77"/>
      <c r="BM40" s="77"/>
      <c r="BN40" s="77"/>
      <c r="BO40" s="77"/>
      <c r="BP40" s="77"/>
      <c r="BQ40" s="77"/>
      <c r="BR40" s="77"/>
      <c r="BS40" s="77"/>
      <c r="BT40" s="77"/>
      <c r="BU40" s="77"/>
      <c r="BV40" s="77"/>
      <c r="BW40" s="77"/>
      <c r="BX40" s="77"/>
      <c r="BY40" s="77"/>
      <c r="BZ40" s="77"/>
      <c r="CA40" s="77"/>
      <c r="CB40" s="77"/>
      <c r="CC40" s="77"/>
      <c r="CD40" s="77"/>
      <c r="CE40" s="77"/>
      <c r="CF40" s="77"/>
      <c r="CG40" s="77"/>
      <c r="CH40" s="77"/>
      <c r="CI40" s="77"/>
      <c r="CJ40" s="77"/>
      <c r="CK40" s="77"/>
      <c r="CL40" s="77"/>
      <c r="CM40" s="77"/>
      <c r="CN40" s="77"/>
      <c r="CO40" s="77"/>
      <c r="CP40" s="77"/>
      <c r="CQ40" s="77"/>
      <c r="CR40" s="77"/>
      <c r="CS40" s="77"/>
      <c r="CT40" s="77"/>
      <c r="CU40" s="79"/>
      <c r="CV40" s="79"/>
      <c r="CW40" s="79"/>
    </row>
    <row r="41" spans="1:102" x14ac:dyDescent="0.2">
      <c r="A41" s="86" t="s">
        <v>3647</v>
      </c>
      <c r="B41" s="100"/>
      <c r="C41" s="100"/>
      <c r="D41" s="59"/>
      <c r="E41" s="59" t="s">
        <v>1251</v>
      </c>
      <c r="F41" s="59"/>
      <c r="G41" s="59"/>
      <c r="H41" s="59"/>
      <c r="I41" s="59"/>
      <c r="J41" s="59"/>
      <c r="K41" s="60"/>
      <c r="L41" s="61"/>
      <c r="M41" s="60"/>
      <c r="N41" s="61"/>
      <c r="O41" s="60"/>
      <c r="P41" s="61"/>
      <c r="Q41" s="62"/>
      <c r="R41" s="63"/>
      <c r="S41" s="62"/>
      <c r="T41" s="62"/>
      <c r="U41" s="64"/>
      <c r="V41" s="65"/>
      <c r="W41" s="65"/>
      <c r="X41" s="66"/>
      <c r="Y41" s="65"/>
      <c r="Z41" s="66"/>
      <c r="AA41" s="67"/>
      <c r="AB41" s="68"/>
      <c r="AC41" s="69"/>
      <c r="AD41" s="70"/>
      <c r="AE41" s="71"/>
      <c r="AF41" s="70"/>
      <c r="AG41" s="70"/>
      <c r="AH41" s="70"/>
      <c r="AI41" s="72">
        <v>0.28279399999999999</v>
      </c>
      <c r="AJ41" s="72">
        <v>5.0000000000000002E-5</v>
      </c>
      <c r="AK41" s="73">
        <v>1.6559999999999999E-3</v>
      </c>
      <c r="AL41" s="73">
        <v>5.8E-5</v>
      </c>
      <c r="AM41" s="74"/>
      <c r="AN41" s="74"/>
      <c r="AO41" s="74"/>
      <c r="AP41" s="75"/>
      <c r="AQ41" s="75"/>
      <c r="AR41" s="75"/>
      <c r="AS41" s="77"/>
      <c r="AT41" s="77"/>
      <c r="AU41" s="77"/>
      <c r="AV41" s="77"/>
      <c r="AW41" s="77"/>
      <c r="AX41" s="77"/>
      <c r="AY41" s="77"/>
      <c r="AZ41" s="77"/>
      <c r="BA41" s="77"/>
      <c r="BB41" s="77"/>
      <c r="BC41" s="77"/>
      <c r="BD41" s="77"/>
      <c r="BE41" s="78"/>
      <c r="BF41" s="78"/>
      <c r="BG41" s="77"/>
      <c r="BH41" s="77"/>
      <c r="BI41" s="77"/>
      <c r="BJ41" s="77"/>
      <c r="BK41" s="77"/>
      <c r="BL41" s="77"/>
      <c r="BM41" s="77"/>
      <c r="BN41" s="77"/>
      <c r="BO41" s="77"/>
      <c r="BP41" s="77"/>
      <c r="BQ41" s="77"/>
      <c r="BR41" s="77"/>
      <c r="BS41" s="77"/>
      <c r="BT41" s="77"/>
      <c r="BU41" s="77"/>
      <c r="BV41" s="77"/>
      <c r="BW41" s="77"/>
      <c r="BX41" s="77"/>
      <c r="BY41" s="77"/>
      <c r="BZ41" s="77"/>
      <c r="CA41" s="77"/>
      <c r="CB41" s="77"/>
      <c r="CC41" s="77"/>
      <c r="CD41" s="77"/>
      <c r="CE41" s="77"/>
      <c r="CF41" s="77"/>
      <c r="CG41" s="77"/>
      <c r="CH41" s="77"/>
      <c r="CI41" s="77"/>
      <c r="CJ41" s="77"/>
      <c r="CK41" s="77"/>
      <c r="CL41" s="77"/>
      <c r="CM41" s="77"/>
      <c r="CN41" s="77"/>
      <c r="CO41" s="77"/>
      <c r="CP41" s="77"/>
      <c r="CQ41" s="77"/>
      <c r="CR41" s="77"/>
      <c r="CS41" s="77"/>
      <c r="CT41" s="77"/>
      <c r="CU41" s="79"/>
      <c r="CV41" s="79"/>
      <c r="CW41" s="79"/>
    </row>
    <row r="42" spans="1:102" x14ac:dyDescent="0.2">
      <c r="A42" s="86" t="s">
        <v>3648</v>
      </c>
      <c r="B42" s="100"/>
      <c r="C42" s="100"/>
      <c r="D42" s="59"/>
      <c r="E42" s="59" t="s">
        <v>2503</v>
      </c>
      <c r="F42" s="59"/>
      <c r="G42" s="59"/>
      <c r="H42" s="59"/>
      <c r="I42" s="59"/>
      <c r="J42" s="59"/>
      <c r="K42" s="60"/>
      <c r="L42" s="61"/>
      <c r="M42" s="60"/>
      <c r="N42" s="61"/>
      <c r="O42" s="60"/>
      <c r="P42" s="61"/>
      <c r="Q42" s="62"/>
      <c r="R42" s="63"/>
      <c r="S42" s="62"/>
      <c r="T42" s="62"/>
      <c r="U42" s="64"/>
      <c r="V42" s="65"/>
      <c r="W42" s="65"/>
      <c r="X42" s="66"/>
      <c r="Y42" s="65"/>
      <c r="Z42" s="66"/>
      <c r="AA42" s="67"/>
      <c r="AB42" s="68"/>
      <c r="AC42" s="69"/>
      <c r="AD42" s="70"/>
      <c r="AE42" s="71"/>
      <c r="AF42" s="70"/>
      <c r="AG42" s="70"/>
      <c r="AH42" s="70"/>
      <c r="AI42" s="72">
        <v>0.28278999999999999</v>
      </c>
      <c r="AJ42" s="72">
        <v>2.3000000000000001E-4</v>
      </c>
      <c r="AK42" s="73">
        <v>3.1399999999999997E-2</v>
      </c>
      <c r="AL42" s="73">
        <v>5.9999999999999995E-4</v>
      </c>
      <c r="AM42" s="74"/>
      <c r="AN42" s="74"/>
      <c r="AO42" s="74"/>
      <c r="AP42" s="75"/>
      <c r="AQ42" s="75"/>
      <c r="AR42" s="75"/>
      <c r="AS42" s="77"/>
      <c r="AT42" s="77"/>
      <c r="AU42" s="77"/>
      <c r="AV42" s="77"/>
      <c r="AW42" s="77"/>
      <c r="AX42" s="77"/>
      <c r="AY42" s="77"/>
      <c r="AZ42" s="77"/>
      <c r="BA42" s="77"/>
      <c r="BB42" s="77"/>
      <c r="BC42" s="77"/>
      <c r="BD42" s="77"/>
      <c r="BE42" s="78"/>
      <c r="BF42" s="78"/>
      <c r="BG42" s="77"/>
      <c r="BH42" s="77"/>
      <c r="BI42" s="77"/>
      <c r="BJ42" s="77"/>
      <c r="BK42" s="77"/>
      <c r="BL42" s="77"/>
      <c r="BM42" s="77"/>
      <c r="BN42" s="77"/>
      <c r="BO42" s="77"/>
      <c r="BP42" s="77"/>
      <c r="BQ42" s="77"/>
      <c r="BR42" s="77"/>
      <c r="BS42" s="77"/>
      <c r="BT42" s="77"/>
      <c r="BU42" s="77"/>
      <c r="BV42" s="77"/>
      <c r="BW42" s="77"/>
      <c r="BX42" s="77"/>
      <c r="BY42" s="77"/>
      <c r="BZ42" s="77"/>
      <c r="CA42" s="77"/>
      <c r="CB42" s="77"/>
      <c r="CC42" s="77"/>
      <c r="CD42" s="77"/>
      <c r="CE42" s="77"/>
      <c r="CF42" s="77"/>
      <c r="CG42" s="77"/>
      <c r="CH42" s="77"/>
      <c r="CI42" s="77"/>
      <c r="CJ42" s="77"/>
      <c r="CK42" s="77"/>
      <c r="CL42" s="77"/>
      <c r="CM42" s="77"/>
      <c r="CN42" s="77"/>
      <c r="CO42" s="77"/>
      <c r="CP42" s="77"/>
      <c r="CQ42" s="77"/>
      <c r="CR42" s="77"/>
      <c r="CS42" s="77"/>
      <c r="CT42" s="77"/>
      <c r="CU42" s="79"/>
      <c r="CV42" s="79"/>
      <c r="CW42" s="79"/>
    </row>
    <row r="43" spans="1:102" x14ac:dyDescent="0.2">
      <c r="A43" s="86" t="s">
        <v>3649</v>
      </c>
      <c r="B43" s="100"/>
      <c r="C43" s="100"/>
      <c r="D43" s="59"/>
      <c r="E43" s="59" t="s">
        <v>2503</v>
      </c>
      <c r="F43" s="59"/>
      <c r="G43" s="59"/>
      <c r="H43" s="59"/>
      <c r="I43" s="59"/>
      <c r="J43" s="59"/>
      <c r="K43" s="60"/>
      <c r="L43" s="61"/>
      <c r="M43" s="60"/>
      <c r="N43" s="61"/>
      <c r="O43" s="60"/>
      <c r="P43" s="61"/>
      <c r="Q43" s="62"/>
      <c r="R43" s="63"/>
      <c r="S43" s="62"/>
      <c r="T43" s="62"/>
      <c r="U43" s="64"/>
      <c r="V43" s="65"/>
      <c r="W43" s="65"/>
      <c r="X43" s="66"/>
      <c r="Y43" s="65"/>
      <c r="Z43" s="66"/>
      <c r="AA43" s="67"/>
      <c r="AB43" s="68"/>
      <c r="AC43" s="69"/>
      <c r="AD43" s="70"/>
      <c r="AE43" s="71"/>
      <c r="AF43" s="70"/>
      <c r="AG43" s="70"/>
      <c r="AH43" s="70"/>
      <c r="AI43" s="72">
        <v>0.28273500000000001</v>
      </c>
      <c r="AJ43" s="72">
        <v>4.8999999999999998E-5</v>
      </c>
      <c r="AK43" s="73">
        <v>1.833E-3</v>
      </c>
      <c r="AL43" s="73">
        <v>7.8999999999999996E-5</v>
      </c>
      <c r="AM43" s="74"/>
      <c r="AN43" s="74"/>
      <c r="AO43" s="74"/>
      <c r="AP43" s="75"/>
      <c r="AQ43" s="75"/>
      <c r="AR43" s="75"/>
      <c r="AS43" s="77"/>
      <c r="AT43" s="77"/>
      <c r="AU43" s="77"/>
      <c r="AV43" s="77"/>
      <c r="AW43" s="77"/>
      <c r="AX43" s="77"/>
      <c r="AY43" s="77"/>
      <c r="AZ43" s="77"/>
      <c r="BA43" s="77"/>
      <c r="BB43" s="77"/>
      <c r="BC43" s="77"/>
      <c r="BD43" s="77"/>
      <c r="BE43" s="78"/>
      <c r="BF43" s="78"/>
      <c r="BG43" s="77"/>
      <c r="BH43" s="77"/>
      <c r="BI43" s="77"/>
      <c r="BJ43" s="77"/>
      <c r="BK43" s="77"/>
      <c r="BL43" s="77"/>
      <c r="BM43" s="77"/>
      <c r="BN43" s="77"/>
      <c r="BO43" s="77"/>
      <c r="BP43" s="77"/>
      <c r="BQ43" s="77"/>
      <c r="BR43" s="77"/>
      <c r="BS43" s="77"/>
      <c r="BT43" s="77"/>
      <c r="BU43" s="77"/>
      <c r="BV43" s="77"/>
      <c r="BW43" s="77"/>
      <c r="BX43" s="77"/>
      <c r="BY43" s="77"/>
      <c r="BZ43" s="77"/>
      <c r="CA43" s="77"/>
      <c r="CB43" s="77"/>
      <c r="CC43" s="77"/>
      <c r="CD43" s="77"/>
      <c r="CE43" s="77"/>
      <c r="CF43" s="77"/>
      <c r="CG43" s="77"/>
      <c r="CH43" s="77"/>
      <c r="CI43" s="77"/>
      <c r="CJ43" s="77"/>
      <c r="CK43" s="77"/>
      <c r="CL43" s="77"/>
      <c r="CM43" s="77"/>
      <c r="CN43" s="77"/>
      <c r="CO43" s="77"/>
      <c r="CP43" s="77"/>
      <c r="CQ43" s="77"/>
      <c r="CR43" s="77"/>
      <c r="CS43" s="77"/>
      <c r="CT43" s="77"/>
      <c r="CU43" s="79"/>
      <c r="CV43" s="79"/>
      <c r="CW43" s="79"/>
    </row>
    <row r="44" spans="1:102" x14ac:dyDescent="0.2">
      <c r="A44" s="86" t="s">
        <v>3650</v>
      </c>
      <c r="B44" s="100"/>
      <c r="C44" s="100"/>
      <c r="D44" s="59"/>
      <c r="E44" s="59" t="s">
        <v>2503</v>
      </c>
      <c r="F44" s="59"/>
      <c r="G44" s="59"/>
      <c r="H44" s="59"/>
      <c r="I44" s="59"/>
      <c r="J44" s="59"/>
      <c r="K44" s="60"/>
      <c r="L44" s="61"/>
      <c r="M44" s="60"/>
      <c r="N44" s="61"/>
      <c r="O44" s="60"/>
      <c r="P44" s="61"/>
      <c r="Q44" s="62"/>
      <c r="R44" s="63"/>
      <c r="S44" s="62"/>
      <c r="T44" s="62"/>
      <c r="U44" s="64"/>
      <c r="V44" s="65"/>
      <c r="W44" s="65"/>
      <c r="X44" s="66"/>
      <c r="Y44" s="65"/>
      <c r="Z44" s="66"/>
      <c r="AA44" s="67"/>
      <c r="AB44" s="68"/>
      <c r="AC44" s="69"/>
      <c r="AD44" s="70"/>
      <c r="AE44" s="71"/>
      <c r="AF44" s="70"/>
      <c r="AG44" s="70"/>
      <c r="AH44" s="70"/>
      <c r="AI44" s="72">
        <v>0.28273399999999999</v>
      </c>
      <c r="AJ44" s="72">
        <v>5.5000000000000002E-5</v>
      </c>
      <c r="AK44" s="73">
        <v>3.3349999999999999E-3</v>
      </c>
      <c r="AL44" s="73">
        <v>6.4999999999999994E-5</v>
      </c>
      <c r="AM44" s="74"/>
      <c r="AN44" s="74"/>
      <c r="AO44" s="74"/>
      <c r="AP44" s="75"/>
      <c r="AQ44" s="75"/>
      <c r="AR44" s="75"/>
      <c r="AS44" s="77"/>
      <c r="AT44" s="77"/>
      <c r="AU44" s="77"/>
      <c r="AV44" s="77"/>
      <c r="AW44" s="77"/>
      <c r="AX44" s="77"/>
      <c r="AY44" s="77"/>
      <c r="AZ44" s="77"/>
      <c r="BA44" s="77"/>
      <c r="BB44" s="77"/>
      <c r="BC44" s="77"/>
      <c r="BD44" s="77"/>
      <c r="BE44" s="78"/>
      <c r="BF44" s="78"/>
      <c r="BG44" s="77"/>
      <c r="BH44" s="77"/>
      <c r="BI44" s="77"/>
      <c r="BJ44" s="77"/>
      <c r="BK44" s="77"/>
      <c r="BL44" s="77"/>
      <c r="BM44" s="77"/>
      <c r="BN44" s="77"/>
      <c r="BO44" s="77"/>
      <c r="BP44" s="77"/>
      <c r="BQ44" s="77"/>
      <c r="BR44" s="77"/>
      <c r="BS44" s="77"/>
      <c r="BT44" s="77"/>
      <c r="BU44" s="77"/>
      <c r="BV44" s="77"/>
      <c r="BW44" s="77"/>
      <c r="BX44" s="77"/>
      <c r="BY44" s="77"/>
      <c r="BZ44" s="77"/>
      <c r="CA44" s="77"/>
      <c r="CB44" s="77"/>
      <c r="CC44" s="77"/>
      <c r="CD44" s="77"/>
      <c r="CE44" s="77"/>
      <c r="CF44" s="77"/>
      <c r="CG44" s="77"/>
      <c r="CH44" s="77"/>
      <c r="CI44" s="77"/>
      <c r="CJ44" s="77"/>
      <c r="CK44" s="77"/>
      <c r="CL44" s="77"/>
      <c r="CM44" s="77"/>
      <c r="CN44" s="77"/>
      <c r="CO44" s="77"/>
      <c r="CP44" s="77"/>
      <c r="CQ44" s="77"/>
      <c r="CR44" s="77"/>
      <c r="CS44" s="77"/>
      <c r="CT44" s="77"/>
      <c r="CU44" s="79"/>
      <c r="CV44" s="79"/>
      <c r="CW44" s="79"/>
    </row>
    <row r="45" spans="1:102" x14ac:dyDescent="0.2">
      <c r="A45" s="86" t="s">
        <v>3651</v>
      </c>
      <c r="B45" s="100"/>
      <c r="C45" s="100"/>
      <c r="D45" s="59"/>
      <c r="E45" s="59" t="s">
        <v>1251</v>
      </c>
      <c r="F45" s="59"/>
      <c r="G45" s="59"/>
      <c r="H45" s="59"/>
      <c r="I45" s="59"/>
      <c r="J45" s="59"/>
      <c r="K45" s="60"/>
      <c r="L45" s="61"/>
      <c r="M45" s="60"/>
      <c r="N45" s="61"/>
      <c r="O45" s="60"/>
      <c r="P45" s="61"/>
      <c r="Q45" s="62"/>
      <c r="R45" s="63"/>
      <c r="S45" s="62"/>
      <c r="T45" s="62"/>
      <c r="U45" s="64"/>
      <c r="V45" s="65"/>
      <c r="W45" s="65"/>
      <c r="X45" s="66"/>
      <c r="Y45" s="65"/>
      <c r="Z45" s="66"/>
      <c r="AA45" s="67"/>
      <c r="AB45" s="68"/>
      <c r="AC45" s="69"/>
      <c r="AD45" s="70"/>
      <c r="AE45" s="71"/>
      <c r="AF45" s="70"/>
      <c r="AG45" s="70"/>
      <c r="AH45" s="70"/>
      <c r="AI45" s="72">
        <v>0.28272999999999998</v>
      </c>
      <c r="AJ45" s="72">
        <v>3.6000000000000001E-5</v>
      </c>
      <c r="AK45" s="73">
        <v>2.4910000000000002E-3</v>
      </c>
      <c r="AL45" s="73">
        <v>8.2999999999999998E-5</v>
      </c>
      <c r="AM45" s="74"/>
      <c r="AN45" s="74"/>
      <c r="AO45" s="74"/>
      <c r="AP45" s="75"/>
      <c r="AQ45" s="75"/>
      <c r="AR45" s="75"/>
      <c r="AS45" s="77"/>
      <c r="AT45" s="77"/>
      <c r="AU45" s="77"/>
      <c r="AV45" s="77"/>
      <c r="AW45" s="77"/>
      <c r="AX45" s="77"/>
      <c r="AY45" s="77"/>
      <c r="AZ45" s="77"/>
      <c r="BA45" s="77"/>
      <c r="BB45" s="77"/>
      <c r="BC45" s="77"/>
      <c r="BD45" s="77"/>
      <c r="BE45" s="78"/>
      <c r="BF45" s="78"/>
      <c r="BG45" s="77"/>
      <c r="BH45" s="77"/>
      <c r="BI45" s="77"/>
      <c r="BJ45" s="77"/>
      <c r="BK45" s="77"/>
      <c r="BL45" s="77"/>
      <c r="BM45" s="77"/>
      <c r="BN45" s="77"/>
      <c r="BO45" s="77"/>
      <c r="BP45" s="77"/>
      <c r="BQ45" s="77"/>
      <c r="BR45" s="77"/>
      <c r="BS45" s="77"/>
      <c r="BT45" s="77"/>
      <c r="BU45" s="77"/>
      <c r="BV45" s="77"/>
      <c r="BW45" s="77"/>
      <c r="BX45" s="77"/>
      <c r="BY45" s="77"/>
      <c r="BZ45" s="77"/>
      <c r="CA45" s="77"/>
      <c r="CB45" s="77"/>
      <c r="CC45" s="77"/>
      <c r="CD45" s="77"/>
      <c r="CE45" s="77"/>
      <c r="CF45" s="77"/>
      <c r="CG45" s="77"/>
      <c r="CH45" s="77"/>
      <c r="CI45" s="77"/>
      <c r="CJ45" s="77"/>
      <c r="CK45" s="77"/>
      <c r="CL45" s="77"/>
      <c r="CM45" s="77"/>
      <c r="CN45" s="77"/>
      <c r="CO45" s="77"/>
      <c r="CP45" s="77"/>
      <c r="CQ45" s="77"/>
      <c r="CR45" s="77"/>
      <c r="CS45" s="77"/>
      <c r="CT45" s="77"/>
      <c r="CU45" s="79"/>
      <c r="CV45" s="79"/>
      <c r="CW45" s="79"/>
    </row>
    <row r="46" spans="1:102" x14ac:dyDescent="0.2">
      <c r="A46" s="86" t="s">
        <v>3652</v>
      </c>
      <c r="B46" s="100"/>
      <c r="C46" s="100"/>
      <c r="D46" s="59"/>
      <c r="E46" s="59" t="s">
        <v>2503</v>
      </c>
      <c r="F46" s="59"/>
      <c r="G46" s="59"/>
      <c r="H46" s="59"/>
      <c r="I46" s="59"/>
      <c r="J46" s="59"/>
      <c r="K46" s="60"/>
      <c r="L46" s="61"/>
      <c r="M46" s="60"/>
      <c r="N46" s="61"/>
      <c r="O46" s="60"/>
      <c r="P46" s="61"/>
      <c r="Q46" s="62"/>
      <c r="R46" s="63"/>
      <c r="S46" s="62"/>
      <c r="T46" s="62"/>
      <c r="U46" s="64"/>
      <c r="V46" s="65"/>
      <c r="W46" s="65"/>
      <c r="X46" s="66"/>
      <c r="Y46" s="65"/>
      <c r="Z46" s="66"/>
      <c r="AA46" s="67"/>
      <c r="AB46" s="68"/>
      <c r="AC46" s="69"/>
      <c r="AD46" s="70"/>
      <c r="AE46" s="71"/>
      <c r="AF46" s="70"/>
      <c r="AG46" s="70"/>
      <c r="AH46" s="70"/>
      <c r="AI46" s="72">
        <v>0.28260600000000002</v>
      </c>
      <c r="AJ46" s="72">
        <v>3.4E-5</v>
      </c>
      <c r="AK46" s="73">
        <v>1.89E-3</v>
      </c>
      <c r="AL46" s="73">
        <v>1.5E-5</v>
      </c>
      <c r="AM46" s="74"/>
      <c r="AN46" s="74"/>
      <c r="AO46" s="74"/>
      <c r="AP46" s="75"/>
      <c r="AQ46" s="75"/>
      <c r="AR46" s="75"/>
      <c r="AS46" s="77"/>
      <c r="AT46" s="77"/>
      <c r="AU46" s="77"/>
      <c r="AV46" s="77"/>
      <c r="AW46" s="77"/>
      <c r="AX46" s="77"/>
      <c r="AY46" s="77"/>
      <c r="AZ46" s="77"/>
      <c r="BA46" s="77"/>
      <c r="BB46" s="77"/>
      <c r="BC46" s="77"/>
      <c r="BD46" s="77"/>
      <c r="BE46" s="78"/>
      <c r="BF46" s="78"/>
      <c r="BG46" s="77"/>
      <c r="BH46" s="77"/>
      <c r="BI46" s="77"/>
      <c r="BJ46" s="77"/>
      <c r="BK46" s="77"/>
      <c r="BL46" s="77"/>
      <c r="BM46" s="77"/>
      <c r="BN46" s="77"/>
      <c r="BO46" s="77"/>
      <c r="BP46" s="77"/>
      <c r="BQ46" s="77"/>
      <c r="BR46" s="77"/>
      <c r="BS46" s="77"/>
      <c r="BT46" s="77"/>
      <c r="BU46" s="77"/>
      <c r="BV46" s="77"/>
      <c r="BW46" s="77"/>
      <c r="BX46" s="77"/>
      <c r="BY46" s="77"/>
      <c r="BZ46" s="77"/>
      <c r="CA46" s="77"/>
      <c r="CB46" s="77"/>
      <c r="CC46" s="77"/>
      <c r="CD46" s="77"/>
      <c r="CE46" s="77"/>
      <c r="CF46" s="77"/>
      <c r="CG46" s="77"/>
      <c r="CH46" s="77"/>
      <c r="CI46" s="77"/>
      <c r="CJ46" s="77"/>
      <c r="CK46" s="77"/>
      <c r="CL46" s="77"/>
      <c r="CM46" s="77"/>
      <c r="CN46" s="77"/>
      <c r="CO46" s="77"/>
      <c r="CP46" s="77"/>
      <c r="CQ46" s="77"/>
      <c r="CR46" s="77"/>
      <c r="CS46" s="77"/>
      <c r="CT46" s="77"/>
      <c r="CU46" s="79"/>
      <c r="CV46" s="79"/>
      <c r="CW46" s="79"/>
    </row>
    <row r="47" spans="1:102" x14ac:dyDescent="0.2">
      <c r="A47" s="86" t="s">
        <v>3653</v>
      </c>
      <c r="B47" s="100"/>
      <c r="C47" s="100"/>
      <c r="D47" s="59"/>
      <c r="E47" s="59" t="s">
        <v>1251</v>
      </c>
      <c r="F47" s="59"/>
      <c r="G47" s="59"/>
      <c r="H47" s="59"/>
      <c r="I47" s="59"/>
      <c r="J47" s="59"/>
      <c r="K47" s="60"/>
      <c r="L47" s="61"/>
      <c r="M47" s="60"/>
      <c r="N47" s="61"/>
      <c r="O47" s="60"/>
      <c r="P47" s="61"/>
      <c r="Q47" s="62"/>
      <c r="R47" s="63"/>
      <c r="S47" s="62"/>
      <c r="T47" s="62"/>
      <c r="U47" s="64"/>
      <c r="V47" s="65"/>
      <c r="W47" s="65"/>
      <c r="X47" s="66"/>
      <c r="Y47" s="65"/>
      <c r="Z47" s="66"/>
      <c r="AA47" s="67"/>
      <c r="AB47" s="68"/>
      <c r="AC47" s="69"/>
      <c r="AD47" s="70"/>
      <c r="AE47" s="71"/>
      <c r="AF47" s="70"/>
      <c r="AG47" s="70"/>
      <c r="AH47" s="70"/>
      <c r="AI47" s="72">
        <v>0.28259299999999998</v>
      </c>
      <c r="AJ47" s="72">
        <v>4.6999999999999997E-5</v>
      </c>
      <c r="AK47" s="73">
        <v>2.5799999999999998E-3</v>
      </c>
      <c r="AL47" s="73">
        <v>5.1E-5</v>
      </c>
      <c r="AM47" s="74"/>
      <c r="AN47" s="74"/>
      <c r="AO47" s="74"/>
      <c r="AP47" s="75"/>
      <c r="AQ47" s="75"/>
      <c r="AR47" s="75"/>
      <c r="AS47" s="77"/>
      <c r="AT47" s="77"/>
      <c r="AU47" s="77"/>
      <c r="AV47" s="77"/>
      <c r="AW47" s="77"/>
      <c r="AX47" s="77"/>
      <c r="AY47" s="77"/>
      <c r="AZ47" s="77"/>
      <c r="BA47" s="77"/>
      <c r="BB47" s="77"/>
      <c r="BC47" s="77"/>
      <c r="BD47" s="77"/>
      <c r="BE47" s="78"/>
      <c r="BF47" s="78"/>
      <c r="BG47" s="77"/>
      <c r="BH47" s="77"/>
      <c r="BI47" s="77"/>
      <c r="BJ47" s="77"/>
      <c r="BK47" s="77"/>
      <c r="BL47" s="77"/>
      <c r="BM47" s="77"/>
      <c r="BN47" s="77"/>
      <c r="BO47" s="77"/>
      <c r="BP47" s="77"/>
      <c r="BQ47" s="77"/>
      <c r="BR47" s="77"/>
      <c r="BS47" s="77"/>
      <c r="BT47" s="77"/>
      <c r="BU47" s="77"/>
      <c r="BV47" s="77"/>
      <c r="BW47" s="77"/>
      <c r="BX47" s="77"/>
      <c r="BY47" s="77"/>
      <c r="BZ47" s="77"/>
      <c r="CA47" s="77"/>
      <c r="CB47" s="77"/>
      <c r="CC47" s="77"/>
      <c r="CD47" s="77"/>
      <c r="CE47" s="77"/>
      <c r="CF47" s="77"/>
      <c r="CG47" s="77"/>
      <c r="CH47" s="77"/>
      <c r="CI47" s="77"/>
      <c r="CJ47" s="77"/>
      <c r="CK47" s="77"/>
      <c r="CL47" s="77"/>
      <c r="CM47" s="77"/>
      <c r="CN47" s="77"/>
      <c r="CO47" s="77"/>
      <c r="CP47" s="77"/>
      <c r="CQ47" s="77"/>
      <c r="CR47" s="77"/>
      <c r="CS47" s="77"/>
      <c r="CT47" s="77"/>
      <c r="CU47" s="79"/>
      <c r="CV47" s="79"/>
      <c r="CW47" s="79"/>
    </row>
    <row r="48" spans="1:102" x14ac:dyDescent="0.2">
      <c r="A48" s="86" t="s">
        <v>3654</v>
      </c>
      <c r="B48" s="100"/>
      <c r="C48" s="100"/>
      <c r="D48" s="59"/>
      <c r="E48" s="59" t="s">
        <v>2503</v>
      </c>
      <c r="F48" s="59"/>
      <c r="G48" s="59"/>
      <c r="H48" s="59"/>
      <c r="I48" s="59"/>
      <c r="J48" s="59"/>
      <c r="K48" s="60"/>
      <c r="L48" s="61"/>
      <c r="M48" s="60"/>
      <c r="N48" s="61"/>
      <c r="O48" s="60"/>
      <c r="P48" s="61"/>
      <c r="Q48" s="62"/>
      <c r="R48" s="63"/>
      <c r="S48" s="62"/>
      <c r="T48" s="62"/>
      <c r="U48" s="64"/>
      <c r="V48" s="65"/>
      <c r="W48" s="65"/>
      <c r="X48" s="66"/>
      <c r="Y48" s="65"/>
      <c r="Z48" s="66"/>
      <c r="AA48" s="67"/>
      <c r="AB48" s="68"/>
      <c r="AC48" s="69"/>
      <c r="AD48" s="70"/>
      <c r="AE48" s="71"/>
      <c r="AF48" s="70"/>
      <c r="AG48" s="70"/>
      <c r="AH48" s="70"/>
      <c r="AI48" s="72">
        <v>0.28275800000000001</v>
      </c>
      <c r="AJ48" s="72">
        <v>5.1E-5</v>
      </c>
      <c r="AK48" s="73">
        <v>3.1800000000000001E-3</v>
      </c>
      <c r="AL48" s="73">
        <v>1.4999999999999999E-4</v>
      </c>
      <c r="AM48" s="74"/>
      <c r="AN48" s="74"/>
      <c r="AO48" s="74"/>
      <c r="AP48" s="75"/>
      <c r="AQ48" s="75"/>
      <c r="AR48" s="75"/>
      <c r="AS48" s="77"/>
      <c r="AT48" s="77"/>
      <c r="AU48" s="77"/>
      <c r="AV48" s="77"/>
      <c r="AW48" s="77"/>
      <c r="AX48" s="77"/>
      <c r="AY48" s="77"/>
      <c r="AZ48" s="77"/>
      <c r="BA48" s="77"/>
      <c r="BB48" s="77"/>
      <c r="BC48" s="77"/>
      <c r="BD48" s="77"/>
      <c r="BE48" s="78"/>
      <c r="BF48" s="78"/>
      <c r="BG48" s="77"/>
      <c r="BH48" s="77"/>
      <c r="BI48" s="77"/>
      <c r="BJ48" s="77"/>
      <c r="BK48" s="77"/>
      <c r="BL48" s="77"/>
      <c r="BM48" s="77"/>
      <c r="BN48" s="77"/>
      <c r="BO48" s="77"/>
      <c r="BP48" s="77"/>
      <c r="BQ48" s="77"/>
      <c r="BR48" s="77"/>
      <c r="BS48" s="77"/>
      <c r="BT48" s="77"/>
      <c r="BU48" s="77"/>
      <c r="BV48" s="77"/>
      <c r="BW48" s="77"/>
      <c r="BX48" s="77"/>
      <c r="BY48" s="77"/>
      <c r="BZ48" s="77"/>
      <c r="CA48" s="77"/>
      <c r="CB48" s="77"/>
      <c r="CC48" s="77"/>
      <c r="CD48" s="77"/>
      <c r="CE48" s="77"/>
      <c r="CF48" s="77"/>
      <c r="CG48" s="77"/>
      <c r="CH48" s="77"/>
      <c r="CI48" s="77"/>
      <c r="CJ48" s="77"/>
      <c r="CK48" s="77"/>
      <c r="CL48" s="77"/>
      <c r="CM48" s="77"/>
      <c r="CN48" s="77"/>
      <c r="CO48" s="77"/>
      <c r="CP48" s="77"/>
      <c r="CQ48" s="77"/>
      <c r="CR48" s="77"/>
      <c r="CS48" s="77"/>
      <c r="CT48" s="77"/>
      <c r="CU48" s="79"/>
      <c r="CV48" s="79"/>
      <c r="CW48" s="79"/>
    </row>
    <row r="49" spans="1:102" x14ac:dyDescent="0.2">
      <c r="A49" s="86" t="s">
        <v>3655</v>
      </c>
      <c r="B49" s="100"/>
      <c r="C49" s="100"/>
      <c r="D49" s="59"/>
      <c r="E49" s="59" t="s">
        <v>1251</v>
      </c>
      <c r="F49" s="59"/>
      <c r="G49" s="59"/>
      <c r="H49" s="59"/>
      <c r="I49" s="59"/>
      <c r="J49" s="59"/>
      <c r="K49" s="60"/>
      <c r="L49" s="61"/>
      <c r="M49" s="60"/>
      <c r="N49" s="61"/>
      <c r="O49" s="60"/>
      <c r="P49" s="61"/>
      <c r="Q49" s="62"/>
      <c r="R49" s="63"/>
      <c r="S49" s="62"/>
      <c r="T49" s="62"/>
      <c r="U49" s="64"/>
      <c r="V49" s="65"/>
      <c r="W49" s="65"/>
      <c r="X49" s="66"/>
      <c r="Y49" s="65"/>
      <c r="Z49" s="66"/>
      <c r="AA49" s="67"/>
      <c r="AB49" s="68"/>
      <c r="AC49" s="69"/>
      <c r="AD49" s="70"/>
      <c r="AE49" s="71"/>
      <c r="AF49" s="70"/>
      <c r="AG49" s="70"/>
      <c r="AH49" s="70"/>
      <c r="AI49" s="72">
        <v>0.28256500000000001</v>
      </c>
      <c r="AJ49" s="72">
        <v>2.9E-5</v>
      </c>
      <c r="AK49" s="73">
        <v>1.4530000000000001E-3</v>
      </c>
      <c r="AL49" s="73">
        <v>6.3E-5</v>
      </c>
      <c r="AM49" s="74"/>
      <c r="AN49" s="74"/>
      <c r="AO49" s="74"/>
      <c r="AP49" s="75"/>
      <c r="AQ49" s="75"/>
      <c r="AR49" s="75"/>
      <c r="AS49" s="77"/>
      <c r="AT49" s="77"/>
      <c r="AU49" s="77"/>
      <c r="AV49" s="77"/>
      <c r="AW49" s="77"/>
      <c r="AX49" s="77"/>
      <c r="AY49" s="77"/>
      <c r="AZ49" s="77"/>
      <c r="BA49" s="77"/>
      <c r="BB49" s="77"/>
      <c r="BC49" s="77"/>
      <c r="BD49" s="77"/>
      <c r="BE49" s="78"/>
      <c r="BF49" s="78"/>
      <c r="BG49" s="77"/>
      <c r="BH49" s="77"/>
      <c r="BI49" s="77"/>
      <c r="BJ49" s="77"/>
      <c r="BK49" s="77"/>
      <c r="BL49" s="77"/>
      <c r="BM49" s="77"/>
      <c r="BN49" s="77"/>
      <c r="BO49" s="77"/>
      <c r="BP49" s="77"/>
      <c r="BQ49" s="77"/>
      <c r="BR49" s="77"/>
      <c r="BS49" s="77"/>
      <c r="BT49" s="77"/>
      <c r="BU49" s="77"/>
      <c r="BV49" s="77"/>
      <c r="BW49" s="77"/>
      <c r="BX49" s="77"/>
      <c r="BY49" s="77"/>
      <c r="BZ49" s="77"/>
      <c r="CA49" s="77"/>
      <c r="CB49" s="77"/>
      <c r="CC49" s="77"/>
      <c r="CD49" s="77"/>
      <c r="CE49" s="77"/>
      <c r="CF49" s="77"/>
      <c r="CG49" s="77"/>
      <c r="CH49" s="77"/>
      <c r="CI49" s="77"/>
      <c r="CJ49" s="77"/>
      <c r="CK49" s="77"/>
      <c r="CL49" s="77"/>
      <c r="CM49" s="77"/>
      <c r="CN49" s="77"/>
      <c r="CO49" s="77"/>
      <c r="CP49" s="77"/>
      <c r="CQ49" s="77"/>
      <c r="CR49" s="77"/>
      <c r="CS49" s="77"/>
      <c r="CT49" s="77"/>
      <c r="CU49" s="79"/>
      <c r="CV49" s="79"/>
      <c r="CW49" s="79"/>
    </row>
    <row r="50" spans="1:102" x14ac:dyDescent="0.2">
      <c r="A50" s="86" t="s">
        <v>3656</v>
      </c>
      <c r="B50" s="100"/>
      <c r="C50" s="100"/>
      <c r="D50" s="59"/>
      <c r="E50" s="59" t="s">
        <v>1251</v>
      </c>
      <c r="F50" s="59"/>
      <c r="G50" s="59"/>
      <c r="H50" s="59"/>
      <c r="I50" s="59"/>
      <c r="J50" s="59"/>
      <c r="K50" s="60"/>
      <c r="L50" s="61"/>
      <c r="M50" s="60"/>
      <c r="N50" s="61"/>
      <c r="O50" s="60"/>
      <c r="P50" s="61"/>
      <c r="Q50" s="62"/>
      <c r="R50" s="63"/>
      <c r="S50" s="62"/>
      <c r="T50" s="62"/>
      <c r="U50" s="64"/>
      <c r="V50" s="65"/>
      <c r="W50" s="65"/>
      <c r="X50" s="66"/>
      <c r="Y50" s="65"/>
      <c r="Z50" s="66"/>
      <c r="AA50" s="67"/>
      <c r="AB50" s="68"/>
      <c r="AC50" s="69"/>
      <c r="AD50" s="70"/>
      <c r="AE50" s="71"/>
      <c r="AF50" s="70"/>
      <c r="AG50" s="70"/>
      <c r="AH50" s="70"/>
      <c r="AI50" s="72">
        <v>0.28310400000000002</v>
      </c>
      <c r="AJ50" s="72">
        <v>4.8999999999999998E-5</v>
      </c>
      <c r="AK50" s="73">
        <v>2.2260000000000001E-3</v>
      </c>
      <c r="AL50" s="73">
        <v>3.1000000000000001E-5</v>
      </c>
      <c r="AM50" s="74"/>
      <c r="AN50" s="74"/>
      <c r="AO50" s="74"/>
      <c r="AP50" s="75"/>
      <c r="AQ50" s="75"/>
      <c r="AR50" s="75"/>
      <c r="AS50" s="77"/>
      <c r="AT50" s="77"/>
      <c r="AU50" s="77"/>
      <c r="AV50" s="77"/>
      <c r="AW50" s="77"/>
      <c r="AX50" s="77"/>
      <c r="AY50" s="77"/>
      <c r="AZ50" s="77"/>
      <c r="BA50" s="77"/>
      <c r="BB50" s="77"/>
      <c r="BC50" s="77"/>
      <c r="BD50" s="77"/>
      <c r="BE50" s="78"/>
      <c r="BF50" s="78"/>
      <c r="BG50" s="77"/>
      <c r="BH50" s="77"/>
      <c r="BI50" s="77"/>
      <c r="BJ50" s="77"/>
      <c r="BK50" s="77"/>
      <c r="BL50" s="77"/>
      <c r="BM50" s="77"/>
      <c r="BN50" s="77"/>
      <c r="BO50" s="77"/>
      <c r="BP50" s="77"/>
      <c r="BQ50" s="77"/>
      <c r="BR50" s="77"/>
      <c r="BS50" s="77"/>
      <c r="BT50" s="77"/>
      <c r="BU50" s="77"/>
      <c r="BV50" s="77"/>
      <c r="BW50" s="77"/>
      <c r="BX50" s="77"/>
      <c r="BY50" s="77"/>
      <c r="BZ50" s="77"/>
      <c r="CA50" s="77"/>
      <c r="CB50" s="77"/>
      <c r="CC50" s="77"/>
      <c r="CD50" s="77"/>
      <c r="CE50" s="77"/>
      <c r="CF50" s="77"/>
      <c r="CG50" s="77"/>
      <c r="CH50" s="77"/>
      <c r="CI50" s="77"/>
      <c r="CJ50" s="77"/>
      <c r="CK50" s="77"/>
      <c r="CL50" s="77"/>
      <c r="CM50" s="77"/>
      <c r="CN50" s="77"/>
      <c r="CO50" s="77"/>
      <c r="CP50" s="77"/>
      <c r="CQ50" s="77"/>
      <c r="CR50" s="77"/>
      <c r="CS50" s="77"/>
      <c r="CT50" s="77"/>
      <c r="CU50" s="79"/>
      <c r="CV50" s="79"/>
      <c r="CW50" s="79"/>
    </row>
    <row r="51" spans="1:102" x14ac:dyDescent="0.2">
      <c r="A51" s="86" t="s">
        <v>3657</v>
      </c>
      <c r="B51" s="100"/>
      <c r="C51" s="100"/>
      <c r="D51" s="59"/>
      <c r="E51" s="59" t="s">
        <v>2503</v>
      </c>
      <c r="F51" s="59"/>
      <c r="G51" s="59"/>
      <c r="H51" s="59"/>
      <c r="I51" s="59"/>
      <c r="J51" s="59"/>
      <c r="K51" s="60"/>
      <c r="L51" s="61"/>
      <c r="M51" s="60"/>
      <c r="N51" s="61"/>
      <c r="O51" s="60"/>
      <c r="P51" s="61"/>
      <c r="Q51" s="62"/>
      <c r="R51" s="63"/>
      <c r="S51" s="62"/>
      <c r="T51" s="62"/>
      <c r="U51" s="64"/>
      <c r="V51" s="65"/>
      <c r="W51" s="65"/>
      <c r="X51" s="66"/>
      <c r="Y51" s="65"/>
      <c r="Z51" s="66"/>
      <c r="AA51" s="67"/>
      <c r="AB51" s="68"/>
      <c r="AC51" s="69"/>
      <c r="AD51" s="70"/>
      <c r="AE51" s="71"/>
      <c r="AF51" s="70"/>
      <c r="AG51" s="70"/>
      <c r="AH51" s="70"/>
      <c r="AI51" s="72">
        <v>0.28262100000000001</v>
      </c>
      <c r="AJ51" s="72">
        <v>3.4999999999999997E-5</v>
      </c>
      <c r="AK51" s="73">
        <v>1.8029999999999999E-3</v>
      </c>
      <c r="AL51" s="73">
        <v>7.6000000000000004E-5</v>
      </c>
      <c r="AM51" s="74"/>
      <c r="AN51" s="74"/>
      <c r="AO51" s="74"/>
      <c r="AP51" s="75"/>
      <c r="AQ51" s="75"/>
      <c r="AR51" s="75"/>
      <c r="AS51" s="77"/>
      <c r="AT51" s="77"/>
      <c r="AU51" s="77"/>
      <c r="AV51" s="77"/>
      <c r="AW51" s="77"/>
      <c r="AX51" s="77"/>
      <c r="AY51" s="77"/>
      <c r="AZ51" s="77"/>
      <c r="BA51" s="77"/>
      <c r="BB51" s="77"/>
      <c r="BC51" s="77"/>
      <c r="BD51" s="77"/>
      <c r="BE51" s="78"/>
      <c r="BF51" s="78"/>
      <c r="BG51" s="77"/>
      <c r="BH51" s="77"/>
      <c r="BI51" s="77"/>
      <c r="BJ51" s="77"/>
      <c r="BK51" s="77"/>
      <c r="BL51" s="77"/>
      <c r="BM51" s="77"/>
      <c r="BN51" s="77"/>
      <c r="BO51" s="77"/>
      <c r="BP51" s="77"/>
      <c r="BQ51" s="77"/>
      <c r="BR51" s="77"/>
      <c r="BS51" s="77"/>
      <c r="BT51" s="77"/>
      <c r="BU51" s="77"/>
      <c r="BV51" s="77"/>
      <c r="BW51" s="77"/>
      <c r="BX51" s="77"/>
      <c r="BY51" s="77"/>
      <c r="BZ51" s="77"/>
      <c r="CA51" s="77"/>
      <c r="CB51" s="77"/>
      <c r="CC51" s="77"/>
      <c r="CD51" s="77"/>
      <c r="CE51" s="77"/>
      <c r="CF51" s="77"/>
      <c r="CG51" s="77"/>
      <c r="CH51" s="77"/>
      <c r="CI51" s="77"/>
      <c r="CJ51" s="77"/>
      <c r="CK51" s="77"/>
      <c r="CL51" s="77"/>
      <c r="CM51" s="77"/>
      <c r="CN51" s="77"/>
      <c r="CO51" s="77"/>
      <c r="CP51" s="77"/>
      <c r="CQ51" s="77"/>
      <c r="CR51" s="77"/>
      <c r="CS51" s="77"/>
      <c r="CT51" s="77"/>
      <c r="CU51" s="79"/>
      <c r="CV51" s="79"/>
      <c r="CW51" s="79"/>
    </row>
    <row r="52" spans="1:102" x14ac:dyDescent="0.2">
      <c r="A52" s="86" t="s">
        <v>3658</v>
      </c>
      <c r="B52" s="100"/>
      <c r="C52" s="100"/>
      <c r="D52" s="59"/>
      <c r="E52" s="59" t="s">
        <v>2503</v>
      </c>
      <c r="F52" s="59"/>
      <c r="G52" s="59"/>
      <c r="H52" s="59"/>
      <c r="I52" s="59"/>
      <c r="J52" s="59"/>
      <c r="K52" s="60"/>
      <c r="L52" s="61"/>
      <c r="M52" s="60"/>
      <c r="N52" s="61"/>
      <c r="O52" s="60"/>
      <c r="P52" s="61"/>
      <c r="Q52" s="62"/>
      <c r="R52" s="63"/>
      <c r="S52" s="62"/>
      <c r="T52" s="62"/>
      <c r="U52" s="64"/>
      <c r="V52" s="65"/>
      <c r="W52" s="65"/>
      <c r="X52" s="66"/>
      <c r="Y52" s="65"/>
      <c r="Z52" s="66"/>
      <c r="AA52" s="67"/>
      <c r="AB52" s="68"/>
      <c r="AC52" s="69"/>
      <c r="AD52" s="70"/>
      <c r="AE52" s="71"/>
      <c r="AF52" s="70"/>
      <c r="AG52" s="70"/>
      <c r="AH52" s="70"/>
      <c r="AI52" s="72">
        <v>0.28268799999999999</v>
      </c>
      <c r="AJ52" s="72">
        <v>4.1E-5</v>
      </c>
      <c r="AK52" s="73">
        <v>3.8300000000000001E-3</v>
      </c>
      <c r="AL52" s="73">
        <v>1.4999999999999999E-4</v>
      </c>
      <c r="AM52" s="74"/>
      <c r="AN52" s="74"/>
      <c r="AO52" s="74"/>
      <c r="AP52" s="75"/>
      <c r="AQ52" s="75"/>
      <c r="AR52" s="75"/>
      <c r="AS52" s="77"/>
      <c r="AT52" s="77"/>
      <c r="AU52" s="77"/>
      <c r="AV52" s="77"/>
      <c r="AW52" s="77"/>
      <c r="AX52" s="77"/>
      <c r="AY52" s="77"/>
      <c r="AZ52" s="77"/>
      <c r="BA52" s="77"/>
      <c r="BB52" s="77"/>
      <c r="BC52" s="77"/>
      <c r="BD52" s="77"/>
      <c r="BE52" s="78"/>
      <c r="BF52" s="78"/>
      <c r="BG52" s="77"/>
      <c r="BH52" s="77"/>
      <c r="BI52" s="77"/>
      <c r="BJ52" s="77"/>
      <c r="BK52" s="77"/>
      <c r="BL52" s="77"/>
      <c r="BM52" s="77"/>
      <c r="BN52" s="77"/>
      <c r="BO52" s="77"/>
      <c r="BP52" s="77"/>
      <c r="BQ52" s="77"/>
      <c r="BR52" s="77"/>
      <c r="BS52" s="77"/>
      <c r="BT52" s="77"/>
      <c r="BU52" s="77"/>
      <c r="BV52" s="77"/>
      <c r="BW52" s="77"/>
      <c r="BX52" s="77"/>
      <c r="BY52" s="77"/>
      <c r="BZ52" s="77"/>
      <c r="CA52" s="77"/>
      <c r="CB52" s="77"/>
      <c r="CC52" s="77"/>
      <c r="CD52" s="77"/>
      <c r="CE52" s="77"/>
      <c r="CF52" s="77"/>
      <c r="CG52" s="77"/>
      <c r="CH52" s="77"/>
      <c r="CI52" s="77"/>
      <c r="CJ52" s="77"/>
      <c r="CK52" s="77"/>
      <c r="CL52" s="77"/>
      <c r="CM52" s="77"/>
      <c r="CN52" s="77"/>
      <c r="CO52" s="77"/>
      <c r="CP52" s="77"/>
      <c r="CQ52" s="77"/>
      <c r="CR52" s="77"/>
      <c r="CS52" s="77"/>
      <c r="CT52" s="77"/>
      <c r="CU52" s="79"/>
      <c r="CV52" s="79"/>
      <c r="CW52" s="79"/>
    </row>
    <row r="53" spans="1:102" x14ac:dyDescent="0.2">
      <c r="A53" s="86" t="s">
        <v>3659</v>
      </c>
      <c r="B53" s="100"/>
      <c r="C53" s="100"/>
      <c r="D53" s="59"/>
      <c r="E53" s="59" t="s">
        <v>1251</v>
      </c>
      <c r="F53" s="59"/>
      <c r="G53" s="59"/>
      <c r="H53" s="59"/>
      <c r="I53" s="59"/>
      <c r="J53" s="59"/>
      <c r="K53" s="60"/>
      <c r="L53" s="61"/>
      <c r="M53" s="60"/>
      <c r="N53" s="61"/>
      <c r="O53" s="60"/>
      <c r="P53" s="61"/>
      <c r="Q53" s="62"/>
      <c r="R53" s="63"/>
      <c r="S53" s="62"/>
      <c r="T53" s="62"/>
      <c r="U53" s="64"/>
      <c r="V53" s="65"/>
      <c r="W53" s="65"/>
      <c r="X53" s="66"/>
      <c r="Y53" s="65"/>
      <c r="Z53" s="66"/>
      <c r="AA53" s="67"/>
      <c r="AB53" s="68"/>
      <c r="AC53" s="69"/>
      <c r="AD53" s="70"/>
      <c r="AE53" s="71"/>
      <c r="AF53" s="70"/>
      <c r="AG53" s="70"/>
      <c r="AH53" s="70"/>
      <c r="AI53" s="72">
        <v>0.28275099999999997</v>
      </c>
      <c r="AJ53" s="72">
        <v>4.5000000000000003E-5</v>
      </c>
      <c r="AK53" s="73">
        <v>3.0799999999999998E-3</v>
      </c>
      <c r="AL53" s="73">
        <v>1.6000000000000001E-4</v>
      </c>
      <c r="AM53" s="74"/>
      <c r="AN53" s="74"/>
      <c r="AO53" s="74"/>
      <c r="AP53" s="75"/>
      <c r="AQ53" s="75"/>
      <c r="AR53" s="75"/>
      <c r="AS53" s="77"/>
      <c r="AT53" s="77"/>
      <c r="AU53" s="77"/>
      <c r="AV53" s="77"/>
      <c r="AW53" s="77"/>
      <c r="AX53" s="77"/>
      <c r="AY53" s="77"/>
      <c r="AZ53" s="77"/>
      <c r="BA53" s="77"/>
      <c r="BB53" s="77"/>
      <c r="BC53" s="77"/>
      <c r="BD53" s="77"/>
      <c r="BE53" s="78"/>
      <c r="BF53" s="78"/>
      <c r="BG53" s="77"/>
      <c r="BH53" s="77"/>
      <c r="BI53" s="77"/>
      <c r="BJ53" s="77"/>
      <c r="BK53" s="77"/>
      <c r="BL53" s="77"/>
      <c r="BM53" s="77"/>
      <c r="BN53" s="77"/>
      <c r="BO53" s="77"/>
      <c r="BP53" s="77"/>
      <c r="BQ53" s="77"/>
      <c r="BR53" s="77"/>
      <c r="BS53" s="77"/>
      <c r="BT53" s="77"/>
      <c r="BU53" s="77"/>
      <c r="BV53" s="77"/>
      <c r="BW53" s="77"/>
      <c r="BX53" s="77"/>
      <c r="BY53" s="77"/>
      <c r="BZ53" s="77"/>
      <c r="CA53" s="77"/>
      <c r="CB53" s="77"/>
      <c r="CC53" s="77"/>
      <c r="CD53" s="77"/>
      <c r="CE53" s="77"/>
      <c r="CF53" s="77"/>
      <c r="CG53" s="77"/>
      <c r="CH53" s="77"/>
      <c r="CI53" s="77"/>
      <c r="CJ53" s="77"/>
      <c r="CK53" s="77"/>
      <c r="CL53" s="77"/>
      <c r="CM53" s="77"/>
      <c r="CN53" s="77"/>
      <c r="CO53" s="77"/>
      <c r="CP53" s="77"/>
      <c r="CQ53" s="77"/>
      <c r="CR53" s="77"/>
      <c r="CS53" s="77"/>
      <c r="CT53" s="77"/>
      <c r="CU53" s="79"/>
      <c r="CV53" s="79"/>
      <c r="CW53" s="79"/>
    </row>
    <row r="54" spans="1:102" x14ac:dyDescent="0.2">
      <c r="A54" s="81" t="s">
        <v>1197</v>
      </c>
      <c r="B54" s="99">
        <v>25.501076284626976</v>
      </c>
      <c r="C54" s="99">
        <v>56.333181106502373</v>
      </c>
      <c r="D54" s="59" t="s">
        <v>2503</v>
      </c>
      <c r="E54" s="59" t="s">
        <v>2503</v>
      </c>
      <c r="F54" s="59" t="s">
        <v>3615</v>
      </c>
      <c r="G54" s="59"/>
      <c r="H54" s="59" t="s">
        <v>3615</v>
      </c>
      <c r="I54" s="59" t="s">
        <v>3607</v>
      </c>
      <c r="J54" s="59" t="s">
        <v>3618</v>
      </c>
      <c r="K54" s="60">
        <v>18.758099999999999</v>
      </c>
      <c r="L54" s="61">
        <v>1.3187400000000001E-3</v>
      </c>
      <c r="M54" s="60">
        <v>15.820600000000001</v>
      </c>
      <c r="N54" s="61">
        <v>1.11159E-3</v>
      </c>
      <c r="O54" s="60">
        <v>39.179400000000001</v>
      </c>
      <c r="P54" s="61">
        <v>2.7246900000000001E-3</v>
      </c>
      <c r="Q54" s="62">
        <v>0.70563600000000004</v>
      </c>
      <c r="R54" s="63">
        <v>9.2535099999999994E-6</v>
      </c>
      <c r="S54" s="62">
        <v>7.3529411764705885E-2</v>
      </c>
      <c r="T54" s="62">
        <v>0.21269640605799561</v>
      </c>
      <c r="U54" s="64">
        <v>13.633229889649101</v>
      </c>
      <c r="V54" s="65">
        <v>0.51266071655590006</v>
      </c>
      <c r="W54" s="65">
        <v>1.2927533E-5</v>
      </c>
      <c r="X54" s="66">
        <v>0.22893401015228426</v>
      </c>
      <c r="Y54" s="65">
        <v>0.13960188986965397</v>
      </c>
      <c r="Z54" s="66">
        <v>1.1429197274059888</v>
      </c>
      <c r="AA54" s="67">
        <v>696.37036730757814</v>
      </c>
      <c r="AB54" s="68">
        <v>0.28304000000000001</v>
      </c>
      <c r="AC54" s="69">
        <v>4.4756500000000001E-6</v>
      </c>
      <c r="AD54" s="70">
        <v>0.14571428571428571</v>
      </c>
      <c r="AE54" s="71">
        <v>2.0655704963637497E-2</v>
      </c>
      <c r="AF54" s="70">
        <v>10.274728488524065</v>
      </c>
      <c r="AG54" s="70">
        <v>9.4776003281782373</v>
      </c>
      <c r="AH54" s="70">
        <v>456.71860133483227</v>
      </c>
      <c r="AI54" s="82">
        <v>0.28279500000000002</v>
      </c>
      <c r="AJ54" s="82" t="s">
        <v>3611</v>
      </c>
      <c r="AK54" s="83">
        <v>5.4429999999999999E-3</v>
      </c>
      <c r="AL54" s="83" t="s">
        <v>3611</v>
      </c>
      <c r="AM54" s="84">
        <v>2.5729547130493025</v>
      </c>
      <c r="AN54" s="84">
        <v>0.81337614756815668</v>
      </c>
      <c r="AO54" s="84">
        <v>894.19883007878263</v>
      </c>
      <c r="AP54" s="75">
        <v>19.100000000000001</v>
      </c>
      <c r="AQ54" s="75"/>
      <c r="AR54" s="75">
        <v>16.100000000000001</v>
      </c>
      <c r="AS54" s="77">
        <v>75.362347654929721</v>
      </c>
      <c r="AT54" s="77">
        <v>0.28530528659761017</v>
      </c>
      <c r="AU54" s="77">
        <v>13.012704535061733</v>
      </c>
      <c r="AV54" s="77">
        <v>2.584647195657793</v>
      </c>
      <c r="AW54" s="77">
        <v>2.3256655466528824</v>
      </c>
      <c r="AX54" s="77">
        <v>4.6513310933057648</v>
      </c>
      <c r="AY54" s="77">
        <v>7.6545320794480787E-2</v>
      </c>
      <c r="AZ54" s="77">
        <v>0.83503986321251766</v>
      </c>
      <c r="BA54" s="77">
        <v>4.5728373461637872</v>
      </c>
      <c r="BB54" s="77">
        <v>2.5349424418951427</v>
      </c>
      <c r="BC54" s="77">
        <v>0.66604370041950822</v>
      </c>
      <c r="BD54" s="77">
        <v>6.958665526770981E-2</v>
      </c>
      <c r="BE54" s="78">
        <v>100</v>
      </c>
      <c r="BF54" s="78">
        <v>0.39</v>
      </c>
      <c r="BG54" s="77">
        <v>0.99170966835675012</v>
      </c>
      <c r="BH54" s="77">
        <v>20.7</v>
      </c>
      <c r="BI54" s="77">
        <v>42.7</v>
      </c>
      <c r="BJ54" s="77">
        <v>5.08</v>
      </c>
      <c r="BK54" s="77">
        <v>19.7</v>
      </c>
      <c r="BL54" s="77">
        <v>4.51</v>
      </c>
      <c r="BM54" s="77">
        <v>1.38</v>
      </c>
      <c r="BN54" s="77">
        <v>4.51</v>
      </c>
      <c r="BO54" s="77">
        <v>0.82</v>
      </c>
      <c r="BP54" s="77">
        <v>5.24</v>
      </c>
      <c r="BQ54" s="77">
        <v>1.07</v>
      </c>
      <c r="BR54" s="77">
        <v>3.15</v>
      </c>
      <c r="BS54" s="77">
        <v>0.54</v>
      </c>
      <c r="BT54" s="77">
        <v>3.01</v>
      </c>
      <c r="BU54" s="77">
        <v>0.40799999999999997</v>
      </c>
      <c r="BV54" s="77">
        <v>0.3</v>
      </c>
      <c r="BW54" s="77">
        <v>15</v>
      </c>
      <c r="BX54" s="77">
        <v>115</v>
      </c>
      <c r="BY54" s="77">
        <v>2.37</v>
      </c>
      <c r="BZ54" s="77">
        <v>0.19</v>
      </c>
      <c r="CA54" s="77">
        <v>0.47</v>
      </c>
      <c r="CB54" s="77">
        <v>7.6</v>
      </c>
      <c r="CC54" s="77" t="s">
        <v>3609</v>
      </c>
      <c r="CD54" s="77">
        <v>204</v>
      </c>
      <c r="CE54" s="77">
        <v>128</v>
      </c>
      <c r="CF54" s="77">
        <v>2.8</v>
      </c>
      <c r="CG54" s="77">
        <v>29.5</v>
      </c>
      <c r="CH54" s="77" t="s">
        <v>3609</v>
      </c>
      <c r="CI54" s="77">
        <v>0.11</v>
      </c>
      <c r="CJ54" s="77" t="s">
        <v>3609</v>
      </c>
      <c r="CK54" s="77">
        <v>9</v>
      </c>
      <c r="CL54" s="77">
        <v>1</v>
      </c>
      <c r="CM54" s="77">
        <v>26</v>
      </c>
      <c r="CN54" s="77" t="s">
        <v>3609</v>
      </c>
      <c r="CO54" s="77">
        <v>4</v>
      </c>
      <c r="CP54" s="77" t="s">
        <v>3609</v>
      </c>
      <c r="CQ54" s="77">
        <v>10</v>
      </c>
      <c r="CR54" s="77">
        <v>50</v>
      </c>
      <c r="CS54" s="77">
        <v>15</v>
      </c>
      <c r="CT54" s="77">
        <v>1.3</v>
      </c>
      <c r="CU54" s="79"/>
      <c r="CV54" s="79"/>
      <c r="CW54" s="79"/>
      <c r="CX54">
        <v>0.50847457627118642</v>
      </c>
    </row>
    <row r="55" spans="1:102" x14ac:dyDescent="0.2">
      <c r="A55" s="86" t="s">
        <v>3660</v>
      </c>
      <c r="B55" s="100"/>
      <c r="C55" s="100"/>
      <c r="D55" s="59"/>
      <c r="E55" s="59" t="s">
        <v>2503</v>
      </c>
      <c r="F55" s="59"/>
      <c r="G55" s="59"/>
      <c r="H55" s="59"/>
      <c r="I55" s="59"/>
      <c r="J55" s="59"/>
      <c r="K55" s="60"/>
      <c r="L55" s="61"/>
      <c r="M55" s="60"/>
      <c r="N55" s="61"/>
      <c r="O55" s="60"/>
      <c r="P55" s="61"/>
      <c r="Q55" s="62"/>
      <c r="R55" s="63"/>
      <c r="S55" s="62"/>
      <c r="T55" s="62"/>
      <c r="U55" s="64"/>
      <c r="V55" s="65"/>
      <c r="W55" s="65"/>
      <c r="X55" s="66"/>
      <c r="Y55" s="65"/>
      <c r="Z55" s="66"/>
      <c r="AA55" s="67"/>
      <c r="AB55" s="68"/>
      <c r="AC55" s="69"/>
      <c r="AD55" s="70"/>
      <c r="AE55" s="71"/>
      <c r="AF55" s="70"/>
      <c r="AG55" s="70"/>
      <c r="AH55" s="70"/>
      <c r="AI55" s="72">
        <v>0.282717</v>
      </c>
      <c r="AJ55" s="72">
        <v>5.7000000000000003E-5</v>
      </c>
      <c r="AK55" s="73">
        <v>6.2100000000000002E-3</v>
      </c>
      <c r="AL55" s="73">
        <v>2.4000000000000001E-4</v>
      </c>
      <c r="AM55" s="74"/>
      <c r="AN55" s="74"/>
      <c r="AO55" s="74"/>
      <c r="AP55" s="75"/>
      <c r="AQ55" s="75"/>
      <c r="AR55" s="75"/>
      <c r="AS55" s="77"/>
      <c r="AT55" s="77"/>
      <c r="AU55" s="77"/>
      <c r="AV55" s="77"/>
      <c r="AW55" s="77"/>
      <c r="AX55" s="77"/>
      <c r="AY55" s="77"/>
      <c r="AZ55" s="77"/>
      <c r="BA55" s="77"/>
      <c r="BB55" s="77"/>
      <c r="BC55" s="77"/>
      <c r="BD55" s="77"/>
      <c r="BE55" s="78"/>
      <c r="BF55" s="78"/>
      <c r="BG55" s="77"/>
      <c r="BH55" s="77"/>
      <c r="BI55" s="77"/>
      <c r="BJ55" s="77"/>
      <c r="BK55" s="77"/>
      <c r="BL55" s="77"/>
      <c r="BM55" s="77"/>
      <c r="BN55" s="77"/>
      <c r="BO55" s="77"/>
      <c r="BP55" s="77"/>
      <c r="BQ55" s="77"/>
      <c r="BR55" s="77"/>
      <c r="BS55" s="77"/>
      <c r="BT55" s="77"/>
      <c r="BU55" s="77"/>
      <c r="BV55" s="77"/>
      <c r="BW55" s="77"/>
      <c r="BX55" s="77"/>
      <c r="BY55" s="77"/>
      <c r="BZ55" s="77"/>
      <c r="CA55" s="77"/>
      <c r="CB55" s="77"/>
      <c r="CC55" s="77"/>
      <c r="CD55" s="77"/>
      <c r="CE55" s="77"/>
      <c r="CF55" s="77"/>
      <c r="CG55" s="77"/>
      <c r="CH55" s="77"/>
      <c r="CI55" s="77"/>
      <c r="CJ55" s="77"/>
      <c r="CK55" s="77"/>
      <c r="CL55" s="77"/>
      <c r="CM55" s="77"/>
      <c r="CN55" s="77"/>
      <c r="CO55" s="77"/>
      <c r="CP55" s="77"/>
      <c r="CQ55" s="77"/>
      <c r="CR55" s="77"/>
      <c r="CS55" s="77"/>
      <c r="CT55" s="77"/>
      <c r="CU55" s="79"/>
      <c r="CV55" s="79"/>
      <c r="CW55" s="79"/>
    </row>
    <row r="56" spans="1:102" x14ac:dyDescent="0.2">
      <c r="A56" s="86" t="s">
        <v>3661</v>
      </c>
      <c r="B56" s="100"/>
      <c r="C56" s="100"/>
      <c r="D56" s="59"/>
      <c r="E56" s="59" t="s">
        <v>1251</v>
      </c>
      <c r="F56" s="59"/>
      <c r="G56" s="59"/>
      <c r="H56" s="59"/>
      <c r="I56" s="59"/>
      <c r="J56" s="59"/>
      <c r="K56" s="60"/>
      <c r="L56" s="61"/>
      <c r="M56" s="60"/>
      <c r="N56" s="61"/>
      <c r="O56" s="60"/>
      <c r="P56" s="61"/>
      <c r="Q56" s="62"/>
      <c r="R56" s="63"/>
      <c r="S56" s="62"/>
      <c r="T56" s="62"/>
      <c r="U56" s="64"/>
      <c r="V56" s="65"/>
      <c r="W56" s="65"/>
      <c r="X56" s="66"/>
      <c r="Y56" s="65"/>
      <c r="Z56" s="66"/>
      <c r="AA56" s="67"/>
      <c r="AB56" s="68"/>
      <c r="AC56" s="69"/>
      <c r="AD56" s="70"/>
      <c r="AE56" s="71"/>
      <c r="AF56" s="70"/>
      <c r="AG56" s="70"/>
      <c r="AH56" s="70"/>
      <c r="AI56" s="72">
        <v>0.28287299999999999</v>
      </c>
      <c r="AJ56" s="72">
        <v>4.8000000000000001E-5</v>
      </c>
      <c r="AK56" s="73">
        <v>4.6759999999999996E-3</v>
      </c>
      <c r="AL56" s="73">
        <v>3.1999999999999999E-5</v>
      </c>
      <c r="AM56" s="74"/>
      <c r="AN56" s="74"/>
      <c r="AO56" s="74"/>
      <c r="AP56" s="75"/>
      <c r="AQ56" s="75"/>
      <c r="AR56" s="75"/>
      <c r="AS56" s="77"/>
      <c r="AT56" s="77"/>
      <c r="AU56" s="77"/>
      <c r="AV56" s="77"/>
      <c r="AW56" s="77"/>
      <c r="AX56" s="77"/>
      <c r="AY56" s="77"/>
      <c r="AZ56" s="77"/>
      <c r="BA56" s="77"/>
      <c r="BB56" s="77"/>
      <c r="BC56" s="77"/>
      <c r="BD56" s="77"/>
      <c r="BE56" s="78"/>
      <c r="BF56" s="78"/>
      <c r="BG56" s="77"/>
      <c r="BH56" s="77"/>
      <c r="BI56" s="77"/>
      <c r="BJ56" s="77"/>
      <c r="BK56" s="77"/>
      <c r="BL56" s="77"/>
      <c r="BM56" s="77"/>
      <c r="BN56" s="77"/>
      <c r="BO56" s="77"/>
      <c r="BP56" s="77"/>
      <c r="BQ56" s="77"/>
      <c r="BR56" s="77"/>
      <c r="BS56" s="77"/>
      <c r="BT56" s="77"/>
      <c r="BU56" s="77"/>
      <c r="BV56" s="77"/>
      <c r="BW56" s="77"/>
      <c r="BX56" s="77"/>
      <c r="BY56" s="77"/>
      <c r="BZ56" s="77"/>
      <c r="CA56" s="77"/>
      <c r="CB56" s="77"/>
      <c r="CC56" s="77"/>
      <c r="CD56" s="77"/>
      <c r="CE56" s="77"/>
      <c r="CF56" s="77"/>
      <c r="CG56" s="77"/>
      <c r="CH56" s="77"/>
      <c r="CI56" s="77"/>
      <c r="CJ56" s="77"/>
      <c r="CK56" s="77"/>
      <c r="CL56" s="77"/>
      <c r="CM56" s="77"/>
      <c r="CN56" s="77"/>
      <c r="CO56" s="77"/>
      <c r="CP56" s="77"/>
      <c r="CQ56" s="77"/>
      <c r="CR56" s="77"/>
      <c r="CS56" s="77"/>
      <c r="CT56" s="77"/>
      <c r="CU56" s="79"/>
      <c r="CV56" s="79"/>
      <c r="CW56" s="79"/>
    </row>
    <row r="57" spans="1:102" x14ac:dyDescent="0.2">
      <c r="A57" s="81" t="s">
        <v>3662</v>
      </c>
      <c r="B57" s="99">
        <v>25.50683200464287</v>
      </c>
      <c r="C57" s="99">
        <v>56.360744006221566</v>
      </c>
      <c r="D57" s="59" t="s">
        <v>2503</v>
      </c>
      <c r="E57" s="59"/>
      <c r="F57" s="59"/>
      <c r="G57" s="59" t="s">
        <v>2503</v>
      </c>
      <c r="H57" s="59"/>
      <c r="I57" s="59"/>
      <c r="J57" s="59" t="s">
        <v>3618</v>
      </c>
      <c r="K57" s="60">
        <v>19.178100000000001</v>
      </c>
      <c r="L57" s="61">
        <v>1.15212E-3</v>
      </c>
      <c r="M57" s="60">
        <v>15.749599999999999</v>
      </c>
      <c r="N57" s="61">
        <v>1.0206E-3</v>
      </c>
      <c r="O57" s="60">
        <v>39.020699999999998</v>
      </c>
      <c r="P57" s="61">
        <v>2.7348400000000001E-3</v>
      </c>
      <c r="Q57" s="62">
        <v>0.77708299999999997</v>
      </c>
      <c r="R57" s="63">
        <v>1.0988299999999999E-5</v>
      </c>
      <c r="S57" s="62">
        <v>20.493755080263973</v>
      </c>
      <c r="T57" s="62">
        <v>59.696124804352856</v>
      </c>
      <c r="U57" s="87">
        <v>-124.02013584255411</v>
      </c>
      <c r="V57" s="65">
        <v>0.51242576420640007</v>
      </c>
      <c r="W57" s="65">
        <v>9.4989710000000007E-6</v>
      </c>
      <c r="X57" s="66">
        <v>0.37234365483259441</v>
      </c>
      <c r="Y57" s="65">
        <v>0.22509256019626286</v>
      </c>
      <c r="Z57" s="66">
        <v>-4.4889928258906586</v>
      </c>
      <c r="AA57" s="67">
        <v>1126.4959126367385</v>
      </c>
      <c r="AB57" s="68">
        <v>0.28288099999999999</v>
      </c>
      <c r="AC57" s="69">
        <v>4.6421500000000001E-6</v>
      </c>
      <c r="AD57" s="70">
        <v>0.21896334752829741</v>
      </c>
      <c r="AE57" s="71">
        <v>3.1038209238183807E-2</v>
      </c>
      <c r="AF57" s="70">
        <v>3.9925342850821721</v>
      </c>
      <c r="AG57" s="70">
        <v>3.8546956558627166</v>
      </c>
      <c r="AH57" s="70">
        <v>813.83098097281822</v>
      </c>
      <c r="AI57" s="72"/>
      <c r="AJ57" s="72"/>
      <c r="AK57" s="73"/>
      <c r="AL57" s="73"/>
      <c r="AM57" s="74"/>
      <c r="AN57" s="74"/>
      <c r="AO57" s="74"/>
      <c r="AP57" s="75"/>
      <c r="AQ57" s="76">
        <v>16.7</v>
      </c>
      <c r="AR57" s="75"/>
      <c r="AS57" s="77">
        <v>77.581000000000003</v>
      </c>
      <c r="AT57" s="77">
        <v>2.1000000000000001E-2</v>
      </c>
      <c r="AU57" s="77">
        <v>13.24</v>
      </c>
      <c r="AV57" s="77">
        <v>0.5</v>
      </c>
      <c r="AW57" s="77">
        <v>0.44990000000000002</v>
      </c>
      <c r="AX57" s="77">
        <v>0.89980000000000004</v>
      </c>
      <c r="AY57" s="77">
        <v>6.5000000000000002E-2</v>
      </c>
      <c r="AZ57" s="77">
        <v>0.13400000000000001</v>
      </c>
      <c r="BA57" s="77">
        <v>0.51200000000000001</v>
      </c>
      <c r="BB57" s="77">
        <v>4.3360000000000003</v>
      </c>
      <c r="BC57" s="77">
        <v>3.2690000000000001</v>
      </c>
      <c r="BD57" s="77">
        <v>0.03</v>
      </c>
      <c r="BE57" s="89">
        <v>100.15600000000001</v>
      </c>
      <c r="BF57" s="78">
        <v>0.46800000000000003</v>
      </c>
      <c r="BG57" s="77">
        <v>1.144724296328137</v>
      </c>
      <c r="BH57" s="77">
        <v>8.5952985892548472</v>
      </c>
      <c r="BI57" s="77">
        <v>24.442992725359389</v>
      </c>
      <c r="BJ57" s="77">
        <v>2.82441670339947</v>
      </c>
      <c r="BK57" s="77">
        <v>11.028003454401023</v>
      </c>
      <c r="BL57" s="77">
        <v>4.1062071117181533</v>
      </c>
      <c r="BM57" s="77">
        <v>4.7621102062804746E-2</v>
      </c>
      <c r="BN57" s="77">
        <v>3.8767558691116473</v>
      </c>
      <c r="BO57" s="77">
        <v>0.76700031588211781</v>
      </c>
      <c r="BP57" s="77">
        <v>4.8620949520945036</v>
      </c>
      <c r="BQ57" s="77">
        <v>0.76303728910929769</v>
      </c>
      <c r="BR57" s="77">
        <v>2.2343148323024118</v>
      </c>
      <c r="BS57" s="77">
        <v>0.34547183036969398</v>
      </c>
      <c r="BT57" s="77">
        <v>2.2798353115801677</v>
      </c>
      <c r="BU57" s="77">
        <v>0.32559591252400771</v>
      </c>
      <c r="BV57" s="77">
        <v>43.172008973939455</v>
      </c>
      <c r="BW57" s="77">
        <v>326.81770617554258</v>
      </c>
      <c r="BX57" s="77">
        <v>12.95383846467757</v>
      </c>
      <c r="BY57" s="77">
        <v>6.4539292076825845</v>
      </c>
      <c r="BZ57" s="77">
        <v>2.9791459606917305</v>
      </c>
      <c r="CA57" s="77">
        <v>3.316113902618798</v>
      </c>
      <c r="CB57" s="77">
        <v>20.225456468465808</v>
      </c>
      <c r="CC57" s="77">
        <v>14.166186275716672</v>
      </c>
      <c r="CD57" s="77">
        <v>15.947185125203173</v>
      </c>
      <c r="CE57" s="77">
        <v>22.347663019786278</v>
      </c>
      <c r="CF57" s="77">
        <v>1.4869881932268587</v>
      </c>
      <c r="CG57" s="77">
        <v>26.278030413031491</v>
      </c>
      <c r="CH57" s="77"/>
      <c r="CI57" s="77">
        <v>2.5619955230249345</v>
      </c>
      <c r="CJ57" s="77"/>
      <c r="CK57" s="77">
        <v>2.6762393370414266</v>
      </c>
      <c r="CL57" s="77">
        <v>4.0579950139057619</v>
      </c>
      <c r="CM57" s="77">
        <v>1.799919990066835</v>
      </c>
      <c r="CN57" s="77">
        <v>1.1075296141642927</v>
      </c>
      <c r="CO57" s="77">
        <v>90.1555612005087</v>
      </c>
      <c r="CP57" s="77">
        <v>1.6926442715270549</v>
      </c>
      <c r="CQ57" s="77">
        <v>1.0620913414164115</v>
      </c>
      <c r="CR57" s="77">
        <v>11.369686152511845</v>
      </c>
      <c r="CS57" s="77">
        <v>15.212959614954675</v>
      </c>
      <c r="CT57" s="77"/>
      <c r="CU57" s="79"/>
      <c r="CV57" s="79"/>
      <c r="CW57" s="79"/>
      <c r="CX57">
        <v>12.436917875453519</v>
      </c>
    </row>
    <row r="58" spans="1:102" x14ac:dyDescent="0.2">
      <c r="A58" s="81" t="s">
        <v>1198</v>
      </c>
      <c r="B58" s="99">
        <v>25.339271004558547</v>
      </c>
      <c r="C58" s="99">
        <v>56.301587041727046</v>
      </c>
      <c r="D58" s="59" t="s">
        <v>2503</v>
      </c>
      <c r="E58" s="59"/>
      <c r="F58" s="59" t="s">
        <v>2503</v>
      </c>
      <c r="G58" s="59"/>
      <c r="H58" s="59"/>
      <c r="I58" s="59" t="s">
        <v>3663</v>
      </c>
      <c r="J58" s="59" t="s">
        <v>3618</v>
      </c>
      <c r="K58" s="60">
        <v>18.7408</v>
      </c>
      <c r="L58" s="61">
        <v>6.2193800000000005E-4</v>
      </c>
      <c r="M58" s="60">
        <v>15.7187</v>
      </c>
      <c r="N58" s="61">
        <v>5.7422500000000004E-4</v>
      </c>
      <c r="O58" s="60">
        <v>39.0672</v>
      </c>
      <c r="P58" s="61">
        <v>1.57402E-3</v>
      </c>
      <c r="Q58" s="62">
        <v>0.70728999999999997</v>
      </c>
      <c r="R58" s="63">
        <v>8.8517800000000008E-6</v>
      </c>
      <c r="S58" s="62">
        <v>4.5781761352903058E-2</v>
      </c>
      <c r="T58" s="62">
        <v>0.13245301160486031</v>
      </c>
      <c r="U58" s="64">
        <v>38.668700721093963</v>
      </c>
      <c r="V58" s="65">
        <v>0.51244699999999999</v>
      </c>
      <c r="W58" s="65">
        <v>7.2236900000000001E-6</v>
      </c>
      <c r="X58" s="66">
        <v>0.17897059017815478</v>
      </c>
      <c r="Y58" s="65">
        <v>0.10819346457319309</v>
      </c>
      <c r="Z58" s="66">
        <v>-2.6421617043015377</v>
      </c>
      <c r="AA58" s="67">
        <v>985.58133455553161</v>
      </c>
      <c r="AB58" s="68">
        <v>0.28287899999999999</v>
      </c>
      <c r="AC58" s="69">
        <v>3.3173500000000001E-6</v>
      </c>
      <c r="AD58" s="70">
        <v>5.4209838667175742E-2</v>
      </c>
      <c r="AE58" s="71">
        <v>7.6842801202562554E-3</v>
      </c>
      <c r="AF58" s="70">
        <v>5.4021050382302427</v>
      </c>
      <c r="AG58" s="70">
        <v>3.7839672952055814</v>
      </c>
      <c r="AH58" s="70">
        <v>733.91040221679691</v>
      </c>
      <c r="AI58" s="72"/>
      <c r="AJ58" s="72"/>
      <c r="AK58" s="73"/>
      <c r="AL58" s="73"/>
      <c r="AM58" s="74"/>
      <c r="AN58" s="74"/>
      <c r="AO58" s="74"/>
      <c r="AP58" s="62">
        <v>7.4</v>
      </c>
      <c r="AQ58" s="75"/>
      <c r="AR58" s="75"/>
      <c r="AS58" s="77">
        <v>77.215999999999994</v>
      </c>
      <c r="AT58" s="77">
        <v>6.5000000000000002E-2</v>
      </c>
      <c r="AU58" s="77">
        <v>13.609</v>
      </c>
      <c r="AV58" s="77">
        <v>0.47899999999999998</v>
      </c>
      <c r="AW58" s="77">
        <v>0.4310042</v>
      </c>
      <c r="AX58" s="77">
        <v>0.86200840000000001</v>
      </c>
      <c r="AY58" s="77">
        <v>1.2E-2</v>
      </c>
      <c r="AZ58" s="77">
        <v>0.39200000000000002</v>
      </c>
      <c r="BA58" s="77">
        <v>2.782</v>
      </c>
      <c r="BB58" s="77">
        <v>4.24</v>
      </c>
      <c r="BC58" s="77">
        <v>0.54100000000000004</v>
      </c>
      <c r="BD58" s="77">
        <v>2.1999999999999999E-2</v>
      </c>
      <c r="BE58" s="89">
        <v>99.852999999999994</v>
      </c>
      <c r="BF58" s="78">
        <v>0.495</v>
      </c>
      <c r="BG58" s="77">
        <v>1.080750565973857</v>
      </c>
      <c r="BH58" s="77">
        <v>30.291627957363918</v>
      </c>
      <c r="BI58" s="77">
        <v>60.242573912103154</v>
      </c>
      <c r="BJ58" s="77">
        <v>5.9449439765211736</v>
      </c>
      <c r="BK58" s="77">
        <v>21.659965985658236</v>
      </c>
      <c r="BL58" s="77">
        <v>3.8764968956920125</v>
      </c>
      <c r="BM58" s="77">
        <v>1.1093856667853681</v>
      </c>
      <c r="BN58" s="77">
        <v>2.563074235397119</v>
      </c>
      <c r="BO58" s="77">
        <v>0.32157502331516291</v>
      </c>
      <c r="BP58" s="77">
        <v>1.5771589193417306</v>
      </c>
      <c r="BQ58" s="77">
        <v>0.27787459256778124</v>
      </c>
      <c r="BR58" s="77">
        <v>0.88721605620885158</v>
      </c>
      <c r="BS58" s="77">
        <v>0.15635283281767406</v>
      </c>
      <c r="BT58" s="77">
        <v>1.0476728188398206</v>
      </c>
      <c r="BU58" s="77">
        <v>0.20770354890126969</v>
      </c>
      <c r="BV58" s="77">
        <v>0.46282615908365476</v>
      </c>
      <c r="BW58" s="77">
        <v>12.696134631820366</v>
      </c>
      <c r="BX58" s="77">
        <v>169.74112434319261</v>
      </c>
      <c r="BY58" s="77">
        <v>10.805300270686264</v>
      </c>
      <c r="BZ58" s="77">
        <v>1.574593217601165</v>
      </c>
      <c r="CA58" s="77">
        <v>0.19426184523036524</v>
      </c>
      <c r="CB58" s="77">
        <v>3.3322137152876188</v>
      </c>
      <c r="CC58" s="77">
        <v>16.332788408885989</v>
      </c>
      <c r="CD58" s="77">
        <v>277.31861458876119</v>
      </c>
      <c r="CE58" s="77">
        <v>120.4509470602554</v>
      </c>
      <c r="CF58" s="77">
        <v>3.8314732898667518</v>
      </c>
      <c r="CG58" s="77">
        <v>8.1657498126687802</v>
      </c>
      <c r="CH58" s="77"/>
      <c r="CI58" s="77">
        <v>0.13616938327269604</v>
      </c>
      <c r="CJ58" s="77"/>
      <c r="CK58" s="77">
        <v>1.946031642286171</v>
      </c>
      <c r="CL58" s="77">
        <v>1.0892515153287385</v>
      </c>
      <c r="CM58" s="77">
        <v>4.6529067037772833</v>
      </c>
      <c r="CN58" s="77">
        <v>3.4677741141983032</v>
      </c>
      <c r="CO58" s="77">
        <v>74.569397112985385</v>
      </c>
      <c r="CP58" s="77">
        <v>3.5597398418140909</v>
      </c>
      <c r="CQ58" s="77">
        <v>1.8254597299472741</v>
      </c>
      <c r="CR58" s="77">
        <v>6.7560908659549987</v>
      </c>
      <c r="CS58" s="77">
        <v>11.519998574394133</v>
      </c>
      <c r="CT58" s="77"/>
      <c r="CU58" s="79"/>
      <c r="CV58" s="79"/>
      <c r="CW58" s="79"/>
      <c r="CX58">
        <v>1.5548032848279167</v>
      </c>
    </row>
    <row r="59" spans="1:102" x14ac:dyDescent="0.2">
      <c r="A59" s="81" t="s">
        <v>3664</v>
      </c>
      <c r="B59" s="99">
        <v>25.397399004551023</v>
      </c>
      <c r="C59" s="99">
        <v>56.253821622757201</v>
      </c>
      <c r="D59" s="59" t="s">
        <v>2503</v>
      </c>
      <c r="E59" s="59"/>
      <c r="F59" s="59"/>
      <c r="G59" s="59" t="s">
        <v>2503</v>
      </c>
      <c r="H59" s="59"/>
      <c r="I59" s="59" t="s">
        <v>3663</v>
      </c>
      <c r="J59" s="59" t="s">
        <v>3618</v>
      </c>
      <c r="K59" s="60">
        <v>18.757300000000001</v>
      </c>
      <c r="L59" s="61">
        <v>5.3245099999999997E-4</v>
      </c>
      <c r="M59" s="60">
        <v>15.7217</v>
      </c>
      <c r="N59" s="61">
        <v>4.7370700000000002E-4</v>
      </c>
      <c r="O59" s="60">
        <v>39.253799999999998</v>
      </c>
      <c r="P59" s="61">
        <v>1.25347E-3</v>
      </c>
      <c r="Q59" s="62">
        <v>0.70668399999999998</v>
      </c>
      <c r="R59" s="63">
        <v>8.7993299999999993E-6</v>
      </c>
      <c r="S59" s="62">
        <v>2.5024402904463644E-2</v>
      </c>
      <c r="T59" s="62">
        <v>7.2394790509403936E-2</v>
      </c>
      <c r="U59" s="64">
        <v>31.228559388494226</v>
      </c>
      <c r="V59" s="65">
        <v>0.51249100000000003</v>
      </c>
      <c r="W59" s="65">
        <v>6.7050000000000002E-6</v>
      </c>
      <c r="X59" s="66">
        <v>0.15128601928881211</v>
      </c>
      <c r="Y59" s="65">
        <v>9.1458201832897101E-2</v>
      </c>
      <c r="Z59" s="66">
        <v>-1.5785748176810888</v>
      </c>
      <c r="AA59" s="67">
        <v>904.3699012751191</v>
      </c>
      <c r="AB59" s="68">
        <v>0.28289700000000001</v>
      </c>
      <c r="AC59" s="69">
        <v>4.71567E-6</v>
      </c>
      <c r="AD59" s="70">
        <v>5.8223535804992496E-2</v>
      </c>
      <c r="AE59" s="71">
        <v>8.2532515483476777E-3</v>
      </c>
      <c r="AF59" s="70">
        <v>6.0027293740372301</v>
      </c>
      <c r="AG59" s="70">
        <v>4.4205225411286797</v>
      </c>
      <c r="AH59" s="70">
        <v>699.81966285195574</v>
      </c>
      <c r="AI59" s="72"/>
      <c r="AJ59" s="72"/>
      <c r="AK59" s="73"/>
      <c r="AL59" s="73"/>
      <c r="AM59" s="74"/>
      <c r="AN59" s="74"/>
      <c r="AO59" s="74"/>
      <c r="AP59" s="75"/>
      <c r="AQ59" s="76">
        <v>15.5</v>
      </c>
      <c r="AR59" s="75"/>
      <c r="AS59" s="77">
        <v>72.753</v>
      </c>
      <c r="AT59" s="77">
        <v>5.5E-2</v>
      </c>
      <c r="AU59" s="77">
        <v>16.245999999999999</v>
      </c>
      <c r="AV59" s="77">
        <v>0.64400000000000002</v>
      </c>
      <c r="AW59" s="77">
        <v>0.57947120000000008</v>
      </c>
      <c r="AX59" s="77">
        <v>1.1589424000000002</v>
      </c>
      <c r="AY59" s="77">
        <v>1.6E-2</v>
      </c>
      <c r="AZ59" s="77">
        <v>0.314</v>
      </c>
      <c r="BA59" s="77">
        <v>3.9649999999999999</v>
      </c>
      <c r="BB59" s="77">
        <v>4.5060000000000002</v>
      </c>
      <c r="BC59" s="77">
        <v>0.60199999999999998</v>
      </c>
      <c r="BD59" s="77">
        <v>2.5000000000000001E-2</v>
      </c>
      <c r="BE59" s="89">
        <v>99.623999999999995</v>
      </c>
      <c r="BF59" s="78">
        <v>0.498</v>
      </c>
      <c r="BG59" s="77">
        <v>1.0657995906021258</v>
      </c>
      <c r="BH59" s="77">
        <v>54.223668764471036</v>
      </c>
      <c r="BI59" s="77">
        <v>104.93962794011486</v>
      </c>
      <c r="BJ59" s="77">
        <v>10.47791127202577</v>
      </c>
      <c r="BK59" s="77">
        <v>38.751312388824132</v>
      </c>
      <c r="BL59" s="77">
        <v>5.8625317935224315</v>
      </c>
      <c r="BM59" s="77">
        <v>1.7631563792777165</v>
      </c>
      <c r="BN59" s="77">
        <v>3.7872080959300862</v>
      </c>
      <c r="BO59" s="77">
        <v>0.43057817793096725</v>
      </c>
      <c r="BP59" s="77">
        <v>1.9823489485981938</v>
      </c>
      <c r="BQ59" s="77">
        <v>0.34890168466534566</v>
      </c>
      <c r="BR59" s="77">
        <v>1.0614559123797098</v>
      </c>
      <c r="BS59" s="77">
        <v>0.14409759011744178</v>
      </c>
      <c r="BT59" s="77">
        <v>1.1576535919270756</v>
      </c>
      <c r="BU59" s="77">
        <v>0.21409917652405303</v>
      </c>
      <c r="BV59" s="77">
        <v>0.25432172974260947</v>
      </c>
      <c r="BW59" s="77">
        <v>10.452695644322999</v>
      </c>
      <c r="BX59" s="77">
        <v>128.14724342833517</v>
      </c>
      <c r="BY59" s="77">
        <v>16.236630239274511</v>
      </c>
      <c r="BZ59" s="77">
        <v>1.0002743823288029</v>
      </c>
      <c r="CA59" s="77">
        <v>0.1249731099436005</v>
      </c>
      <c r="CB59" s="77">
        <v>2.4485638830150647</v>
      </c>
      <c r="CC59" s="77">
        <v>12.983665525038189</v>
      </c>
      <c r="CD59" s="77">
        <v>417.70010194563059</v>
      </c>
      <c r="CE59" s="77">
        <v>121.28560749161893</v>
      </c>
      <c r="CF59" s="77">
        <v>3.677192969542991</v>
      </c>
      <c r="CG59" s="77">
        <v>9.7354284268183999</v>
      </c>
      <c r="CH59" s="77"/>
      <c r="CI59" s="77">
        <v>9.2624456352781812E-2</v>
      </c>
      <c r="CJ59" s="77"/>
      <c r="CK59" s="77">
        <v>1.2905422394623034</v>
      </c>
      <c r="CL59" s="77">
        <v>1.1119409352624547</v>
      </c>
      <c r="CM59" s="77">
        <v>5.2687664281727704</v>
      </c>
      <c r="CN59" s="77">
        <v>3.038333621913142</v>
      </c>
      <c r="CO59" s="77">
        <v>85.159493411579035</v>
      </c>
      <c r="CP59" s="77">
        <v>3.6965753478414727</v>
      </c>
      <c r="CQ59" s="77">
        <v>1.4764432381260528</v>
      </c>
      <c r="CR59" s="77">
        <v>13.863105224289544</v>
      </c>
      <c r="CS59" s="77">
        <v>15.050096196560007</v>
      </c>
      <c r="CT59" s="77"/>
      <c r="CU59" s="79"/>
      <c r="CV59" s="79"/>
      <c r="CW59" s="79"/>
      <c r="CX59">
        <v>1.0736759787097532</v>
      </c>
    </row>
    <row r="60" spans="1:102" x14ac:dyDescent="0.2">
      <c r="A60" s="81" t="s">
        <v>1199</v>
      </c>
      <c r="B60" s="99">
        <v>25.326773004549473</v>
      </c>
      <c r="C60" s="99">
        <v>56.292050838539105</v>
      </c>
      <c r="D60" s="59" t="s">
        <v>2503</v>
      </c>
      <c r="E60" s="59"/>
      <c r="F60" s="59" t="s">
        <v>2503</v>
      </c>
      <c r="G60" s="59"/>
      <c r="H60" s="59"/>
      <c r="I60" s="59" t="s">
        <v>3663</v>
      </c>
      <c r="J60" s="59" t="s">
        <v>3618</v>
      </c>
      <c r="K60" s="60"/>
      <c r="L60" s="61"/>
      <c r="M60" s="60"/>
      <c r="N60" s="61"/>
      <c r="O60" s="60"/>
      <c r="P60" s="61"/>
      <c r="Q60" s="62">
        <v>0.70694500000000005</v>
      </c>
      <c r="R60" s="63">
        <v>1.38694E-5</v>
      </c>
      <c r="S60" s="62">
        <v>4.461857696801047E-3</v>
      </c>
      <c r="T60" s="62">
        <v>1.2908340024071367E-2</v>
      </c>
      <c r="U60" s="64">
        <v>36.085945047727996</v>
      </c>
      <c r="V60" s="65">
        <v>0.51244299999999998</v>
      </c>
      <c r="W60" s="65">
        <v>1.09854E-5</v>
      </c>
      <c r="X60" s="66">
        <v>0.18526954793044295</v>
      </c>
      <c r="Y60" s="65">
        <v>0.11200128103605377</v>
      </c>
      <c r="Z60" s="66">
        <v>-2.7668694065952071</v>
      </c>
      <c r="AA60" s="67">
        <v>995.10071388662402</v>
      </c>
      <c r="AB60" s="68">
        <v>0.282889</v>
      </c>
      <c r="AC60" s="69">
        <v>4.9268400000000002E-6</v>
      </c>
      <c r="AD60" s="70">
        <v>8.4535550479492044E-2</v>
      </c>
      <c r="AE60" s="71">
        <v>1.1982991587963281E-2</v>
      </c>
      <c r="AF60" s="70">
        <v>5.4833427974765314</v>
      </c>
      <c r="AG60" s="70">
        <v>4.1376090984956981</v>
      </c>
      <c r="AH60" s="70">
        <v>729.30070875377839</v>
      </c>
      <c r="AI60" s="72"/>
      <c r="AJ60" s="72"/>
      <c r="AK60" s="73"/>
      <c r="AL60" s="73"/>
      <c r="AM60" s="74"/>
      <c r="AN60" s="74"/>
      <c r="AO60" s="74"/>
      <c r="AP60" s="62">
        <v>6.2</v>
      </c>
      <c r="AQ60" s="75"/>
      <c r="AR60" s="75"/>
      <c r="AS60" s="77">
        <v>66.363</v>
      </c>
      <c r="AT60" s="77">
        <v>8.7999999999999995E-2</v>
      </c>
      <c r="AU60" s="77">
        <v>20.594000000000001</v>
      </c>
      <c r="AV60" s="77">
        <v>0.44800000000000001</v>
      </c>
      <c r="AW60" s="77">
        <v>0.40311040000000004</v>
      </c>
      <c r="AX60" s="77">
        <v>0.80622080000000007</v>
      </c>
      <c r="AY60" s="77">
        <v>8.9999999999999993E-3</v>
      </c>
      <c r="AZ60" s="77">
        <v>0.48699999999999999</v>
      </c>
      <c r="BA60" s="77">
        <v>1.3080000000000001</v>
      </c>
      <c r="BB60" s="77">
        <v>10.801</v>
      </c>
      <c r="BC60" s="77">
        <v>7.9000000000000001E-2</v>
      </c>
      <c r="BD60" s="77">
        <v>2.3E-2</v>
      </c>
      <c r="BE60" s="89">
        <v>100.658</v>
      </c>
      <c r="BF60" s="78">
        <v>0.45800000000000002</v>
      </c>
      <c r="BG60" s="77">
        <v>1.0192948288808363</v>
      </c>
      <c r="BH60" s="77">
        <v>21.015243369638601</v>
      </c>
      <c r="BI60" s="77">
        <v>43.650554060351695</v>
      </c>
      <c r="BJ60" s="77">
        <v>4.4945156973410523</v>
      </c>
      <c r="BK60" s="77">
        <v>16.753056428652105</v>
      </c>
      <c r="BL60" s="77">
        <v>3.1038311909895766</v>
      </c>
      <c r="BM60" s="77">
        <v>0.7094235405544308</v>
      </c>
      <c r="BN60" s="77">
        <v>2.4583574415878719</v>
      </c>
      <c r="BO60" s="77">
        <v>0.3852212448937814</v>
      </c>
      <c r="BP60" s="77">
        <v>2.1803776358352995</v>
      </c>
      <c r="BQ60" s="77">
        <v>0.41456278039630162</v>
      </c>
      <c r="BR60" s="77">
        <v>1.2416826023844338</v>
      </c>
      <c r="BS60" s="77">
        <v>0.19659873730883815</v>
      </c>
      <c r="BT60" s="77">
        <v>1.2382183335132468</v>
      </c>
      <c r="BU60" s="77">
        <v>0.21320026273024539</v>
      </c>
      <c r="BV60" s="77">
        <v>2.7359919765906415E-2</v>
      </c>
      <c r="BW60" s="77">
        <v>0.82099943422525168</v>
      </c>
      <c r="BX60" s="77">
        <v>111.66964895214031</v>
      </c>
      <c r="BY60" s="77">
        <v>7.7117843692157049</v>
      </c>
      <c r="BZ60" s="77">
        <v>1.0675162309992157</v>
      </c>
      <c r="CA60" s="77">
        <v>0.62962884715355494</v>
      </c>
      <c r="CB60" s="77">
        <v>8.8296469516264349</v>
      </c>
      <c r="CC60" s="77">
        <v>1.0916286839126392</v>
      </c>
      <c r="CD60" s="77">
        <v>184.00394858264343</v>
      </c>
      <c r="CE60" s="77">
        <v>73.614470719796017</v>
      </c>
      <c r="CF60" s="77">
        <v>2.5220189792455052</v>
      </c>
      <c r="CG60" s="77">
        <v>12.653439054606972</v>
      </c>
      <c r="CH60" s="77"/>
      <c r="CI60" s="77">
        <v>1.3393416604836818E-2</v>
      </c>
      <c r="CJ60" s="77"/>
      <c r="CK60" s="77">
        <v>2.3736129016660552</v>
      </c>
      <c r="CL60" s="77">
        <v>1.859658805454762</v>
      </c>
      <c r="CM60" s="77">
        <v>9.1252280995060264</v>
      </c>
      <c r="CN60" s="77">
        <v>3.3818571899348089</v>
      </c>
      <c r="CO60" s="77">
        <v>48.267394495436676</v>
      </c>
      <c r="CP60" s="77">
        <v>5.2177282352965646</v>
      </c>
      <c r="CQ60" s="77">
        <v>1.4262042721179762</v>
      </c>
      <c r="CR60" s="77">
        <v>2.4224029941562817</v>
      </c>
      <c r="CS60" s="77">
        <v>18.88388552689041</v>
      </c>
      <c r="CT60" s="77"/>
      <c r="CU60" s="79"/>
      <c r="CV60" s="79"/>
      <c r="CW60" s="79"/>
      <c r="CX60">
        <v>6.4883501685364761E-2</v>
      </c>
    </row>
    <row r="61" spans="1:102" x14ac:dyDescent="0.2">
      <c r="A61" s="81" t="s">
        <v>1200</v>
      </c>
      <c r="B61" s="99">
        <v>25.230259004501814</v>
      </c>
      <c r="C61" s="99">
        <v>56.261070007171099</v>
      </c>
      <c r="D61" s="59" t="s">
        <v>2503</v>
      </c>
      <c r="E61" s="59" t="s">
        <v>2503</v>
      </c>
      <c r="F61" s="59" t="s">
        <v>3615</v>
      </c>
      <c r="G61" s="59" t="s">
        <v>3615</v>
      </c>
      <c r="H61" s="59" t="s">
        <v>3615</v>
      </c>
      <c r="I61" s="59" t="s">
        <v>3663</v>
      </c>
      <c r="J61" s="59" t="s">
        <v>3618</v>
      </c>
      <c r="K61" s="60">
        <v>18.748699999999999</v>
      </c>
      <c r="L61" s="61">
        <v>6.9463299999999995E-4</v>
      </c>
      <c r="M61" s="60">
        <v>15.7021</v>
      </c>
      <c r="N61" s="61">
        <v>6.0895000000000003E-4</v>
      </c>
      <c r="O61" s="60">
        <v>38.925899999999999</v>
      </c>
      <c r="P61" s="61">
        <v>1.6153999999999999E-3</v>
      </c>
      <c r="Q61" s="62">
        <v>0.71122399999999997</v>
      </c>
      <c r="R61" s="63">
        <v>8.7987200000000007E-6</v>
      </c>
      <c r="S61" s="62">
        <v>0.75257569406964631</v>
      </c>
      <c r="T61" s="62">
        <v>2.178144269847754</v>
      </c>
      <c r="U61" s="64">
        <v>54.901459114953255</v>
      </c>
      <c r="V61" s="65">
        <v>0.51236499999999996</v>
      </c>
      <c r="W61" s="65">
        <v>5.4308200000000003E-6</v>
      </c>
      <c r="X61" s="66">
        <v>0.22100601749264209</v>
      </c>
      <c r="Y61" s="65">
        <v>0.13360264637668617</v>
      </c>
      <c r="Z61" s="66">
        <v>-4.5534816056436167</v>
      </c>
      <c r="AA61" s="67">
        <v>1131.4141084025216</v>
      </c>
      <c r="AB61" s="68">
        <v>0.28284999999999999</v>
      </c>
      <c r="AC61" s="69">
        <v>5.9077500000000003E-6</v>
      </c>
      <c r="AD61" s="70">
        <v>0.12717570043204657</v>
      </c>
      <c r="AE61" s="71">
        <v>1.8027142964342487E-2</v>
      </c>
      <c r="AF61" s="70">
        <v>3.7207344655554309</v>
      </c>
      <c r="AG61" s="70">
        <v>2.7584060656637988</v>
      </c>
      <c r="AH61" s="70">
        <v>829.22793901522937</v>
      </c>
      <c r="AI61" s="82">
        <v>0.28277400000000003</v>
      </c>
      <c r="AJ61" s="82" t="s">
        <v>3611</v>
      </c>
      <c r="AK61" s="83">
        <v>2.2875E-3</v>
      </c>
      <c r="AL61" s="83" t="s">
        <v>3611</v>
      </c>
      <c r="AM61" s="84">
        <v>2.0301654145682413</v>
      </c>
      <c r="AN61" s="84">
        <v>7.072836065713517E-2</v>
      </c>
      <c r="AO61" s="84">
        <v>924.89640890684188</v>
      </c>
      <c r="AP61" s="75">
        <v>17.3</v>
      </c>
      <c r="AQ61" s="75">
        <v>21.4</v>
      </c>
      <c r="AR61" s="75">
        <v>19.100000000000001</v>
      </c>
      <c r="AS61" s="77">
        <v>71.039000000000001</v>
      </c>
      <c r="AT61" s="77">
        <v>0.13700000000000001</v>
      </c>
      <c r="AU61" s="77">
        <v>14.907999999999999</v>
      </c>
      <c r="AV61" s="77">
        <v>0.91</v>
      </c>
      <c r="AW61" s="77">
        <v>0.81881800000000005</v>
      </c>
      <c r="AX61" s="77">
        <v>1.6376360000000001</v>
      </c>
      <c r="AY61" s="77">
        <v>3.1E-2</v>
      </c>
      <c r="AZ61" s="77">
        <v>1.417</v>
      </c>
      <c r="BA61" s="77">
        <v>1.629</v>
      </c>
      <c r="BB61" s="77">
        <v>3.2530000000000001</v>
      </c>
      <c r="BC61" s="77">
        <v>4.9690000000000003</v>
      </c>
      <c r="BD61" s="77">
        <v>0.04</v>
      </c>
      <c r="BE61" s="89">
        <v>99.206000000000003</v>
      </c>
      <c r="BF61" s="78">
        <v>0.873</v>
      </c>
      <c r="BG61" s="77">
        <v>1.0926894187882696</v>
      </c>
      <c r="BH61" s="77">
        <v>15.083121051349634</v>
      </c>
      <c r="BI61" s="77">
        <v>33.379671570847727</v>
      </c>
      <c r="BJ61" s="77">
        <v>3.2162859678353573</v>
      </c>
      <c r="BK61" s="77">
        <v>12.749337672268506</v>
      </c>
      <c r="BL61" s="77">
        <v>2.8176803446169743</v>
      </c>
      <c r="BM61" s="77">
        <v>1.0171326370122498</v>
      </c>
      <c r="BN61" s="77">
        <v>2.7576881392319876</v>
      </c>
      <c r="BO61" s="77">
        <v>0.47542917909117693</v>
      </c>
      <c r="BP61" s="77">
        <v>3.2620785575121101</v>
      </c>
      <c r="BQ61" s="77">
        <v>0.58460888687565038</v>
      </c>
      <c r="BR61" s="77">
        <v>1.737931990826548</v>
      </c>
      <c r="BS61" s="77">
        <v>0.28688452904900957</v>
      </c>
      <c r="BT61" s="77">
        <v>1.8594810347837047</v>
      </c>
      <c r="BU61" s="77">
        <v>0.26728638966038554</v>
      </c>
      <c r="BV61" s="77">
        <v>2.8281918034137585</v>
      </c>
      <c r="BW61" s="77">
        <v>110.65173261634222</v>
      </c>
      <c r="BX61" s="77">
        <v>365.48343660394522</v>
      </c>
      <c r="BY61" s="77">
        <v>5.6977262563925679</v>
      </c>
      <c r="BZ61" s="77">
        <v>0.99775727289460148</v>
      </c>
      <c r="CA61" s="77">
        <v>1.0746678154148785</v>
      </c>
      <c r="CB61" s="77">
        <v>1.0746678154148785</v>
      </c>
      <c r="CC61" s="77">
        <v>34.923082585204412</v>
      </c>
      <c r="CD61" s="77">
        <v>147.03070201215144</v>
      </c>
      <c r="CE61" s="77">
        <v>79.241629629271344</v>
      </c>
      <c r="CF61" s="77">
        <v>2.1017095935178585</v>
      </c>
      <c r="CG61" s="77">
        <v>18.137143737362649</v>
      </c>
      <c r="CH61" s="77"/>
      <c r="CI61" s="77">
        <v>0.64965113681617703</v>
      </c>
      <c r="CJ61" s="77"/>
      <c r="CK61" s="77">
        <v>3.7043947508295694</v>
      </c>
      <c r="CL61" s="77">
        <v>2.0708054578438881</v>
      </c>
      <c r="CM61" s="77">
        <v>26.241033103684181</v>
      </c>
      <c r="CN61" s="77">
        <v>7.1509105848588632</v>
      </c>
      <c r="CO61" s="77">
        <v>70.483523983364577</v>
      </c>
      <c r="CP61" s="77">
        <v>10.080790003715112</v>
      </c>
      <c r="CQ61" s="77">
        <v>12.677318800558846</v>
      </c>
      <c r="CR61" s="77">
        <v>7.0391141723442523</v>
      </c>
      <c r="CS61" s="77">
        <v>12.683217640015565</v>
      </c>
      <c r="CT61" s="77"/>
      <c r="CU61" s="79"/>
      <c r="CV61" s="79"/>
      <c r="CW61" s="79"/>
      <c r="CX61">
        <v>6.1008356232188223</v>
      </c>
    </row>
    <row r="62" spans="1:102" x14ac:dyDescent="0.2">
      <c r="A62" s="86" t="s">
        <v>3665</v>
      </c>
      <c r="B62" s="100"/>
      <c r="C62" s="100"/>
      <c r="D62" s="59"/>
      <c r="E62" s="59" t="s">
        <v>1251</v>
      </c>
      <c r="F62" s="59"/>
      <c r="G62" s="59"/>
      <c r="H62" s="59"/>
      <c r="I62" s="59"/>
      <c r="J62" s="59"/>
      <c r="K62" s="60"/>
      <c r="L62" s="61"/>
      <c r="M62" s="60"/>
      <c r="N62" s="61"/>
      <c r="O62" s="60"/>
      <c r="P62" s="61"/>
      <c r="Q62" s="62"/>
      <c r="R62" s="63"/>
      <c r="S62" s="62"/>
      <c r="T62" s="62"/>
      <c r="U62" s="64"/>
      <c r="V62" s="65"/>
      <c r="W62" s="65"/>
      <c r="X62" s="66"/>
      <c r="Y62" s="65"/>
      <c r="Z62" s="66"/>
      <c r="AA62" s="67"/>
      <c r="AB62" s="68"/>
      <c r="AC62" s="69"/>
      <c r="AD62" s="70"/>
      <c r="AE62" s="71"/>
      <c r="AF62" s="70"/>
      <c r="AG62" s="70"/>
      <c r="AH62" s="70"/>
      <c r="AI62" s="72">
        <v>0.28293000000000001</v>
      </c>
      <c r="AJ62" s="72">
        <v>2.5000000000000001E-4</v>
      </c>
      <c r="AK62" s="73">
        <v>2.6090000000000002E-3</v>
      </c>
      <c r="AL62" s="73">
        <v>7.3999999999999996E-5</v>
      </c>
      <c r="AM62" s="74"/>
      <c r="AN62" s="74"/>
      <c r="AO62" s="74"/>
      <c r="AP62" s="75"/>
      <c r="AQ62" s="75"/>
      <c r="AR62" s="75"/>
      <c r="AS62" s="77"/>
      <c r="AT62" s="77"/>
      <c r="AU62" s="77"/>
      <c r="AV62" s="77"/>
      <c r="AW62" s="77"/>
      <c r="AX62" s="77"/>
      <c r="AY62" s="77"/>
      <c r="AZ62" s="77"/>
      <c r="BA62" s="77"/>
      <c r="BB62" s="77"/>
      <c r="BC62" s="77"/>
      <c r="BD62" s="77"/>
      <c r="BE62" s="89"/>
      <c r="BF62" s="78"/>
      <c r="BG62" s="77"/>
      <c r="BH62" s="77"/>
      <c r="BI62" s="77"/>
      <c r="BJ62" s="77"/>
      <c r="BK62" s="77"/>
      <c r="BL62" s="77"/>
      <c r="BM62" s="77"/>
      <c r="BN62" s="77"/>
      <c r="BO62" s="77"/>
      <c r="BP62" s="77"/>
      <c r="BQ62" s="77"/>
      <c r="BR62" s="77"/>
      <c r="BS62" s="77"/>
      <c r="BT62" s="77"/>
      <c r="BU62" s="77"/>
      <c r="BV62" s="77"/>
      <c r="BW62" s="77"/>
      <c r="BX62" s="77"/>
      <c r="BY62" s="77"/>
      <c r="BZ62" s="77"/>
      <c r="CA62" s="77"/>
      <c r="CB62" s="77"/>
      <c r="CC62" s="77"/>
      <c r="CD62" s="77"/>
      <c r="CE62" s="77"/>
      <c r="CF62" s="77"/>
      <c r="CG62" s="77"/>
      <c r="CH62" s="77"/>
      <c r="CI62" s="77"/>
      <c r="CJ62" s="77"/>
      <c r="CK62" s="77"/>
      <c r="CL62" s="77"/>
      <c r="CM62" s="77"/>
      <c r="CN62" s="77"/>
      <c r="CO62" s="77"/>
      <c r="CP62" s="77"/>
      <c r="CQ62" s="77"/>
      <c r="CR62" s="77"/>
      <c r="CS62" s="77"/>
      <c r="CT62" s="77"/>
      <c r="CU62" s="79"/>
      <c r="CV62" s="79"/>
      <c r="CW62" s="79"/>
    </row>
    <row r="63" spans="1:102" x14ac:dyDescent="0.2">
      <c r="A63" s="86" t="s">
        <v>3666</v>
      </c>
      <c r="B63" s="100"/>
      <c r="C63" s="100"/>
      <c r="D63" s="59"/>
      <c r="E63" s="59" t="s">
        <v>1251</v>
      </c>
      <c r="F63" s="59"/>
      <c r="G63" s="59"/>
      <c r="H63" s="59"/>
      <c r="I63" s="59"/>
      <c r="J63" s="59"/>
      <c r="K63" s="60"/>
      <c r="L63" s="61"/>
      <c r="M63" s="60"/>
      <c r="N63" s="61"/>
      <c r="O63" s="60"/>
      <c r="P63" s="61"/>
      <c r="Q63" s="62"/>
      <c r="R63" s="63"/>
      <c r="S63" s="62"/>
      <c r="T63" s="62"/>
      <c r="U63" s="64"/>
      <c r="V63" s="65"/>
      <c r="W63" s="65"/>
      <c r="X63" s="66"/>
      <c r="Y63" s="65"/>
      <c r="Z63" s="66"/>
      <c r="AA63" s="67"/>
      <c r="AB63" s="68"/>
      <c r="AC63" s="69"/>
      <c r="AD63" s="70"/>
      <c r="AE63" s="71"/>
      <c r="AF63" s="70"/>
      <c r="AG63" s="70"/>
      <c r="AH63" s="70"/>
      <c r="AI63" s="72">
        <v>0.28278300000000001</v>
      </c>
      <c r="AJ63" s="72">
        <v>7.2000000000000002E-5</v>
      </c>
      <c r="AK63" s="73">
        <v>2.1689999999999999E-3</v>
      </c>
      <c r="AL63" s="73">
        <v>8.1000000000000004E-5</v>
      </c>
      <c r="AM63" s="74"/>
      <c r="AN63" s="74"/>
      <c r="AO63" s="74"/>
      <c r="AP63" s="75"/>
      <c r="AQ63" s="75"/>
      <c r="AR63" s="75"/>
      <c r="AS63" s="77"/>
      <c r="AT63" s="77"/>
      <c r="AU63" s="77"/>
      <c r="AV63" s="77"/>
      <c r="AW63" s="77"/>
      <c r="AX63" s="77"/>
      <c r="AY63" s="77"/>
      <c r="AZ63" s="77"/>
      <c r="BA63" s="77"/>
      <c r="BB63" s="77"/>
      <c r="BC63" s="77"/>
      <c r="BD63" s="77"/>
      <c r="BE63" s="89"/>
      <c r="BF63" s="78"/>
      <c r="BG63" s="77"/>
      <c r="BH63" s="77"/>
      <c r="BI63" s="77"/>
      <c r="BJ63" s="77"/>
      <c r="BK63" s="77"/>
      <c r="BL63" s="77"/>
      <c r="BM63" s="77"/>
      <c r="BN63" s="77"/>
      <c r="BO63" s="77"/>
      <c r="BP63" s="77"/>
      <c r="BQ63" s="77"/>
      <c r="BR63" s="77"/>
      <c r="BS63" s="77"/>
      <c r="BT63" s="77"/>
      <c r="BU63" s="77"/>
      <c r="BV63" s="77"/>
      <c r="BW63" s="77"/>
      <c r="BX63" s="77"/>
      <c r="BY63" s="77"/>
      <c r="BZ63" s="77"/>
      <c r="CA63" s="77"/>
      <c r="CB63" s="77"/>
      <c r="CC63" s="77"/>
      <c r="CD63" s="77"/>
      <c r="CE63" s="77"/>
      <c r="CF63" s="77"/>
      <c r="CG63" s="77"/>
      <c r="CH63" s="77"/>
      <c r="CI63" s="77"/>
      <c r="CJ63" s="77"/>
      <c r="CK63" s="77"/>
      <c r="CL63" s="77"/>
      <c r="CM63" s="77"/>
      <c r="CN63" s="77"/>
      <c r="CO63" s="77"/>
      <c r="CP63" s="77"/>
      <c r="CQ63" s="77"/>
      <c r="CR63" s="77"/>
      <c r="CS63" s="77"/>
      <c r="CT63" s="77"/>
      <c r="CU63" s="79"/>
      <c r="CV63" s="79"/>
      <c r="CW63" s="79"/>
    </row>
    <row r="64" spans="1:102" x14ac:dyDescent="0.2">
      <c r="A64" s="86" t="s">
        <v>3667</v>
      </c>
      <c r="B64" s="100"/>
      <c r="C64" s="100"/>
      <c r="D64" s="59"/>
      <c r="E64" s="59" t="s">
        <v>2503</v>
      </c>
      <c r="F64" s="59"/>
      <c r="G64" s="59"/>
      <c r="H64" s="59"/>
      <c r="I64" s="59"/>
      <c r="J64" s="59"/>
      <c r="K64" s="60"/>
      <c r="L64" s="61"/>
      <c r="M64" s="60"/>
      <c r="N64" s="61"/>
      <c r="O64" s="60"/>
      <c r="P64" s="61"/>
      <c r="Q64" s="62"/>
      <c r="R64" s="63"/>
      <c r="S64" s="62"/>
      <c r="T64" s="62"/>
      <c r="U64" s="64"/>
      <c r="V64" s="65"/>
      <c r="W64" s="65"/>
      <c r="X64" s="66"/>
      <c r="Y64" s="65"/>
      <c r="Z64" s="66"/>
      <c r="AA64" s="67"/>
      <c r="AB64" s="68"/>
      <c r="AC64" s="69"/>
      <c r="AD64" s="70"/>
      <c r="AE64" s="71"/>
      <c r="AF64" s="70"/>
      <c r="AG64" s="70"/>
      <c r="AH64" s="70"/>
      <c r="AI64" s="72">
        <v>0.28271800000000002</v>
      </c>
      <c r="AJ64" s="72">
        <v>4.8999999999999998E-5</v>
      </c>
      <c r="AK64" s="73">
        <v>1.4369999999999999E-3</v>
      </c>
      <c r="AL64" s="73">
        <v>4.8000000000000001E-5</v>
      </c>
      <c r="AM64" s="74"/>
      <c r="AN64" s="74"/>
      <c r="AO64" s="74"/>
      <c r="AP64" s="75"/>
      <c r="AQ64" s="75"/>
      <c r="AR64" s="75"/>
      <c r="AS64" s="77"/>
      <c r="AT64" s="77"/>
      <c r="AU64" s="77"/>
      <c r="AV64" s="77"/>
      <c r="AW64" s="77"/>
      <c r="AX64" s="77"/>
      <c r="AY64" s="77"/>
      <c r="AZ64" s="77"/>
      <c r="BA64" s="77"/>
      <c r="BB64" s="77"/>
      <c r="BC64" s="77"/>
      <c r="BD64" s="77"/>
      <c r="BE64" s="89"/>
      <c r="BF64" s="78"/>
      <c r="BG64" s="77"/>
      <c r="BH64" s="77"/>
      <c r="BI64" s="77"/>
      <c r="BJ64" s="77"/>
      <c r="BK64" s="77"/>
      <c r="BL64" s="77"/>
      <c r="BM64" s="77"/>
      <c r="BN64" s="77"/>
      <c r="BO64" s="77"/>
      <c r="BP64" s="77"/>
      <c r="BQ64" s="77"/>
      <c r="BR64" s="77"/>
      <c r="BS64" s="77"/>
      <c r="BT64" s="77"/>
      <c r="BU64" s="77"/>
      <c r="BV64" s="77"/>
      <c r="BW64" s="77"/>
      <c r="BX64" s="77"/>
      <c r="BY64" s="77"/>
      <c r="BZ64" s="77"/>
      <c r="CA64" s="77"/>
      <c r="CB64" s="77"/>
      <c r="CC64" s="77"/>
      <c r="CD64" s="77"/>
      <c r="CE64" s="77"/>
      <c r="CF64" s="77"/>
      <c r="CG64" s="77"/>
      <c r="CH64" s="77"/>
      <c r="CI64" s="77"/>
      <c r="CJ64" s="77"/>
      <c r="CK64" s="77"/>
      <c r="CL64" s="77"/>
      <c r="CM64" s="77"/>
      <c r="CN64" s="77"/>
      <c r="CO64" s="77"/>
      <c r="CP64" s="77"/>
      <c r="CQ64" s="77"/>
      <c r="CR64" s="77"/>
      <c r="CS64" s="77"/>
      <c r="CT64" s="77"/>
      <c r="CU64" s="79"/>
      <c r="CV64" s="79"/>
      <c r="CW64" s="79"/>
    </row>
    <row r="65" spans="1:102" x14ac:dyDescent="0.2">
      <c r="A65" s="86" t="s">
        <v>3668</v>
      </c>
      <c r="B65" s="100"/>
      <c r="C65" s="100"/>
      <c r="D65" s="59"/>
      <c r="E65" s="59" t="s">
        <v>1251</v>
      </c>
      <c r="F65" s="59"/>
      <c r="G65" s="59"/>
      <c r="H65" s="59"/>
      <c r="I65" s="59"/>
      <c r="J65" s="59"/>
      <c r="K65" s="60"/>
      <c r="L65" s="61"/>
      <c r="M65" s="60"/>
      <c r="N65" s="61"/>
      <c r="O65" s="60"/>
      <c r="P65" s="61"/>
      <c r="Q65" s="62"/>
      <c r="R65" s="63"/>
      <c r="S65" s="62"/>
      <c r="T65" s="62"/>
      <c r="U65" s="64"/>
      <c r="V65" s="65"/>
      <c r="W65" s="65"/>
      <c r="X65" s="66"/>
      <c r="Y65" s="65"/>
      <c r="Z65" s="66"/>
      <c r="AA65" s="67"/>
      <c r="AB65" s="68"/>
      <c r="AC65" s="69"/>
      <c r="AD65" s="70"/>
      <c r="AE65" s="71"/>
      <c r="AF65" s="70"/>
      <c r="AG65" s="70"/>
      <c r="AH65" s="70"/>
      <c r="AI65" s="72">
        <v>0.28272900000000001</v>
      </c>
      <c r="AJ65" s="72">
        <v>5.1999999999999997E-5</v>
      </c>
      <c r="AK65" s="73">
        <v>1.49E-3</v>
      </c>
      <c r="AL65" s="73">
        <v>1E-4</v>
      </c>
      <c r="AM65" s="74"/>
      <c r="AN65" s="74"/>
      <c r="AO65" s="74"/>
      <c r="AP65" s="75"/>
      <c r="AQ65" s="75"/>
      <c r="AR65" s="75"/>
      <c r="AS65" s="77"/>
      <c r="AT65" s="77"/>
      <c r="AU65" s="77"/>
      <c r="AV65" s="77"/>
      <c r="AW65" s="77"/>
      <c r="AX65" s="77"/>
      <c r="AY65" s="77"/>
      <c r="AZ65" s="77"/>
      <c r="BA65" s="77"/>
      <c r="BB65" s="77"/>
      <c r="BC65" s="77"/>
      <c r="BD65" s="77"/>
      <c r="BE65" s="89"/>
      <c r="BF65" s="78"/>
      <c r="BG65" s="77"/>
      <c r="BH65" s="77"/>
      <c r="BI65" s="77"/>
      <c r="BJ65" s="77"/>
      <c r="BK65" s="77"/>
      <c r="BL65" s="77"/>
      <c r="BM65" s="77"/>
      <c r="BN65" s="77"/>
      <c r="BO65" s="77"/>
      <c r="BP65" s="77"/>
      <c r="BQ65" s="77"/>
      <c r="BR65" s="77"/>
      <c r="BS65" s="77"/>
      <c r="BT65" s="77"/>
      <c r="BU65" s="77"/>
      <c r="BV65" s="77"/>
      <c r="BW65" s="77"/>
      <c r="BX65" s="77"/>
      <c r="BY65" s="77"/>
      <c r="BZ65" s="77"/>
      <c r="CA65" s="77"/>
      <c r="CB65" s="77"/>
      <c r="CC65" s="77"/>
      <c r="CD65" s="77"/>
      <c r="CE65" s="77"/>
      <c r="CF65" s="77"/>
      <c r="CG65" s="77"/>
      <c r="CH65" s="77"/>
      <c r="CI65" s="77"/>
      <c r="CJ65" s="77"/>
      <c r="CK65" s="77"/>
      <c r="CL65" s="77"/>
      <c r="CM65" s="77"/>
      <c r="CN65" s="77"/>
      <c r="CO65" s="77"/>
      <c r="CP65" s="77"/>
      <c r="CQ65" s="77"/>
      <c r="CR65" s="77"/>
      <c r="CS65" s="77"/>
      <c r="CT65" s="77"/>
      <c r="CU65" s="79"/>
      <c r="CV65" s="79"/>
      <c r="CW65" s="79"/>
    </row>
    <row r="66" spans="1:102" x14ac:dyDescent="0.2">
      <c r="A66" s="86" t="s">
        <v>3669</v>
      </c>
      <c r="B66" s="100"/>
      <c r="C66" s="100"/>
      <c r="D66" s="59"/>
      <c r="E66" s="59" t="s">
        <v>2503</v>
      </c>
      <c r="F66" s="59"/>
      <c r="G66" s="59"/>
      <c r="H66" s="59"/>
      <c r="I66" s="59"/>
      <c r="J66" s="59"/>
      <c r="K66" s="60"/>
      <c r="L66" s="61"/>
      <c r="M66" s="60"/>
      <c r="N66" s="61"/>
      <c r="O66" s="60"/>
      <c r="P66" s="61"/>
      <c r="Q66" s="62"/>
      <c r="R66" s="63"/>
      <c r="S66" s="62"/>
      <c r="T66" s="62"/>
      <c r="U66" s="64"/>
      <c r="V66" s="65"/>
      <c r="W66" s="65"/>
      <c r="X66" s="66"/>
      <c r="Y66" s="65"/>
      <c r="Z66" s="66"/>
      <c r="AA66" s="67"/>
      <c r="AB66" s="68"/>
      <c r="AC66" s="69"/>
      <c r="AD66" s="70"/>
      <c r="AE66" s="71"/>
      <c r="AF66" s="70"/>
      <c r="AG66" s="70"/>
      <c r="AH66" s="70"/>
      <c r="AI66" s="72">
        <v>0.28273999999999999</v>
      </c>
      <c r="AJ66" s="72">
        <v>4.3999999999999999E-5</v>
      </c>
      <c r="AK66" s="73">
        <v>3.32E-3</v>
      </c>
      <c r="AL66" s="73">
        <v>1.3999999999999999E-4</v>
      </c>
      <c r="AM66" s="74"/>
      <c r="AN66" s="74"/>
      <c r="AO66" s="74"/>
      <c r="AP66" s="75"/>
      <c r="AQ66" s="75"/>
      <c r="AR66" s="75"/>
      <c r="AS66" s="77"/>
      <c r="AT66" s="77"/>
      <c r="AU66" s="77"/>
      <c r="AV66" s="77"/>
      <c r="AW66" s="77"/>
      <c r="AX66" s="77"/>
      <c r="AY66" s="77"/>
      <c r="AZ66" s="77"/>
      <c r="BA66" s="77"/>
      <c r="BB66" s="77"/>
      <c r="BC66" s="77"/>
      <c r="BD66" s="77"/>
      <c r="BE66" s="89"/>
      <c r="BF66" s="78"/>
      <c r="BG66" s="77"/>
      <c r="BH66" s="77"/>
      <c r="BI66" s="77"/>
      <c r="BJ66" s="77"/>
      <c r="BK66" s="77"/>
      <c r="BL66" s="77"/>
      <c r="BM66" s="77"/>
      <c r="BN66" s="77"/>
      <c r="BO66" s="77"/>
      <c r="BP66" s="77"/>
      <c r="BQ66" s="77"/>
      <c r="BR66" s="77"/>
      <c r="BS66" s="77"/>
      <c r="BT66" s="77"/>
      <c r="BU66" s="77"/>
      <c r="BV66" s="77"/>
      <c r="BW66" s="77"/>
      <c r="BX66" s="77"/>
      <c r="BY66" s="77"/>
      <c r="BZ66" s="77"/>
      <c r="CA66" s="77"/>
      <c r="CB66" s="77"/>
      <c r="CC66" s="77"/>
      <c r="CD66" s="77"/>
      <c r="CE66" s="77"/>
      <c r="CF66" s="77"/>
      <c r="CG66" s="77"/>
      <c r="CH66" s="77"/>
      <c r="CI66" s="77"/>
      <c r="CJ66" s="77"/>
      <c r="CK66" s="77"/>
      <c r="CL66" s="77"/>
      <c r="CM66" s="77"/>
      <c r="CN66" s="77"/>
      <c r="CO66" s="77"/>
      <c r="CP66" s="77"/>
      <c r="CQ66" s="77"/>
      <c r="CR66" s="77"/>
      <c r="CS66" s="77"/>
      <c r="CT66" s="77"/>
      <c r="CU66" s="79"/>
      <c r="CV66" s="79"/>
      <c r="CW66" s="79"/>
    </row>
    <row r="67" spans="1:102" x14ac:dyDescent="0.2">
      <c r="A67" s="86" t="s">
        <v>3670</v>
      </c>
      <c r="B67" s="100"/>
      <c r="C67" s="100"/>
      <c r="D67" s="59"/>
      <c r="E67" s="59" t="s">
        <v>2503</v>
      </c>
      <c r="F67" s="59"/>
      <c r="G67" s="59"/>
      <c r="H67" s="59"/>
      <c r="I67" s="59"/>
      <c r="J67" s="59"/>
      <c r="K67" s="60"/>
      <c r="L67" s="61"/>
      <c r="M67" s="60"/>
      <c r="N67" s="61"/>
      <c r="O67" s="60"/>
      <c r="P67" s="61"/>
      <c r="Q67" s="62"/>
      <c r="R67" s="63"/>
      <c r="S67" s="62"/>
      <c r="T67" s="62"/>
      <c r="U67" s="64"/>
      <c r="V67" s="65"/>
      <c r="W67" s="65"/>
      <c r="X67" s="66"/>
      <c r="Y67" s="65"/>
      <c r="Z67" s="66"/>
      <c r="AA67" s="67"/>
      <c r="AB67" s="68"/>
      <c r="AC67" s="69"/>
      <c r="AD67" s="70"/>
      <c r="AE67" s="71"/>
      <c r="AF67" s="70"/>
      <c r="AG67" s="70"/>
      <c r="AH67" s="70"/>
      <c r="AI67" s="72">
        <v>0.282744</v>
      </c>
      <c r="AJ67" s="72">
        <v>5.7000000000000003E-5</v>
      </c>
      <c r="AK67" s="73">
        <v>2.7000000000000001E-3</v>
      </c>
      <c r="AL67" s="73">
        <v>5.5000000000000002E-5</v>
      </c>
      <c r="AM67" s="74"/>
      <c r="AN67" s="74"/>
      <c r="AO67" s="74"/>
      <c r="AP67" s="75"/>
      <c r="AQ67" s="75"/>
      <c r="AR67" s="75"/>
      <c r="AS67" s="77"/>
      <c r="AT67" s="77"/>
      <c r="AU67" s="77"/>
      <c r="AV67" s="77"/>
      <c r="AW67" s="77"/>
      <c r="AX67" s="77"/>
      <c r="AY67" s="77"/>
      <c r="AZ67" s="77"/>
      <c r="BA67" s="77"/>
      <c r="BB67" s="77"/>
      <c r="BC67" s="77"/>
      <c r="BD67" s="77"/>
      <c r="BE67" s="89"/>
      <c r="BF67" s="78"/>
      <c r="BG67" s="77"/>
      <c r="BH67" s="77"/>
      <c r="BI67" s="77"/>
      <c r="BJ67" s="77"/>
      <c r="BK67" s="77"/>
      <c r="BL67" s="77"/>
      <c r="BM67" s="77"/>
      <c r="BN67" s="77"/>
      <c r="BO67" s="77"/>
      <c r="BP67" s="77"/>
      <c r="BQ67" s="77"/>
      <c r="BR67" s="77"/>
      <c r="BS67" s="77"/>
      <c r="BT67" s="77"/>
      <c r="BU67" s="77"/>
      <c r="BV67" s="77"/>
      <c r="BW67" s="77"/>
      <c r="BX67" s="77"/>
      <c r="BY67" s="77"/>
      <c r="BZ67" s="77"/>
      <c r="CA67" s="77"/>
      <c r="CB67" s="77"/>
      <c r="CC67" s="77"/>
      <c r="CD67" s="77"/>
      <c r="CE67" s="77"/>
      <c r="CF67" s="77"/>
      <c r="CG67" s="77"/>
      <c r="CH67" s="77"/>
      <c r="CI67" s="77"/>
      <c r="CJ67" s="77"/>
      <c r="CK67" s="77"/>
      <c r="CL67" s="77"/>
      <c r="CM67" s="77"/>
      <c r="CN67" s="77"/>
      <c r="CO67" s="77"/>
      <c r="CP67" s="77"/>
      <c r="CQ67" s="77"/>
      <c r="CR67" s="77"/>
      <c r="CS67" s="77"/>
      <c r="CT67" s="77"/>
      <c r="CU67" s="79"/>
      <c r="CV67" s="79"/>
      <c r="CW67" s="79"/>
    </row>
    <row r="68" spans="1:102" x14ac:dyDescent="0.2">
      <c r="A68" s="81" t="s">
        <v>1201</v>
      </c>
      <c r="B68" s="99">
        <v>25.212707004476648</v>
      </c>
      <c r="C68" s="99">
        <v>56.226445007524831</v>
      </c>
      <c r="D68" s="59" t="s">
        <v>2503</v>
      </c>
      <c r="E68" s="59"/>
      <c r="F68" s="59" t="s">
        <v>3615</v>
      </c>
      <c r="G68" s="59" t="s">
        <v>3615</v>
      </c>
      <c r="H68" s="59"/>
      <c r="I68" s="59" t="s">
        <v>3663</v>
      </c>
      <c r="J68" s="59" t="s">
        <v>3618</v>
      </c>
      <c r="K68" s="60">
        <v>18.708100000000002</v>
      </c>
      <c r="L68" s="61">
        <v>5.4198899999999999E-4</v>
      </c>
      <c r="M68" s="60">
        <v>15.702999999999999</v>
      </c>
      <c r="N68" s="61">
        <v>4.7628500000000001E-4</v>
      </c>
      <c r="O68" s="60">
        <v>38.924900000000001</v>
      </c>
      <c r="P68" s="61">
        <v>1.4128400000000001E-3</v>
      </c>
      <c r="Q68" s="62">
        <v>0.71114999999999995</v>
      </c>
      <c r="R68" s="63">
        <v>8.9643100000000006E-6</v>
      </c>
      <c r="S68" s="62">
        <v>0.82370708224792077</v>
      </c>
      <c r="T68" s="62">
        <v>2.3839992329973869</v>
      </c>
      <c r="U68" s="64">
        <v>49.864262588825703</v>
      </c>
      <c r="V68" s="65">
        <v>0.51240799999999997</v>
      </c>
      <c r="W68" s="65">
        <v>5.6735199999999997E-6</v>
      </c>
      <c r="X68" s="66">
        <v>0.23787279895542154</v>
      </c>
      <c r="Y68" s="65">
        <v>0.14380041765811838</v>
      </c>
      <c r="Z68" s="66">
        <v>-3.8394447646183938</v>
      </c>
      <c r="AA68" s="67">
        <v>1076.9497198239387</v>
      </c>
      <c r="AB68" s="68">
        <v>0.28290900000000002</v>
      </c>
      <c r="AC68" s="69">
        <v>4.5610199999999997E-6</v>
      </c>
      <c r="AD68" s="70">
        <v>0.28745267598159074</v>
      </c>
      <c r="AE68" s="71">
        <v>4.0746829074744931E-2</v>
      </c>
      <c r="AF68" s="70">
        <v>4.3675483683602856</v>
      </c>
      <c r="AG68" s="70">
        <v>4.8448927050759316</v>
      </c>
      <c r="AH68" s="70">
        <v>792.57986429908942</v>
      </c>
      <c r="AI68" s="72"/>
      <c r="AJ68" s="72"/>
      <c r="AK68" s="73"/>
      <c r="AL68" s="73"/>
      <c r="AM68" s="74"/>
      <c r="AN68" s="74"/>
      <c r="AO68" s="74"/>
      <c r="AP68" s="75">
        <v>22.6</v>
      </c>
      <c r="AQ68" s="75">
        <v>20.6</v>
      </c>
      <c r="AR68" s="75"/>
      <c r="AS68" s="77">
        <v>74.367999999999995</v>
      </c>
      <c r="AT68" s="77">
        <v>7.1999999999999995E-2</v>
      </c>
      <c r="AU68" s="77">
        <v>14.254</v>
      </c>
      <c r="AV68" s="77">
        <v>0.502</v>
      </c>
      <c r="AW68" s="77">
        <v>0.45169960000000003</v>
      </c>
      <c r="AX68" s="77">
        <v>0.90339920000000007</v>
      </c>
      <c r="AY68" s="77">
        <v>1.7000000000000001E-2</v>
      </c>
      <c r="AZ68" s="77">
        <v>0.33400000000000002</v>
      </c>
      <c r="BA68" s="77">
        <v>1.038</v>
      </c>
      <c r="BB68" s="77">
        <v>3.5009999999999999</v>
      </c>
      <c r="BC68" s="77">
        <v>5.6970000000000001</v>
      </c>
      <c r="BD68" s="77">
        <v>0.03</v>
      </c>
      <c r="BE68" s="89">
        <v>100.167</v>
      </c>
      <c r="BF68" s="78">
        <v>0.35399999999999998</v>
      </c>
      <c r="BG68" s="77">
        <v>1.0346354773571964</v>
      </c>
      <c r="BH68" s="77">
        <v>15.407115205432465</v>
      </c>
      <c r="BI68" s="77">
        <v>31.451379444494684</v>
      </c>
      <c r="BJ68" s="77">
        <v>3.1465590340308824</v>
      </c>
      <c r="BK68" s="77">
        <v>11.578417232451782</v>
      </c>
      <c r="BL68" s="77">
        <v>2.7541905145569912</v>
      </c>
      <c r="BM68" s="77">
        <v>0.74431051802561288</v>
      </c>
      <c r="BN68" s="77">
        <v>3.2667281554553091</v>
      </c>
      <c r="BO68" s="77">
        <v>0.66315828665803522</v>
      </c>
      <c r="BP68" s="77">
        <v>5.1588612941079939</v>
      </c>
      <c r="BQ68" s="77">
        <v>1.0319116246107995</v>
      </c>
      <c r="BR68" s="77">
        <v>3.095990012692059</v>
      </c>
      <c r="BS68" s="77">
        <v>0.51096648994765848</v>
      </c>
      <c r="BT68" s="77">
        <v>3.2933827424943285</v>
      </c>
      <c r="BU68" s="77">
        <v>0.48256694233351793</v>
      </c>
      <c r="BV68" s="77">
        <v>1.1848748534442304</v>
      </c>
      <c r="BW68" s="77">
        <v>98.404829414764151</v>
      </c>
      <c r="BX68" s="77">
        <v>307.41705345463674</v>
      </c>
      <c r="BY68" s="77">
        <v>5.8340960930481387</v>
      </c>
      <c r="BZ68" s="77">
        <v>0.8067901905183944</v>
      </c>
      <c r="CA68" s="77">
        <v>0.69106322420775157</v>
      </c>
      <c r="CB68" s="77">
        <v>0.69106322420775157</v>
      </c>
      <c r="CC68" s="77">
        <v>25.329519910948829</v>
      </c>
      <c r="CD68" s="77">
        <v>119.46580469626956</v>
      </c>
      <c r="CE68" s="77">
        <v>54.917392588282034</v>
      </c>
      <c r="CF68" s="77">
        <v>1.6787700468804223</v>
      </c>
      <c r="CG68" s="77">
        <v>34.403398381363694</v>
      </c>
      <c r="CH68" s="77"/>
      <c r="CI68" s="77">
        <v>0.69050490942082976</v>
      </c>
      <c r="CJ68" s="77"/>
      <c r="CK68" s="77">
        <v>1.7423161272402727</v>
      </c>
      <c r="CL68" s="77">
        <v>1.894050749384075</v>
      </c>
      <c r="CM68" s="77">
        <v>9.0378050888242356</v>
      </c>
      <c r="CN68" s="77">
        <v>17.116609125104738</v>
      </c>
      <c r="CO68" s="77">
        <v>73.372530820595458</v>
      </c>
      <c r="CP68" s="77">
        <v>10.918959178276973</v>
      </c>
      <c r="CQ68" s="77">
        <v>2.4538729839541058</v>
      </c>
      <c r="CR68" s="77">
        <v>4.8846770373358535</v>
      </c>
      <c r="CS68" s="77">
        <v>11.698389606683492</v>
      </c>
      <c r="CT68" s="77"/>
      <c r="CU68" s="79"/>
      <c r="CV68" s="79"/>
      <c r="CW68" s="79"/>
      <c r="CX68">
        <v>2.8603229344944601</v>
      </c>
    </row>
    <row r="69" spans="1:102" x14ac:dyDescent="0.2">
      <c r="A69" s="81" t="s">
        <v>3671</v>
      </c>
      <c r="B69" s="99">
        <v>23.539307464118096</v>
      </c>
      <c r="C69" s="99">
        <v>57.218683168091637</v>
      </c>
      <c r="D69" s="59"/>
      <c r="E69" s="59" t="s">
        <v>2503</v>
      </c>
      <c r="F69" s="59"/>
      <c r="G69" s="59"/>
      <c r="H69" s="59"/>
      <c r="I69" s="59" t="s">
        <v>3607</v>
      </c>
      <c r="J69" s="59" t="s">
        <v>3608</v>
      </c>
      <c r="K69" s="60"/>
      <c r="L69" s="61"/>
      <c r="M69" s="60"/>
      <c r="N69" s="61"/>
      <c r="O69" s="60"/>
      <c r="P69" s="61"/>
      <c r="Q69" s="62"/>
      <c r="R69" s="63"/>
      <c r="S69" s="62"/>
      <c r="T69" s="62"/>
      <c r="U69" s="64"/>
      <c r="V69" s="65"/>
      <c r="W69" s="65"/>
      <c r="X69" s="66"/>
      <c r="Y69" s="65"/>
      <c r="Z69" s="66"/>
      <c r="AA69" s="67"/>
      <c r="AB69" s="68"/>
      <c r="AC69" s="69"/>
      <c r="AD69" s="70"/>
      <c r="AE69" s="71"/>
      <c r="AF69" s="70"/>
      <c r="AG69" s="70"/>
      <c r="AH69" s="70"/>
      <c r="AI69" s="82">
        <v>0.28271350000000001</v>
      </c>
      <c r="AJ69" s="82" t="s">
        <v>3611</v>
      </c>
      <c r="AK69" s="83">
        <v>7.3864999999999998E-3</v>
      </c>
      <c r="AL69" s="83" t="s">
        <v>3611</v>
      </c>
      <c r="AM69" s="84">
        <v>-0.4330233597116262</v>
      </c>
      <c r="AN69" s="84">
        <v>-2.0688045492489593</v>
      </c>
      <c r="AO69" s="84">
        <v>1063.9822237992018</v>
      </c>
      <c r="AP69" s="75"/>
      <c r="AQ69" s="75"/>
      <c r="AR69" s="75"/>
      <c r="AS69" s="77">
        <v>71.29184179875422</v>
      </c>
      <c r="AT69" s="77">
        <v>0.42436825846964082</v>
      </c>
      <c r="AU69" s="77">
        <v>11.809388767914111</v>
      </c>
      <c r="AV69" s="77">
        <v>4.7095761381475656</v>
      </c>
      <c r="AW69" s="77">
        <v>4.2376766091051801</v>
      </c>
      <c r="AX69" s="77">
        <v>8.4753532182103601</v>
      </c>
      <c r="AY69" s="77">
        <v>0.17825492479870356</v>
      </c>
      <c r="AZ69" s="77">
        <v>4.6285511723299733</v>
      </c>
      <c r="BA69" s="77">
        <v>3.8081733934268485</v>
      </c>
      <c r="BB69" s="77">
        <v>2.4712614574365719</v>
      </c>
      <c r="BC69" s="77">
        <v>0.47602167417835606</v>
      </c>
      <c r="BD69" s="77">
        <v>0.20256241454398133</v>
      </c>
      <c r="BE69" s="89">
        <v>99.999999999999972</v>
      </c>
      <c r="BF69" s="78">
        <v>0.66316015567842423</v>
      </c>
      <c r="BG69" s="77">
        <v>1.0486715980317554</v>
      </c>
      <c r="BH69" s="77">
        <v>16.600000000000001</v>
      </c>
      <c r="BI69" s="77">
        <v>39</v>
      </c>
      <c r="BJ69" s="77">
        <v>4.74</v>
      </c>
      <c r="BK69" s="77">
        <v>21</v>
      </c>
      <c r="BL69" s="77">
        <v>4.8</v>
      </c>
      <c r="BM69" s="77">
        <v>1.2</v>
      </c>
      <c r="BN69" s="77">
        <v>5.13</v>
      </c>
      <c r="BO69" s="77">
        <v>0.79</v>
      </c>
      <c r="BP69" s="77">
        <v>4.6100000000000003</v>
      </c>
      <c r="BQ69" s="77">
        <v>0.93</v>
      </c>
      <c r="BR69" s="77">
        <v>2.75</v>
      </c>
      <c r="BS69" s="77">
        <v>0.39100000000000001</v>
      </c>
      <c r="BT69" s="77">
        <v>2.34</v>
      </c>
      <c r="BU69" s="77">
        <v>0.35399999999999998</v>
      </c>
      <c r="BV69" s="77">
        <v>0.3</v>
      </c>
      <c r="BW69" s="77">
        <v>12</v>
      </c>
      <c r="BX69" s="77">
        <v>43</v>
      </c>
      <c r="BY69" s="77">
        <v>4.21</v>
      </c>
      <c r="BZ69" s="77">
        <v>1.24</v>
      </c>
      <c r="CA69" s="77">
        <v>0.63</v>
      </c>
      <c r="CB69" s="77">
        <v>9.1999999999999993</v>
      </c>
      <c r="CC69" s="77">
        <v>12</v>
      </c>
      <c r="CD69" s="77">
        <v>157</v>
      </c>
      <c r="CE69" s="77">
        <v>108</v>
      </c>
      <c r="CF69" s="77">
        <v>2</v>
      </c>
      <c r="CG69" s="77">
        <v>27.2</v>
      </c>
      <c r="CH69" s="77" t="s">
        <v>3609</v>
      </c>
      <c r="CI69" s="77" t="s">
        <v>3609</v>
      </c>
      <c r="CJ69" s="77">
        <v>0.8</v>
      </c>
      <c r="CK69" s="77">
        <v>16</v>
      </c>
      <c r="CL69" s="77">
        <v>2</v>
      </c>
      <c r="CM69" s="77">
        <v>131</v>
      </c>
      <c r="CN69" s="77">
        <v>100</v>
      </c>
      <c r="CO69" s="77">
        <v>21</v>
      </c>
      <c r="CP69" s="77">
        <v>140</v>
      </c>
      <c r="CQ69" s="77">
        <v>280</v>
      </c>
      <c r="CR69" s="77">
        <v>70</v>
      </c>
      <c r="CS69" s="77">
        <v>14</v>
      </c>
      <c r="CT69" s="77">
        <v>1.4</v>
      </c>
      <c r="CU69" s="79"/>
      <c r="CV69" s="79"/>
      <c r="CW69" s="79"/>
      <c r="CX69">
        <v>0.44117647058823528</v>
      </c>
    </row>
    <row r="70" spans="1:102" x14ac:dyDescent="0.2">
      <c r="A70" s="86" t="s">
        <v>3672</v>
      </c>
      <c r="B70" s="100"/>
      <c r="C70" s="100"/>
      <c r="D70" s="59"/>
      <c r="E70" s="59" t="s">
        <v>2503</v>
      </c>
      <c r="F70" s="59"/>
      <c r="G70" s="59"/>
      <c r="H70" s="59"/>
      <c r="I70" s="59"/>
      <c r="J70" s="59"/>
      <c r="K70" s="60"/>
      <c r="L70" s="61"/>
      <c r="M70" s="60"/>
      <c r="N70" s="61"/>
      <c r="O70" s="60"/>
      <c r="P70" s="61"/>
      <c r="Q70" s="62"/>
      <c r="R70" s="62"/>
      <c r="S70" s="62"/>
      <c r="T70" s="62"/>
      <c r="U70" s="62"/>
      <c r="V70" s="66"/>
      <c r="W70" s="66"/>
      <c r="X70" s="66"/>
      <c r="Y70" s="66"/>
      <c r="Z70" s="66"/>
      <c r="AA70" s="66"/>
      <c r="AB70" s="68"/>
      <c r="AC70" s="68"/>
      <c r="AD70" s="68"/>
      <c r="AE70" s="68"/>
      <c r="AF70" s="68"/>
      <c r="AG70" s="70"/>
      <c r="AH70" s="68"/>
      <c r="AI70" s="73">
        <v>0.28269300000000003</v>
      </c>
      <c r="AJ70" s="72">
        <v>7.4999999999999993E-5</v>
      </c>
      <c r="AK70" s="73">
        <v>6.7299999999999999E-3</v>
      </c>
      <c r="AL70" s="72">
        <v>2.4000000000000001E-4</v>
      </c>
      <c r="AM70" s="74"/>
      <c r="AN70" s="74"/>
      <c r="AO70" s="74"/>
      <c r="AP70" s="75"/>
      <c r="AQ70" s="75"/>
      <c r="AR70" s="75"/>
      <c r="AS70" s="77"/>
      <c r="AT70" s="77"/>
      <c r="AU70" s="77"/>
      <c r="AV70" s="77"/>
      <c r="AW70" s="77"/>
      <c r="AX70" s="77"/>
      <c r="AY70" s="77"/>
      <c r="AZ70" s="77"/>
      <c r="BA70" s="77"/>
      <c r="BB70" s="77"/>
      <c r="BC70" s="77"/>
      <c r="BD70" s="77"/>
      <c r="BE70" s="77"/>
      <c r="BF70" s="77"/>
      <c r="BG70" s="77"/>
      <c r="BH70" s="77"/>
      <c r="BI70" s="77"/>
      <c r="BJ70" s="77"/>
      <c r="BK70" s="77"/>
      <c r="BL70" s="77"/>
      <c r="BM70" s="77"/>
      <c r="BN70" s="77"/>
      <c r="BO70" s="77"/>
      <c r="BP70" s="77"/>
      <c r="BQ70" s="77"/>
      <c r="BR70" s="77"/>
      <c r="BS70" s="77"/>
      <c r="BT70" s="77"/>
      <c r="BU70" s="77"/>
      <c r="BV70" s="77"/>
      <c r="BW70" s="77"/>
      <c r="BX70" s="77"/>
      <c r="BY70" s="77"/>
      <c r="BZ70" s="77"/>
      <c r="CA70" s="77"/>
      <c r="CB70" s="77"/>
      <c r="CC70" s="77"/>
      <c r="CD70" s="77"/>
      <c r="CE70" s="77"/>
      <c r="CF70" s="77"/>
      <c r="CG70" s="77"/>
      <c r="CH70" s="77"/>
      <c r="CI70" s="77"/>
      <c r="CJ70" s="77"/>
      <c r="CK70" s="77"/>
      <c r="CL70" s="77"/>
      <c r="CM70" s="77"/>
      <c r="CN70" s="77"/>
      <c r="CO70" s="77"/>
      <c r="CP70" s="77"/>
      <c r="CQ70" s="77"/>
      <c r="CR70" s="77"/>
      <c r="CS70" s="77"/>
      <c r="CT70" s="77"/>
      <c r="CU70" s="77"/>
      <c r="CV70" s="77"/>
      <c r="CW70" s="77"/>
    </row>
    <row r="71" spans="1:102" x14ac:dyDescent="0.2">
      <c r="A71" s="86" t="s">
        <v>3673</v>
      </c>
      <c r="B71" s="100"/>
      <c r="C71" s="100"/>
      <c r="D71" s="59"/>
      <c r="E71" s="59" t="s">
        <v>2503</v>
      </c>
      <c r="F71" s="59"/>
      <c r="G71" s="59"/>
      <c r="H71" s="59"/>
      <c r="I71" s="59"/>
      <c r="J71" s="59"/>
      <c r="K71" s="60"/>
      <c r="L71" s="61"/>
      <c r="M71" s="60"/>
      <c r="N71" s="61"/>
      <c r="O71" s="60"/>
      <c r="P71" s="61"/>
      <c r="Q71" s="62"/>
      <c r="R71" s="62"/>
      <c r="S71" s="62"/>
      <c r="T71" s="62"/>
      <c r="U71" s="62"/>
      <c r="V71" s="66"/>
      <c r="W71" s="66"/>
      <c r="X71" s="66"/>
      <c r="Y71" s="66"/>
      <c r="Z71" s="66"/>
      <c r="AA71" s="66"/>
      <c r="AB71" s="68"/>
      <c r="AC71" s="68"/>
      <c r="AD71" s="68"/>
      <c r="AE71" s="68"/>
      <c r="AF71" s="68"/>
      <c r="AG71" s="70"/>
      <c r="AH71" s="68"/>
      <c r="AI71" s="73">
        <v>0.28273399999999999</v>
      </c>
      <c r="AJ71" s="72">
        <v>8.5000000000000006E-5</v>
      </c>
      <c r="AK71" s="73">
        <v>8.0429999999999998E-3</v>
      </c>
      <c r="AL71" s="72">
        <v>3.4E-5</v>
      </c>
      <c r="AM71" s="74"/>
      <c r="AN71" s="74"/>
      <c r="AO71" s="74"/>
      <c r="AP71" s="75"/>
      <c r="AQ71" s="75"/>
      <c r="AR71" s="75"/>
      <c r="AS71" s="77"/>
      <c r="AT71" s="77"/>
      <c r="AU71" s="77"/>
      <c r="AV71" s="77"/>
      <c r="AW71" s="77"/>
      <c r="AX71" s="77"/>
      <c r="AY71" s="77"/>
      <c r="AZ71" s="77"/>
      <c r="BA71" s="77"/>
      <c r="BB71" s="77"/>
      <c r="BC71" s="77"/>
      <c r="BD71" s="77"/>
      <c r="BE71" s="77"/>
      <c r="BF71" s="77"/>
      <c r="BG71" s="77"/>
      <c r="BH71" s="77"/>
      <c r="BI71" s="77"/>
      <c r="BJ71" s="77"/>
      <c r="BK71" s="77"/>
      <c r="BL71" s="77"/>
      <c r="BM71" s="77"/>
      <c r="BN71" s="77"/>
      <c r="BO71" s="77"/>
      <c r="BP71" s="77"/>
      <c r="BQ71" s="77"/>
      <c r="BR71" s="77"/>
      <c r="BS71" s="77"/>
      <c r="BT71" s="77"/>
      <c r="BU71" s="77"/>
      <c r="BV71" s="77"/>
      <c r="BW71" s="77"/>
      <c r="BX71" s="77"/>
      <c r="BY71" s="77"/>
      <c r="BZ71" s="77"/>
      <c r="CA71" s="77"/>
      <c r="CB71" s="77"/>
      <c r="CC71" s="77"/>
      <c r="CD71" s="77"/>
      <c r="CE71" s="77"/>
      <c r="CF71" s="77"/>
      <c r="CG71" s="77"/>
      <c r="CH71" s="77"/>
      <c r="CI71" s="77"/>
      <c r="CJ71" s="77"/>
      <c r="CK71" s="77"/>
      <c r="CL71" s="77"/>
      <c r="CM71" s="77"/>
      <c r="CN71" s="77"/>
      <c r="CO71" s="77"/>
      <c r="CP71" s="77"/>
      <c r="CQ71" s="77"/>
      <c r="CR71" s="77"/>
      <c r="CS71" s="77"/>
      <c r="CT71" s="77"/>
      <c r="CU71" s="77"/>
      <c r="CV71" s="77"/>
      <c r="CW71" s="77"/>
    </row>
    <row r="72" spans="1:102" x14ac:dyDescent="0.2">
      <c r="A72" s="81" t="s">
        <v>1188</v>
      </c>
      <c r="B72" s="99">
        <v>24.468392674252037</v>
      </c>
      <c r="C72" s="99">
        <v>56.255102387002694</v>
      </c>
      <c r="D72" s="59"/>
      <c r="E72" s="59" t="s">
        <v>2503</v>
      </c>
      <c r="F72" s="59" t="s">
        <v>2503</v>
      </c>
      <c r="G72" s="59"/>
      <c r="H72" s="59"/>
      <c r="I72" s="59" t="s">
        <v>3607</v>
      </c>
      <c r="J72" s="59" t="s">
        <v>3608</v>
      </c>
      <c r="K72" s="60"/>
      <c r="L72" s="61"/>
      <c r="M72" s="60"/>
      <c r="N72" s="61"/>
      <c r="O72" s="60"/>
      <c r="P72" s="61"/>
      <c r="Q72" s="62"/>
      <c r="R72" s="62"/>
      <c r="S72" s="62"/>
      <c r="T72" s="62"/>
      <c r="U72" s="62"/>
      <c r="V72" s="66"/>
      <c r="W72" s="66"/>
      <c r="X72" s="66"/>
      <c r="Y72" s="66"/>
      <c r="Z72" s="66"/>
      <c r="AA72" s="67"/>
      <c r="AB72" s="68"/>
      <c r="AC72" s="68"/>
      <c r="AD72" s="68"/>
      <c r="AE72" s="68"/>
      <c r="AF72" s="68"/>
      <c r="AG72" s="70"/>
      <c r="AH72" s="68"/>
      <c r="AI72" s="90">
        <v>0.28283199999999997</v>
      </c>
      <c r="AJ72" s="90" t="s">
        <v>3611</v>
      </c>
      <c r="AK72" s="90">
        <v>4.9300000000000004E-3</v>
      </c>
      <c r="AL72" s="90" t="s">
        <v>3611</v>
      </c>
      <c r="AM72" s="84">
        <v>3.9142218015353336</v>
      </c>
      <c r="AN72" s="84">
        <v>2.1218508197407004</v>
      </c>
      <c r="AO72" s="84">
        <v>818.26769204518814</v>
      </c>
      <c r="AP72" s="62">
        <v>8.1</v>
      </c>
      <c r="AQ72" s="75"/>
      <c r="AR72" s="75"/>
      <c r="AS72" s="77">
        <v>76.71402350602861</v>
      </c>
      <c r="AT72" s="77">
        <v>2.8393822315516203E-2</v>
      </c>
      <c r="AU72" s="77">
        <v>13.040876963483512</v>
      </c>
      <c r="AV72" s="77">
        <v>0.90251792360033645</v>
      </c>
      <c r="AW72" s="77">
        <v>0.81208562765558279</v>
      </c>
      <c r="AX72" s="77">
        <v>1.6241712553111656</v>
      </c>
      <c r="AY72" s="77">
        <v>2.5351627067425182E-2</v>
      </c>
      <c r="AZ72" s="77">
        <v>0.19267236571243138</v>
      </c>
      <c r="BA72" s="77">
        <v>0.65914230375305471</v>
      </c>
      <c r="BB72" s="77">
        <v>2.9914919939561715</v>
      </c>
      <c r="BC72" s="77">
        <v>5.4049668907750483</v>
      </c>
      <c r="BD72" s="77">
        <v>4.0562603307880293E-2</v>
      </c>
      <c r="BE72" s="77">
        <v>99.999999999999986</v>
      </c>
      <c r="BF72" s="77">
        <v>0.2995515120422933</v>
      </c>
      <c r="BG72" s="77">
        <v>1.0939324012351386</v>
      </c>
      <c r="BH72" s="77">
        <v>14.5</v>
      </c>
      <c r="BI72" s="77">
        <v>26.7</v>
      </c>
      <c r="BJ72" s="77">
        <v>2.86</v>
      </c>
      <c r="BK72" s="77">
        <v>10.199999999999999</v>
      </c>
      <c r="BL72" s="77">
        <v>2.15</v>
      </c>
      <c r="BM72" s="77">
        <v>0.35599999999999998</v>
      </c>
      <c r="BN72" s="77">
        <v>1.78</v>
      </c>
      <c r="BO72" s="77">
        <v>0.24</v>
      </c>
      <c r="BP72" s="77">
        <v>1.39</v>
      </c>
      <c r="BQ72" s="77">
        <v>0.3</v>
      </c>
      <c r="BR72" s="77">
        <v>1.01</v>
      </c>
      <c r="BS72" s="77">
        <v>0.184</v>
      </c>
      <c r="BT72" s="77">
        <v>1.39</v>
      </c>
      <c r="BU72" s="77">
        <v>0.22900000000000001</v>
      </c>
      <c r="BV72" s="77">
        <v>5.9</v>
      </c>
      <c r="BW72" s="77">
        <v>145</v>
      </c>
      <c r="BX72" s="77">
        <v>203</v>
      </c>
      <c r="BY72" s="77">
        <v>6.07</v>
      </c>
      <c r="BZ72" s="77">
        <v>2.06</v>
      </c>
      <c r="CA72" s="77">
        <v>1.74</v>
      </c>
      <c r="CB72" s="77">
        <v>6.7</v>
      </c>
      <c r="CC72" s="77">
        <v>56</v>
      </c>
      <c r="CD72" s="77">
        <v>51</v>
      </c>
      <c r="CE72" s="77">
        <v>43</v>
      </c>
      <c r="CF72" s="77">
        <v>1.1000000000000001</v>
      </c>
      <c r="CG72" s="77">
        <v>11.5</v>
      </c>
      <c r="CH72" s="77">
        <v>5.9</v>
      </c>
      <c r="CI72" s="77">
        <v>0.98</v>
      </c>
      <c r="CJ72" s="77">
        <v>0.9</v>
      </c>
      <c r="CK72" s="77">
        <v>2</v>
      </c>
      <c r="CL72" s="77">
        <v>3</v>
      </c>
      <c r="CM72" s="77">
        <v>6</v>
      </c>
      <c r="CN72" s="77" t="s">
        <v>3609</v>
      </c>
      <c r="CO72" s="77" t="s">
        <v>3609</v>
      </c>
      <c r="CP72" s="77" t="s">
        <v>3609</v>
      </c>
      <c r="CQ72" s="77" t="s">
        <v>3609</v>
      </c>
      <c r="CR72" s="77" t="s">
        <v>3609</v>
      </c>
      <c r="CS72" s="77">
        <v>11</v>
      </c>
      <c r="CT72" s="77">
        <v>1.7</v>
      </c>
      <c r="CU72" s="77"/>
      <c r="CV72" s="77"/>
      <c r="CW72" s="77"/>
      <c r="CX72">
        <v>12.608695652173912</v>
      </c>
    </row>
    <row r="73" spans="1:102" x14ac:dyDescent="0.2">
      <c r="A73" s="86" t="s">
        <v>3674</v>
      </c>
      <c r="B73" s="100"/>
      <c r="C73" s="100"/>
      <c r="D73" s="59"/>
      <c r="E73" s="59" t="s">
        <v>2503</v>
      </c>
      <c r="F73" s="59"/>
      <c r="G73" s="59"/>
      <c r="H73" s="59"/>
      <c r="I73" s="59"/>
      <c r="J73" s="59"/>
      <c r="K73" s="60"/>
      <c r="L73" s="61"/>
      <c r="M73" s="60"/>
      <c r="N73" s="61"/>
      <c r="O73" s="60"/>
      <c r="P73" s="61"/>
      <c r="Q73" s="62"/>
      <c r="R73" s="62"/>
      <c r="S73" s="62"/>
      <c r="T73" s="62"/>
      <c r="U73" s="62"/>
      <c r="V73" s="66"/>
      <c r="W73" s="66"/>
      <c r="X73" s="66"/>
      <c r="Y73" s="66"/>
      <c r="Z73" s="66"/>
      <c r="AA73" s="66"/>
      <c r="AB73" s="68"/>
      <c r="AC73" s="68"/>
      <c r="AD73" s="68"/>
      <c r="AE73" s="68"/>
      <c r="AF73" s="68"/>
      <c r="AG73" s="70"/>
      <c r="AH73" s="68"/>
      <c r="AI73" s="91">
        <v>-9</v>
      </c>
      <c r="AJ73" s="91">
        <v>13</v>
      </c>
      <c r="AK73" s="91">
        <v>-2.4E-2</v>
      </c>
      <c r="AL73" s="91">
        <v>4.5999999999999999E-2</v>
      </c>
      <c r="AM73" s="74"/>
      <c r="AN73" s="74"/>
      <c r="AO73" s="74"/>
      <c r="AP73" s="75"/>
      <c r="AQ73" s="75"/>
      <c r="AR73" s="75"/>
      <c r="AS73" s="77"/>
      <c r="AT73" s="77"/>
      <c r="AU73" s="77"/>
      <c r="AV73" s="77"/>
      <c r="AW73" s="77"/>
      <c r="AX73" s="77"/>
      <c r="AY73" s="77"/>
      <c r="AZ73" s="77"/>
      <c r="BA73" s="77"/>
      <c r="BB73" s="77"/>
      <c r="BC73" s="77"/>
      <c r="BD73" s="77"/>
      <c r="BE73" s="77"/>
      <c r="BF73" s="77"/>
      <c r="BG73" s="77"/>
      <c r="BH73" s="77"/>
      <c r="BI73" s="77"/>
      <c r="BJ73" s="77"/>
      <c r="BK73" s="77"/>
      <c r="BL73" s="77"/>
      <c r="BM73" s="77"/>
      <c r="BN73" s="77"/>
      <c r="BO73" s="77"/>
      <c r="BP73" s="77"/>
      <c r="BQ73" s="77"/>
      <c r="BR73" s="77"/>
      <c r="BS73" s="77"/>
      <c r="BT73" s="77"/>
      <c r="BU73" s="77"/>
      <c r="BV73" s="77"/>
      <c r="BW73" s="77"/>
      <c r="BX73" s="77"/>
      <c r="BY73" s="77"/>
      <c r="BZ73" s="77"/>
      <c r="CA73" s="77"/>
      <c r="CB73" s="77"/>
      <c r="CC73" s="77"/>
      <c r="CD73" s="77"/>
      <c r="CE73" s="77"/>
      <c r="CF73" s="77"/>
      <c r="CG73" s="77"/>
      <c r="CH73" s="77"/>
      <c r="CI73" s="77"/>
      <c r="CJ73" s="77"/>
      <c r="CK73" s="77"/>
      <c r="CL73" s="77"/>
      <c r="CM73" s="77"/>
      <c r="CN73" s="77"/>
      <c r="CO73" s="77"/>
      <c r="CP73" s="77"/>
      <c r="CQ73" s="77"/>
      <c r="CR73" s="77"/>
      <c r="CS73" s="77"/>
      <c r="CT73" s="77"/>
      <c r="CU73" s="77"/>
      <c r="CV73" s="77"/>
      <c r="CW73" s="77"/>
    </row>
    <row r="74" spans="1:102" x14ac:dyDescent="0.2">
      <c r="A74" s="86" t="s">
        <v>3675</v>
      </c>
      <c r="B74" s="100"/>
      <c r="C74" s="100"/>
      <c r="D74" s="59"/>
      <c r="E74" s="59" t="s">
        <v>2503</v>
      </c>
      <c r="F74" s="59"/>
      <c r="G74" s="59"/>
      <c r="H74" s="59"/>
      <c r="I74" s="59"/>
      <c r="J74" s="59"/>
      <c r="K74" s="60"/>
      <c r="L74" s="61"/>
      <c r="M74" s="60"/>
      <c r="N74" s="61"/>
      <c r="O74" s="60"/>
      <c r="P74" s="61"/>
      <c r="Q74" s="62"/>
      <c r="R74" s="62"/>
      <c r="S74" s="62"/>
      <c r="T74" s="62"/>
      <c r="U74" s="62"/>
      <c r="V74" s="66"/>
      <c r="W74" s="66"/>
      <c r="X74" s="66"/>
      <c r="Y74" s="66"/>
      <c r="Z74" s="66"/>
      <c r="AA74" s="66"/>
      <c r="AB74" s="68"/>
      <c r="AC74" s="68"/>
      <c r="AD74" s="68"/>
      <c r="AE74" s="68"/>
      <c r="AF74" s="68"/>
      <c r="AG74" s="70"/>
      <c r="AH74" s="68"/>
      <c r="AI74" s="91">
        <v>0.23</v>
      </c>
      <c r="AJ74" s="91">
        <v>0.16</v>
      </c>
      <c r="AK74" s="91">
        <v>5.6600000000000001E-3</v>
      </c>
      <c r="AL74" s="91">
        <v>9.7000000000000005E-4</v>
      </c>
      <c r="AM74" s="74"/>
      <c r="AN74" s="74"/>
      <c r="AO74" s="74"/>
      <c r="AP74" s="75"/>
      <c r="AQ74" s="75"/>
      <c r="AR74" s="75"/>
      <c r="AS74" s="77"/>
      <c r="AT74" s="77"/>
      <c r="AU74" s="77"/>
      <c r="AV74" s="77"/>
      <c r="AW74" s="77"/>
      <c r="AX74" s="77"/>
      <c r="AY74" s="77"/>
      <c r="AZ74" s="77"/>
      <c r="BA74" s="77"/>
      <c r="BB74" s="77"/>
      <c r="BC74" s="77"/>
      <c r="BD74" s="77"/>
      <c r="BE74" s="77"/>
      <c r="BF74" s="77"/>
      <c r="BG74" s="77"/>
      <c r="BH74" s="77"/>
      <c r="BI74" s="77"/>
      <c r="BJ74" s="77"/>
      <c r="BK74" s="77"/>
      <c r="BL74" s="77"/>
      <c r="BM74" s="77"/>
      <c r="BN74" s="77"/>
      <c r="BO74" s="77"/>
      <c r="BP74" s="77"/>
      <c r="BQ74" s="77"/>
      <c r="BR74" s="77"/>
      <c r="BS74" s="77"/>
      <c r="BT74" s="77"/>
      <c r="BU74" s="77"/>
      <c r="BV74" s="77"/>
      <c r="BW74" s="77"/>
      <c r="BX74" s="77"/>
      <c r="BY74" s="77"/>
      <c r="BZ74" s="77"/>
      <c r="CA74" s="77"/>
      <c r="CB74" s="77"/>
      <c r="CC74" s="77"/>
      <c r="CD74" s="77"/>
      <c r="CE74" s="77"/>
      <c r="CF74" s="77"/>
      <c r="CG74" s="77"/>
      <c r="CH74" s="77"/>
      <c r="CI74" s="77"/>
      <c r="CJ74" s="77"/>
      <c r="CK74" s="77"/>
      <c r="CL74" s="77"/>
      <c r="CM74" s="77"/>
      <c r="CN74" s="77"/>
      <c r="CO74" s="77"/>
      <c r="CP74" s="77"/>
      <c r="CQ74" s="77"/>
      <c r="CR74" s="77"/>
      <c r="CS74" s="77"/>
      <c r="CT74" s="77"/>
      <c r="CU74" s="77"/>
      <c r="CV74" s="77"/>
      <c r="CW74" s="77"/>
    </row>
    <row r="75" spans="1:102" x14ac:dyDescent="0.2">
      <c r="A75" s="86" t="s">
        <v>3676</v>
      </c>
      <c r="B75" s="100"/>
      <c r="C75" s="100"/>
      <c r="D75" s="59"/>
      <c r="E75" s="59" t="s">
        <v>2503</v>
      </c>
      <c r="F75" s="59"/>
      <c r="G75" s="59"/>
      <c r="H75" s="59"/>
      <c r="I75" s="59"/>
      <c r="J75" s="59"/>
      <c r="K75" s="60"/>
      <c r="L75" s="61"/>
      <c r="M75" s="60"/>
      <c r="N75" s="61"/>
      <c r="O75" s="60"/>
      <c r="P75" s="61"/>
      <c r="Q75" s="62"/>
      <c r="R75" s="62"/>
      <c r="S75" s="62"/>
      <c r="T75" s="62"/>
      <c r="U75" s="62"/>
      <c r="V75" s="66"/>
      <c r="W75" s="66"/>
      <c r="X75" s="66"/>
      <c r="Y75" s="66"/>
      <c r="Z75" s="66"/>
      <c r="AA75" s="66"/>
      <c r="AB75" s="68"/>
      <c r="AC75" s="68"/>
      <c r="AD75" s="68"/>
      <c r="AE75" s="68"/>
      <c r="AF75" s="68"/>
      <c r="AG75" s="70"/>
      <c r="AH75" s="68"/>
      <c r="AI75" s="92">
        <v>0.28283199999999997</v>
      </c>
      <c r="AJ75" s="92">
        <v>5.5000000000000002E-5</v>
      </c>
      <c r="AK75" s="92">
        <v>4.9300000000000004E-3</v>
      </c>
      <c r="AL75" s="92">
        <v>1.3999999999999999E-4</v>
      </c>
      <c r="AM75" s="74"/>
      <c r="AN75" s="74"/>
      <c r="AO75" s="74"/>
      <c r="AP75" s="75"/>
      <c r="AQ75" s="75"/>
      <c r="AR75" s="75"/>
      <c r="AS75" s="77"/>
      <c r="AT75" s="77"/>
      <c r="AU75" s="77"/>
      <c r="AV75" s="77"/>
      <c r="AW75" s="77"/>
      <c r="AX75" s="77"/>
      <c r="AY75" s="77"/>
      <c r="AZ75" s="77"/>
      <c r="BA75" s="77"/>
      <c r="BB75" s="77"/>
      <c r="BC75" s="77"/>
      <c r="BD75" s="77"/>
      <c r="BE75" s="77"/>
      <c r="BF75" s="77"/>
      <c r="BG75" s="77"/>
      <c r="BH75" s="77"/>
      <c r="BI75" s="77"/>
      <c r="BJ75" s="77"/>
      <c r="BK75" s="77"/>
      <c r="BL75" s="77"/>
      <c r="BM75" s="77"/>
      <c r="BN75" s="77"/>
      <c r="BO75" s="77"/>
      <c r="BP75" s="77"/>
      <c r="BQ75" s="77"/>
      <c r="BR75" s="77"/>
      <c r="BS75" s="77"/>
      <c r="BT75" s="77"/>
      <c r="BU75" s="77"/>
      <c r="BV75" s="77"/>
      <c r="BW75" s="77"/>
      <c r="BX75" s="77"/>
      <c r="BY75" s="77"/>
      <c r="BZ75" s="77"/>
      <c r="CA75" s="77"/>
      <c r="CB75" s="77"/>
      <c r="CC75" s="77"/>
      <c r="CD75" s="77"/>
      <c r="CE75" s="77"/>
      <c r="CF75" s="77"/>
      <c r="CG75" s="77"/>
      <c r="CH75" s="77"/>
      <c r="CI75" s="77"/>
      <c r="CJ75" s="77"/>
      <c r="CK75" s="77"/>
      <c r="CL75" s="77"/>
      <c r="CM75" s="77"/>
      <c r="CN75" s="77"/>
      <c r="CO75" s="77"/>
      <c r="CP75" s="77"/>
      <c r="CQ75" s="77"/>
      <c r="CR75" s="77"/>
      <c r="CS75" s="77"/>
      <c r="CT75" s="77"/>
      <c r="CU75" s="77"/>
      <c r="CV75" s="77"/>
      <c r="CW75" s="77"/>
    </row>
    <row r="76" spans="1:102" x14ac:dyDescent="0.2">
      <c r="A76" s="86" t="s">
        <v>3677</v>
      </c>
      <c r="B76" s="100"/>
      <c r="C76" s="100"/>
      <c r="D76" s="59"/>
      <c r="E76" s="59" t="s">
        <v>2503</v>
      </c>
      <c r="F76" s="59"/>
      <c r="G76" s="59"/>
      <c r="H76" s="59"/>
      <c r="I76" s="59"/>
      <c r="J76" s="59"/>
      <c r="K76" s="60"/>
      <c r="L76" s="61"/>
      <c r="M76" s="60"/>
      <c r="N76" s="61"/>
      <c r="O76" s="60"/>
      <c r="P76" s="61"/>
      <c r="Q76" s="62"/>
      <c r="R76" s="62"/>
      <c r="S76" s="62"/>
      <c r="T76" s="62"/>
      <c r="U76" s="62"/>
      <c r="V76" s="66"/>
      <c r="W76" s="66"/>
      <c r="X76" s="66"/>
      <c r="Y76" s="66"/>
      <c r="Z76" s="66"/>
      <c r="AA76" s="66"/>
      <c r="AB76" s="68"/>
      <c r="AC76" s="68"/>
      <c r="AD76" s="68"/>
      <c r="AE76" s="68"/>
      <c r="AF76" s="68"/>
      <c r="AG76" s="70"/>
      <c r="AH76" s="68"/>
      <c r="AI76" s="91">
        <v>0.28100000000000003</v>
      </c>
      <c r="AJ76" s="91">
        <v>1.0999999999999999E-2</v>
      </c>
      <c r="AK76" s="91">
        <v>1.21E-2</v>
      </c>
      <c r="AL76" s="91">
        <v>1.6999999999999999E-3</v>
      </c>
      <c r="AM76" s="74"/>
      <c r="AN76" s="74"/>
      <c r="AO76" s="74"/>
      <c r="AP76" s="75"/>
      <c r="AQ76" s="75"/>
      <c r="AR76" s="75"/>
      <c r="AS76" s="77"/>
      <c r="AT76" s="77"/>
      <c r="AU76" s="77"/>
      <c r="AV76" s="77"/>
      <c r="AW76" s="77"/>
      <c r="AX76" s="77"/>
      <c r="AY76" s="77"/>
      <c r="AZ76" s="77"/>
      <c r="BA76" s="77"/>
      <c r="BB76" s="77"/>
      <c r="BC76" s="77"/>
      <c r="BD76" s="77"/>
      <c r="BE76" s="77"/>
      <c r="BF76" s="77"/>
      <c r="BG76" s="77"/>
      <c r="BH76" s="77"/>
      <c r="BI76" s="77"/>
      <c r="BJ76" s="77"/>
      <c r="BK76" s="77"/>
      <c r="BL76" s="77"/>
      <c r="BM76" s="77"/>
      <c r="BN76" s="77"/>
      <c r="BO76" s="77"/>
      <c r="BP76" s="77"/>
      <c r="BQ76" s="77"/>
      <c r="BR76" s="77"/>
      <c r="BS76" s="77"/>
      <c r="BT76" s="77"/>
      <c r="BU76" s="77"/>
      <c r="BV76" s="77"/>
      <c r="BW76" s="77"/>
      <c r="BX76" s="77"/>
      <c r="BY76" s="77"/>
      <c r="BZ76" s="77"/>
      <c r="CA76" s="77"/>
      <c r="CB76" s="77"/>
      <c r="CC76" s="77"/>
      <c r="CD76" s="77"/>
      <c r="CE76" s="77"/>
      <c r="CF76" s="77"/>
      <c r="CG76" s="77"/>
      <c r="CH76" s="77"/>
      <c r="CI76" s="77"/>
      <c r="CJ76" s="77"/>
      <c r="CK76" s="77"/>
      <c r="CL76" s="77"/>
      <c r="CM76" s="77"/>
      <c r="CN76" s="77"/>
      <c r="CO76" s="77"/>
      <c r="CP76" s="77"/>
      <c r="CQ76" s="77"/>
      <c r="CR76" s="77"/>
      <c r="CS76" s="77"/>
      <c r="CT76" s="77"/>
      <c r="CU76" s="77"/>
      <c r="CV76" s="77"/>
      <c r="CW76" s="77"/>
    </row>
    <row r="77" spans="1:102" x14ac:dyDescent="0.2">
      <c r="A77" s="81" t="s">
        <v>1191</v>
      </c>
      <c r="B77" s="99">
        <v>24.474362594253559</v>
      </c>
      <c r="C77" s="99">
        <v>56.2533305370223</v>
      </c>
      <c r="D77" s="59"/>
      <c r="E77" s="59" t="s">
        <v>2503</v>
      </c>
      <c r="F77" s="59" t="s">
        <v>2503</v>
      </c>
      <c r="G77" s="59"/>
      <c r="H77" s="59"/>
      <c r="I77" s="59" t="s">
        <v>3607</v>
      </c>
      <c r="J77" s="59" t="s">
        <v>3608</v>
      </c>
      <c r="K77" s="60"/>
      <c r="L77" s="61"/>
      <c r="M77" s="60"/>
      <c r="N77" s="61"/>
      <c r="O77" s="60"/>
      <c r="P77" s="61"/>
      <c r="Q77" s="62"/>
      <c r="R77" s="62"/>
      <c r="S77" s="62"/>
      <c r="T77" s="62"/>
      <c r="U77" s="62"/>
      <c r="V77" s="66"/>
      <c r="W77" s="66"/>
      <c r="X77" s="66"/>
      <c r="Y77" s="66"/>
      <c r="Z77" s="66"/>
      <c r="AA77" s="67"/>
      <c r="AB77" s="68"/>
      <c r="AC77" s="68"/>
      <c r="AD77" s="68"/>
      <c r="AE77" s="68"/>
      <c r="AF77" s="68"/>
      <c r="AG77" s="70"/>
      <c r="AH77" s="68"/>
      <c r="AI77" s="90">
        <v>0.2826866666666667</v>
      </c>
      <c r="AJ77" s="90" t="s">
        <v>3611</v>
      </c>
      <c r="AK77" s="90">
        <v>8.4045000000000005E-3</v>
      </c>
      <c r="AL77" s="90" t="s">
        <v>3611</v>
      </c>
      <c r="AM77" s="84">
        <v>-1.4466889234288072</v>
      </c>
      <c r="AN77" s="84">
        <v>-3.0177433880773652</v>
      </c>
      <c r="AO77" s="84">
        <v>1121.1149952233347</v>
      </c>
      <c r="AP77" s="62">
        <v>8.6</v>
      </c>
      <c r="AQ77" s="75"/>
      <c r="AR77" s="75"/>
      <c r="AS77" s="77">
        <v>76.079341886671614</v>
      </c>
      <c r="AT77" s="77">
        <v>4.2032785572746756E-2</v>
      </c>
      <c r="AU77" s="77">
        <v>13.710694341586441</v>
      </c>
      <c r="AV77" s="77">
        <v>1.5512099437561302</v>
      </c>
      <c r="AW77" s="77">
        <v>1.395778707391766</v>
      </c>
      <c r="AX77" s="77">
        <v>2.791557414783532</v>
      </c>
      <c r="AY77" s="77">
        <v>7.0054642621244598E-2</v>
      </c>
      <c r="AZ77" s="77">
        <v>0.65050739576869976</v>
      </c>
      <c r="BA77" s="77">
        <v>1.5712255559336288</v>
      </c>
      <c r="BB77" s="77">
        <v>3.4927243249734805</v>
      </c>
      <c r="BC77" s="77">
        <v>2.8021857048497836</v>
      </c>
      <c r="BD77" s="77">
        <v>3.002341826624768E-2</v>
      </c>
      <c r="BE77" s="77">
        <v>100.00000000000001</v>
      </c>
      <c r="BF77" s="77">
        <v>0.45654121579117923</v>
      </c>
      <c r="BG77" s="77">
        <v>1.1820201751915886</v>
      </c>
      <c r="BH77" s="77">
        <v>23.4</v>
      </c>
      <c r="BI77" s="77">
        <v>44.9</v>
      </c>
      <c r="BJ77" s="77">
        <v>4.79</v>
      </c>
      <c r="BK77" s="77">
        <v>16.2</v>
      </c>
      <c r="BL77" s="77">
        <v>2.95</v>
      </c>
      <c r="BM77" s="77">
        <v>0.69399999999999995</v>
      </c>
      <c r="BN77" s="77">
        <v>2.67</v>
      </c>
      <c r="BO77" s="77">
        <v>0.34</v>
      </c>
      <c r="BP77" s="77">
        <v>1.81</v>
      </c>
      <c r="BQ77" s="77">
        <v>0.4</v>
      </c>
      <c r="BR77" s="77">
        <v>1.5</v>
      </c>
      <c r="BS77" s="77">
        <v>0.25700000000000001</v>
      </c>
      <c r="BT77" s="77">
        <v>1.74</v>
      </c>
      <c r="BU77" s="77">
        <v>0.32400000000000001</v>
      </c>
      <c r="BV77" s="77">
        <v>7.5</v>
      </c>
      <c r="BW77" s="77">
        <v>74</v>
      </c>
      <c r="BX77" s="77">
        <v>284</v>
      </c>
      <c r="BY77" s="77">
        <v>8.2899999999999991</v>
      </c>
      <c r="BZ77" s="77">
        <v>2.97</v>
      </c>
      <c r="CA77" s="77">
        <v>0.73</v>
      </c>
      <c r="CB77" s="77">
        <v>2.7</v>
      </c>
      <c r="CC77" s="77">
        <v>42</v>
      </c>
      <c r="CD77" s="77">
        <v>108</v>
      </c>
      <c r="CE77" s="77">
        <v>92</v>
      </c>
      <c r="CF77" s="77">
        <v>1.9</v>
      </c>
      <c r="CG77" s="77">
        <v>14.1</v>
      </c>
      <c r="CH77" s="77" t="s">
        <v>3609</v>
      </c>
      <c r="CI77" s="77">
        <v>0.59</v>
      </c>
      <c r="CJ77" s="77">
        <v>0.4</v>
      </c>
      <c r="CK77" s="77">
        <v>2</v>
      </c>
      <c r="CL77" s="77">
        <v>11</v>
      </c>
      <c r="CM77" s="77">
        <v>7</v>
      </c>
      <c r="CN77" s="77" t="s">
        <v>3609</v>
      </c>
      <c r="CO77" s="77" t="s">
        <v>3609</v>
      </c>
      <c r="CP77" s="77" t="s">
        <v>3609</v>
      </c>
      <c r="CQ77" s="77" t="s">
        <v>3609</v>
      </c>
      <c r="CR77" s="77" t="s">
        <v>3609</v>
      </c>
      <c r="CS77" s="77">
        <v>13</v>
      </c>
      <c r="CT77" s="77">
        <v>1.3</v>
      </c>
      <c r="CU77" s="77"/>
      <c r="CV77" s="77"/>
      <c r="CW77" s="77"/>
      <c r="CX77">
        <v>5.24822695035461</v>
      </c>
    </row>
    <row r="78" spans="1:102" x14ac:dyDescent="0.2">
      <c r="A78" s="86" t="s">
        <v>3678</v>
      </c>
      <c r="B78" s="100"/>
      <c r="C78" s="100"/>
      <c r="D78" s="59"/>
      <c r="E78" s="59" t="s">
        <v>2503</v>
      </c>
      <c r="F78" s="59"/>
      <c r="G78" s="59"/>
      <c r="H78" s="59"/>
      <c r="I78" s="59" t="s">
        <v>3679</v>
      </c>
      <c r="J78" s="59"/>
      <c r="K78" s="60"/>
      <c r="L78" s="61"/>
      <c r="M78" s="60"/>
      <c r="N78" s="61"/>
      <c r="O78" s="60"/>
      <c r="P78" s="61"/>
      <c r="Q78" s="62"/>
      <c r="R78" s="62"/>
      <c r="S78" s="62"/>
      <c r="T78" s="62"/>
      <c r="U78" s="62"/>
      <c r="V78" s="66"/>
      <c r="W78" s="66"/>
      <c r="X78" s="66"/>
      <c r="Y78" s="66"/>
      <c r="Z78" s="66"/>
      <c r="AA78" s="66"/>
      <c r="AB78" s="68"/>
      <c r="AC78" s="68"/>
      <c r="AD78" s="68"/>
      <c r="AE78" s="68"/>
      <c r="AF78" s="68"/>
      <c r="AG78" s="70"/>
      <c r="AH78" s="68"/>
      <c r="AI78" s="92">
        <v>0.282744</v>
      </c>
      <c r="AJ78" s="92">
        <v>5.1999999999999997E-5</v>
      </c>
      <c r="AK78" s="92">
        <v>1.0455000000000001E-2</v>
      </c>
      <c r="AL78" s="92">
        <v>6.4999999999999994E-5</v>
      </c>
      <c r="AM78" s="74"/>
      <c r="AN78" s="74"/>
      <c r="AO78" s="74"/>
      <c r="AP78" s="75"/>
      <c r="AQ78" s="75"/>
      <c r="AR78" s="75"/>
      <c r="AS78" s="77"/>
      <c r="AT78" s="77"/>
      <c r="AU78" s="77"/>
      <c r="AV78" s="77"/>
      <c r="AW78" s="77"/>
      <c r="AX78" s="77"/>
      <c r="AY78" s="77"/>
      <c r="AZ78" s="77"/>
      <c r="BA78" s="77"/>
      <c r="BB78" s="77"/>
      <c r="BC78" s="77"/>
      <c r="BD78" s="77"/>
      <c r="BE78" s="77"/>
      <c r="BF78" s="77"/>
      <c r="BG78" s="77"/>
      <c r="BH78" s="77"/>
      <c r="BI78" s="77"/>
      <c r="BJ78" s="77"/>
      <c r="BK78" s="77"/>
      <c r="BL78" s="77"/>
      <c r="BM78" s="77"/>
      <c r="BN78" s="77"/>
      <c r="BO78" s="77"/>
      <c r="BP78" s="77"/>
      <c r="BQ78" s="77"/>
      <c r="BR78" s="77"/>
      <c r="BS78" s="77"/>
      <c r="BT78" s="77"/>
      <c r="BU78" s="77"/>
      <c r="BV78" s="77"/>
      <c r="BW78" s="77"/>
      <c r="BX78" s="77"/>
      <c r="BY78" s="77"/>
      <c r="BZ78" s="77"/>
      <c r="CA78" s="77"/>
      <c r="CB78" s="77"/>
      <c r="CC78" s="77"/>
      <c r="CD78" s="77"/>
      <c r="CE78" s="77"/>
      <c r="CF78" s="77"/>
      <c r="CG78" s="77"/>
      <c r="CH78" s="77"/>
      <c r="CI78" s="77"/>
      <c r="CJ78" s="77"/>
      <c r="CK78" s="77"/>
      <c r="CL78" s="77"/>
      <c r="CM78" s="77"/>
      <c r="CN78" s="77"/>
      <c r="CO78" s="77"/>
      <c r="CP78" s="77"/>
      <c r="CQ78" s="77"/>
      <c r="CR78" s="77"/>
      <c r="CS78" s="77"/>
      <c r="CT78" s="77"/>
      <c r="CU78" s="77"/>
      <c r="CV78" s="77"/>
      <c r="CW78" s="77"/>
    </row>
    <row r="79" spans="1:102" x14ac:dyDescent="0.2">
      <c r="A79" s="86" t="s">
        <v>3680</v>
      </c>
      <c r="B79" s="100"/>
      <c r="C79" s="100"/>
      <c r="D79" s="59"/>
      <c r="E79" s="59" t="s">
        <v>2503</v>
      </c>
      <c r="F79" s="59"/>
      <c r="G79" s="59"/>
      <c r="H79" s="59"/>
      <c r="I79" s="59"/>
      <c r="J79" s="59"/>
      <c r="K79" s="60"/>
      <c r="L79" s="61"/>
      <c r="M79" s="60"/>
      <c r="N79" s="61"/>
      <c r="O79" s="60"/>
      <c r="P79" s="61"/>
      <c r="Q79" s="62"/>
      <c r="R79" s="62"/>
      <c r="S79" s="62"/>
      <c r="T79" s="62"/>
      <c r="U79" s="62"/>
      <c r="V79" s="66"/>
      <c r="W79" s="66"/>
      <c r="X79" s="66"/>
      <c r="Y79" s="66"/>
      <c r="Z79" s="66"/>
      <c r="AA79" s="66"/>
      <c r="AB79" s="68"/>
      <c r="AC79" s="68"/>
      <c r="AD79" s="68"/>
      <c r="AE79" s="68"/>
      <c r="AF79" s="68"/>
      <c r="AG79" s="70"/>
      <c r="AH79" s="68"/>
      <c r="AI79" s="91">
        <v>0.31</v>
      </c>
      <c r="AJ79" s="91">
        <v>4.3999999999999997E-2</v>
      </c>
      <c r="AK79" s="91">
        <v>7.5199999999999998E-3</v>
      </c>
      <c r="AL79" s="91">
        <v>8.4999999999999995E-4</v>
      </c>
      <c r="AM79" s="74"/>
      <c r="AN79" s="74"/>
      <c r="AO79" s="74"/>
      <c r="AP79" s="75"/>
      <c r="AQ79" s="75"/>
      <c r="AR79" s="75"/>
      <c r="AS79" s="77"/>
      <c r="AT79" s="77"/>
      <c r="AU79" s="77"/>
      <c r="AV79" s="77"/>
      <c r="AW79" s="77"/>
      <c r="AX79" s="77"/>
      <c r="AY79" s="77"/>
      <c r="AZ79" s="77"/>
      <c r="BA79" s="77"/>
      <c r="BB79" s="77"/>
      <c r="BC79" s="77"/>
      <c r="BD79" s="77"/>
      <c r="BE79" s="77"/>
      <c r="BF79" s="77"/>
      <c r="BG79" s="77"/>
      <c r="BH79" s="77"/>
      <c r="BI79" s="77"/>
      <c r="BJ79" s="77"/>
      <c r="BK79" s="77"/>
      <c r="BL79" s="77"/>
      <c r="BM79" s="77"/>
      <c r="BN79" s="77"/>
      <c r="BO79" s="77"/>
      <c r="BP79" s="77"/>
      <c r="BQ79" s="77"/>
      <c r="BR79" s="77"/>
      <c r="BS79" s="77"/>
      <c r="BT79" s="77"/>
      <c r="BU79" s="77"/>
      <c r="BV79" s="77"/>
      <c r="BW79" s="77"/>
      <c r="BX79" s="77"/>
      <c r="BY79" s="77"/>
      <c r="BZ79" s="77"/>
      <c r="CA79" s="77"/>
      <c r="CB79" s="77"/>
      <c r="CC79" s="77"/>
      <c r="CD79" s="77"/>
      <c r="CE79" s="77"/>
      <c r="CF79" s="77"/>
      <c r="CG79" s="77"/>
      <c r="CH79" s="77"/>
      <c r="CI79" s="77"/>
      <c r="CJ79" s="77"/>
      <c r="CK79" s="77"/>
      <c r="CL79" s="77"/>
      <c r="CM79" s="77"/>
      <c r="CN79" s="77"/>
      <c r="CO79" s="77"/>
      <c r="CP79" s="77"/>
      <c r="CQ79" s="77"/>
      <c r="CR79" s="77"/>
      <c r="CS79" s="77"/>
      <c r="CT79" s="77"/>
      <c r="CU79" s="77"/>
      <c r="CV79" s="77"/>
      <c r="CW79" s="77"/>
    </row>
    <row r="80" spans="1:102" x14ac:dyDescent="0.2">
      <c r="A80" s="86" t="s">
        <v>3681</v>
      </c>
      <c r="B80" s="100"/>
      <c r="C80" s="100"/>
      <c r="D80" s="59"/>
      <c r="E80" s="59" t="s">
        <v>2503</v>
      </c>
      <c r="F80" s="59"/>
      <c r="G80" s="59"/>
      <c r="H80" s="59"/>
      <c r="I80" s="59"/>
      <c r="J80" s="59"/>
      <c r="K80" s="60"/>
      <c r="L80" s="61"/>
      <c r="M80" s="60"/>
      <c r="N80" s="61"/>
      <c r="O80" s="60"/>
      <c r="P80" s="61"/>
      <c r="Q80" s="62"/>
      <c r="R80" s="62"/>
      <c r="S80" s="62"/>
      <c r="T80" s="62"/>
      <c r="U80" s="62"/>
      <c r="V80" s="66"/>
      <c r="W80" s="66"/>
      <c r="X80" s="66"/>
      <c r="Y80" s="66"/>
      <c r="Z80" s="66"/>
      <c r="AA80" s="66"/>
      <c r="AB80" s="68"/>
      <c r="AC80" s="68"/>
      <c r="AD80" s="68"/>
      <c r="AE80" s="68"/>
      <c r="AF80" s="68"/>
      <c r="AG80" s="70"/>
      <c r="AH80" s="68"/>
      <c r="AI80" s="92">
        <v>0.28286899999999998</v>
      </c>
      <c r="AJ80" s="92">
        <v>6.3999999999999997E-5</v>
      </c>
      <c r="AK80" s="92">
        <v>2.97E-3</v>
      </c>
      <c r="AL80" s="92">
        <v>1.2E-4</v>
      </c>
      <c r="AM80" s="74"/>
      <c r="AN80" s="74"/>
      <c r="AO80" s="74"/>
      <c r="AP80" s="75"/>
      <c r="AQ80" s="75"/>
      <c r="AR80" s="75"/>
      <c r="AS80" s="77"/>
      <c r="AT80" s="77"/>
      <c r="AU80" s="77"/>
      <c r="AV80" s="77"/>
      <c r="AW80" s="77"/>
      <c r="AX80" s="77"/>
      <c r="AY80" s="77"/>
      <c r="AZ80" s="77"/>
      <c r="BA80" s="77"/>
      <c r="BB80" s="77"/>
      <c r="BC80" s="77"/>
      <c r="BD80" s="77"/>
      <c r="BE80" s="77"/>
      <c r="BF80" s="77"/>
      <c r="BG80" s="77"/>
      <c r="BH80" s="77"/>
      <c r="BI80" s="77"/>
      <c r="BJ80" s="77"/>
      <c r="BK80" s="77"/>
      <c r="BL80" s="77"/>
      <c r="BM80" s="77"/>
      <c r="BN80" s="77"/>
      <c r="BO80" s="77"/>
      <c r="BP80" s="77"/>
      <c r="BQ80" s="77"/>
      <c r="BR80" s="77"/>
      <c r="BS80" s="77"/>
      <c r="BT80" s="77"/>
      <c r="BU80" s="77"/>
      <c r="BV80" s="77"/>
      <c r="BW80" s="77"/>
      <c r="BX80" s="77"/>
      <c r="BY80" s="77"/>
      <c r="BZ80" s="77"/>
      <c r="CA80" s="77"/>
      <c r="CB80" s="77"/>
      <c r="CC80" s="77"/>
      <c r="CD80" s="77"/>
      <c r="CE80" s="77"/>
      <c r="CF80" s="77"/>
      <c r="CG80" s="77"/>
      <c r="CH80" s="77"/>
      <c r="CI80" s="77"/>
      <c r="CJ80" s="77"/>
      <c r="CK80" s="77"/>
      <c r="CL80" s="77"/>
      <c r="CM80" s="77"/>
      <c r="CN80" s="77"/>
      <c r="CO80" s="77"/>
      <c r="CP80" s="77"/>
      <c r="CQ80" s="77"/>
      <c r="CR80" s="77"/>
      <c r="CS80" s="77"/>
      <c r="CT80" s="77"/>
      <c r="CU80" s="77"/>
      <c r="CV80" s="77"/>
      <c r="CW80" s="77"/>
    </row>
    <row r="81" spans="1:102" x14ac:dyDescent="0.2">
      <c r="A81" s="86" t="s">
        <v>3682</v>
      </c>
      <c r="B81" s="100"/>
      <c r="C81" s="100"/>
      <c r="D81" s="59"/>
      <c r="E81" s="59" t="s">
        <v>2503</v>
      </c>
      <c r="F81" s="59"/>
      <c r="G81" s="59"/>
      <c r="H81" s="59"/>
      <c r="I81" s="59"/>
      <c r="J81" s="59"/>
      <c r="K81" s="60"/>
      <c r="L81" s="61"/>
      <c r="M81" s="60"/>
      <c r="N81" s="61"/>
      <c r="O81" s="60"/>
      <c r="P81" s="61"/>
      <c r="Q81" s="62"/>
      <c r="R81" s="62"/>
      <c r="S81" s="62"/>
      <c r="T81" s="62"/>
      <c r="U81" s="62"/>
      <c r="V81" s="66"/>
      <c r="W81" s="66"/>
      <c r="X81" s="66"/>
      <c r="Y81" s="66"/>
      <c r="Z81" s="66"/>
      <c r="AA81" s="66"/>
      <c r="AB81" s="68"/>
      <c r="AC81" s="68"/>
      <c r="AD81" s="68"/>
      <c r="AE81" s="68"/>
      <c r="AF81" s="68"/>
      <c r="AG81" s="70"/>
      <c r="AH81" s="68"/>
      <c r="AI81" s="92">
        <v>0.28285900000000003</v>
      </c>
      <c r="AJ81" s="92">
        <v>5.3999999999999998E-5</v>
      </c>
      <c r="AK81" s="92">
        <v>4.3499999999999997E-3</v>
      </c>
      <c r="AL81" s="92">
        <v>6.4999999999999994E-5</v>
      </c>
      <c r="AM81" s="74"/>
      <c r="AN81" s="74"/>
      <c r="AO81" s="74"/>
      <c r="AP81" s="75"/>
      <c r="AQ81" s="75"/>
      <c r="AR81" s="75"/>
      <c r="AS81" s="77"/>
      <c r="AT81" s="77"/>
      <c r="AU81" s="77"/>
      <c r="AV81" s="77"/>
      <c r="AW81" s="77"/>
      <c r="AX81" s="77"/>
      <c r="AY81" s="77"/>
      <c r="AZ81" s="77"/>
      <c r="BA81" s="77"/>
      <c r="BB81" s="77"/>
      <c r="BC81" s="77"/>
      <c r="BD81" s="77"/>
      <c r="BE81" s="77"/>
      <c r="BF81" s="77"/>
      <c r="BG81" s="77"/>
      <c r="BH81" s="77"/>
      <c r="BI81" s="77"/>
      <c r="BJ81" s="77"/>
      <c r="BK81" s="77"/>
      <c r="BL81" s="77"/>
      <c r="BM81" s="77"/>
      <c r="BN81" s="77"/>
      <c r="BO81" s="77"/>
      <c r="BP81" s="77"/>
      <c r="BQ81" s="77"/>
      <c r="BR81" s="77"/>
      <c r="BS81" s="77"/>
      <c r="BT81" s="77"/>
      <c r="BU81" s="77"/>
      <c r="BV81" s="77"/>
      <c r="BW81" s="77"/>
      <c r="BX81" s="77"/>
      <c r="BY81" s="77"/>
      <c r="BZ81" s="77"/>
      <c r="CA81" s="77"/>
      <c r="CB81" s="77"/>
      <c r="CC81" s="77"/>
      <c r="CD81" s="77"/>
      <c r="CE81" s="77"/>
      <c r="CF81" s="77"/>
      <c r="CG81" s="77"/>
      <c r="CH81" s="77"/>
      <c r="CI81" s="77"/>
      <c r="CJ81" s="77"/>
      <c r="CK81" s="77"/>
      <c r="CL81" s="77"/>
      <c r="CM81" s="77"/>
      <c r="CN81" s="77"/>
      <c r="CO81" s="77"/>
      <c r="CP81" s="77"/>
      <c r="CQ81" s="77"/>
      <c r="CR81" s="77"/>
      <c r="CS81" s="77"/>
      <c r="CT81" s="77"/>
      <c r="CU81" s="77"/>
      <c r="CV81" s="77"/>
      <c r="CW81" s="77"/>
    </row>
    <row r="82" spans="1:102" x14ac:dyDescent="0.2">
      <c r="A82" s="86" t="s">
        <v>3683</v>
      </c>
      <c r="B82" s="100"/>
      <c r="C82" s="100"/>
      <c r="D82" s="59"/>
      <c r="E82" s="59" t="s">
        <v>2503</v>
      </c>
      <c r="F82" s="59"/>
      <c r="G82" s="59"/>
      <c r="H82" s="59"/>
      <c r="I82" s="59"/>
      <c r="J82" s="59"/>
      <c r="K82" s="60"/>
      <c r="L82" s="61"/>
      <c r="M82" s="60"/>
      <c r="N82" s="61"/>
      <c r="O82" s="60"/>
      <c r="P82" s="61"/>
      <c r="Q82" s="62"/>
      <c r="R82" s="62"/>
      <c r="S82" s="62"/>
      <c r="T82" s="62"/>
      <c r="U82" s="62"/>
      <c r="V82" s="66"/>
      <c r="W82" s="66"/>
      <c r="X82" s="66"/>
      <c r="Y82" s="66"/>
      <c r="Z82" s="66"/>
      <c r="AA82" s="66"/>
      <c r="AB82" s="68"/>
      <c r="AC82" s="68"/>
      <c r="AD82" s="68"/>
      <c r="AE82" s="68"/>
      <c r="AF82" s="68"/>
      <c r="AG82" s="70"/>
      <c r="AH82" s="68"/>
      <c r="AI82" s="92">
        <v>0.28262799999999999</v>
      </c>
      <c r="AJ82" s="92">
        <v>5.8E-5</v>
      </c>
      <c r="AK82" s="92">
        <v>1.0472E-2</v>
      </c>
      <c r="AL82" s="92">
        <v>2.6999999999999999E-5</v>
      </c>
      <c r="AM82" s="74"/>
      <c r="AN82" s="74"/>
      <c r="AO82" s="74"/>
      <c r="AP82" s="75"/>
      <c r="AQ82" s="75"/>
      <c r="AR82" s="75"/>
      <c r="AS82" s="77"/>
      <c r="AT82" s="77"/>
      <c r="AU82" s="77"/>
      <c r="AV82" s="77"/>
      <c r="AW82" s="77"/>
      <c r="AX82" s="77"/>
      <c r="AY82" s="77"/>
      <c r="AZ82" s="77"/>
      <c r="BA82" s="77"/>
      <c r="BB82" s="77"/>
      <c r="BC82" s="77"/>
      <c r="BD82" s="77"/>
      <c r="BE82" s="77"/>
      <c r="BF82" s="77"/>
      <c r="BG82" s="77"/>
      <c r="BH82" s="77"/>
      <c r="BI82" s="77"/>
      <c r="BJ82" s="77"/>
      <c r="BK82" s="77"/>
      <c r="BL82" s="77"/>
      <c r="BM82" s="77"/>
      <c r="BN82" s="77"/>
      <c r="BO82" s="77"/>
      <c r="BP82" s="77"/>
      <c r="BQ82" s="77"/>
      <c r="BR82" s="77"/>
      <c r="BS82" s="77"/>
      <c r="BT82" s="77"/>
      <c r="BU82" s="77"/>
      <c r="BV82" s="77"/>
      <c r="BW82" s="77"/>
      <c r="BX82" s="77"/>
      <c r="BY82" s="77"/>
      <c r="BZ82" s="77"/>
      <c r="CA82" s="77"/>
      <c r="CB82" s="77"/>
      <c r="CC82" s="77"/>
      <c r="CD82" s="77"/>
      <c r="CE82" s="77"/>
      <c r="CF82" s="77"/>
      <c r="CG82" s="77"/>
      <c r="CH82" s="77"/>
      <c r="CI82" s="77"/>
      <c r="CJ82" s="77"/>
      <c r="CK82" s="77"/>
      <c r="CL82" s="77"/>
      <c r="CM82" s="77"/>
      <c r="CN82" s="77"/>
      <c r="CO82" s="77"/>
      <c r="CP82" s="77"/>
      <c r="CQ82" s="77"/>
      <c r="CR82" s="77"/>
      <c r="CS82" s="77"/>
      <c r="CT82" s="77"/>
      <c r="CU82" s="77"/>
      <c r="CV82" s="77"/>
      <c r="CW82" s="77"/>
    </row>
    <row r="83" spans="1:102" x14ac:dyDescent="0.2">
      <c r="A83" s="86" t="s">
        <v>3684</v>
      </c>
      <c r="B83" s="100"/>
      <c r="C83" s="100"/>
      <c r="D83" s="59"/>
      <c r="E83" s="59" t="s">
        <v>1251</v>
      </c>
      <c r="F83" s="59"/>
      <c r="G83" s="59"/>
      <c r="H83" s="59"/>
      <c r="I83" s="59"/>
      <c r="J83" s="59"/>
      <c r="K83" s="60"/>
      <c r="L83" s="61"/>
      <c r="M83" s="60"/>
      <c r="N83" s="61"/>
      <c r="O83" s="60"/>
      <c r="P83" s="61"/>
      <c r="Q83" s="62"/>
      <c r="R83" s="62"/>
      <c r="S83" s="62"/>
      <c r="T83" s="62"/>
      <c r="U83" s="62"/>
      <c r="V83" s="66"/>
      <c r="W83" s="66"/>
      <c r="X83" s="66"/>
      <c r="Y83" s="66"/>
      <c r="Z83" s="66"/>
      <c r="AA83" s="66"/>
      <c r="AB83" s="68"/>
      <c r="AC83" s="68"/>
      <c r="AD83" s="68"/>
      <c r="AE83" s="68"/>
      <c r="AF83" s="68"/>
      <c r="AG83" s="70"/>
      <c r="AH83" s="68"/>
      <c r="AI83" s="92">
        <v>0.28250999999999998</v>
      </c>
      <c r="AJ83" s="92">
        <v>1.1E-4</v>
      </c>
      <c r="AK83" s="92">
        <v>1.2330000000000001E-2</v>
      </c>
      <c r="AL83" s="92">
        <v>5.6999999999999998E-4</v>
      </c>
      <c r="AM83" s="74"/>
      <c r="AN83" s="74"/>
      <c r="AO83" s="74"/>
      <c r="AP83" s="75"/>
      <c r="AQ83" s="75"/>
      <c r="AR83" s="75"/>
      <c r="AS83" s="77"/>
      <c r="AT83" s="77"/>
      <c r="AU83" s="77"/>
      <c r="AV83" s="77"/>
      <c r="AW83" s="77"/>
      <c r="AX83" s="77"/>
      <c r="AY83" s="77"/>
      <c r="AZ83" s="77"/>
      <c r="BA83" s="77"/>
      <c r="BB83" s="77"/>
      <c r="BC83" s="77"/>
      <c r="BD83" s="77"/>
      <c r="BE83" s="77"/>
      <c r="BF83" s="77"/>
      <c r="BG83" s="77"/>
      <c r="BH83" s="77"/>
      <c r="BI83" s="77"/>
      <c r="BJ83" s="77"/>
      <c r="BK83" s="77"/>
      <c r="BL83" s="77"/>
      <c r="BM83" s="77"/>
      <c r="BN83" s="77"/>
      <c r="BO83" s="77"/>
      <c r="BP83" s="77"/>
      <c r="BQ83" s="77"/>
      <c r="BR83" s="77"/>
      <c r="BS83" s="77"/>
      <c r="BT83" s="77"/>
      <c r="BU83" s="77"/>
      <c r="BV83" s="77"/>
      <c r="BW83" s="77"/>
      <c r="BX83" s="77"/>
      <c r="BY83" s="77"/>
      <c r="BZ83" s="77"/>
      <c r="CA83" s="77"/>
      <c r="CB83" s="77"/>
      <c r="CC83" s="77"/>
      <c r="CD83" s="77"/>
      <c r="CE83" s="77"/>
      <c r="CF83" s="77"/>
      <c r="CG83" s="77"/>
      <c r="CH83" s="77"/>
      <c r="CI83" s="77"/>
      <c r="CJ83" s="77"/>
      <c r="CK83" s="77"/>
      <c r="CL83" s="77"/>
      <c r="CM83" s="77"/>
      <c r="CN83" s="77"/>
      <c r="CO83" s="77"/>
      <c r="CP83" s="77"/>
      <c r="CQ83" s="77"/>
      <c r="CR83" s="77"/>
      <c r="CS83" s="77"/>
      <c r="CT83" s="77"/>
      <c r="CU83" s="77"/>
      <c r="CV83" s="77"/>
      <c r="CW83" s="77"/>
    </row>
    <row r="84" spans="1:102" x14ac:dyDescent="0.2">
      <c r="A84" s="86" t="s">
        <v>3685</v>
      </c>
      <c r="B84" s="100"/>
      <c r="C84" s="100"/>
      <c r="D84" s="59"/>
      <c r="E84" s="59" t="s">
        <v>2503</v>
      </c>
      <c r="F84" s="59"/>
      <c r="G84" s="59"/>
      <c r="H84" s="59"/>
      <c r="I84" s="59"/>
      <c r="J84" s="59"/>
      <c r="K84" s="60"/>
      <c r="L84" s="61"/>
      <c r="M84" s="60"/>
      <c r="N84" s="61"/>
      <c r="O84" s="60"/>
      <c r="P84" s="61"/>
      <c r="Q84" s="62"/>
      <c r="R84" s="62"/>
      <c r="S84" s="62"/>
      <c r="T84" s="62"/>
      <c r="U84" s="62"/>
      <c r="V84" s="66"/>
      <c r="W84" s="66"/>
      <c r="X84" s="66"/>
      <c r="Y84" s="66"/>
      <c r="Z84" s="66"/>
      <c r="AA84" s="66"/>
      <c r="AB84" s="68"/>
      <c r="AC84" s="68"/>
      <c r="AD84" s="68"/>
      <c r="AE84" s="68"/>
      <c r="AF84" s="68"/>
      <c r="AG84" s="70"/>
      <c r="AH84" s="68"/>
      <c r="AI84" s="92">
        <v>0.28250999999999998</v>
      </c>
      <c r="AJ84" s="92">
        <v>1.2E-4</v>
      </c>
      <c r="AK84" s="92">
        <v>9.8499999999999994E-3</v>
      </c>
      <c r="AL84" s="92">
        <v>8.7000000000000001E-4</v>
      </c>
      <c r="AM84" s="74"/>
      <c r="AN84" s="74"/>
      <c r="AO84" s="74"/>
      <c r="AP84" s="75"/>
      <c r="AQ84" s="75"/>
      <c r="AR84" s="75"/>
      <c r="AS84" s="77"/>
      <c r="AT84" s="77"/>
      <c r="AU84" s="77"/>
      <c r="AV84" s="77"/>
      <c r="AW84" s="77"/>
      <c r="AX84" s="77"/>
      <c r="AY84" s="77"/>
      <c r="AZ84" s="77"/>
      <c r="BA84" s="77"/>
      <c r="BB84" s="77"/>
      <c r="BC84" s="77"/>
      <c r="BD84" s="77"/>
      <c r="BE84" s="77"/>
      <c r="BF84" s="77"/>
      <c r="BG84" s="77"/>
      <c r="BH84" s="77"/>
      <c r="BI84" s="77"/>
      <c r="BJ84" s="77"/>
      <c r="BK84" s="77"/>
      <c r="BL84" s="77"/>
      <c r="BM84" s="77"/>
      <c r="BN84" s="77"/>
      <c r="BO84" s="77"/>
      <c r="BP84" s="77"/>
      <c r="BQ84" s="77"/>
      <c r="BR84" s="77"/>
      <c r="BS84" s="77"/>
      <c r="BT84" s="77"/>
      <c r="BU84" s="77"/>
      <c r="BV84" s="77"/>
      <c r="BW84" s="77"/>
      <c r="BX84" s="77"/>
      <c r="BY84" s="77"/>
      <c r="BZ84" s="77"/>
      <c r="CA84" s="77"/>
      <c r="CB84" s="77"/>
      <c r="CC84" s="77"/>
      <c r="CD84" s="77"/>
      <c r="CE84" s="77"/>
      <c r="CF84" s="77"/>
      <c r="CG84" s="77"/>
      <c r="CH84" s="77"/>
      <c r="CI84" s="77"/>
      <c r="CJ84" s="77"/>
      <c r="CK84" s="77"/>
      <c r="CL84" s="77"/>
      <c r="CM84" s="77"/>
      <c r="CN84" s="77"/>
      <c r="CO84" s="77"/>
      <c r="CP84" s="77"/>
      <c r="CQ84" s="77"/>
      <c r="CR84" s="77"/>
      <c r="CS84" s="77"/>
      <c r="CT84" s="77"/>
      <c r="CU84" s="77"/>
      <c r="CV84" s="77"/>
      <c r="CW84" s="77"/>
    </row>
    <row r="85" spans="1:102" x14ac:dyDescent="0.2">
      <c r="A85" s="81" t="s">
        <v>1193</v>
      </c>
      <c r="B85" s="99">
        <v>25.507450174643385</v>
      </c>
      <c r="C85" s="99">
        <v>56.361266586216388</v>
      </c>
      <c r="D85" s="59"/>
      <c r="E85" s="59" t="s">
        <v>2503</v>
      </c>
      <c r="F85" s="59" t="s">
        <v>2503</v>
      </c>
      <c r="G85" s="59"/>
      <c r="H85" s="59"/>
      <c r="I85" s="59" t="s">
        <v>3607</v>
      </c>
      <c r="J85" s="59" t="s">
        <v>3618</v>
      </c>
      <c r="K85" s="60"/>
      <c r="L85" s="61"/>
      <c r="M85" s="60"/>
      <c r="N85" s="61"/>
      <c r="O85" s="60"/>
      <c r="P85" s="61"/>
      <c r="Q85" s="62"/>
      <c r="R85" s="62"/>
      <c r="S85" s="62"/>
      <c r="T85" s="62"/>
      <c r="U85" s="62"/>
      <c r="V85" s="65"/>
      <c r="W85" s="66"/>
      <c r="X85" s="66"/>
      <c r="Y85" s="66"/>
      <c r="Z85" s="66"/>
      <c r="AA85" s="67"/>
      <c r="AB85" s="68"/>
      <c r="AC85" s="68"/>
      <c r="AD85" s="68"/>
      <c r="AE85" s="68"/>
      <c r="AF85" s="68"/>
      <c r="AG85" s="70"/>
      <c r="AH85" s="68"/>
      <c r="AI85" s="90">
        <v>0.28267400000000004</v>
      </c>
      <c r="AJ85" s="90" t="s">
        <v>3611</v>
      </c>
      <c r="AK85" s="90">
        <v>6.6266666666666661E-3</v>
      </c>
      <c r="AL85" s="90" t="s">
        <v>3611</v>
      </c>
      <c r="AM85" s="84">
        <v>-1.7820395899426078</v>
      </c>
      <c r="AN85" s="84">
        <v>-3.4656896722440322</v>
      </c>
      <c r="AO85" s="84">
        <v>1140.0028190337171</v>
      </c>
      <c r="AP85" s="62">
        <v>11.5</v>
      </c>
      <c r="AQ85" s="75"/>
      <c r="AR85" s="75"/>
      <c r="AS85" s="77">
        <v>77.289048473967682</v>
      </c>
      <c r="AT85" s="77">
        <v>2.6929982046678638E-2</v>
      </c>
      <c r="AU85" s="77">
        <v>12.786754438460004</v>
      </c>
      <c r="AV85" s="77">
        <v>0.88769200079792543</v>
      </c>
      <c r="AW85" s="77">
        <v>0.79874526231797338</v>
      </c>
      <c r="AX85" s="77">
        <v>1.5974905246359468</v>
      </c>
      <c r="AY85" s="77">
        <v>2.2940355076800322E-2</v>
      </c>
      <c r="AZ85" s="77">
        <v>0.11968880909634949</v>
      </c>
      <c r="BA85" s="77">
        <v>1.1669658886894076</v>
      </c>
      <c r="BB85" s="77">
        <v>3.2914422501496112</v>
      </c>
      <c r="BC85" s="77">
        <v>4.3885896668661486</v>
      </c>
      <c r="BD85" s="77">
        <v>1.9948134849391584E-2</v>
      </c>
      <c r="BE85" s="77">
        <v>100</v>
      </c>
      <c r="BF85" s="77">
        <v>0.21265979390597237</v>
      </c>
      <c r="BG85" s="77">
        <v>1.0427578010638316</v>
      </c>
      <c r="BH85" s="77">
        <v>12.4</v>
      </c>
      <c r="BI85" s="77">
        <v>27.3</v>
      </c>
      <c r="BJ85" s="77">
        <v>2.62</v>
      </c>
      <c r="BK85" s="77">
        <v>8.4</v>
      </c>
      <c r="BL85" s="77">
        <v>1.87</v>
      </c>
      <c r="BM85" s="77">
        <v>0.28799999999999998</v>
      </c>
      <c r="BN85" s="77">
        <v>1.78</v>
      </c>
      <c r="BO85" s="77">
        <v>0.33</v>
      </c>
      <c r="BP85" s="77">
        <v>2.13</v>
      </c>
      <c r="BQ85" s="77">
        <v>0.47</v>
      </c>
      <c r="BR85" s="77">
        <v>1.48</v>
      </c>
      <c r="BS85" s="77">
        <v>0.26</v>
      </c>
      <c r="BT85" s="77">
        <v>1.77</v>
      </c>
      <c r="BU85" s="77">
        <v>0.26500000000000001</v>
      </c>
      <c r="BV85" s="77">
        <v>3.5</v>
      </c>
      <c r="BW85" s="77">
        <v>117</v>
      </c>
      <c r="BX85" s="77">
        <v>325</v>
      </c>
      <c r="BY85" s="77">
        <v>4.84</v>
      </c>
      <c r="BZ85" s="77">
        <v>1.87</v>
      </c>
      <c r="CA85" s="77">
        <v>1.1299999999999999</v>
      </c>
      <c r="CB85" s="77">
        <v>10.4</v>
      </c>
      <c r="CC85" s="77">
        <v>39</v>
      </c>
      <c r="CD85" s="77">
        <v>63</v>
      </c>
      <c r="CE85" s="77">
        <v>56</v>
      </c>
      <c r="CF85" s="77">
        <v>1.6</v>
      </c>
      <c r="CG85" s="77">
        <v>15.7</v>
      </c>
      <c r="CH85" s="77" t="s">
        <v>3609</v>
      </c>
      <c r="CI85" s="77">
        <v>0.87</v>
      </c>
      <c r="CJ85" s="77">
        <v>0.2</v>
      </c>
      <c r="CK85" s="77">
        <v>3</v>
      </c>
      <c r="CL85" s="77">
        <v>2</v>
      </c>
      <c r="CM85" s="77">
        <v>8</v>
      </c>
      <c r="CN85" s="77" t="s">
        <v>3609</v>
      </c>
      <c r="CO85" s="77" t="s">
        <v>3609</v>
      </c>
      <c r="CP85" s="77" t="s">
        <v>3609</v>
      </c>
      <c r="CQ85" s="77">
        <v>0</v>
      </c>
      <c r="CR85" s="77">
        <v>0</v>
      </c>
      <c r="CS85" s="77">
        <v>10</v>
      </c>
      <c r="CT85" s="77">
        <v>1.7</v>
      </c>
      <c r="CU85" s="77"/>
      <c r="CV85" s="77"/>
      <c r="CW85" s="77"/>
      <c r="CX85">
        <v>7.4522292993630579</v>
      </c>
    </row>
    <row r="86" spans="1:102" x14ac:dyDescent="0.2">
      <c r="A86" s="93" t="s">
        <v>3686</v>
      </c>
      <c r="B86" s="101"/>
      <c r="C86" s="101"/>
      <c r="D86" s="59"/>
      <c r="E86" s="59" t="s">
        <v>2503</v>
      </c>
      <c r="F86" s="59"/>
      <c r="G86" s="59"/>
      <c r="H86" s="59"/>
      <c r="I86" s="59"/>
      <c r="J86" s="59"/>
      <c r="K86" s="60"/>
      <c r="L86" s="61"/>
      <c r="M86" s="60"/>
      <c r="N86" s="61"/>
      <c r="O86" s="60"/>
      <c r="P86" s="61"/>
      <c r="Q86" s="62"/>
      <c r="R86" s="62"/>
      <c r="S86" s="62"/>
      <c r="T86" s="62"/>
      <c r="U86" s="62"/>
      <c r="V86" s="66"/>
      <c r="W86" s="66"/>
      <c r="X86" s="66"/>
      <c r="Y86" s="66"/>
      <c r="Z86" s="66"/>
      <c r="AA86" s="66"/>
      <c r="AB86" s="68"/>
      <c r="AC86" s="68"/>
      <c r="AD86" s="68"/>
      <c r="AE86" s="68"/>
      <c r="AF86" s="68"/>
      <c r="AG86" s="70"/>
      <c r="AH86" s="68"/>
      <c r="AI86" s="92">
        <v>0.2828</v>
      </c>
      <c r="AJ86" s="92">
        <v>2.4000000000000001E-4</v>
      </c>
      <c r="AK86" s="92">
        <v>5.7200000000000003E-3</v>
      </c>
      <c r="AL86" s="92">
        <v>1.7000000000000001E-4</v>
      </c>
      <c r="AM86" s="74"/>
      <c r="AN86" s="74"/>
      <c r="AO86" s="74"/>
      <c r="AP86" s="75"/>
      <c r="AQ86" s="75"/>
      <c r="AR86" s="75"/>
      <c r="AS86" s="77"/>
      <c r="AT86" s="77"/>
      <c r="AU86" s="77"/>
      <c r="AV86" s="77"/>
      <c r="AW86" s="77"/>
      <c r="AX86" s="77"/>
      <c r="AY86" s="77"/>
      <c r="AZ86" s="77"/>
      <c r="BA86" s="77"/>
      <c r="BB86" s="77"/>
      <c r="BC86" s="77"/>
      <c r="BD86" s="77"/>
      <c r="BE86" s="77"/>
      <c r="BF86" s="77"/>
      <c r="BG86" s="77"/>
      <c r="BH86" s="77"/>
      <c r="BI86" s="77"/>
      <c r="BJ86" s="77"/>
      <c r="BK86" s="77"/>
      <c r="BL86" s="77"/>
      <c r="BM86" s="77"/>
      <c r="BN86" s="77"/>
      <c r="BO86" s="77"/>
      <c r="BP86" s="77"/>
      <c r="BQ86" s="77"/>
      <c r="BR86" s="77"/>
      <c r="BS86" s="77"/>
      <c r="BT86" s="77"/>
      <c r="BU86" s="77"/>
      <c r="BV86" s="77"/>
      <c r="BW86" s="77"/>
      <c r="BX86" s="77"/>
      <c r="BY86" s="77"/>
      <c r="BZ86" s="77"/>
      <c r="CA86" s="77"/>
      <c r="CB86" s="77"/>
      <c r="CC86" s="77"/>
      <c r="CD86" s="77"/>
      <c r="CE86" s="77"/>
      <c r="CF86" s="77"/>
      <c r="CG86" s="77"/>
      <c r="CH86" s="77"/>
      <c r="CI86" s="77"/>
      <c r="CJ86" s="77"/>
      <c r="CK86" s="77"/>
      <c r="CL86" s="77"/>
      <c r="CM86" s="77"/>
      <c r="CN86" s="77"/>
      <c r="CO86" s="77"/>
      <c r="CP86" s="77"/>
      <c r="CQ86" s="77"/>
      <c r="CR86" s="77"/>
      <c r="CS86" s="77"/>
      <c r="CT86" s="77"/>
      <c r="CU86" s="77"/>
      <c r="CV86" s="77"/>
      <c r="CW86" s="77"/>
    </row>
    <row r="87" spans="1:102" x14ac:dyDescent="0.2">
      <c r="A87" s="93" t="s">
        <v>3687</v>
      </c>
      <c r="B87" s="101"/>
      <c r="C87" s="101"/>
      <c r="D87" s="59"/>
      <c r="E87" s="59" t="s">
        <v>2503</v>
      </c>
      <c r="F87" s="59"/>
      <c r="G87" s="59"/>
      <c r="H87" s="59"/>
      <c r="I87" s="59"/>
      <c r="J87" s="59"/>
      <c r="K87" s="60"/>
      <c r="L87" s="61"/>
      <c r="M87" s="60"/>
      <c r="N87" s="61"/>
      <c r="O87" s="60"/>
      <c r="P87" s="61"/>
      <c r="Q87" s="62"/>
      <c r="R87" s="62"/>
      <c r="S87" s="62"/>
      <c r="T87" s="62"/>
      <c r="U87" s="62"/>
      <c r="V87" s="66"/>
      <c r="W87" s="66"/>
      <c r="X87" s="66"/>
      <c r="Y87" s="66"/>
      <c r="Z87" s="66"/>
      <c r="AA87" s="66"/>
      <c r="AB87" s="68"/>
      <c r="AC87" s="68"/>
      <c r="AD87" s="68"/>
      <c r="AE87" s="68"/>
      <c r="AF87" s="68"/>
      <c r="AG87" s="70"/>
      <c r="AH87" s="68"/>
      <c r="AI87" s="92">
        <v>0.28256900000000001</v>
      </c>
      <c r="AJ87" s="92">
        <v>7.4999999999999993E-5</v>
      </c>
      <c r="AK87" s="92">
        <v>8.5100000000000002E-3</v>
      </c>
      <c r="AL87" s="92">
        <v>4.8999999999999998E-4</v>
      </c>
      <c r="AM87" s="74"/>
      <c r="AN87" s="74"/>
      <c r="AO87" s="74"/>
      <c r="AP87" s="75"/>
      <c r="AQ87" s="75"/>
      <c r="AR87" s="75"/>
      <c r="AS87" s="77"/>
      <c r="AT87" s="77"/>
      <c r="AU87" s="77"/>
      <c r="AV87" s="77"/>
      <c r="AW87" s="77"/>
      <c r="AX87" s="77"/>
      <c r="AY87" s="77"/>
      <c r="AZ87" s="77"/>
      <c r="BA87" s="77"/>
      <c r="BB87" s="77"/>
      <c r="BC87" s="77"/>
      <c r="BD87" s="77"/>
      <c r="BE87" s="77"/>
      <c r="BF87" s="77"/>
      <c r="BG87" s="77"/>
      <c r="BH87" s="77"/>
      <c r="BI87" s="77"/>
      <c r="BJ87" s="77"/>
      <c r="BK87" s="77"/>
      <c r="BL87" s="77"/>
      <c r="BM87" s="77"/>
      <c r="BN87" s="77"/>
      <c r="BO87" s="77"/>
      <c r="BP87" s="77"/>
      <c r="BQ87" s="77"/>
      <c r="BR87" s="77"/>
      <c r="BS87" s="77"/>
      <c r="BT87" s="77"/>
      <c r="BU87" s="77"/>
      <c r="BV87" s="77"/>
      <c r="BW87" s="77"/>
      <c r="BX87" s="77"/>
      <c r="BY87" s="77"/>
      <c r="BZ87" s="77"/>
      <c r="CA87" s="77"/>
      <c r="CB87" s="77"/>
      <c r="CC87" s="77"/>
      <c r="CD87" s="77"/>
      <c r="CE87" s="77"/>
      <c r="CF87" s="77"/>
      <c r="CG87" s="77"/>
      <c r="CH87" s="77"/>
      <c r="CI87" s="77"/>
      <c r="CJ87" s="77"/>
      <c r="CK87" s="77"/>
      <c r="CL87" s="77"/>
      <c r="CM87" s="77"/>
      <c r="CN87" s="77"/>
      <c r="CO87" s="77"/>
      <c r="CP87" s="77"/>
      <c r="CQ87" s="77"/>
      <c r="CR87" s="77"/>
      <c r="CS87" s="77"/>
      <c r="CT87" s="77"/>
      <c r="CU87" s="77"/>
      <c r="CV87" s="77"/>
      <c r="CW87" s="77"/>
    </row>
    <row r="88" spans="1:102" x14ac:dyDescent="0.2">
      <c r="A88" s="93" t="s">
        <v>3688</v>
      </c>
      <c r="B88" s="101"/>
      <c r="C88" s="101"/>
      <c r="D88" s="59"/>
      <c r="E88" s="59" t="s">
        <v>2503</v>
      </c>
      <c r="F88" s="59"/>
      <c r="G88" s="59"/>
      <c r="H88" s="59"/>
      <c r="I88" s="59"/>
      <c r="J88" s="59"/>
      <c r="K88" s="60"/>
      <c r="L88" s="61"/>
      <c r="M88" s="60"/>
      <c r="N88" s="61"/>
      <c r="O88" s="60"/>
      <c r="P88" s="61"/>
      <c r="Q88" s="62"/>
      <c r="R88" s="62"/>
      <c r="S88" s="62"/>
      <c r="T88" s="62"/>
      <c r="U88" s="62"/>
      <c r="V88" s="66"/>
      <c r="W88" s="66"/>
      <c r="X88" s="66"/>
      <c r="Y88" s="66"/>
      <c r="Z88" s="66"/>
      <c r="AA88" s="66"/>
      <c r="AB88" s="68"/>
      <c r="AC88" s="68"/>
      <c r="AD88" s="68"/>
      <c r="AE88" s="68"/>
      <c r="AF88" s="68"/>
      <c r="AG88" s="70"/>
      <c r="AH88" s="68"/>
      <c r="AI88" s="91">
        <v>0.27800000000000002</v>
      </c>
      <c r="AJ88" s="91">
        <v>3.7999999999999999E-2</v>
      </c>
      <c r="AK88" s="91">
        <v>7.5399999999999998E-3</v>
      </c>
      <c r="AL88" s="91">
        <v>5.9000000000000003E-4</v>
      </c>
      <c r="AM88" s="74"/>
      <c r="AN88" s="74"/>
      <c r="AO88" s="74"/>
      <c r="AP88" s="75"/>
      <c r="AQ88" s="75"/>
      <c r="AR88" s="75"/>
      <c r="AS88" s="77"/>
      <c r="AT88" s="77"/>
      <c r="AU88" s="77"/>
      <c r="AV88" s="77"/>
      <c r="AW88" s="77"/>
      <c r="AX88" s="77"/>
      <c r="AY88" s="77"/>
      <c r="AZ88" s="77"/>
      <c r="BA88" s="77"/>
      <c r="BB88" s="77"/>
      <c r="BC88" s="77"/>
      <c r="BD88" s="77"/>
      <c r="BE88" s="77"/>
      <c r="BF88" s="77"/>
      <c r="BG88" s="77"/>
      <c r="BH88" s="77"/>
      <c r="BI88" s="77"/>
      <c r="BJ88" s="77"/>
      <c r="BK88" s="77"/>
      <c r="BL88" s="77"/>
      <c r="BM88" s="77"/>
      <c r="BN88" s="77"/>
      <c r="BO88" s="77"/>
      <c r="BP88" s="77"/>
      <c r="BQ88" s="77"/>
      <c r="BR88" s="77"/>
      <c r="BS88" s="77"/>
      <c r="BT88" s="77"/>
      <c r="BU88" s="77"/>
      <c r="BV88" s="77"/>
      <c r="BW88" s="77"/>
      <c r="BX88" s="77"/>
      <c r="BY88" s="77"/>
      <c r="BZ88" s="77"/>
      <c r="CA88" s="77"/>
      <c r="CB88" s="77"/>
      <c r="CC88" s="77"/>
      <c r="CD88" s="77"/>
      <c r="CE88" s="77"/>
      <c r="CF88" s="77"/>
      <c r="CG88" s="77"/>
      <c r="CH88" s="77"/>
      <c r="CI88" s="77"/>
      <c r="CJ88" s="77"/>
      <c r="CK88" s="77"/>
      <c r="CL88" s="77"/>
      <c r="CM88" s="77"/>
      <c r="CN88" s="77"/>
      <c r="CO88" s="77"/>
      <c r="CP88" s="77"/>
      <c r="CQ88" s="77"/>
      <c r="CR88" s="77"/>
      <c r="CS88" s="77"/>
      <c r="CT88" s="77"/>
      <c r="CU88" s="77"/>
      <c r="CV88" s="77"/>
      <c r="CW88" s="77"/>
    </row>
    <row r="89" spans="1:102" x14ac:dyDescent="0.2">
      <c r="A89" s="93" t="s">
        <v>3689</v>
      </c>
      <c r="B89" s="101"/>
      <c r="C89" s="101"/>
      <c r="D89" s="59"/>
      <c r="E89" s="59" t="s">
        <v>2503</v>
      </c>
      <c r="F89" s="59"/>
      <c r="G89" s="59"/>
      <c r="H89" s="59"/>
      <c r="I89" s="59"/>
      <c r="J89" s="59"/>
      <c r="K89" s="60"/>
      <c r="L89" s="61"/>
      <c r="M89" s="60"/>
      <c r="N89" s="61"/>
      <c r="O89" s="60"/>
      <c r="P89" s="61"/>
      <c r="Q89" s="62"/>
      <c r="R89" s="62"/>
      <c r="S89" s="62"/>
      <c r="T89" s="62"/>
      <c r="U89" s="62"/>
      <c r="V89" s="66"/>
      <c r="W89" s="66"/>
      <c r="X89" s="66"/>
      <c r="Y89" s="66"/>
      <c r="Z89" s="66"/>
      <c r="AA89" s="66"/>
      <c r="AB89" s="68"/>
      <c r="AC89" s="68"/>
      <c r="AD89" s="68"/>
      <c r="AE89" s="68"/>
      <c r="AF89" s="68"/>
      <c r="AG89" s="70"/>
      <c r="AH89" s="68"/>
      <c r="AI89" s="92">
        <v>0.28265299999999999</v>
      </c>
      <c r="AJ89" s="92">
        <v>7.6000000000000004E-5</v>
      </c>
      <c r="AK89" s="92">
        <v>5.6499999999999996E-3</v>
      </c>
      <c r="AL89" s="92">
        <v>1E-4</v>
      </c>
      <c r="AM89" s="74"/>
      <c r="AN89" s="74"/>
      <c r="AO89" s="74"/>
      <c r="AP89" s="75"/>
      <c r="AQ89" s="75"/>
      <c r="AR89" s="75"/>
      <c r="AS89" s="77"/>
      <c r="AT89" s="77"/>
      <c r="AU89" s="77"/>
      <c r="AV89" s="77"/>
      <c r="AW89" s="77"/>
      <c r="AX89" s="77"/>
      <c r="AY89" s="77"/>
      <c r="AZ89" s="77"/>
      <c r="BA89" s="77"/>
      <c r="BB89" s="77"/>
      <c r="BC89" s="77"/>
      <c r="BD89" s="77"/>
      <c r="BE89" s="77"/>
      <c r="BF89" s="77"/>
      <c r="BG89" s="77"/>
      <c r="BH89" s="77"/>
      <c r="BI89" s="77"/>
      <c r="BJ89" s="77"/>
      <c r="BK89" s="77"/>
      <c r="BL89" s="77"/>
      <c r="BM89" s="77"/>
      <c r="BN89" s="77"/>
      <c r="BO89" s="77"/>
      <c r="BP89" s="77"/>
      <c r="BQ89" s="77"/>
      <c r="BR89" s="77"/>
      <c r="BS89" s="77"/>
      <c r="BT89" s="77"/>
      <c r="BU89" s="77"/>
      <c r="BV89" s="77"/>
      <c r="BW89" s="77"/>
      <c r="BX89" s="77"/>
      <c r="BY89" s="77"/>
      <c r="BZ89" s="77"/>
      <c r="CA89" s="77"/>
      <c r="CB89" s="77"/>
      <c r="CC89" s="77"/>
      <c r="CD89" s="77"/>
      <c r="CE89" s="77"/>
      <c r="CF89" s="77"/>
      <c r="CG89" s="77"/>
      <c r="CH89" s="77"/>
      <c r="CI89" s="77"/>
      <c r="CJ89" s="77"/>
      <c r="CK89" s="77"/>
      <c r="CL89" s="77"/>
      <c r="CM89" s="77"/>
      <c r="CN89" s="77"/>
      <c r="CO89" s="77"/>
      <c r="CP89" s="77"/>
      <c r="CQ89" s="77"/>
      <c r="CR89" s="77"/>
      <c r="CS89" s="77"/>
      <c r="CT89" s="77"/>
      <c r="CU89" s="77"/>
      <c r="CV89" s="77"/>
      <c r="CW89" s="77"/>
    </row>
    <row r="90" spans="1:102" x14ac:dyDescent="0.2">
      <c r="A90" s="81" t="s">
        <v>1962</v>
      </c>
      <c r="B90" s="99">
        <v>25.501628004632607</v>
      </c>
      <c r="C90" s="99">
        <v>56.343357006398122</v>
      </c>
      <c r="D90" s="59"/>
      <c r="E90" s="59" t="s">
        <v>2503</v>
      </c>
      <c r="F90" s="59" t="s">
        <v>3615</v>
      </c>
      <c r="G90" s="59"/>
      <c r="H90" s="59" t="s">
        <v>3615</v>
      </c>
      <c r="I90" s="59"/>
      <c r="J90" s="59" t="s">
        <v>3618</v>
      </c>
      <c r="K90" s="60"/>
      <c r="L90" s="61"/>
      <c r="M90" s="60"/>
      <c r="N90" s="61"/>
      <c r="O90" s="60"/>
      <c r="P90" s="61"/>
      <c r="Q90" s="62"/>
      <c r="R90" s="62"/>
      <c r="S90" s="62"/>
      <c r="T90" s="62"/>
      <c r="U90" s="62"/>
      <c r="V90" s="66"/>
      <c r="W90" s="66"/>
      <c r="X90" s="66"/>
      <c r="Y90" s="66"/>
      <c r="Z90" s="66"/>
      <c r="AA90" s="67"/>
      <c r="AB90" s="68"/>
      <c r="AC90" s="68"/>
      <c r="AD90" s="68"/>
      <c r="AE90" s="68"/>
      <c r="AF90" s="68"/>
      <c r="AG90" s="70"/>
      <c r="AH90" s="68"/>
      <c r="AI90" s="90">
        <v>0.282943</v>
      </c>
      <c r="AJ90" s="90" t="s">
        <v>3611</v>
      </c>
      <c r="AK90" s="90">
        <v>2.6099999999999999E-3</v>
      </c>
      <c r="AL90" s="90" t="s">
        <v>3611</v>
      </c>
      <c r="AM90" s="84">
        <v>7.9875275947616231</v>
      </c>
      <c r="AN90" s="84">
        <v>6.0472748362627726</v>
      </c>
      <c r="AO90" s="84">
        <v>587.01041599899804</v>
      </c>
      <c r="AP90" s="75">
        <v>17.899999999999999</v>
      </c>
      <c r="AQ90" s="75"/>
      <c r="AR90" s="75">
        <v>14.7</v>
      </c>
      <c r="AS90" s="77"/>
      <c r="AT90" s="77"/>
      <c r="AU90" s="77"/>
      <c r="AV90" s="77"/>
      <c r="AW90" s="77"/>
      <c r="AX90" s="77"/>
      <c r="AY90" s="77"/>
      <c r="AZ90" s="77"/>
      <c r="BA90" s="77"/>
      <c r="BB90" s="77"/>
      <c r="BC90" s="77"/>
      <c r="BD90" s="77"/>
      <c r="BE90" s="77"/>
      <c r="BF90" s="77"/>
      <c r="BG90" s="77"/>
      <c r="BH90" s="77"/>
      <c r="BI90" s="77"/>
      <c r="BJ90" s="77"/>
      <c r="BK90" s="77"/>
      <c r="BL90" s="77"/>
      <c r="BM90" s="77"/>
      <c r="BN90" s="77"/>
      <c r="BO90" s="77"/>
      <c r="BP90" s="77"/>
      <c r="BQ90" s="77"/>
      <c r="BR90" s="77"/>
      <c r="BS90" s="77"/>
      <c r="BT90" s="77"/>
      <c r="BU90" s="77"/>
      <c r="BV90" s="77"/>
      <c r="BW90" s="77"/>
      <c r="BX90" s="77"/>
      <c r="BY90" s="77"/>
      <c r="BZ90" s="77"/>
      <c r="CA90" s="77"/>
      <c r="CB90" s="77"/>
      <c r="CC90" s="77"/>
      <c r="CD90" s="77"/>
      <c r="CE90" s="77"/>
      <c r="CF90" s="77"/>
      <c r="CG90" s="77"/>
      <c r="CH90" s="77"/>
      <c r="CI90" s="77"/>
      <c r="CJ90" s="77"/>
      <c r="CK90" s="77"/>
      <c r="CL90" s="77"/>
      <c r="CM90" s="77"/>
      <c r="CN90" s="77"/>
      <c r="CO90" s="77"/>
      <c r="CP90" s="77"/>
      <c r="CQ90" s="77"/>
      <c r="CR90" s="77"/>
      <c r="CS90" s="77"/>
      <c r="CT90" s="77"/>
      <c r="CU90" s="77"/>
      <c r="CV90" s="77"/>
      <c r="CW90" s="77"/>
    </row>
    <row r="91" spans="1:102" x14ac:dyDescent="0.2">
      <c r="A91" s="86" t="s">
        <v>3690</v>
      </c>
      <c r="B91" s="100"/>
      <c r="C91" s="100"/>
      <c r="D91" s="59"/>
      <c r="E91" s="59" t="s">
        <v>2503</v>
      </c>
      <c r="F91" s="59"/>
      <c r="G91" s="59"/>
      <c r="H91" s="59"/>
      <c r="I91" s="59"/>
      <c r="J91" s="59"/>
      <c r="K91" s="60"/>
      <c r="L91" s="61"/>
      <c r="M91" s="60"/>
      <c r="N91" s="61"/>
      <c r="O91" s="60"/>
      <c r="P91" s="61"/>
      <c r="Q91" s="62"/>
      <c r="R91" s="62"/>
      <c r="S91" s="62"/>
      <c r="T91" s="62"/>
      <c r="U91" s="62"/>
      <c r="V91" s="66"/>
      <c r="W91" s="66"/>
      <c r="X91" s="66"/>
      <c r="Y91" s="66"/>
      <c r="Z91" s="66"/>
      <c r="AA91" s="66"/>
      <c r="AB91" s="68"/>
      <c r="AC91" s="68"/>
      <c r="AD91" s="68"/>
      <c r="AE91" s="68"/>
      <c r="AF91" s="68"/>
      <c r="AG91" s="70"/>
      <c r="AH91" s="68"/>
      <c r="AI91" s="92">
        <v>0.282943</v>
      </c>
      <c r="AJ91" s="92">
        <v>5.5999999999999999E-5</v>
      </c>
      <c r="AK91" s="92">
        <v>2.6099999999999999E-3</v>
      </c>
      <c r="AL91" s="92">
        <v>1.3999999999999999E-4</v>
      </c>
      <c r="AM91" s="74"/>
      <c r="AN91" s="74"/>
      <c r="AO91" s="74"/>
      <c r="AP91" s="75"/>
      <c r="AQ91" s="75"/>
      <c r="AR91" s="75"/>
      <c r="AS91" s="77"/>
      <c r="AT91" s="77"/>
      <c r="AU91" s="77"/>
      <c r="AV91" s="77"/>
      <c r="AW91" s="77"/>
      <c r="AX91" s="77"/>
      <c r="AY91" s="77"/>
      <c r="AZ91" s="77"/>
      <c r="BA91" s="77"/>
      <c r="BB91" s="77"/>
      <c r="BC91" s="77"/>
      <c r="BD91" s="77"/>
      <c r="BE91" s="77"/>
      <c r="BF91" s="77"/>
      <c r="BG91" s="77"/>
      <c r="BH91" s="77"/>
      <c r="BI91" s="77"/>
      <c r="BJ91" s="77"/>
      <c r="BK91" s="77"/>
      <c r="BL91" s="77"/>
      <c r="BM91" s="77"/>
      <c r="BN91" s="77"/>
      <c r="BO91" s="77"/>
      <c r="BP91" s="77"/>
      <c r="BQ91" s="77"/>
      <c r="BR91" s="77"/>
      <c r="BS91" s="77"/>
      <c r="BT91" s="77"/>
      <c r="BU91" s="77"/>
      <c r="BV91" s="77"/>
      <c r="BW91" s="77"/>
      <c r="BX91" s="77"/>
      <c r="BY91" s="77"/>
      <c r="BZ91" s="77"/>
      <c r="CA91" s="77"/>
      <c r="CB91" s="77"/>
      <c r="CC91" s="77"/>
      <c r="CD91" s="77"/>
      <c r="CE91" s="77"/>
      <c r="CF91" s="77"/>
      <c r="CG91" s="77"/>
      <c r="CH91" s="77"/>
      <c r="CI91" s="77"/>
      <c r="CJ91" s="77"/>
      <c r="CK91" s="77"/>
      <c r="CL91" s="77"/>
      <c r="CM91" s="77"/>
      <c r="CN91" s="77"/>
      <c r="CO91" s="77"/>
      <c r="CP91" s="77"/>
      <c r="CQ91" s="77"/>
      <c r="CR91" s="77"/>
      <c r="CS91" s="77"/>
      <c r="CT91" s="77"/>
      <c r="CU91" s="77"/>
      <c r="CV91" s="77"/>
      <c r="CW91" s="77"/>
    </row>
    <row r="92" spans="1:102" x14ac:dyDescent="0.2">
      <c r="A92" s="81" t="s">
        <v>1963</v>
      </c>
      <c r="B92" s="99">
        <v>25.222000004498202</v>
      </c>
      <c r="C92" s="99">
        <v>56.260018007179568</v>
      </c>
      <c r="D92" s="59"/>
      <c r="E92" s="59" t="s">
        <v>2503</v>
      </c>
      <c r="F92" s="59" t="s">
        <v>3615</v>
      </c>
      <c r="G92" s="59"/>
      <c r="H92" s="59" t="s">
        <v>3615</v>
      </c>
      <c r="I92" s="59"/>
      <c r="J92" s="59" t="s">
        <v>3618</v>
      </c>
      <c r="K92" s="60"/>
      <c r="L92" s="61"/>
      <c r="M92" s="60"/>
      <c r="N92" s="61"/>
      <c r="O92" s="60"/>
      <c r="P92" s="61"/>
      <c r="Q92" s="62"/>
      <c r="R92" s="62"/>
      <c r="S92" s="62"/>
      <c r="T92" s="62"/>
      <c r="U92" s="62"/>
      <c r="V92" s="66"/>
      <c r="W92" s="66"/>
      <c r="X92" s="66"/>
      <c r="Y92" s="66"/>
      <c r="Z92" s="66"/>
      <c r="AA92" s="67"/>
      <c r="AB92" s="68"/>
      <c r="AC92" s="68"/>
      <c r="AD92" s="68"/>
      <c r="AE92" s="68"/>
      <c r="AF92" s="68"/>
      <c r="AG92" s="70"/>
      <c r="AH92" s="68"/>
      <c r="AI92" s="90">
        <v>0.28280450000000001</v>
      </c>
      <c r="AJ92" s="90" t="s">
        <v>3611</v>
      </c>
      <c r="AK92" s="90">
        <v>6.6814999999999999E-3</v>
      </c>
      <c r="AL92" s="90" t="s">
        <v>3611</v>
      </c>
      <c r="AM92" s="84">
        <v>2.8304814671886724</v>
      </c>
      <c r="AN92" s="84">
        <v>1.1493358606928794</v>
      </c>
      <c r="AO92" s="84">
        <v>879.62819329259901</v>
      </c>
      <c r="AP92" s="75">
        <v>22.1</v>
      </c>
      <c r="AQ92" s="75"/>
      <c r="AR92" s="75">
        <v>14.3</v>
      </c>
      <c r="AS92" s="77"/>
      <c r="AT92" s="77"/>
      <c r="AU92" s="77"/>
      <c r="AV92" s="77"/>
      <c r="AW92" s="77"/>
      <c r="AX92" s="77"/>
      <c r="AY92" s="77"/>
      <c r="AZ92" s="77"/>
      <c r="BA92" s="77"/>
      <c r="BB92" s="77"/>
      <c r="BC92" s="77"/>
      <c r="BD92" s="77"/>
      <c r="BE92" s="77"/>
      <c r="BF92" s="77"/>
      <c r="BG92" s="77"/>
      <c r="BH92" s="77"/>
      <c r="BI92" s="77"/>
      <c r="BJ92" s="77"/>
      <c r="BK92" s="77"/>
      <c r="BL92" s="77"/>
      <c r="BM92" s="77"/>
      <c r="BN92" s="77"/>
      <c r="BO92" s="77"/>
      <c r="BP92" s="77"/>
      <c r="BQ92" s="77"/>
      <c r="BR92" s="77"/>
      <c r="BS92" s="77"/>
      <c r="BT92" s="77"/>
      <c r="BU92" s="77"/>
      <c r="BV92" s="77"/>
      <c r="BW92" s="77"/>
      <c r="BX92" s="77"/>
      <c r="BY92" s="77"/>
      <c r="BZ92" s="77"/>
      <c r="CA92" s="77"/>
      <c r="CB92" s="77"/>
      <c r="CC92" s="77"/>
      <c r="CD92" s="77"/>
      <c r="CE92" s="77"/>
      <c r="CF92" s="77"/>
      <c r="CG92" s="77"/>
      <c r="CH92" s="77"/>
      <c r="CI92" s="77"/>
      <c r="CJ92" s="77"/>
      <c r="CK92" s="77"/>
      <c r="CL92" s="77"/>
      <c r="CM92" s="77"/>
      <c r="CN92" s="77"/>
      <c r="CO92" s="77"/>
      <c r="CP92" s="77"/>
      <c r="CQ92" s="77"/>
      <c r="CR92" s="77"/>
      <c r="CS92" s="77"/>
      <c r="CT92" s="77"/>
      <c r="CU92" s="77"/>
      <c r="CV92" s="77"/>
      <c r="CW92" s="77"/>
    </row>
    <row r="93" spans="1:102" x14ac:dyDescent="0.2">
      <c r="A93" s="93" t="s">
        <v>3691</v>
      </c>
      <c r="B93" s="101"/>
      <c r="C93" s="101"/>
      <c r="D93" s="59"/>
      <c r="E93" s="59" t="s">
        <v>2503</v>
      </c>
      <c r="F93" s="59"/>
      <c r="G93" s="59"/>
      <c r="H93" s="59"/>
      <c r="I93" s="59"/>
      <c r="J93" s="59"/>
      <c r="K93" s="60"/>
      <c r="L93" s="61"/>
      <c r="M93" s="60"/>
      <c r="N93" s="61"/>
      <c r="O93" s="60"/>
      <c r="P93" s="61"/>
      <c r="Q93" s="62"/>
      <c r="R93" s="62"/>
      <c r="S93" s="62"/>
      <c r="T93" s="62"/>
      <c r="U93" s="62"/>
      <c r="V93" s="66"/>
      <c r="W93" s="66"/>
      <c r="X93" s="66"/>
      <c r="Y93" s="66"/>
      <c r="Z93" s="66"/>
      <c r="AA93" s="66"/>
      <c r="AB93" s="68"/>
      <c r="AC93" s="68"/>
      <c r="AD93" s="68"/>
      <c r="AE93" s="68"/>
      <c r="AF93" s="68"/>
      <c r="AG93" s="70"/>
      <c r="AH93" s="68"/>
      <c r="AI93" s="92">
        <v>0.28294000000000002</v>
      </c>
      <c r="AJ93" s="92">
        <v>7.2999999999999999E-5</v>
      </c>
      <c r="AK93" s="92">
        <v>1.133E-2</v>
      </c>
      <c r="AL93" s="92">
        <v>6.2E-4</v>
      </c>
      <c r="AM93" s="74"/>
      <c r="AN93" s="74"/>
      <c r="AO93" s="74"/>
      <c r="AP93" s="75"/>
      <c r="AQ93" s="75"/>
      <c r="AR93" s="75"/>
      <c r="AS93" s="77"/>
      <c r="AT93" s="77"/>
      <c r="AU93" s="77"/>
      <c r="AV93" s="77"/>
      <c r="AW93" s="77"/>
      <c r="AX93" s="77"/>
      <c r="AY93" s="77"/>
      <c r="AZ93" s="77"/>
      <c r="BA93" s="77"/>
      <c r="BB93" s="77"/>
      <c r="BC93" s="77"/>
      <c r="BD93" s="77"/>
      <c r="BE93" s="77"/>
      <c r="BF93" s="77"/>
      <c r="BG93" s="77"/>
      <c r="BH93" s="77"/>
      <c r="BI93" s="77"/>
      <c r="BJ93" s="77"/>
      <c r="BK93" s="77"/>
      <c r="BL93" s="77"/>
      <c r="BM93" s="77"/>
      <c r="BN93" s="77"/>
      <c r="BO93" s="77"/>
      <c r="BP93" s="77"/>
      <c r="BQ93" s="77"/>
      <c r="BR93" s="77"/>
      <c r="BS93" s="77"/>
      <c r="BT93" s="77"/>
      <c r="BU93" s="77"/>
      <c r="BV93" s="77"/>
      <c r="BW93" s="77"/>
      <c r="BX93" s="77"/>
      <c r="BY93" s="77"/>
      <c r="BZ93" s="77"/>
      <c r="CA93" s="77"/>
      <c r="CB93" s="77"/>
      <c r="CC93" s="77"/>
      <c r="CD93" s="77"/>
      <c r="CE93" s="77"/>
      <c r="CF93" s="77"/>
      <c r="CG93" s="77"/>
      <c r="CH93" s="77"/>
      <c r="CI93" s="77"/>
      <c r="CJ93" s="77"/>
      <c r="CK93" s="77"/>
      <c r="CL93" s="77"/>
      <c r="CM93" s="77"/>
      <c r="CN93" s="77"/>
      <c r="CO93" s="77"/>
      <c r="CP93" s="77"/>
      <c r="CQ93" s="77"/>
      <c r="CR93" s="77"/>
      <c r="CS93" s="77"/>
      <c r="CT93" s="77"/>
      <c r="CU93" s="77"/>
      <c r="CV93" s="77"/>
      <c r="CW93" s="77"/>
    </row>
    <row r="94" spans="1:102" x14ac:dyDescent="0.2">
      <c r="A94" s="93" t="s">
        <v>3692</v>
      </c>
      <c r="B94" s="101"/>
      <c r="C94" s="101"/>
      <c r="D94" s="59"/>
      <c r="E94" s="59" t="s">
        <v>2503</v>
      </c>
      <c r="F94" s="59"/>
      <c r="G94" s="59"/>
      <c r="H94" s="59"/>
      <c r="I94" s="59"/>
      <c r="J94" s="59"/>
      <c r="K94" s="60"/>
      <c r="L94" s="61"/>
      <c r="M94" s="60"/>
      <c r="N94" s="61"/>
      <c r="O94" s="60"/>
      <c r="P94" s="61"/>
      <c r="Q94" s="62"/>
      <c r="R94" s="62"/>
      <c r="S94" s="62"/>
      <c r="T94" s="62"/>
      <c r="U94" s="62"/>
      <c r="V94" s="66"/>
      <c r="W94" s="66"/>
      <c r="X94" s="66"/>
      <c r="Y94" s="66"/>
      <c r="Z94" s="66"/>
      <c r="AA94" s="66"/>
      <c r="AB94" s="68"/>
      <c r="AC94" s="68"/>
      <c r="AD94" s="68"/>
      <c r="AE94" s="68"/>
      <c r="AF94" s="68"/>
      <c r="AG94" s="70"/>
      <c r="AH94" s="68"/>
      <c r="AI94" s="92">
        <v>0.282669</v>
      </c>
      <c r="AJ94" s="92">
        <v>6.3999999999999997E-5</v>
      </c>
      <c r="AK94" s="92">
        <v>2.0330000000000001E-3</v>
      </c>
      <c r="AL94" s="92">
        <v>5.1E-5</v>
      </c>
      <c r="AM94" s="74"/>
      <c r="AN94" s="74"/>
      <c r="AO94" s="74"/>
      <c r="AP94" s="75"/>
      <c r="AQ94" s="75"/>
      <c r="AR94" s="75"/>
      <c r="AS94" s="77"/>
      <c r="AT94" s="77"/>
      <c r="AU94" s="77"/>
      <c r="AV94" s="77"/>
      <c r="AW94" s="77"/>
      <c r="AX94" s="77"/>
      <c r="AY94" s="77"/>
      <c r="AZ94" s="77"/>
      <c r="BA94" s="77"/>
      <c r="BB94" s="77"/>
      <c r="BC94" s="77"/>
      <c r="BD94" s="77"/>
      <c r="BE94" s="77"/>
      <c r="BF94" s="77"/>
      <c r="BG94" s="77"/>
      <c r="BH94" s="77"/>
      <c r="BI94" s="77"/>
      <c r="BJ94" s="77"/>
      <c r="BK94" s="77"/>
      <c r="BL94" s="77"/>
      <c r="BM94" s="77"/>
      <c r="BN94" s="77"/>
      <c r="BO94" s="77"/>
      <c r="BP94" s="77"/>
      <c r="BQ94" s="77"/>
      <c r="BR94" s="77"/>
      <c r="BS94" s="77"/>
      <c r="BT94" s="77"/>
      <c r="BU94" s="77"/>
      <c r="BV94" s="77"/>
      <c r="BW94" s="77"/>
      <c r="BX94" s="77"/>
      <c r="BY94" s="77"/>
      <c r="BZ94" s="77"/>
      <c r="CA94" s="77"/>
      <c r="CB94" s="77"/>
      <c r="CC94" s="77"/>
      <c r="CD94" s="77"/>
      <c r="CE94" s="77"/>
      <c r="CF94" s="77"/>
      <c r="CG94" s="77"/>
      <c r="CH94" s="77"/>
      <c r="CI94" s="77"/>
      <c r="CJ94" s="77"/>
      <c r="CK94" s="77"/>
      <c r="CL94" s="77"/>
      <c r="CM94" s="77"/>
      <c r="CN94" s="77"/>
      <c r="CO94" s="77"/>
      <c r="CP94" s="77"/>
      <c r="CQ94" s="77"/>
      <c r="CR94" s="77"/>
      <c r="CS94" s="77"/>
      <c r="CT94" s="77"/>
      <c r="CU94" s="77"/>
      <c r="CV94" s="77"/>
      <c r="CW94" s="77"/>
    </row>
    <row r="95" spans="1:102" x14ac:dyDescent="0.2">
      <c r="A95" s="81" t="s">
        <v>3693</v>
      </c>
      <c r="B95" s="99">
        <v>23.57350000413625</v>
      </c>
      <c r="C95" s="99">
        <v>57.171649998501309</v>
      </c>
      <c r="D95" s="59" t="s">
        <v>3694</v>
      </c>
      <c r="E95" s="59"/>
      <c r="F95" s="59"/>
      <c r="G95" s="59"/>
      <c r="H95" s="59"/>
      <c r="I95" s="59"/>
      <c r="J95" s="59" t="s">
        <v>3608</v>
      </c>
      <c r="K95" s="60"/>
      <c r="L95" s="61"/>
      <c r="M95" s="60"/>
      <c r="N95" s="61"/>
      <c r="O95" s="60"/>
      <c r="P95" s="61"/>
      <c r="Q95" s="62">
        <v>0.70735393300000005</v>
      </c>
      <c r="R95" s="62"/>
      <c r="S95" s="62">
        <v>6.3291139240506328E-3</v>
      </c>
      <c r="T95" s="62">
        <v>1.8311122564778411E-2</v>
      </c>
      <c r="U95" s="64">
        <v>41.786841450184298</v>
      </c>
      <c r="V95" s="66"/>
      <c r="W95" s="66"/>
      <c r="X95" s="66"/>
      <c r="Y95" s="66"/>
      <c r="Z95" s="66">
        <v>-4.07</v>
      </c>
      <c r="AA95" s="67"/>
      <c r="AB95" s="68"/>
      <c r="AC95" s="68"/>
      <c r="AD95" s="68"/>
      <c r="AE95" s="68"/>
      <c r="AF95" s="70">
        <v>6.88</v>
      </c>
      <c r="AG95" s="70"/>
      <c r="AH95" s="68"/>
      <c r="AI95" s="94"/>
      <c r="AJ95" s="94"/>
      <c r="AK95" s="94"/>
      <c r="AL95" s="94"/>
      <c r="AM95" s="94"/>
      <c r="AN95" s="74"/>
      <c r="AO95" s="74"/>
      <c r="AP95" s="75"/>
      <c r="AQ95" s="75"/>
      <c r="AR95" s="75"/>
      <c r="AS95" s="77">
        <v>48.46</v>
      </c>
      <c r="AT95" s="77">
        <v>0.67620000000000002</v>
      </c>
      <c r="AU95" s="77">
        <v>16.649999999999999</v>
      </c>
      <c r="AV95" s="77">
        <v>6.7130000000000001</v>
      </c>
      <c r="AW95" s="77">
        <v>6.0403574000000004</v>
      </c>
      <c r="AX95" s="77">
        <v>12.080714800000001</v>
      </c>
      <c r="AY95" s="77">
        <v>0.18679999999999999</v>
      </c>
      <c r="AZ95" s="77">
        <v>8.0109999999999992</v>
      </c>
      <c r="BA95" s="77">
        <v>12.79</v>
      </c>
      <c r="BB95" s="77">
        <v>3.754</v>
      </c>
      <c r="BC95" s="77">
        <v>0.21879999999999999</v>
      </c>
      <c r="BD95" s="77">
        <v>0.22189999999999999</v>
      </c>
      <c r="BE95" s="77">
        <v>99.774599999999992</v>
      </c>
      <c r="BF95" s="77">
        <v>0.705064502595523</v>
      </c>
      <c r="BG95" s="77">
        <v>0.56632938679230016</v>
      </c>
      <c r="BH95" s="77">
        <v>30.824999999999999</v>
      </c>
      <c r="BI95" s="77">
        <v>60.125</v>
      </c>
      <c r="BJ95" s="77">
        <v>6.7374999999999998</v>
      </c>
      <c r="BK95" s="77">
        <v>28.25</v>
      </c>
      <c r="BL95" s="77">
        <v>6.7024999999999997</v>
      </c>
      <c r="BM95" s="77">
        <v>2.2025000000000001</v>
      </c>
      <c r="BN95" s="77">
        <v>6.1875</v>
      </c>
      <c r="BO95" s="77">
        <v>1.0855000000000001</v>
      </c>
      <c r="BP95" s="77">
        <v>6.7525000000000004</v>
      </c>
      <c r="BQ95" s="77">
        <v>1.4650000000000001</v>
      </c>
      <c r="BR95" s="77">
        <v>3.875</v>
      </c>
      <c r="BS95" s="77">
        <v>0.61024999999999996</v>
      </c>
      <c r="BT95" s="77">
        <v>4.1224999999999996</v>
      </c>
      <c r="BU95" s="77">
        <v>0.56774999999999998</v>
      </c>
      <c r="BV95" s="77"/>
      <c r="BW95" s="77">
        <v>2.8</v>
      </c>
      <c r="BX95" s="77">
        <v>118</v>
      </c>
      <c r="BY95" s="77">
        <v>5.73</v>
      </c>
      <c r="BZ95" s="77">
        <v>1.625</v>
      </c>
      <c r="CA95" s="77">
        <v>0.55574999999999997</v>
      </c>
      <c r="CB95" s="77">
        <v>14.3</v>
      </c>
      <c r="CC95" s="77">
        <v>2.2000000000000002</v>
      </c>
      <c r="CD95" s="77">
        <v>442.4</v>
      </c>
      <c r="CE95" s="77">
        <v>199.7</v>
      </c>
      <c r="CF95" s="77">
        <v>3.4024999999999999</v>
      </c>
      <c r="CG95" s="77">
        <v>52.1</v>
      </c>
      <c r="CH95" s="77"/>
      <c r="CI95" s="77"/>
      <c r="CJ95" s="77"/>
      <c r="CK95" s="77"/>
      <c r="CL95" s="77"/>
      <c r="CM95" s="77">
        <v>260.89999999999998</v>
      </c>
      <c r="CN95" s="77">
        <v>151.5</v>
      </c>
      <c r="CO95" s="77"/>
      <c r="CP95" s="77">
        <v>244.5</v>
      </c>
      <c r="CQ95" s="77"/>
      <c r="CR95" s="77">
        <v>43.2</v>
      </c>
      <c r="CS95" s="77">
        <v>13.2</v>
      </c>
      <c r="CT95" s="77"/>
      <c r="CU95" s="77"/>
      <c r="CV95" s="77"/>
      <c r="CW95" s="77"/>
      <c r="CX95">
        <v>5.3742802303262949E-2</v>
      </c>
    </row>
    <row r="96" spans="1:102" x14ac:dyDescent="0.2">
      <c r="A96" s="81" t="s">
        <v>3695</v>
      </c>
      <c r="B96" s="99">
        <v>23.573150004135279</v>
      </c>
      <c r="C96" s="99">
        <v>57.180519998423584</v>
      </c>
      <c r="D96" s="59" t="s">
        <v>3694</v>
      </c>
      <c r="E96" s="59"/>
      <c r="F96" s="59"/>
      <c r="G96" s="59"/>
      <c r="H96" s="59"/>
      <c r="I96" s="59"/>
      <c r="J96" s="59" t="s">
        <v>3608</v>
      </c>
      <c r="K96" s="60"/>
      <c r="L96" s="61"/>
      <c r="M96" s="60"/>
      <c r="N96" s="61"/>
      <c r="O96" s="60"/>
      <c r="P96" s="61"/>
      <c r="Q96" s="62">
        <v>0.707444042</v>
      </c>
      <c r="R96" s="62"/>
      <c r="S96" s="62">
        <v>0.64640522875816997</v>
      </c>
      <c r="T96" s="62">
        <v>1.8701685346879666</v>
      </c>
      <c r="U96" s="64">
        <v>7.2025931720243186</v>
      </c>
      <c r="V96" s="66"/>
      <c r="W96" s="66"/>
      <c r="X96" s="66"/>
      <c r="Y96" s="66"/>
      <c r="Z96" s="66">
        <v>-5.2</v>
      </c>
      <c r="AA96" s="67"/>
      <c r="AB96" s="68"/>
      <c r="AC96" s="68"/>
      <c r="AD96" s="68"/>
      <c r="AE96" s="68"/>
      <c r="AF96" s="70">
        <v>5.1307798928834636</v>
      </c>
      <c r="AG96" s="70"/>
      <c r="AH96" s="68"/>
      <c r="AI96" s="94"/>
      <c r="AJ96" s="94"/>
      <c r="AK96" s="94"/>
      <c r="AL96" s="94"/>
      <c r="AM96" s="94"/>
      <c r="AN96" s="74"/>
      <c r="AO96" s="74"/>
      <c r="AP96" s="75"/>
      <c r="AQ96" s="75"/>
      <c r="AR96" s="75"/>
      <c r="AS96" s="77">
        <v>65.3</v>
      </c>
      <c r="AT96" s="77">
        <v>0.37530000000000002</v>
      </c>
      <c r="AU96" s="77">
        <v>14.37</v>
      </c>
      <c r="AV96" s="77">
        <v>5.1660000000000004</v>
      </c>
      <c r="AW96" s="77">
        <v>4.6483668000000007</v>
      </c>
      <c r="AX96" s="77">
        <v>9.2967336000000014</v>
      </c>
      <c r="AY96" s="77">
        <v>0.14050000000000001</v>
      </c>
      <c r="AZ96" s="77">
        <v>3.2789999999999999</v>
      </c>
      <c r="BA96" s="77">
        <v>4.1929999999999996</v>
      </c>
      <c r="BB96" s="77">
        <v>1.82</v>
      </c>
      <c r="BC96" s="77">
        <v>2.3420000000000001</v>
      </c>
      <c r="BD96" s="77">
        <v>0.23880000000000001</v>
      </c>
      <c r="BE96" s="77">
        <v>99.849600000000009</v>
      </c>
      <c r="BF96" s="77">
        <v>0.55976361642020889</v>
      </c>
      <c r="BG96" s="77">
        <v>1.1169136629702927</v>
      </c>
      <c r="BH96" s="77">
        <v>23.5</v>
      </c>
      <c r="BI96" s="77">
        <v>47.7</v>
      </c>
      <c r="BJ96" s="77">
        <v>5.2824999999999998</v>
      </c>
      <c r="BK96" s="77">
        <v>22.65</v>
      </c>
      <c r="BL96" s="77">
        <v>4.9400000000000004</v>
      </c>
      <c r="BM96" s="77">
        <v>1.395</v>
      </c>
      <c r="BN96" s="77">
        <v>4.5449999999999999</v>
      </c>
      <c r="BO96" s="77">
        <v>0.74324999999999997</v>
      </c>
      <c r="BP96" s="77">
        <v>4.415</v>
      </c>
      <c r="BQ96" s="77">
        <v>0.88875000000000004</v>
      </c>
      <c r="BR96" s="77">
        <v>2.395</v>
      </c>
      <c r="BS96" s="77">
        <v>0.34875</v>
      </c>
      <c r="BT96" s="77">
        <v>2.35</v>
      </c>
      <c r="BU96" s="77">
        <v>0.31674999999999998</v>
      </c>
      <c r="BV96" s="77"/>
      <c r="BW96" s="77">
        <v>98.9</v>
      </c>
      <c r="BX96" s="77">
        <v>240</v>
      </c>
      <c r="BY96" s="77">
        <v>5.1074999999999999</v>
      </c>
      <c r="BZ96" s="77">
        <v>1.0289999999999999</v>
      </c>
      <c r="CA96" s="77">
        <v>0.45650000000000002</v>
      </c>
      <c r="CB96" s="77">
        <v>8.1</v>
      </c>
      <c r="CC96" s="77">
        <v>12.4</v>
      </c>
      <c r="CD96" s="77">
        <v>153</v>
      </c>
      <c r="CE96" s="77">
        <v>98.7</v>
      </c>
      <c r="CF96" s="77">
        <v>2.4125000000000001</v>
      </c>
      <c r="CG96" s="77">
        <v>23.4</v>
      </c>
      <c r="CH96" s="77"/>
      <c r="CI96" s="77"/>
      <c r="CJ96" s="77"/>
      <c r="CK96" s="77"/>
      <c r="CL96" s="77"/>
      <c r="CM96" s="77">
        <v>194.3</v>
      </c>
      <c r="CN96" s="77">
        <v>25.7</v>
      </c>
      <c r="CO96" s="77"/>
      <c r="CP96" s="77">
        <v>5.6</v>
      </c>
      <c r="CQ96" s="77">
        <v>141.9</v>
      </c>
      <c r="CR96" s="77">
        <v>68.099999999999994</v>
      </c>
      <c r="CS96" s="77">
        <v>15.5</v>
      </c>
      <c r="CT96" s="77"/>
      <c r="CU96" s="77"/>
      <c r="CV96" s="77"/>
      <c r="CW96" s="77"/>
      <c r="CX96">
        <v>4.2264957264957266</v>
      </c>
    </row>
    <row r="97" spans="1:102" x14ac:dyDescent="0.2">
      <c r="A97" s="81" t="s">
        <v>3696</v>
      </c>
      <c r="B97" s="99">
        <v>23.572780004134824</v>
      </c>
      <c r="C97" s="99">
        <v>57.181049998418963</v>
      </c>
      <c r="D97" s="59" t="s">
        <v>3694</v>
      </c>
      <c r="E97" s="59"/>
      <c r="F97" s="59"/>
      <c r="G97" s="59"/>
      <c r="H97" s="59"/>
      <c r="I97" s="59"/>
      <c r="J97" s="59" t="s">
        <v>3608</v>
      </c>
      <c r="K97" s="60"/>
      <c r="L97" s="61"/>
      <c r="M97" s="60"/>
      <c r="N97" s="61"/>
      <c r="O97" s="60"/>
      <c r="P97" s="61"/>
      <c r="Q97" s="95">
        <v>0.72319</v>
      </c>
      <c r="R97" s="95"/>
      <c r="S97" s="95">
        <v>54.300000000000004</v>
      </c>
      <c r="T97" s="95">
        <v>157.34183013065024</v>
      </c>
      <c r="U97" s="87">
        <v>-2780.1563253113259</v>
      </c>
      <c r="V97" s="66"/>
      <c r="W97" s="66"/>
      <c r="X97" s="66"/>
      <c r="Y97" s="66"/>
      <c r="Z97" s="66">
        <v>-5.09</v>
      </c>
      <c r="AA97" s="67"/>
      <c r="AB97" s="68"/>
      <c r="AC97" s="68"/>
      <c r="AD97" s="68"/>
      <c r="AE97" s="68"/>
      <c r="AF97" s="70">
        <v>3.9117976372882168</v>
      </c>
      <c r="AG97" s="70"/>
      <c r="AH97" s="68"/>
      <c r="AI97" s="94"/>
      <c r="AJ97" s="94"/>
      <c r="AK97" s="94"/>
      <c r="AL97" s="94"/>
      <c r="AM97" s="94"/>
      <c r="AN97" s="74"/>
      <c r="AO97" s="74"/>
      <c r="AP97" s="75"/>
      <c r="AQ97" s="75"/>
      <c r="AR97" s="75"/>
      <c r="AS97" s="77">
        <v>77.12</v>
      </c>
      <c r="AT97" s="77">
        <v>3.2309999999999998E-2</v>
      </c>
      <c r="AU97" s="77">
        <v>12.49</v>
      </c>
      <c r="AV97" s="77">
        <v>0.28770000000000001</v>
      </c>
      <c r="AW97" s="77">
        <v>0.25887246000000003</v>
      </c>
      <c r="AX97" s="77">
        <v>0.51774492000000005</v>
      </c>
      <c r="AY97" s="77">
        <v>1.438E-2</v>
      </c>
      <c r="AZ97" s="77">
        <v>0.1033</v>
      </c>
      <c r="BA97" s="77">
        <v>0.35499999999999998</v>
      </c>
      <c r="BB97" s="77">
        <v>3.496</v>
      </c>
      <c r="BC97" s="77">
        <v>5.7830000000000004</v>
      </c>
      <c r="BD97" s="77">
        <v>2.0559999999999998E-2</v>
      </c>
      <c r="BE97" s="77">
        <v>99.918489999999977</v>
      </c>
      <c r="BF97" s="77">
        <v>0.41835792171585601</v>
      </c>
      <c r="BG97" s="77">
        <v>0.98881800057117597</v>
      </c>
      <c r="BH97" s="77">
        <v>8.7974999999999994</v>
      </c>
      <c r="BI97" s="77">
        <v>13.525</v>
      </c>
      <c r="BJ97" s="77">
        <v>1.3574999999999999</v>
      </c>
      <c r="BK97" s="77">
        <v>4.7549999999999999</v>
      </c>
      <c r="BL97" s="77">
        <v>1.2625</v>
      </c>
      <c r="BM97" s="77">
        <v>0.31724999999999998</v>
      </c>
      <c r="BN97" s="77">
        <v>1.1399999999999999</v>
      </c>
      <c r="BO97" s="77">
        <v>0.217</v>
      </c>
      <c r="BP97" s="77">
        <v>1.2775000000000001</v>
      </c>
      <c r="BQ97" s="77">
        <v>0.30975000000000003</v>
      </c>
      <c r="BR97" s="77">
        <v>0.84299999999999997</v>
      </c>
      <c r="BS97" s="77">
        <v>0.13525000000000001</v>
      </c>
      <c r="BT97" s="77">
        <v>0.999</v>
      </c>
      <c r="BU97" s="77">
        <v>0.14874999999999999</v>
      </c>
      <c r="BV97" s="77"/>
      <c r="BW97" s="77">
        <v>325.8</v>
      </c>
      <c r="BX97" s="77">
        <v>18.524999999999999</v>
      </c>
      <c r="BY97" s="77">
        <v>5.49</v>
      </c>
      <c r="BZ97" s="77">
        <v>1.7825</v>
      </c>
      <c r="CA97" s="77">
        <v>0.92374999999999996</v>
      </c>
      <c r="CB97" s="77">
        <v>4.4000000000000004</v>
      </c>
      <c r="CC97" s="77">
        <v>60.2</v>
      </c>
      <c r="CD97" s="77">
        <v>6</v>
      </c>
      <c r="CE97" s="77">
        <v>24.6</v>
      </c>
      <c r="CF97" s="77">
        <v>1.1225000000000001</v>
      </c>
      <c r="CG97" s="77">
        <v>8.1</v>
      </c>
      <c r="CH97" s="77"/>
      <c r="CI97" s="77"/>
      <c r="CJ97" s="77"/>
      <c r="CK97" s="77"/>
      <c r="CL97" s="77"/>
      <c r="CM97" s="77">
        <v>7.6</v>
      </c>
      <c r="CN97" s="77">
        <v>15.3</v>
      </c>
      <c r="CO97" s="77"/>
      <c r="CP97" s="77"/>
      <c r="CQ97" s="77"/>
      <c r="CR97" s="77">
        <v>4</v>
      </c>
      <c r="CS97" s="77">
        <v>10</v>
      </c>
      <c r="CT97" s="77"/>
      <c r="CU97" s="77"/>
      <c r="CV97" s="77"/>
      <c r="CW97" s="77"/>
      <c r="CX97">
        <v>40.222222222222229</v>
      </c>
    </row>
    <row r="98" spans="1:102" x14ac:dyDescent="0.2">
      <c r="A98" s="81" t="s">
        <v>3697</v>
      </c>
      <c r="B98" s="99">
        <v>23.572780004134824</v>
      </c>
      <c r="C98" s="99">
        <v>57.181049998418963</v>
      </c>
      <c r="D98" s="59" t="s">
        <v>3694</v>
      </c>
      <c r="E98" s="59"/>
      <c r="F98" s="59"/>
      <c r="G98" s="59"/>
      <c r="H98" s="59"/>
      <c r="I98" s="59"/>
      <c r="J98" s="59" t="s">
        <v>3608</v>
      </c>
      <c r="K98" s="60"/>
      <c r="L98" s="61"/>
      <c r="M98" s="60"/>
      <c r="N98" s="61"/>
      <c r="O98" s="60"/>
      <c r="P98" s="61"/>
      <c r="Q98" s="62">
        <v>0.70811320349999995</v>
      </c>
      <c r="R98" s="62"/>
      <c r="S98" s="62">
        <v>0.34779116465863452</v>
      </c>
      <c r="T98" s="62">
        <v>1.0062893111413271</v>
      </c>
      <c r="U98" s="64">
        <v>33.432613125858879</v>
      </c>
      <c r="V98" s="66"/>
      <c r="W98" s="66"/>
      <c r="X98" s="66"/>
      <c r="Y98" s="66"/>
      <c r="Z98" s="66">
        <v>-5.45</v>
      </c>
      <c r="AA98" s="67"/>
      <c r="AB98" s="68"/>
      <c r="AC98" s="68"/>
      <c r="AD98" s="68"/>
      <c r="AE98" s="68"/>
      <c r="AF98" s="70">
        <v>3.7630575466396365</v>
      </c>
      <c r="AG98" s="70"/>
      <c r="AH98" s="68"/>
      <c r="AI98" s="94"/>
      <c r="AJ98" s="94"/>
      <c r="AK98" s="94"/>
      <c r="AL98" s="94"/>
      <c r="AM98" s="94"/>
      <c r="AN98" s="74"/>
      <c r="AO98" s="74"/>
      <c r="AP98" s="75"/>
      <c r="AQ98" s="75"/>
      <c r="AR98" s="75"/>
      <c r="AS98" s="77">
        <v>72.81</v>
      </c>
      <c r="AT98" s="77">
        <v>0.24809999999999999</v>
      </c>
      <c r="AU98" s="77">
        <v>11.77</v>
      </c>
      <c r="AV98" s="77">
        <v>2.7</v>
      </c>
      <c r="AW98" s="77">
        <v>2.4294600000000002</v>
      </c>
      <c r="AX98" s="77">
        <v>4.8589200000000003</v>
      </c>
      <c r="AY98" s="77">
        <v>0.1394</v>
      </c>
      <c r="AZ98" s="77">
        <v>2.9340000000000002</v>
      </c>
      <c r="BA98" s="77">
        <v>2.0510000000000002</v>
      </c>
      <c r="BB98" s="77">
        <v>3.5979999999999999</v>
      </c>
      <c r="BC98" s="77">
        <v>1.982</v>
      </c>
      <c r="BD98" s="77">
        <v>0.13880000000000001</v>
      </c>
      <c r="BE98" s="77">
        <v>99.887600000000006</v>
      </c>
      <c r="BF98" s="77">
        <v>0.68522256547075766</v>
      </c>
      <c r="BG98" s="77">
        <v>1.0123335347778062</v>
      </c>
      <c r="BH98" s="77">
        <v>25.2</v>
      </c>
      <c r="BI98" s="77">
        <v>50</v>
      </c>
      <c r="BJ98" s="77">
        <v>5.45</v>
      </c>
      <c r="BK98" s="77">
        <v>21.95</v>
      </c>
      <c r="BL98" s="77">
        <v>4.9400000000000004</v>
      </c>
      <c r="BM98" s="77">
        <v>1.2024999999999999</v>
      </c>
      <c r="BN98" s="77">
        <v>4.4375</v>
      </c>
      <c r="BO98" s="77">
        <v>0.71625000000000005</v>
      </c>
      <c r="BP98" s="77">
        <v>4.3674999999999997</v>
      </c>
      <c r="BQ98" s="77">
        <v>0.89975000000000005</v>
      </c>
      <c r="BR98" s="77">
        <v>2.4024999999999999</v>
      </c>
      <c r="BS98" s="77">
        <v>0.33674999999999999</v>
      </c>
      <c r="BT98" s="77">
        <v>2.39</v>
      </c>
      <c r="BU98" s="77">
        <v>0.33099999999999996</v>
      </c>
      <c r="BV98" s="77"/>
      <c r="BW98" s="77">
        <v>43.3</v>
      </c>
      <c r="BX98" s="77">
        <v>172.75</v>
      </c>
      <c r="BY98" s="77">
        <v>10.324999999999999</v>
      </c>
      <c r="BZ98" s="77">
        <v>1.4975000000000001</v>
      </c>
      <c r="CA98" s="77">
        <v>0.87224999999999997</v>
      </c>
      <c r="CB98" s="77">
        <v>10.199999999999999</v>
      </c>
      <c r="CC98" s="77">
        <v>27.6</v>
      </c>
      <c r="CD98" s="77">
        <v>124.5</v>
      </c>
      <c r="CE98" s="77">
        <v>100.2</v>
      </c>
      <c r="CF98" s="77">
        <v>2.67</v>
      </c>
      <c r="CG98" s="77">
        <v>24.4</v>
      </c>
      <c r="CH98" s="77"/>
      <c r="CI98" s="77"/>
      <c r="CJ98" s="77"/>
      <c r="CK98" s="77"/>
      <c r="CL98" s="77"/>
      <c r="CM98" s="77">
        <v>73.099999999999994</v>
      </c>
      <c r="CN98" s="77">
        <v>70.3</v>
      </c>
      <c r="CO98" s="77"/>
      <c r="CP98" s="77">
        <v>61.3</v>
      </c>
      <c r="CQ98" s="77">
        <v>44.5</v>
      </c>
      <c r="CR98" s="77">
        <v>48.7</v>
      </c>
      <c r="CS98" s="77">
        <v>10.7</v>
      </c>
      <c r="CT98" s="77"/>
      <c r="CU98" s="77"/>
      <c r="CV98" s="77"/>
      <c r="CW98" s="77"/>
      <c r="CX98">
        <v>1.7745901639344261</v>
      </c>
    </row>
    <row r="99" spans="1:102" x14ac:dyDescent="0.2">
      <c r="A99" s="81" t="s">
        <v>3698</v>
      </c>
      <c r="B99" s="99">
        <v>23.542170004119672</v>
      </c>
      <c r="C99" s="99">
        <v>57.216569998109918</v>
      </c>
      <c r="D99" s="59" t="s">
        <v>3694</v>
      </c>
      <c r="E99" s="59"/>
      <c r="F99" s="59"/>
      <c r="G99" s="59"/>
      <c r="H99" s="59"/>
      <c r="I99" s="59"/>
      <c r="J99" s="59" t="s">
        <v>3608</v>
      </c>
      <c r="K99" s="60"/>
      <c r="L99" s="61"/>
      <c r="M99" s="60"/>
      <c r="N99" s="61"/>
      <c r="O99" s="60"/>
      <c r="P99" s="61"/>
      <c r="Q99" s="62">
        <v>0.70726062000000001</v>
      </c>
      <c r="R99" s="62"/>
      <c r="S99" s="62">
        <v>2.8075970272502065E-2</v>
      </c>
      <c r="T99" s="62">
        <v>8.1227458658198706E-2</v>
      </c>
      <c r="U99" s="64">
        <v>39.243645678816996</v>
      </c>
      <c r="V99" s="66"/>
      <c r="W99" s="66"/>
      <c r="X99" s="66"/>
      <c r="Y99" s="66"/>
      <c r="Z99" s="66">
        <v>-5.8</v>
      </c>
      <c r="AA99" s="67"/>
      <c r="AB99" s="68"/>
      <c r="AC99" s="68"/>
      <c r="AD99" s="68"/>
      <c r="AE99" s="68"/>
      <c r="AF99" s="70">
        <v>3.8663218950740763</v>
      </c>
      <c r="AG99" s="70"/>
      <c r="AH99" s="68"/>
      <c r="AI99" s="94"/>
      <c r="AJ99" s="94"/>
      <c r="AK99" s="94"/>
      <c r="AL99" s="94"/>
      <c r="AM99" s="94"/>
      <c r="AN99" s="74"/>
      <c r="AO99" s="74"/>
      <c r="AP99" s="75"/>
      <c r="AQ99" s="75"/>
      <c r="AR99" s="75"/>
      <c r="AS99" s="77">
        <v>74.67</v>
      </c>
      <c r="AT99" s="77">
        <v>0.1797</v>
      </c>
      <c r="AU99" s="77">
        <v>12.95</v>
      </c>
      <c r="AV99" s="77">
        <v>1.4790000000000001</v>
      </c>
      <c r="AW99" s="77">
        <v>1.3308042000000002</v>
      </c>
      <c r="AX99" s="77">
        <v>2.6616084000000004</v>
      </c>
      <c r="AY99" s="77">
        <v>4.8410000000000002E-2</v>
      </c>
      <c r="AZ99" s="77">
        <v>1.3839999999999999</v>
      </c>
      <c r="BA99" s="77">
        <v>3.633</v>
      </c>
      <c r="BB99" s="77">
        <v>4.2679999999999998</v>
      </c>
      <c r="BC99" s="77">
        <v>0.311</v>
      </c>
      <c r="BD99" s="77">
        <v>9.5899999999999999E-2</v>
      </c>
      <c r="BE99" s="77">
        <v>99.909020000000012</v>
      </c>
      <c r="BF99" s="77">
        <v>0.65212082394085402</v>
      </c>
      <c r="BG99" s="77">
        <v>0.93516286726892328</v>
      </c>
      <c r="BH99" s="77">
        <v>11.75</v>
      </c>
      <c r="BI99" s="77">
        <v>21.774999999999999</v>
      </c>
      <c r="BJ99" s="77">
        <v>2.4275000000000002</v>
      </c>
      <c r="BK99" s="77">
        <v>10.032500000000001</v>
      </c>
      <c r="BL99" s="77">
        <v>2.9925000000000002</v>
      </c>
      <c r="BM99" s="77">
        <v>1.1850000000000001</v>
      </c>
      <c r="BN99" s="77">
        <v>2.99</v>
      </c>
      <c r="BO99" s="77">
        <v>0.55975000000000008</v>
      </c>
      <c r="BP99" s="77">
        <v>3.4449999999999998</v>
      </c>
      <c r="BQ99" s="77">
        <v>0.71299999999999997</v>
      </c>
      <c r="BR99" s="77">
        <v>1.91</v>
      </c>
      <c r="BS99" s="77">
        <v>0.30099999999999999</v>
      </c>
      <c r="BT99" s="77">
        <v>2.08</v>
      </c>
      <c r="BU99" s="77">
        <v>0.28975000000000001</v>
      </c>
      <c r="BV99" s="77"/>
      <c r="BW99" s="77">
        <v>6.8</v>
      </c>
      <c r="BX99" s="77">
        <v>59.95</v>
      </c>
      <c r="BY99" s="77">
        <v>7.4024999999999999</v>
      </c>
      <c r="BZ99" s="77">
        <v>2.1949999999999998</v>
      </c>
      <c r="CA99" s="77">
        <v>0.96899999999999997</v>
      </c>
      <c r="CB99" s="77">
        <v>9.6</v>
      </c>
      <c r="CC99" s="77">
        <v>12.1</v>
      </c>
      <c r="CD99" s="77">
        <v>242.2</v>
      </c>
      <c r="CE99" s="77">
        <v>60.8</v>
      </c>
      <c r="CF99" s="77">
        <v>2.0775000000000001</v>
      </c>
      <c r="CG99" s="77">
        <v>19.899999999999999</v>
      </c>
      <c r="CH99" s="77"/>
      <c r="CI99" s="77"/>
      <c r="CJ99" s="77"/>
      <c r="CK99" s="77"/>
      <c r="CL99" s="77"/>
      <c r="CM99" s="77">
        <v>49</v>
      </c>
      <c r="CN99" s="77">
        <v>34.799999999999997</v>
      </c>
      <c r="CO99" s="77"/>
      <c r="CP99" s="77">
        <v>14.6</v>
      </c>
      <c r="CQ99" s="77">
        <v>40.700000000000003</v>
      </c>
      <c r="CR99" s="77">
        <v>22.3</v>
      </c>
      <c r="CS99" s="77">
        <v>11.7</v>
      </c>
      <c r="CT99" s="77"/>
      <c r="CU99" s="77"/>
      <c r="CV99" s="77"/>
      <c r="CW99" s="77"/>
      <c r="CX99">
        <v>0.34170854271356788</v>
      </c>
    </row>
    <row r="100" spans="1:102" x14ac:dyDescent="0.2">
      <c r="A100" s="81" t="s">
        <v>3699</v>
      </c>
      <c r="B100" s="99">
        <v>23.541670004118586</v>
      </c>
      <c r="C100" s="99">
        <v>57.218879998089683</v>
      </c>
      <c r="D100" s="59" t="s">
        <v>3694</v>
      </c>
      <c r="E100" s="59"/>
      <c r="F100" s="59"/>
      <c r="G100" s="59"/>
      <c r="H100" s="59"/>
      <c r="I100" s="59"/>
      <c r="J100" s="59" t="s">
        <v>3608</v>
      </c>
      <c r="K100" s="60"/>
      <c r="L100" s="61"/>
      <c r="M100" s="60"/>
      <c r="N100" s="61"/>
      <c r="O100" s="60"/>
      <c r="P100" s="61"/>
      <c r="Q100" s="62">
        <v>0.70741468100000005</v>
      </c>
      <c r="R100" s="62"/>
      <c r="S100" s="62">
        <v>2.3230686115613183E-2</v>
      </c>
      <c r="T100" s="62">
        <v>6.7210430065164389E-2</v>
      </c>
      <c r="U100" s="64">
        <v>41.702271404970844</v>
      </c>
      <c r="V100" s="66"/>
      <c r="W100" s="66"/>
      <c r="X100" s="66"/>
      <c r="Y100" s="66"/>
      <c r="Z100" s="66">
        <v>-5.51</v>
      </c>
      <c r="AA100" s="67"/>
      <c r="AB100" s="68"/>
      <c r="AC100" s="68"/>
      <c r="AD100" s="68"/>
      <c r="AE100" s="68"/>
      <c r="AF100" s="70">
        <v>5.2301807909560516</v>
      </c>
      <c r="AG100" s="70"/>
      <c r="AH100" s="68"/>
      <c r="AI100" s="94"/>
      <c r="AJ100" s="94"/>
      <c r="AK100" s="94"/>
      <c r="AL100" s="94"/>
      <c r="AM100" s="94"/>
      <c r="AN100" s="74"/>
      <c r="AO100" s="74"/>
      <c r="AP100" s="75"/>
      <c r="AQ100" s="75"/>
      <c r="AR100" s="75"/>
      <c r="AS100" s="77">
        <v>69.209999999999994</v>
      </c>
      <c r="AT100" s="77">
        <v>0.45429999999999998</v>
      </c>
      <c r="AU100" s="77">
        <v>11.31</v>
      </c>
      <c r="AV100" s="77">
        <v>4.6390000000000002</v>
      </c>
      <c r="AW100" s="77">
        <v>4.1741722000000001</v>
      </c>
      <c r="AX100" s="77">
        <v>8.3483444000000002</v>
      </c>
      <c r="AY100" s="77">
        <v>0.16919999999999999</v>
      </c>
      <c r="AZ100" s="77">
        <v>4.5149999999999997</v>
      </c>
      <c r="BA100" s="77">
        <v>5.1779999999999999</v>
      </c>
      <c r="BB100" s="77">
        <v>2.3119999999999998</v>
      </c>
      <c r="BC100" s="77">
        <v>0.2286</v>
      </c>
      <c r="BD100" s="77">
        <v>0.2051</v>
      </c>
      <c r="BE100" s="77">
        <v>99.873299999999972</v>
      </c>
      <c r="BF100" s="77">
        <v>0.66098108488868379</v>
      </c>
      <c r="BG100" s="77">
        <v>0.85558997888120092</v>
      </c>
      <c r="BH100" s="77">
        <v>16.899999999999999</v>
      </c>
      <c r="BI100" s="77">
        <v>35.575000000000003</v>
      </c>
      <c r="BJ100" s="77">
        <v>4.67</v>
      </c>
      <c r="BK100" s="77">
        <v>22.824999999999999</v>
      </c>
      <c r="BL100" s="77">
        <v>6.4574999999999996</v>
      </c>
      <c r="BM100" s="77">
        <v>1.5874999999999999</v>
      </c>
      <c r="BN100" s="77">
        <v>6.5575000000000001</v>
      </c>
      <c r="BO100" s="77">
        <v>1.1299999999999999</v>
      </c>
      <c r="BP100" s="77">
        <v>6.7874999999999996</v>
      </c>
      <c r="BQ100" s="77">
        <v>1.3625</v>
      </c>
      <c r="BR100" s="77">
        <v>3.4624999999999999</v>
      </c>
      <c r="BS100" s="77">
        <v>0.48049999999999998</v>
      </c>
      <c r="BT100" s="77">
        <v>3.3149999999999999</v>
      </c>
      <c r="BU100" s="77">
        <v>0.45174999999999998</v>
      </c>
      <c r="BV100" s="77"/>
      <c r="BW100" s="77">
        <v>4.3</v>
      </c>
      <c r="BX100" s="77">
        <v>54.125</v>
      </c>
      <c r="BY100" s="77">
        <v>4.9725000000000001</v>
      </c>
      <c r="BZ100" s="77">
        <v>1.42</v>
      </c>
      <c r="CA100" s="77">
        <v>0.68024999999999991</v>
      </c>
      <c r="CB100" s="77">
        <v>10.1</v>
      </c>
      <c r="CC100" s="77">
        <v>6.9</v>
      </c>
      <c r="CD100" s="77">
        <v>185.1</v>
      </c>
      <c r="CE100" s="77">
        <v>105.3</v>
      </c>
      <c r="CF100" s="77">
        <v>2.6850000000000001</v>
      </c>
      <c r="CG100" s="77">
        <v>34.6</v>
      </c>
      <c r="CH100" s="77"/>
      <c r="CI100" s="77"/>
      <c r="CJ100" s="77"/>
      <c r="CK100" s="77"/>
      <c r="CL100" s="77"/>
      <c r="CM100" s="77">
        <v>116.7</v>
      </c>
      <c r="CN100" s="77">
        <v>83.5</v>
      </c>
      <c r="CO100" s="77"/>
      <c r="CP100" s="77">
        <v>130.30000000000001</v>
      </c>
      <c r="CQ100" s="77">
        <v>2.9</v>
      </c>
      <c r="CR100" s="77">
        <v>53.9</v>
      </c>
      <c r="CS100" s="77">
        <v>13.9</v>
      </c>
      <c r="CT100" s="77"/>
      <c r="CU100" s="77"/>
      <c r="CV100" s="77"/>
      <c r="CW100" s="77"/>
      <c r="CX100">
        <v>0.12427745664739884</v>
      </c>
    </row>
    <row r="101" spans="1:102" x14ac:dyDescent="0.2">
      <c r="A101" s="81" t="s">
        <v>3700</v>
      </c>
      <c r="B101" s="99">
        <v>23.541530004118837</v>
      </c>
      <c r="C101" s="99">
        <v>57.217629998100662</v>
      </c>
      <c r="D101" s="59" t="s">
        <v>3694</v>
      </c>
      <c r="E101" s="59"/>
      <c r="F101" s="59"/>
      <c r="G101" s="59"/>
      <c r="H101" s="59"/>
      <c r="I101" s="59"/>
      <c r="J101" s="59" t="s">
        <v>3608</v>
      </c>
      <c r="K101" s="60"/>
      <c r="L101" s="61"/>
      <c r="M101" s="60"/>
      <c r="N101" s="61"/>
      <c r="O101" s="60"/>
      <c r="P101" s="61"/>
      <c r="Q101" s="62">
        <v>0.707489437</v>
      </c>
      <c r="R101" s="62"/>
      <c r="S101" s="62">
        <v>0.39281045751633986</v>
      </c>
      <c r="T101" s="62">
        <v>1.1364775337564932</v>
      </c>
      <c r="U101" s="64">
        <v>22.0558876109056</v>
      </c>
      <c r="V101" s="66"/>
      <c r="W101" s="66"/>
      <c r="X101" s="66"/>
      <c r="Y101" s="66"/>
      <c r="Z101" s="66">
        <v>-5.4</v>
      </c>
      <c r="AA101" s="67"/>
      <c r="AB101" s="68"/>
      <c r="AC101" s="68"/>
      <c r="AD101" s="68"/>
      <c r="AE101" s="68"/>
      <c r="AF101" s="70">
        <v>3.3672580726018531</v>
      </c>
      <c r="AG101" s="70"/>
      <c r="AH101" s="68"/>
      <c r="AI101" s="94"/>
      <c r="AJ101" s="94"/>
      <c r="AK101" s="94"/>
      <c r="AL101" s="94"/>
      <c r="AM101" s="94"/>
      <c r="AN101" s="74"/>
      <c r="AO101" s="74"/>
      <c r="AP101" s="75"/>
      <c r="AQ101" s="75"/>
      <c r="AR101" s="75"/>
      <c r="AS101" s="77">
        <v>74.91</v>
      </c>
      <c r="AT101" s="77">
        <v>0.1893</v>
      </c>
      <c r="AU101" s="77">
        <v>11.97</v>
      </c>
      <c r="AV101" s="77">
        <v>1.8080000000000001</v>
      </c>
      <c r="AW101" s="77">
        <v>1.6268384</v>
      </c>
      <c r="AX101" s="77">
        <v>3.2536768</v>
      </c>
      <c r="AY101" s="77">
        <v>7.5850000000000001E-2</v>
      </c>
      <c r="AZ101" s="77">
        <v>1.48</v>
      </c>
      <c r="BA101" s="77">
        <v>2.113</v>
      </c>
      <c r="BB101" s="77">
        <v>2.976</v>
      </c>
      <c r="BC101" s="77">
        <v>2.93</v>
      </c>
      <c r="BD101" s="77">
        <v>9.98E-2</v>
      </c>
      <c r="BE101" s="77">
        <v>99.883399999999995</v>
      </c>
      <c r="BF101" s="77">
        <v>0.62118565905007306</v>
      </c>
      <c r="BG101" s="77">
        <v>1.0153544797870224</v>
      </c>
      <c r="BH101" s="77">
        <v>35.200000000000003</v>
      </c>
      <c r="BI101" s="77">
        <v>62.85</v>
      </c>
      <c r="BJ101" s="77">
        <v>6.3775000000000004</v>
      </c>
      <c r="BK101" s="77">
        <v>23.225000000000001</v>
      </c>
      <c r="BL101" s="77">
        <v>4.0875000000000004</v>
      </c>
      <c r="BM101" s="77">
        <v>0.92925000000000002</v>
      </c>
      <c r="BN101" s="77">
        <v>3.2425000000000002</v>
      </c>
      <c r="BO101" s="77">
        <v>0.54300000000000004</v>
      </c>
      <c r="BP101" s="77">
        <v>3.0049999999999999</v>
      </c>
      <c r="BQ101" s="77">
        <v>0.61050000000000004</v>
      </c>
      <c r="BR101" s="77">
        <v>1.645</v>
      </c>
      <c r="BS101" s="77">
        <v>0.24525</v>
      </c>
      <c r="BT101" s="77">
        <v>1.86</v>
      </c>
      <c r="BU101" s="77">
        <v>0.27274999999999999</v>
      </c>
      <c r="BV101" s="77"/>
      <c r="BW101" s="77">
        <v>60.1</v>
      </c>
      <c r="BX101" s="77">
        <v>411.5</v>
      </c>
      <c r="BY101" s="77">
        <v>11.625</v>
      </c>
      <c r="BZ101" s="77">
        <v>1.7275</v>
      </c>
      <c r="CA101" s="77">
        <v>0.94725000000000004</v>
      </c>
      <c r="CB101" s="77">
        <v>10.1</v>
      </c>
      <c r="CC101" s="77">
        <v>19.399999999999999</v>
      </c>
      <c r="CD101" s="77">
        <v>153</v>
      </c>
      <c r="CE101" s="77">
        <v>85.9</v>
      </c>
      <c r="CF101" s="77">
        <v>2.54</v>
      </c>
      <c r="CG101" s="77">
        <v>17.100000000000001</v>
      </c>
      <c r="CH101" s="77"/>
      <c r="CI101" s="77"/>
      <c r="CJ101" s="77"/>
      <c r="CK101" s="77"/>
      <c r="CL101" s="77"/>
      <c r="CM101" s="77">
        <v>57.1</v>
      </c>
      <c r="CN101" s="77">
        <v>26.1</v>
      </c>
      <c r="CO101" s="77"/>
      <c r="CP101" s="77">
        <v>32.9</v>
      </c>
      <c r="CQ101" s="77">
        <v>10.3</v>
      </c>
      <c r="CR101" s="77">
        <v>28.6</v>
      </c>
      <c r="CS101" s="77">
        <v>9.3000000000000007</v>
      </c>
      <c r="CT101" s="77"/>
      <c r="CU101" s="77"/>
      <c r="CV101" s="77"/>
      <c r="CW101" s="77"/>
      <c r="CX101">
        <v>3.5146198830409356</v>
      </c>
    </row>
    <row r="102" spans="1:102" x14ac:dyDescent="0.2">
      <c r="A102" s="81" t="s">
        <v>3701</v>
      </c>
      <c r="B102" s="99">
        <v>23.541530004118648</v>
      </c>
      <c r="C102" s="99">
        <v>57.217969998097679</v>
      </c>
      <c r="D102" s="59" t="s">
        <v>3694</v>
      </c>
      <c r="E102" s="59"/>
      <c r="F102" s="59"/>
      <c r="G102" s="59"/>
      <c r="H102" s="59"/>
      <c r="I102" s="59"/>
      <c r="J102" s="59" t="s">
        <v>3608</v>
      </c>
      <c r="K102" s="60"/>
      <c r="L102" s="61"/>
      <c r="M102" s="60"/>
      <c r="N102" s="61"/>
      <c r="O102" s="60"/>
      <c r="P102" s="61"/>
      <c r="Q102" s="62">
        <v>0.70767377600000003</v>
      </c>
      <c r="R102" s="62"/>
      <c r="S102" s="62">
        <v>1.3458162668227032E-2</v>
      </c>
      <c r="T102" s="62">
        <v>3.8937800789262879E-2</v>
      </c>
      <c r="U102" s="64">
        <v>45.928118032347868</v>
      </c>
      <c r="V102" s="66"/>
      <c r="W102" s="66"/>
      <c r="X102" s="66"/>
      <c r="Y102" s="66"/>
      <c r="Z102" s="66">
        <v>-5.1100000000000003</v>
      </c>
      <c r="AA102" s="67"/>
      <c r="AB102" s="68"/>
      <c r="AC102" s="68"/>
      <c r="AD102" s="68"/>
      <c r="AE102" s="68"/>
      <c r="AF102" s="70">
        <v>5.9917599072667471</v>
      </c>
      <c r="AG102" s="70"/>
      <c r="AH102" s="68"/>
      <c r="AI102" s="94"/>
      <c r="AJ102" s="94"/>
      <c r="AK102" s="94"/>
      <c r="AL102" s="94"/>
      <c r="AM102" s="94"/>
      <c r="AN102" s="74"/>
      <c r="AO102" s="74"/>
      <c r="AP102" s="75"/>
      <c r="AQ102" s="75"/>
      <c r="AR102" s="75"/>
      <c r="AS102" s="77">
        <v>69.17</v>
      </c>
      <c r="AT102" s="77">
        <v>0.57089999999999996</v>
      </c>
      <c r="AU102" s="77">
        <v>10.57</v>
      </c>
      <c r="AV102" s="77">
        <v>5.0839999999999996</v>
      </c>
      <c r="AW102" s="77">
        <v>4.5745832000000002</v>
      </c>
      <c r="AX102" s="77">
        <v>9.1491664000000004</v>
      </c>
      <c r="AY102" s="77">
        <v>0.16500000000000001</v>
      </c>
      <c r="AZ102" s="77">
        <v>5.0220000000000002</v>
      </c>
      <c r="BA102" s="77">
        <v>5.3639999999999999</v>
      </c>
      <c r="BB102" s="77">
        <v>1.66</v>
      </c>
      <c r="BC102" s="77">
        <v>0.15720000000000001</v>
      </c>
      <c r="BD102" s="77">
        <v>0.2586</v>
      </c>
      <c r="BE102" s="77">
        <v>99.864699999999999</v>
      </c>
      <c r="BF102" s="77">
        <v>0.66429485224423312</v>
      </c>
      <c r="BG102" s="77">
        <v>0.85634980868080623</v>
      </c>
      <c r="BH102" s="77">
        <v>31.875</v>
      </c>
      <c r="BI102" s="77">
        <v>62</v>
      </c>
      <c r="BJ102" s="77">
        <v>6.84</v>
      </c>
      <c r="BK102" s="77">
        <v>29.05</v>
      </c>
      <c r="BL102" s="77">
        <v>6.1475</v>
      </c>
      <c r="BM102" s="77">
        <v>1.5925</v>
      </c>
      <c r="BN102" s="77">
        <v>5.4775</v>
      </c>
      <c r="BO102" s="77">
        <v>0.86775000000000002</v>
      </c>
      <c r="BP102" s="77">
        <v>5.08</v>
      </c>
      <c r="BQ102" s="77">
        <v>1.0122499999999999</v>
      </c>
      <c r="BR102" s="77">
        <v>2.61</v>
      </c>
      <c r="BS102" s="77">
        <v>0.34175000000000005</v>
      </c>
      <c r="BT102" s="77">
        <v>2.48</v>
      </c>
      <c r="BU102" s="77">
        <v>0.31674999999999998</v>
      </c>
      <c r="BV102" s="77"/>
      <c r="BW102" s="77">
        <v>2.2999999999999998</v>
      </c>
      <c r="BX102" s="77">
        <v>30.824999999999999</v>
      </c>
      <c r="BY102" s="77">
        <v>3.24</v>
      </c>
      <c r="BZ102" s="77">
        <v>0.54649999999999999</v>
      </c>
      <c r="CA102" s="77">
        <v>0.31774999999999998</v>
      </c>
      <c r="CB102" s="77">
        <v>9.6</v>
      </c>
      <c r="CC102" s="77">
        <v>4.3</v>
      </c>
      <c r="CD102" s="77">
        <v>170.9</v>
      </c>
      <c r="CE102" s="77">
        <v>151</v>
      </c>
      <c r="CF102" s="77">
        <v>3.4725000000000001</v>
      </c>
      <c r="CG102" s="77">
        <v>27.4</v>
      </c>
      <c r="CH102" s="77"/>
      <c r="CI102" s="77"/>
      <c r="CJ102" s="77"/>
      <c r="CK102" s="77"/>
      <c r="CL102" s="77"/>
      <c r="CM102" s="77">
        <v>143.80000000000001</v>
      </c>
      <c r="CN102" s="77">
        <v>74</v>
      </c>
      <c r="CO102" s="77"/>
      <c r="CP102" s="77">
        <v>138.9</v>
      </c>
      <c r="CQ102" s="77">
        <v>7</v>
      </c>
      <c r="CR102" s="77">
        <v>65.2</v>
      </c>
      <c r="CS102" s="77">
        <v>14.2</v>
      </c>
      <c r="CT102" s="77"/>
      <c r="CU102" s="77"/>
      <c r="CV102" s="77"/>
      <c r="CW102" s="77"/>
      <c r="CX102">
        <v>8.3941605839416053E-2</v>
      </c>
    </row>
    <row r="103" spans="1:102" x14ac:dyDescent="0.2">
      <c r="A103" s="81" t="s">
        <v>3702</v>
      </c>
      <c r="B103" s="99">
        <v>25.507343669744717</v>
      </c>
      <c r="C103" s="99">
        <v>56.363715023318136</v>
      </c>
      <c r="D103" s="59" t="s">
        <v>3703</v>
      </c>
      <c r="E103" s="59"/>
      <c r="F103" s="59"/>
      <c r="G103" s="59"/>
      <c r="H103" s="59"/>
      <c r="I103" s="59"/>
      <c r="J103" s="59" t="s">
        <v>3618</v>
      </c>
      <c r="K103" s="60"/>
      <c r="L103" s="61"/>
      <c r="M103" s="60"/>
      <c r="N103" s="61"/>
      <c r="O103" s="60"/>
      <c r="P103" s="61"/>
      <c r="Q103" s="62">
        <v>0.70715300000000003</v>
      </c>
      <c r="R103" s="62"/>
      <c r="S103" s="62">
        <v>3.3898305084745763E-2</v>
      </c>
      <c r="T103" s="62">
        <v>7.0999999999999994E-2</v>
      </c>
      <c r="U103" s="64">
        <v>37.913856599751661</v>
      </c>
      <c r="V103" s="65">
        <v>0.51245600000000002</v>
      </c>
      <c r="W103" s="66"/>
      <c r="X103" s="66"/>
      <c r="Y103" s="65">
        <v>0.255</v>
      </c>
      <c r="Z103" s="66">
        <v>-4.2655296529137132</v>
      </c>
      <c r="AA103" s="67">
        <v>1109.4524119745481</v>
      </c>
      <c r="AB103" s="68"/>
      <c r="AC103" s="68"/>
      <c r="AD103" s="68"/>
      <c r="AE103" s="68"/>
      <c r="AF103" s="68"/>
      <c r="AG103" s="70"/>
      <c r="AH103" s="68"/>
      <c r="AI103" s="94"/>
      <c r="AJ103" s="94"/>
      <c r="AK103" s="94"/>
      <c r="AL103" s="94"/>
      <c r="AM103" s="94"/>
      <c r="AN103" s="74"/>
      <c r="AO103" s="74"/>
      <c r="AP103" s="75"/>
      <c r="AQ103" s="75"/>
      <c r="AR103" s="75"/>
      <c r="AS103" s="77">
        <v>75.97</v>
      </c>
      <c r="AT103" s="77">
        <v>0.03</v>
      </c>
      <c r="AU103" s="77">
        <v>13.64</v>
      </c>
      <c r="AV103" s="77">
        <v>0.11</v>
      </c>
      <c r="AW103" s="77">
        <v>0.36</v>
      </c>
      <c r="AX103" s="77">
        <v>0.458978</v>
      </c>
      <c r="AY103" s="77">
        <v>0.03</v>
      </c>
      <c r="AZ103" s="77">
        <v>0</v>
      </c>
      <c r="BA103" s="77">
        <v>2.0099999999999998</v>
      </c>
      <c r="BB103" s="77">
        <v>6.81</v>
      </c>
      <c r="BC103" s="77">
        <v>0.23</v>
      </c>
      <c r="BD103" s="77">
        <v>0.02</v>
      </c>
      <c r="BE103" s="77">
        <v>99.64</v>
      </c>
      <c r="BF103" s="77">
        <v>0</v>
      </c>
      <c r="BG103" s="77">
        <v>0.9043810392708882</v>
      </c>
      <c r="BH103" s="77">
        <v>7</v>
      </c>
      <c r="BI103" s="77">
        <v>6</v>
      </c>
      <c r="BJ103" s="77"/>
      <c r="BK103" s="77">
        <v>10</v>
      </c>
      <c r="BL103" s="77"/>
      <c r="BM103" s="77"/>
      <c r="BN103" s="77"/>
      <c r="BO103" s="77"/>
      <c r="BP103" s="77"/>
      <c r="BQ103" s="77"/>
      <c r="BR103" s="77"/>
      <c r="BS103" s="77"/>
      <c r="BT103" s="77"/>
      <c r="BU103" s="77"/>
      <c r="BV103" s="77"/>
      <c r="BW103" s="77">
        <v>2</v>
      </c>
      <c r="BX103" s="77">
        <v>2</v>
      </c>
      <c r="BY103" s="77"/>
      <c r="BZ103" s="77"/>
      <c r="CA103" s="77"/>
      <c r="CB103" s="77">
        <v>20</v>
      </c>
      <c r="CC103" s="77"/>
      <c r="CD103" s="77">
        <v>59</v>
      </c>
      <c r="CE103" s="77">
        <v>110</v>
      </c>
      <c r="CF103" s="77"/>
      <c r="CG103" s="77">
        <v>107</v>
      </c>
      <c r="CH103" s="77"/>
      <c r="CI103" s="77"/>
      <c r="CJ103" s="77"/>
      <c r="CK103" s="77"/>
      <c r="CL103" s="77"/>
      <c r="CM103" s="77">
        <v>5</v>
      </c>
      <c r="CN103" s="77">
        <v>2</v>
      </c>
      <c r="CO103" s="77">
        <v>2</v>
      </c>
      <c r="CP103" s="77">
        <v>2</v>
      </c>
      <c r="CQ103" s="77">
        <v>49</v>
      </c>
      <c r="CR103" s="77">
        <v>11</v>
      </c>
      <c r="CS103" s="77"/>
      <c r="CT103" s="77"/>
      <c r="CU103" s="77"/>
      <c r="CV103" s="77"/>
      <c r="CW103" s="77"/>
      <c r="CX103">
        <v>1.8691588785046728E-2</v>
      </c>
    </row>
    <row r="104" spans="1:102" x14ac:dyDescent="0.2">
      <c r="A104" s="81" t="s">
        <v>3704</v>
      </c>
      <c r="B104" s="99">
        <v>25.517052590078947</v>
      </c>
      <c r="C104" s="99">
        <v>56.3640718562906</v>
      </c>
      <c r="D104" s="59" t="s">
        <v>3703</v>
      </c>
      <c r="E104" s="59"/>
      <c r="F104" s="59"/>
      <c r="G104" s="59"/>
      <c r="H104" s="59" t="s">
        <v>3622</v>
      </c>
      <c r="I104" s="59"/>
      <c r="J104" s="59" t="s">
        <v>3618</v>
      </c>
      <c r="K104" s="60"/>
      <c r="L104" s="61"/>
      <c r="M104" s="60"/>
      <c r="N104" s="61"/>
      <c r="O104" s="60"/>
      <c r="P104" s="61"/>
      <c r="Q104" s="62">
        <v>0.70698700000000003</v>
      </c>
      <c r="R104" s="62"/>
      <c r="S104" s="62">
        <v>2.8571428571428571E-2</v>
      </c>
      <c r="T104" s="62">
        <v>0.1</v>
      </c>
      <c r="U104" s="64">
        <v>34.995571891291988</v>
      </c>
      <c r="V104" s="65">
        <v>0.51245799999999997</v>
      </c>
      <c r="W104" s="66"/>
      <c r="X104" s="66"/>
      <c r="Y104" s="65">
        <v>0.254</v>
      </c>
      <c r="Z104" s="66">
        <v>-4.2142523268740018</v>
      </c>
      <c r="AA104" s="67">
        <v>1105.5412304788488</v>
      </c>
      <c r="AB104" s="68"/>
      <c r="AC104" s="68"/>
      <c r="AD104" s="68"/>
      <c r="AE104" s="68"/>
      <c r="AF104" s="68"/>
      <c r="AG104" s="70"/>
      <c r="AH104" s="68"/>
      <c r="AI104" s="94"/>
      <c r="AJ104" s="94"/>
      <c r="AK104" s="94"/>
      <c r="AL104" s="94"/>
      <c r="AM104" s="94"/>
      <c r="AN104" s="74"/>
      <c r="AO104" s="74"/>
      <c r="AP104" s="75"/>
      <c r="AQ104" s="75"/>
      <c r="AR104" s="75"/>
      <c r="AS104" s="77">
        <v>76.709999999999994</v>
      </c>
      <c r="AT104" s="77">
        <v>0.03</v>
      </c>
      <c r="AU104" s="77">
        <v>12.79</v>
      </c>
      <c r="AV104" s="77">
        <v>0.03</v>
      </c>
      <c r="AW104" s="77">
        <v>0.28999999999999998</v>
      </c>
      <c r="AX104" s="77">
        <v>0.316994</v>
      </c>
      <c r="AY104" s="77">
        <v>0.16</v>
      </c>
      <c r="AZ104" s="77">
        <v>0</v>
      </c>
      <c r="BA104" s="77">
        <v>1.36</v>
      </c>
      <c r="BB104" s="77">
        <v>7.82</v>
      </c>
      <c r="BC104" s="77">
        <v>0.23</v>
      </c>
      <c r="BD104" s="77">
        <v>0</v>
      </c>
      <c r="BE104" s="77">
        <v>99.77</v>
      </c>
      <c r="BF104" s="77">
        <v>0</v>
      </c>
      <c r="BG104" s="77">
        <v>0.82061603571617403</v>
      </c>
      <c r="BH104" s="77">
        <v>11</v>
      </c>
      <c r="BI104" s="77">
        <v>34</v>
      </c>
      <c r="BJ104" s="77"/>
      <c r="BK104" s="77">
        <v>16</v>
      </c>
      <c r="BL104" s="77"/>
      <c r="BM104" s="77"/>
      <c r="BN104" s="77"/>
      <c r="BO104" s="77"/>
      <c r="BP104" s="77"/>
      <c r="BQ104" s="77"/>
      <c r="BR104" s="77"/>
      <c r="BS104" s="77"/>
      <c r="BT104" s="77"/>
      <c r="BU104" s="77"/>
      <c r="BV104" s="77"/>
      <c r="BW104" s="77">
        <v>1</v>
      </c>
      <c r="BX104" s="77">
        <v>2</v>
      </c>
      <c r="BY104" s="77"/>
      <c r="BZ104" s="77"/>
      <c r="CA104" s="77"/>
      <c r="CB104" s="77">
        <v>64</v>
      </c>
      <c r="CC104" s="77"/>
      <c r="CD104" s="77">
        <v>35</v>
      </c>
      <c r="CE104" s="77">
        <v>72</v>
      </c>
      <c r="CF104" s="77"/>
      <c r="CG104" s="77">
        <v>166</v>
      </c>
      <c r="CH104" s="77"/>
      <c r="CI104" s="77"/>
      <c r="CJ104" s="77"/>
      <c r="CK104" s="77"/>
      <c r="CL104" s="77"/>
      <c r="CM104" s="77">
        <v>2</v>
      </c>
      <c r="CN104" s="77">
        <v>2</v>
      </c>
      <c r="CO104" s="77">
        <v>2</v>
      </c>
      <c r="CP104" s="77">
        <v>4</v>
      </c>
      <c r="CQ104" s="77">
        <v>37</v>
      </c>
      <c r="CR104" s="77">
        <v>10</v>
      </c>
      <c r="CS104" s="77"/>
      <c r="CT104" s="77"/>
      <c r="CU104" s="77"/>
      <c r="CV104" s="77"/>
      <c r="CW104" s="77"/>
      <c r="CX104">
        <v>6.024096385542169E-3</v>
      </c>
    </row>
    <row r="105" spans="1:102" x14ac:dyDescent="0.2">
      <c r="A105" s="81" t="s">
        <v>3705</v>
      </c>
      <c r="B105" s="99">
        <v>25.518628544597131</v>
      </c>
      <c r="C105" s="99">
        <v>56.363078339174393</v>
      </c>
      <c r="D105" s="59" t="s">
        <v>3703</v>
      </c>
      <c r="E105" s="59"/>
      <c r="F105" s="59"/>
      <c r="G105" s="59"/>
      <c r="H105" s="59"/>
      <c r="I105" s="59"/>
      <c r="J105" s="59" t="s">
        <v>3618</v>
      </c>
      <c r="K105" s="60"/>
      <c r="L105" s="61"/>
      <c r="M105" s="60"/>
      <c r="N105" s="61"/>
      <c r="O105" s="60"/>
      <c r="P105" s="61"/>
      <c r="Q105" s="62">
        <v>0.70684999999999998</v>
      </c>
      <c r="R105" s="62"/>
      <c r="S105" s="62">
        <v>2.9411764705882353E-2</v>
      </c>
      <c r="T105" s="62">
        <v>7.9000000000000001E-2</v>
      </c>
      <c r="U105" s="64">
        <v>33.457305257293953</v>
      </c>
      <c r="V105" s="65">
        <v>0.51243499999999997</v>
      </c>
      <c r="W105" s="66"/>
      <c r="X105" s="66"/>
      <c r="Y105" s="65">
        <v>0.23100000000000001</v>
      </c>
      <c r="Z105" s="66">
        <v>-4.3811772924795545</v>
      </c>
      <c r="AA105" s="67">
        <v>1118.2730762271956</v>
      </c>
      <c r="AB105" s="68"/>
      <c r="AC105" s="68"/>
      <c r="AD105" s="68"/>
      <c r="AE105" s="68"/>
      <c r="AF105" s="68"/>
      <c r="AG105" s="70"/>
      <c r="AH105" s="68"/>
      <c r="AI105" s="94"/>
      <c r="AJ105" s="94"/>
      <c r="AK105" s="94"/>
      <c r="AL105" s="94"/>
      <c r="AM105" s="94"/>
      <c r="AN105" s="74"/>
      <c r="AO105" s="74"/>
      <c r="AP105" s="75"/>
      <c r="AQ105" s="75"/>
      <c r="AR105" s="75"/>
      <c r="AS105" s="77">
        <v>76.760000000000005</v>
      </c>
      <c r="AT105" s="77">
        <v>0.02</v>
      </c>
      <c r="AU105" s="77">
        <v>12.93</v>
      </c>
      <c r="AV105" s="77">
        <v>0.27</v>
      </c>
      <c r="AW105" s="77">
        <v>0.28999999999999998</v>
      </c>
      <c r="AX105" s="77">
        <v>0.53294600000000003</v>
      </c>
      <c r="AY105" s="77">
        <v>0.32</v>
      </c>
      <c r="AZ105" s="77">
        <v>0.16</v>
      </c>
      <c r="BA105" s="77">
        <v>2.4700000000000002</v>
      </c>
      <c r="BB105" s="77">
        <v>5.27</v>
      </c>
      <c r="BC105" s="77">
        <v>0.14000000000000001</v>
      </c>
      <c r="BD105" s="77">
        <v>0</v>
      </c>
      <c r="BE105" s="77">
        <v>99.59</v>
      </c>
      <c r="BF105" s="77">
        <v>0.54277389756134176</v>
      </c>
      <c r="BG105" s="77">
        <v>0.97132755116586289</v>
      </c>
      <c r="BH105" s="77">
        <v>5</v>
      </c>
      <c r="BI105" s="77">
        <v>21</v>
      </c>
      <c r="BJ105" s="77"/>
      <c r="BK105" s="77">
        <v>21</v>
      </c>
      <c r="BL105" s="77"/>
      <c r="BM105" s="77"/>
      <c r="BN105" s="77"/>
      <c r="BO105" s="77"/>
      <c r="BP105" s="77"/>
      <c r="BQ105" s="77"/>
      <c r="BR105" s="77"/>
      <c r="BS105" s="77"/>
      <c r="BT105" s="77"/>
      <c r="BU105" s="77"/>
      <c r="BV105" s="77"/>
      <c r="BW105" s="77">
        <v>2</v>
      </c>
      <c r="BX105" s="77">
        <v>2</v>
      </c>
      <c r="BY105" s="77"/>
      <c r="BZ105" s="77"/>
      <c r="CA105" s="77"/>
      <c r="CB105" s="77">
        <v>33</v>
      </c>
      <c r="CC105" s="77"/>
      <c r="CD105" s="77">
        <v>68</v>
      </c>
      <c r="CE105" s="77">
        <v>77</v>
      </c>
      <c r="CF105" s="77"/>
      <c r="CG105" s="77">
        <v>155</v>
      </c>
      <c r="CH105" s="77"/>
      <c r="CI105" s="77"/>
      <c r="CJ105" s="77"/>
      <c r="CK105" s="77"/>
      <c r="CL105" s="77"/>
      <c r="CM105" s="77">
        <v>2</v>
      </c>
      <c r="CN105" s="77">
        <v>2</v>
      </c>
      <c r="CO105" s="77">
        <v>6</v>
      </c>
      <c r="CP105" s="77">
        <v>5</v>
      </c>
      <c r="CQ105" s="77">
        <v>49</v>
      </c>
      <c r="CR105" s="77">
        <v>13</v>
      </c>
      <c r="CS105" s="77"/>
      <c r="CT105" s="77"/>
      <c r="CU105" s="77"/>
      <c r="CV105" s="77"/>
      <c r="CW105" s="77"/>
      <c r="CX105">
        <v>1.2903225806451613E-2</v>
      </c>
    </row>
    <row r="106" spans="1:102" x14ac:dyDescent="0.2">
      <c r="A106" s="81" t="s">
        <v>3706</v>
      </c>
      <c r="B106" s="99">
        <v>25.528145155046744</v>
      </c>
      <c r="C106" s="99">
        <v>56.360748993101765</v>
      </c>
      <c r="D106" s="59" t="s">
        <v>3703</v>
      </c>
      <c r="E106" s="59"/>
      <c r="F106" s="59"/>
      <c r="G106" s="59"/>
      <c r="H106" s="59"/>
      <c r="I106" s="59"/>
      <c r="J106" s="59" t="s">
        <v>3618</v>
      </c>
      <c r="K106" s="60"/>
      <c r="L106" s="61"/>
      <c r="M106" s="60"/>
      <c r="N106" s="61"/>
      <c r="O106" s="60"/>
      <c r="P106" s="61"/>
      <c r="Q106" s="62">
        <v>0.70744700000000005</v>
      </c>
      <c r="R106" s="62"/>
      <c r="S106" s="62">
        <v>4.1379310344827586E-2</v>
      </c>
      <c r="T106" s="62">
        <v>0.129</v>
      </c>
      <c r="U106" s="64">
        <v>40.964465524571111</v>
      </c>
      <c r="V106" s="65">
        <v>0.51239599999999996</v>
      </c>
      <c r="W106" s="66"/>
      <c r="X106" s="66"/>
      <c r="Y106" s="65">
        <v>0.161</v>
      </c>
      <c r="Z106" s="66">
        <v>-4.284348819665329</v>
      </c>
      <c r="AA106" s="67">
        <v>1110.8878200894821</v>
      </c>
      <c r="AB106" s="68"/>
      <c r="AC106" s="68"/>
      <c r="AD106" s="68"/>
      <c r="AE106" s="68"/>
      <c r="AF106" s="68"/>
      <c r="AG106" s="70"/>
      <c r="AH106" s="68"/>
      <c r="AI106" s="94"/>
      <c r="AJ106" s="94"/>
      <c r="AK106" s="94"/>
      <c r="AL106" s="94"/>
      <c r="AM106" s="94"/>
      <c r="AN106" s="74"/>
      <c r="AO106" s="74"/>
      <c r="AP106" s="75"/>
      <c r="AQ106" s="75"/>
      <c r="AR106" s="75"/>
      <c r="AS106" s="77">
        <v>63.63</v>
      </c>
      <c r="AT106" s="77">
        <v>0.24</v>
      </c>
      <c r="AU106" s="77">
        <v>15.54</v>
      </c>
      <c r="AV106" s="77">
        <v>1.85</v>
      </c>
      <c r="AW106" s="77">
        <v>4.75</v>
      </c>
      <c r="AX106" s="77">
        <v>6.4146299999999998</v>
      </c>
      <c r="AY106" s="77">
        <v>0.13</v>
      </c>
      <c r="AZ106" s="77">
        <v>2.85</v>
      </c>
      <c r="BA106" s="77">
        <v>6</v>
      </c>
      <c r="BB106" s="77">
        <v>2.4700000000000002</v>
      </c>
      <c r="BC106" s="77">
        <v>0.28000000000000003</v>
      </c>
      <c r="BD106" s="77">
        <v>0.06</v>
      </c>
      <c r="BE106" s="77">
        <v>99.99</v>
      </c>
      <c r="BF106" s="77">
        <v>0.7552656703173003</v>
      </c>
      <c r="BG106" s="77">
        <v>1.0221628852014319</v>
      </c>
      <c r="BH106" s="77">
        <v>6</v>
      </c>
      <c r="BI106" s="77">
        <v>6</v>
      </c>
      <c r="BJ106" s="77"/>
      <c r="BK106" s="77">
        <v>9</v>
      </c>
      <c r="BL106" s="77"/>
      <c r="BM106" s="77"/>
      <c r="BN106" s="77"/>
      <c r="BO106" s="77"/>
      <c r="BP106" s="77"/>
      <c r="BQ106" s="77"/>
      <c r="BR106" s="77"/>
      <c r="BS106" s="77"/>
      <c r="BT106" s="77"/>
      <c r="BU106" s="77"/>
      <c r="BV106" s="77"/>
      <c r="BW106" s="77">
        <v>6</v>
      </c>
      <c r="BX106" s="77">
        <v>44</v>
      </c>
      <c r="BY106" s="77"/>
      <c r="BZ106" s="77"/>
      <c r="CA106" s="77"/>
      <c r="CB106" s="77">
        <v>9</v>
      </c>
      <c r="CC106" s="77"/>
      <c r="CD106" s="77">
        <v>145</v>
      </c>
      <c r="CE106" s="77">
        <v>64</v>
      </c>
      <c r="CF106" s="77"/>
      <c r="CG106" s="77">
        <v>25</v>
      </c>
      <c r="CH106" s="77"/>
      <c r="CI106" s="77"/>
      <c r="CJ106" s="77"/>
      <c r="CK106" s="77"/>
      <c r="CL106" s="77"/>
      <c r="CM106" s="77">
        <v>178</v>
      </c>
      <c r="CN106" s="77">
        <v>37</v>
      </c>
      <c r="CO106" s="77">
        <v>34</v>
      </c>
      <c r="CP106" s="77">
        <v>29</v>
      </c>
      <c r="CQ106" s="77">
        <v>146</v>
      </c>
      <c r="CR106" s="77">
        <v>73</v>
      </c>
      <c r="CS106" s="77"/>
      <c r="CT106" s="77"/>
      <c r="CU106" s="77"/>
      <c r="CV106" s="77"/>
      <c r="CW106" s="77"/>
      <c r="CX106">
        <v>0.24</v>
      </c>
    </row>
    <row r="107" spans="1:102" x14ac:dyDescent="0.2">
      <c r="A107" s="81" t="s">
        <v>3707</v>
      </c>
      <c r="B107" s="99">
        <v>25.525418806000818</v>
      </c>
      <c r="C107" s="99">
        <v>56.355516443866883</v>
      </c>
      <c r="D107" s="59" t="s">
        <v>3703</v>
      </c>
      <c r="E107" s="59"/>
      <c r="F107" s="59"/>
      <c r="G107" s="59"/>
      <c r="H107" s="59"/>
      <c r="I107" s="59"/>
      <c r="J107" s="59" t="s">
        <v>3618</v>
      </c>
      <c r="K107" s="60"/>
      <c r="L107" s="61"/>
      <c r="M107" s="60"/>
      <c r="N107" s="61"/>
      <c r="O107" s="60"/>
      <c r="P107" s="61"/>
      <c r="Q107" s="62">
        <v>0.70713000000000004</v>
      </c>
      <c r="R107" s="62"/>
      <c r="S107" s="62">
        <v>4.8543689320388345E-3</v>
      </c>
      <c r="T107" s="62">
        <v>1.9E-2</v>
      </c>
      <c r="U107" s="64">
        <v>38.594375076665969</v>
      </c>
      <c r="V107" s="65">
        <v>0.51232500000000003</v>
      </c>
      <c r="W107" s="66"/>
      <c r="X107" s="66"/>
      <c r="Y107" s="65">
        <v>9.8000000000000004E-2</v>
      </c>
      <c r="Z107" s="66">
        <v>-4.8976712285953017</v>
      </c>
      <c r="AA107" s="67">
        <v>1157.660836101049</v>
      </c>
      <c r="AB107" s="68"/>
      <c r="AC107" s="68"/>
      <c r="AD107" s="68"/>
      <c r="AE107" s="68"/>
      <c r="AF107" s="68"/>
      <c r="AG107" s="70"/>
      <c r="AH107" s="68"/>
      <c r="AI107" s="94"/>
      <c r="AJ107" s="94"/>
      <c r="AK107" s="94"/>
      <c r="AL107" s="94"/>
      <c r="AM107" s="94"/>
      <c r="AN107" s="74"/>
      <c r="AO107" s="74"/>
      <c r="AP107" s="75"/>
      <c r="AQ107" s="75"/>
      <c r="AR107" s="75"/>
      <c r="AS107" s="77">
        <v>72.489999999999995</v>
      </c>
      <c r="AT107" s="77">
        <v>0.19</v>
      </c>
      <c r="AU107" s="77">
        <v>14.06</v>
      </c>
      <c r="AV107" s="77">
        <v>0.47</v>
      </c>
      <c r="AW107" s="77">
        <v>0.94</v>
      </c>
      <c r="AX107" s="77">
        <v>1.362906</v>
      </c>
      <c r="AY107" s="77">
        <v>0.03</v>
      </c>
      <c r="AZ107" s="77">
        <v>1.01</v>
      </c>
      <c r="BA107" s="77">
        <v>5.55</v>
      </c>
      <c r="BB107" s="77">
        <v>3.14</v>
      </c>
      <c r="BC107" s="77">
        <v>0.09</v>
      </c>
      <c r="BD107" s="77">
        <v>0.11</v>
      </c>
      <c r="BE107" s="77">
        <v>99.84</v>
      </c>
      <c r="BF107" s="77">
        <v>0.811492274225871</v>
      </c>
      <c r="BG107" s="77">
        <v>0.92369633539452556</v>
      </c>
      <c r="BH107" s="77">
        <v>2</v>
      </c>
      <c r="BI107" s="77">
        <v>120</v>
      </c>
      <c r="BJ107" s="77"/>
      <c r="BK107" s="77">
        <v>40</v>
      </c>
      <c r="BL107" s="77"/>
      <c r="BM107" s="77"/>
      <c r="BN107" s="77"/>
      <c r="BO107" s="77"/>
      <c r="BP107" s="77"/>
      <c r="BQ107" s="77"/>
      <c r="BR107" s="77"/>
      <c r="BS107" s="77"/>
      <c r="BT107" s="77"/>
      <c r="BU107" s="77"/>
      <c r="BV107" s="77"/>
      <c r="BW107" s="77">
        <v>1</v>
      </c>
      <c r="BX107" s="77">
        <v>51</v>
      </c>
      <c r="BY107" s="77"/>
      <c r="BZ107" s="77"/>
      <c r="CA107" s="77"/>
      <c r="CB107" s="77">
        <v>8</v>
      </c>
      <c r="CC107" s="77"/>
      <c r="CD107" s="77">
        <v>206</v>
      </c>
      <c r="CE107" s="77">
        <v>122</v>
      </c>
      <c r="CF107" s="77"/>
      <c r="CG107" s="77">
        <v>15</v>
      </c>
      <c r="CH107" s="77"/>
      <c r="CI107" s="77"/>
      <c r="CJ107" s="77"/>
      <c r="CK107" s="77"/>
      <c r="CL107" s="77"/>
      <c r="CM107" s="77">
        <v>54</v>
      </c>
      <c r="CN107" s="77">
        <v>10</v>
      </c>
      <c r="CO107" s="77">
        <v>12</v>
      </c>
      <c r="CP107" s="77">
        <v>23</v>
      </c>
      <c r="CQ107" s="77">
        <v>48</v>
      </c>
      <c r="CR107" s="77">
        <v>19</v>
      </c>
      <c r="CS107" s="77"/>
      <c r="CT107" s="77"/>
      <c r="CU107" s="77"/>
      <c r="CV107" s="77"/>
      <c r="CW107" s="77"/>
      <c r="CX107">
        <v>6.6666666666666666E-2</v>
      </c>
    </row>
    <row r="108" spans="1:102" x14ac:dyDescent="0.2">
      <c r="A108" s="81" t="s">
        <v>3708</v>
      </c>
      <c r="B108" s="99">
        <v>25.507880962058064</v>
      </c>
      <c r="C108" s="99">
        <v>56.356391722447484</v>
      </c>
      <c r="D108" s="59" t="s">
        <v>3703</v>
      </c>
      <c r="E108" s="59"/>
      <c r="F108" s="59"/>
      <c r="G108" s="59"/>
      <c r="H108" s="59"/>
      <c r="I108" s="59"/>
      <c r="J108" s="59" t="s">
        <v>3618</v>
      </c>
      <c r="K108" s="60"/>
      <c r="L108" s="61"/>
      <c r="M108" s="60"/>
      <c r="N108" s="61"/>
      <c r="O108" s="60"/>
      <c r="P108" s="61"/>
      <c r="Q108" s="62">
        <v>0.70740599999999998</v>
      </c>
      <c r="R108" s="62"/>
      <c r="S108" s="62">
        <v>0.1328125</v>
      </c>
      <c r="T108" s="62">
        <v>0.38600000000000001</v>
      </c>
      <c r="U108" s="64">
        <v>35.405275643591864</v>
      </c>
      <c r="V108" s="65">
        <v>0.51237500000000002</v>
      </c>
      <c r="W108" s="66"/>
      <c r="X108" s="66"/>
      <c r="Y108" s="65">
        <v>0.13200000000000001</v>
      </c>
      <c r="Z108" s="66">
        <v>-4.3387262731608978</v>
      </c>
      <c r="AA108" s="67">
        <v>1115.0353157835955</v>
      </c>
      <c r="AB108" s="68"/>
      <c r="AC108" s="68"/>
      <c r="AD108" s="68"/>
      <c r="AE108" s="68"/>
      <c r="AF108" s="68"/>
      <c r="AG108" s="70"/>
      <c r="AH108" s="68"/>
      <c r="AI108" s="94"/>
      <c r="AJ108" s="94"/>
      <c r="AK108" s="94"/>
      <c r="AL108" s="94"/>
      <c r="AM108" s="94"/>
      <c r="AN108" s="74"/>
      <c r="AO108" s="74"/>
      <c r="AP108" s="75"/>
      <c r="AQ108" s="75"/>
      <c r="AR108" s="75"/>
      <c r="AS108" s="77">
        <v>74.47</v>
      </c>
      <c r="AT108" s="77">
        <v>0.15</v>
      </c>
      <c r="AU108" s="77">
        <v>13.21</v>
      </c>
      <c r="AV108" s="77">
        <v>0.78</v>
      </c>
      <c r="AW108" s="77">
        <v>1.37</v>
      </c>
      <c r="AX108" s="77">
        <v>2.071844</v>
      </c>
      <c r="AY108" s="77">
        <v>0.05</v>
      </c>
      <c r="AZ108" s="77">
        <v>0.75</v>
      </c>
      <c r="BA108" s="77">
        <v>2.23</v>
      </c>
      <c r="BB108" s="77">
        <v>4.63</v>
      </c>
      <c r="BC108" s="77">
        <v>1.02</v>
      </c>
      <c r="BD108" s="77">
        <v>0.05</v>
      </c>
      <c r="BE108" s="77">
        <v>99.66</v>
      </c>
      <c r="BF108" s="77">
        <v>0.65825830623953752</v>
      </c>
      <c r="BG108" s="77">
        <v>1.0389293944399223</v>
      </c>
      <c r="BH108" s="77">
        <v>11</v>
      </c>
      <c r="BI108" s="77">
        <v>40</v>
      </c>
      <c r="BJ108" s="77"/>
      <c r="BK108" s="77">
        <v>15</v>
      </c>
      <c r="BL108" s="77"/>
      <c r="BM108" s="77"/>
      <c r="BN108" s="77"/>
      <c r="BO108" s="77"/>
      <c r="BP108" s="77"/>
      <c r="BQ108" s="77"/>
      <c r="BR108" s="77"/>
      <c r="BS108" s="77"/>
      <c r="BT108" s="77"/>
      <c r="BU108" s="77"/>
      <c r="BV108" s="77"/>
      <c r="BW108" s="77">
        <v>17</v>
      </c>
      <c r="BX108" s="77">
        <v>74</v>
      </c>
      <c r="BY108" s="77"/>
      <c r="BZ108" s="77"/>
      <c r="CA108" s="77"/>
      <c r="CB108" s="77">
        <v>14</v>
      </c>
      <c r="CC108" s="77"/>
      <c r="CD108" s="77">
        <v>128</v>
      </c>
      <c r="CE108" s="77">
        <v>99</v>
      </c>
      <c r="CF108" s="77"/>
      <c r="CG108" s="77">
        <v>23</v>
      </c>
      <c r="CH108" s="77"/>
      <c r="CI108" s="77"/>
      <c r="CJ108" s="77"/>
      <c r="CK108" s="77"/>
      <c r="CL108" s="77"/>
      <c r="CM108" s="77">
        <v>39</v>
      </c>
      <c r="CN108" s="77">
        <v>2</v>
      </c>
      <c r="CO108" s="77">
        <v>16</v>
      </c>
      <c r="CP108" s="77">
        <v>8</v>
      </c>
      <c r="CQ108" s="77">
        <v>46</v>
      </c>
      <c r="CR108" s="77">
        <v>25</v>
      </c>
      <c r="CS108" s="77"/>
      <c r="CT108" s="77"/>
      <c r="CU108" s="77"/>
      <c r="CV108" s="77"/>
      <c r="CW108" s="77"/>
      <c r="CX108">
        <v>0.73913043478260865</v>
      </c>
    </row>
    <row r="109" spans="1:102" x14ac:dyDescent="0.2">
      <c r="A109" s="81" t="s">
        <v>3709</v>
      </c>
      <c r="B109" s="99">
        <v>25.587622303355232</v>
      </c>
      <c r="C109" s="99">
        <v>56.339562738478762</v>
      </c>
      <c r="D109" s="59" t="s">
        <v>3703</v>
      </c>
      <c r="E109" s="59"/>
      <c r="F109" s="59"/>
      <c r="G109" s="59"/>
      <c r="H109" s="59"/>
      <c r="I109" s="59"/>
      <c r="J109" s="59" t="s">
        <v>3618</v>
      </c>
      <c r="K109" s="60"/>
      <c r="L109" s="61"/>
      <c r="M109" s="60"/>
      <c r="N109" s="61"/>
      <c r="O109" s="60"/>
      <c r="P109" s="61"/>
      <c r="Q109" s="62">
        <v>0.71958999999999995</v>
      </c>
      <c r="R109" s="62"/>
      <c r="S109" s="62">
        <v>3.6071428571428572</v>
      </c>
      <c r="T109" s="62">
        <v>10.367000000000001</v>
      </c>
      <c r="U109" s="64">
        <v>15.084340132109908</v>
      </c>
      <c r="V109" s="65">
        <v>0.51250499999999999</v>
      </c>
      <c r="W109" s="66"/>
      <c r="X109" s="66"/>
      <c r="Y109" s="65">
        <v>0.11899999999999999</v>
      </c>
      <c r="Z109" s="66">
        <v>-1.6429100155590515</v>
      </c>
      <c r="AA109" s="67">
        <v>909.28351713815414</v>
      </c>
      <c r="AB109" s="68"/>
      <c r="AC109" s="68"/>
      <c r="AD109" s="68"/>
      <c r="AE109" s="68"/>
      <c r="AF109" s="68"/>
      <c r="AG109" s="70"/>
      <c r="AH109" s="68"/>
      <c r="AI109" s="94"/>
      <c r="AJ109" s="94"/>
      <c r="AK109" s="94"/>
      <c r="AL109" s="94"/>
      <c r="AM109" s="94"/>
      <c r="AN109" s="74"/>
      <c r="AO109" s="74"/>
      <c r="AP109" s="75"/>
      <c r="AQ109" s="75"/>
      <c r="AR109" s="75"/>
      <c r="AS109" s="77">
        <v>73.540000000000006</v>
      </c>
      <c r="AT109" s="77">
        <v>7.0000000000000007E-2</v>
      </c>
      <c r="AU109" s="77">
        <v>13.32</v>
      </c>
      <c r="AV109" s="77">
        <v>0.01</v>
      </c>
      <c r="AW109" s="77">
        <v>0.14000000000000001</v>
      </c>
      <c r="AX109" s="77">
        <v>0.14899800000000002</v>
      </c>
      <c r="AY109" s="77">
        <v>0</v>
      </c>
      <c r="AZ109" s="77">
        <v>0.59</v>
      </c>
      <c r="BA109" s="77">
        <v>0.62</v>
      </c>
      <c r="BB109" s="77">
        <v>8.2799999999999994</v>
      </c>
      <c r="BC109" s="77">
        <v>2.92</v>
      </c>
      <c r="BD109" s="77">
        <v>7.0000000000000007E-2</v>
      </c>
      <c r="BE109" s="77">
        <v>100.14</v>
      </c>
      <c r="BF109" s="77">
        <v>0.9916100918429096</v>
      </c>
      <c r="BG109" s="77">
        <v>0.74727386037657106</v>
      </c>
      <c r="BH109" s="77">
        <v>7</v>
      </c>
      <c r="BI109" s="77">
        <v>4</v>
      </c>
      <c r="BJ109" s="77"/>
      <c r="BK109" s="77">
        <v>7</v>
      </c>
      <c r="BL109" s="77"/>
      <c r="BM109" s="77"/>
      <c r="BN109" s="77"/>
      <c r="BO109" s="77"/>
      <c r="BP109" s="77"/>
      <c r="BQ109" s="77"/>
      <c r="BR109" s="77"/>
      <c r="BS109" s="77"/>
      <c r="BT109" s="77"/>
      <c r="BU109" s="77"/>
      <c r="BV109" s="77"/>
      <c r="BW109" s="77">
        <v>101</v>
      </c>
      <c r="BX109" s="77">
        <v>70</v>
      </c>
      <c r="BY109" s="77"/>
      <c r="BZ109" s="77"/>
      <c r="CA109" s="77"/>
      <c r="CB109" s="77">
        <v>12</v>
      </c>
      <c r="CC109" s="77"/>
      <c r="CD109" s="77">
        <v>28</v>
      </c>
      <c r="CE109" s="77">
        <v>22</v>
      </c>
      <c r="CF109" s="77"/>
      <c r="CG109" s="77">
        <v>8</v>
      </c>
      <c r="CH109" s="77"/>
      <c r="CI109" s="77"/>
      <c r="CJ109" s="77"/>
      <c r="CK109" s="77"/>
      <c r="CL109" s="77"/>
      <c r="CM109" s="77">
        <v>2</v>
      </c>
      <c r="CN109" s="77">
        <v>2</v>
      </c>
      <c r="CO109" s="77">
        <v>2</v>
      </c>
      <c r="CP109" s="77">
        <v>2</v>
      </c>
      <c r="CQ109" s="77">
        <v>40</v>
      </c>
      <c r="CR109" s="77">
        <v>11</v>
      </c>
      <c r="CS109" s="77"/>
      <c r="CT109" s="77"/>
      <c r="CU109" s="77"/>
      <c r="CV109" s="77"/>
      <c r="CW109" s="77"/>
      <c r="CX109">
        <v>12.625</v>
      </c>
    </row>
    <row r="110" spans="1:102" x14ac:dyDescent="0.2">
      <c r="A110" s="81" t="s">
        <v>3710</v>
      </c>
      <c r="B110" s="99">
        <v>25.583992415196711</v>
      </c>
      <c r="C110" s="99">
        <v>56.33164692884931</v>
      </c>
      <c r="D110" s="59" t="s">
        <v>3703</v>
      </c>
      <c r="E110" s="59"/>
      <c r="F110" s="59"/>
      <c r="G110" s="59"/>
      <c r="H110" s="59"/>
      <c r="I110" s="59"/>
      <c r="J110" s="59" t="s">
        <v>3618</v>
      </c>
      <c r="K110" s="60"/>
      <c r="L110" s="61"/>
      <c r="M110" s="60"/>
      <c r="N110" s="61"/>
      <c r="O110" s="60"/>
      <c r="P110" s="61"/>
      <c r="Q110" s="62">
        <v>0.70672999999999997</v>
      </c>
      <c r="R110" s="62"/>
      <c r="S110" s="62">
        <v>6.8421052631578952E-2</v>
      </c>
      <c r="T110" s="62">
        <v>0.20100000000000001</v>
      </c>
      <c r="U110" s="64">
        <v>29.391012175508102</v>
      </c>
      <c r="V110" s="65">
        <v>0.512575</v>
      </c>
      <c r="W110" s="66"/>
      <c r="X110" s="66"/>
      <c r="Y110" s="65">
        <v>0.13300000000000001</v>
      </c>
      <c r="Z110" s="66">
        <v>-0.44865142756811416</v>
      </c>
      <c r="AA110" s="67">
        <v>818.04598723849324</v>
      </c>
      <c r="AB110" s="68"/>
      <c r="AC110" s="68"/>
      <c r="AD110" s="68"/>
      <c r="AE110" s="68"/>
      <c r="AF110" s="68"/>
      <c r="AG110" s="70"/>
      <c r="AH110" s="68"/>
      <c r="AI110" s="94"/>
      <c r="AJ110" s="94"/>
      <c r="AK110" s="94"/>
      <c r="AL110" s="94"/>
      <c r="AM110" s="94"/>
      <c r="AN110" s="74"/>
      <c r="AO110" s="74"/>
      <c r="AP110" s="75"/>
      <c r="AQ110" s="75"/>
      <c r="AR110" s="75"/>
      <c r="AS110" s="77">
        <v>73.87</v>
      </c>
      <c r="AT110" s="77">
        <v>0.06</v>
      </c>
      <c r="AU110" s="77">
        <v>12.94</v>
      </c>
      <c r="AV110" s="77">
        <v>0.02</v>
      </c>
      <c r="AW110" s="77">
        <v>0.3</v>
      </c>
      <c r="AX110" s="77">
        <v>0.317996</v>
      </c>
      <c r="AY110" s="77">
        <v>0.02</v>
      </c>
      <c r="AZ110" s="77">
        <v>0.4</v>
      </c>
      <c r="BA110" s="77">
        <v>2.02</v>
      </c>
      <c r="BB110" s="77">
        <v>7.56</v>
      </c>
      <c r="BC110" s="77">
        <v>0.82</v>
      </c>
      <c r="BD110" s="77">
        <v>0.03</v>
      </c>
      <c r="BE110" s="77">
        <v>99.12</v>
      </c>
      <c r="BF110" s="77">
        <v>0.97564817461454434</v>
      </c>
      <c r="BG110" s="77">
        <v>0.76293969179343468</v>
      </c>
      <c r="BH110" s="77">
        <v>7</v>
      </c>
      <c r="BI110" s="77">
        <v>13</v>
      </c>
      <c r="BJ110" s="77"/>
      <c r="BK110" s="77">
        <v>10</v>
      </c>
      <c r="BL110" s="77"/>
      <c r="BM110" s="77"/>
      <c r="BN110" s="77"/>
      <c r="BO110" s="77"/>
      <c r="BP110" s="77"/>
      <c r="BQ110" s="77"/>
      <c r="BR110" s="77"/>
      <c r="BS110" s="77"/>
      <c r="BT110" s="77"/>
      <c r="BU110" s="77"/>
      <c r="BV110" s="77"/>
      <c r="BW110" s="77">
        <v>13</v>
      </c>
      <c r="BX110" s="77">
        <v>389</v>
      </c>
      <c r="BY110" s="77"/>
      <c r="BZ110" s="77"/>
      <c r="CA110" s="77"/>
      <c r="CB110" s="77">
        <v>6</v>
      </c>
      <c r="CC110" s="77"/>
      <c r="CD110" s="77">
        <v>190</v>
      </c>
      <c r="CE110" s="77">
        <v>91</v>
      </c>
      <c r="CF110" s="77"/>
      <c r="CG110" s="77">
        <v>22</v>
      </c>
      <c r="CH110" s="77"/>
      <c r="CI110" s="77"/>
      <c r="CJ110" s="77"/>
      <c r="CK110" s="77"/>
      <c r="CL110" s="77"/>
      <c r="CM110" s="77">
        <v>4</v>
      </c>
      <c r="CN110" s="77">
        <v>2</v>
      </c>
      <c r="CO110" s="77">
        <v>2</v>
      </c>
      <c r="CP110" s="77">
        <v>2</v>
      </c>
      <c r="CQ110" s="77">
        <v>41</v>
      </c>
      <c r="CR110" s="77">
        <v>11</v>
      </c>
      <c r="CS110" s="77"/>
      <c r="CT110" s="77"/>
      <c r="CU110" s="77"/>
      <c r="CV110" s="77"/>
      <c r="CW110" s="77"/>
      <c r="CX110">
        <v>0.59090909090909094</v>
      </c>
    </row>
    <row r="111" spans="1:102" x14ac:dyDescent="0.2">
      <c r="A111" s="81" t="s">
        <v>3711</v>
      </c>
      <c r="B111" s="99">
        <v>25.231994607345595</v>
      </c>
      <c r="C111" s="99">
        <v>56.224355333134632</v>
      </c>
      <c r="D111" s="59" t="s">
        <v>3703</v>
      </c>
      <c r="E111" s="59"/>
      <c r="F111" s="59"/>
      <c r="G111" s="59"/>
      <c r="H111" s="59"/>
      <c r="I111" s="59"/>
      <c r="J111" s="59" t="s">
        <v>3618</v>
      </c>
      <c r="K111" s="60"/>
      <c r="L111" s="61"/>
      <c r="M111" s="60"/>
      <c r="N111" s="61"/>
      <c r="O111" s="60"/>
      <c r="P111" s="61"/>
      <c r="Q111" s="62">
        <v>0.72222299999999995</v>
      </c>
      <c r="R111" s="62"/>
      <c r="S111" s="62">
        <v>3.3076923076923075</v>
      </c>
      <c r="T111" s="62">
        <v>9.5169999999999995</v>
      </c>
      <c r="U111" s="64">
        <v>68.925736297769106</v>
      </c>
      <c r="V111" s="65">
        <v>0.51230500000000001</v>
      </c>
      <c r="W111" s="66"/>
      <c r="X111" s="66"/>
      <c r="Y111" s="65">
        <v>0.18</v>
      </c>
      <c r="Z111" s="66">
        <v>-6.2927351684016752</v>
      </c>
      <c r="AA111" s="67">
        <v>1263.9975439194634</v>
      </c>
      <c r="AB111" s="68"/>
      <c r="AC111" s="68"/>
      <c r="AD111" s="68"/>
      <c r="AE111" s="68"/>
      <c r="AF111" s="68"/>
      <c r="AG111" s="70"/>
      <c r="AH111" s="68"/>
      <c r="AI111" s="94"/>
      <c r="AJ111" s="94"/>
      <c r="AK111" s="94"/>
      <c r="AL111" s="94"/>
      <c r="AM111" s="94"/>
      <c r="AN111" s="74"/>
      <c r="AO111" s="74"/>
      <c r="AP111" s="75"/>
      <c r="AQ111" s="75"/>
      <c r="AR111" s="75"/>
      <c r="AS111" s="77">
        <v>74.069999999999993</v>
      </c>
      <c r="AT111" s="77">
        <v>0.08</v>
      </c>
      <c r="AU111" s="77">
        <v>13.19</v>
      </c>
      <c r="AV111" s="77">
        <v>0</v>
      </c>
      <c r="AW111" s="77">
        <v>0.32</v>
      </c>
      <c r="AX111" s="77">
        <v>0.32</v>
      </c>
      <c r="AY111" s="77">
        <v>0.09</v>
      </c>
      <c r="AZ111" s="77">
        <v>0.45</v>
      </c>
      <c r="BA111" s="77">
        <v>0.93</v>
      </c>
      <c r="BB111" s="77">
        <v>4.76</v>
      </c>
      <c r="BC111" s="77">
        <v>5.23</v>
      </c>
      <c r="BD111" s="77">
        <v>0.03</v>
      </c>
      <c r="BE111" s="77">
        <v>99.69</v>
      </c>
      <c r="BF111" s="77">
        <v>1</v>
      </c>
      <c r="BG111" s="77">
        <v>0.87085011502021237</v>
      </c>
      <c r="BH111" s="77">
        <v>10</v>
      </c>
      <c r="BI111" s="77">
        <v>2</v>
      </c>
      <c r="BJ111" s="77"/>
      <c r="BK111" s="77">
        <v>20</v>
      </c>
      <c r="BL111" s="77"/>
      <c r="BM111" s="77"/>
      <c r="BN111" s="77"/>
      <c r="BO111" s="77"/>
      <c r="BP111" s="77"/>
      <c r="BQ111" s="77"/>
      <c r="BR111" s="77"/>
      <c r="BS111" s="77"/>
      <c r="BT111" s="77"/>
      <c r="BU111" s="77"/>
      <c r="BV111" s="77"/>
      <c r="BW111" s="77">
        <v>129</v>
      </c>
      <c r="BX111" s="77">
        <v>20</v>
      </c>
      <c r="BY111" s="77"/>
      <c r="BZ111" s="77"/>
      <c r="CA111" s="77"/>
      <c r="CB111" s="77">
        <v>8</v>
      </c>
      <c r="CC111" s="77"/>
      <c r="CD111" s="77">
        <v>39</v>
      </c>
      <c r="CE111" s="77">
        <v>46</v>
      </c>
      <c r="CF111" s="77"/>
      <c r="CG111" s="77">
        <v>20</v>
      </c>
      <c r="CH111" s="77"/>
      <c r="CI111" s="77"/>
      <c r="CJ111" s="77"/>
      <c r="CK111" s="77"/>
      <c r="CL111" s="77"/>
      <c r="CM111" s="77">
        <v>12</v>
      </c>
      <c r="CN111" s="77">
        <v>2</v>
      </c>
      <c r="CO111" s="77">
        <v>2</v>
      </c>
      <c r="CP111" s="77">
        <v>6</v>
      </c>
      <c r="CQ111" s="77">
        <v>29</v>
      </c>
      <c r="CR111" s="77">
        <v>16</v>
      </c>
      <c r="CS111" s="77"/>
      <c r="CT111" s="77"/>
      <c r="CU111" s="77"/>
      <c r="CV111" s="77"/>
      <c r="CW111" s="77"/>
      <c r="CX111">
        <v>6.45</v>
      </c>
    </row>
    <row r="112" spans="1:102" x14ac:dyDescent="0.2">
      <c r="A112" s="81" t="s">
        <v>3712</v>
      </c>
      <c r="B112" s="99">
        <v>25.231994607345595</v>
      </c>
      <c r="C112" s="99">
        <v>56.224355333134632</v>
      </c>
      <c r="D112" s="59" t="s">
        <v>3703</v>
      </c>
      <c r="E112" s="59"/>
      <c r="F112" s="59"/>
      <c r="G112" s="59"/>
      <c r="H112" s="59"/>
      <c r="I112" s="59"/>
      <c r="J112" s="59" t="s">
        <v>3618</v>
      </c>
      <c r="K112" s="60"/>
      <c r="L112" s="61"/>
      <c r="M112" s="60"/>
      <c r="N112" s="61"/>
      <c r="O112" s="60"/>
      <c r="P112" s="61"/>
      <c r="Q112" s="62">
        <v>0.71835800000000005</v>
      </c>
      <c r="R112" s="62"/>
      <c r="S112" s="62">
        <v>2.3035714285714284</v>
      </c>
      <c r="T112" s="62">
        <v>6.657</v>
      </c>
      <c r="U112" s="64">
        <v>69.442649191806538</v>
      </c>
      <c r="V112" s="65">
        <v>0.51231300000000002</v>
      </c>
      <c r="W112" s="66"/>
      <c r="X112" s="66"/>
      <c r="Y112" s="65">
        <v>0.16200000000000001</v>
      </c>
      <c r="Z112" s="66">
        <v>-5.916069343243624</v>
      </c>
      <c r="AA112" s="67">
        <v>1235.2940295410776</v>
      </c>
      <c r="AB112" s="68"/>
      <c r="AC112" s="68"/>
      <c r="AD112" s="68"/>
      <c r="AE112" s="68"/>
      <c r="AF112" s="68"/>
      <c r="AG112" s="70"/>
      <c r="AH112" s="68"/>
      <c r="AI112" s="94"/>
      <c r="AJ112" s="94"/>
      <c r="AK112" s="94"/>
      <c r="AL112" s="94"/>
      <c r="AM112" s="94"/>
      <c r="AN112" s="74"/>
      <c r="AO112" s="74"/>
      <c r="AP112" s="75"/>
      <c r="AQ112" s="75"/>
      <c r="AR112" s="75"/>
      <c r="AS112" s="77">
        <v>74.83</v>
      </c>
      <c r="AT112" s="77">
        <v>7.0000000000000007E-2</v>
      </c>
      <c r="AU112" s="77">
        <v>13.18</v>
      </c>
      <c r="AV112" s="77">
        <v>0.12</v>
      </c>
      <c r="AW112" s="77">
        <v>0.34</v>
      </c>
      <c r="AX112" s="77">
        <v>0.44797600000000004</v>
      </c>
      <c r="AY112" s="77">
        <v>0.09</v>
      </c>
      <c r="AZ112" s="77">
        <v>0.25</v>
      </c>
      <c r="BA112" s="77">
        <v>0.97</v>
      </c>
      <c r="BB112" s="77">
        <v>4.04</v>
      </c>
      <c r="BC112" s="77">
        <v>5.0999999999999996</v>
      </c>
      <c r="BD112" s="77">
        <v>0.05</v>
      </c>
      <c r="BE112" s="77">
        <v>99.55</v>
      </c>
      <c r="BF112" s="77">
        <v>0.80670369082937898</v>
      </c>
      <c r="BG112" s="77">
        <v>0.95027226754867855</v>
      </c>
      <c r="BH112" s="77">
        <v>11</v>
      </c>
      <c r="BI112" s="77">
        <v>5</v>
      </c>
      <c r="BJ112" s="77"/>
      <c r="BK112" s="77">
        <v>8</v>
      </c>
      <c r="BL112" s="77"/>
      <c r="BM112" s="77"/>
      <c r="BN112" s="77"/>
      <c r="BO112" s="77"/>
      <c r="BP112" s="77"/>
      <c r="BQ112" s="77"/>
      <c r="BR112" s="77"/>
      <c r="BS112" s="77"/>
      <c r="BT112" s="77"/>
      <c r="BU112" s="77"/>
      <c r="BV112" s="77"/>
      <c r="BW112" s="77">
        <v>129</v>
      </c>
      <c r="BX112" s="77">
        <v>7</v>
      </c>
      <c r="BY112" s="77"/>
      <c r="BZ112" s="77"/>
      <c r="CA112" s="77"/>
      <c r="CB112" s="77">
        <v>12</v>
      </c>
      <c r="CC112" s="77"/>
      <c r="CD112" s="77">
        <v>56</v>
      </c>
      <c r="CE112" s="77">
        <v>55</v>
      </c>
      <c r="CF112" s="77"/>
      <c r="CG112" s="77">
        <v>24</v>
      </c>
      <c r="CH112" s="77"/>
      <c r="CI112" s="77"/>
      <c r="CJ112" s="77"/>
      <c r="CK112" s="77"/>
      <c r="CL112" s="77"/>
      <c r="CM112" s="77">
        <v>10</v>
      </c>
      <c r="CN112" s="77">
        <v>2</v>
      </c>
      <c r="CO112" s="77">
        <v>2</v>
      </c>
      <c r="CP112" s="77">
        <v>4</v>
      </c>
      <c r="CQ112" s="77">
        <v>37</v>
      </c>
      <c r="CR112" s="77">
        <v>15</v>
      </c>
      <c r="CS112" s="77"/>
      <c r="CT112" s="77"/>
      <c r="CU112" s="77"/>
      <c r="CV112" s="77"/>
      <c r="CW112" s="77"/>
      <c r="CX112">
        <v>5.375</v>
      </c>
    </row>
    <row r="113" spans="1:102" x14ac:dyDescent="0.2">
      <c r="A113" s="81" t="s">
        <v>3713</v>
      </c>
      <c r="B113" s="99">
        <v>25.231994607345595</v>
      </c>
      <c r="C113" s="99">
        <v>56.224355333134632</v>
      </c>
      <c r="D113" s="59" t="s">
        <v>3703</v>
      </c>
      <c r="E113" s="59"/>
      <c r="F113" s="59"/>
      <c r="G113" s="59"/>
      <c r="H113" s="59"/>
      <c r="I113" s="59"/>
      <c r="J113" s="59" t="s">
        <v>3618</v>
      </c>
      <c r="K113" s="60"/>
      <c r="L113" s="61"/>
      <c r="M113" s="60"/>
      <c r="N113" s="61"/>
      <c r="O113" s="60"/>
      <c r="P113" s="61"/>
      <c r="Q113" s="62">
        <v>0.71596099999999996</v>
      </c>
      <c r="R113" s="62"/>
      <c r="S113" s="62">
        <v>1.8289473684210527</v>
      </c>
      <c r="T113" s="62">
        <v>5.3070000000000004</v>
      </c>
      <c r="U113" s="64">
        <v>61.557406967802649</v>
      </c>
      <c r="V113" s="65">
        <v>0.51231499999999996</v>
      </c>
      <c r="W113" s="66"/>
      <c r="X113" s="66"/>
      <c r="Y113" s="65">
        <v>0.14899999999999999</v>
      </c>
      <c r="Z113" s="66">
        <v>-5.7177435706379232</v>
      </c>
      <c r="AA113" s="67">
        <v>1220.1786088226286</v>
      </c>
      <c r="AB113" s="68"/>
      <c r="AC113" s="68"/>
      <c r="AD113" s="68"/>
      <c r="AE113" s="68"/>
      <c r="AF113" s="68"/>
      <c r="AG113" s="70"/>
      <c r="AH113" s="68"/>
      <c r="AI113" s="94"/>
      <c r="AJ113" s="94"/>
      <c r="AK113" s="94"/>
      <c r="AL113" s="94"/>
      <c r="AM113" s="94"/>
      <c r="AN113" s="74"/>
      <c r="AO113" s="74"/>
      <c r="AP113" s="75"/>
      <c r="AQ113" s="75"/>
      <c r="AR113" s="75"/>
      <c r="AS113" s="77">
        <v>75.209999999999994</v>
      </c>
      <c r="AT113" s="77">
        <v>0.14000000000000001</v>
      </c>
      <c r="AU113" s="77">
        <v>13.09</v>
      </c>
      <c r="AV113" s="77">
        <v>0.5</v>
      </c>
      <c r="AW113" s="77">
        <v>0.57999999999999996</v>
      </c>
      <c r="AX113" s="77">
        <v>1.0299</v>
      </c>
      <c r="AY113" s="77">
        <v>0.1</v>
      </c>
      <c r="AZ113" s="77">
        <v>0.62</v>
      </c>
      <c r="BA113" s="77">
        <v>1.03</v>
      </c>
      <c r="BB113" s="77">
        <v>3.14</v>
      </c>
      <c r="BC113" s="77">
        <v>4.82</v>
      </c>
      <c r="BD113" s="77">
        <v>0.04</v>
      </c>
      <c r="BE113" s="77">
        <v>99.63</v>
      </c>
      <c r="BF113" s="77">
        <v>0.71297444802778465</v>
      </c>
      <c r="BG113" s="77">
        <v>1.0723193450793596</v>
      </c>
      <c r="BH113" s="77">
        <v>18</v>
      </c>
      <c r="BI113" s="77">
        <v>19</v>
      </c>
      <c r="BJ113" s="77"/>
      <c r="BK113" s="77">
        <v>20</v>
      </c>
      <c r="BL113" s="77"/>
      <c r="BM113" s="77"/>
      <c r="BN113" s="77"/>
      <c r="BO113" s="77"/>
      <c r="BP113" s="77"/>
      <c r="BQ113" s="77"/>
      <c r="BR113" s="77"/>
      <c r="BS113" s="77"/>
      <c r="BT113" s="77"/>
      <c r="BU113" s="77"/>
      <c r="BV113" s="77"/>
      <c r="BW113" s="77">
        <v>139</v>
      </c>
      <c r="BX113" s="77">
        <v>85</v>
      </c>
      <c r="BY113" s="77"/>
      <c r="BZ113" s="77"/>
      <c r="CA113" s="77"/>
      <c r="CB113" s="77">
        <v>15</v>
      </c>
      <c r="CC113" s="77"/>
      <c r="CD113" s="77">
        <v>76</v>
      </c>
      <c r="CE113" s="77">
        <v>89</v>
      </c>
      <c r="CF113" s="77"/>
      <c r="CG113" s="77">
        <v>46</v>
      </c>
      <c r="CH113" s="77"/>
      <c r="CI113" s="77"/>
      <c r="CJ113" s="77"/>
      <c r="CK113" s="77"/>
      <c r="CL113" s="77"/>
      <c r="CM113" s="77">
        <v>32</v>
      </c>
      <c r="CN113" s="77">
        <v>2</v>
      </c>
      <c r="CO113" s="77">
        <v>3</v>
      </c>
      <c r="CP113" s="77">
        <v>8</v>
      </c>
      <c r="CQ113" s="77">
        <v>76</v>
      </c>
      <c r="CR113" s="77">
        <v>32</v>
      </c>
      <c r="CS113" s="77"/>
      <c r="CT113" s="77"/>
      <c r="CU113" s="77"/>
      <c r="CV113" s="77"/>
      <c r="CW113" s="77"/>
      <c r="CX113">
        <v>3.0217391304347827</v>
      </c>
    </row>
    <row r="114" spans="1:102" x14ac:dyDescent="0.2">
      <c r="A114" s="81" t="s">
        <v>3714</v>
      </c>
      <c r="B114" s="99">
        <v>25.509950533354235</v>
      </c>
      <c r="C114" s="99">
        <v>56.275546525346527</v>
      </c>
      <c r="D114" s="59" t="s">
        <v>3703</v>
      </c>
      <c r="E114" s="59"/>
      <c r="F114" s="59"/>
      <c r="G114" s="59"/>
      <c r="H114" s="59"/>
      <c r="I114" s="59"/>
      <c r="J114" s="59" t="s">
        <v>3618</v>
      </c>
      <c r="K114" s="60"/>
      <c r="L114" s="61"/>
      <c r="M114" s="60"/>
      <c r="N114" s="61"/>
      <c r="O114" s="60"/>
      <c r="P114" s="61"/>
      <c r="Q114" s="62">
        <v>0.70736699999999997</v>
      </c>
      <c r="R114" s="62"/>
      <c r="S114" s="62">
        <v>0.16071428571428573</v>
      </c>
      <c r="T114" s="62">
        <v>0.47099999999999997</v>
      </c>
      <c r="U114" s="64">
        <v>33.205471653305892</v>
      </c>
      <c r="V114" s="65">
        <v>0.512463</v>
      </c>
      <c r="W114" s="66"/>
      <c r="X114" s="66"/>
      <c r="Y114" s="65">
        <v>0.14099999999999999</v>
      </c>
      <c r="Z114" s="66">
        <v>-2.7319878996490132</v>
      </c>
      <c r="AA114" s="67">
        <v>992.43814497447818</v>
      </c>
      <c r="AB114" s="68"/>
      <c r="AC114" s="68"/>
      <c r="AD114" s="68"/>
      <c r="AE114" s="68"/>
      <c r="AF114" s="68"/>
      <c r="AG114" s="70"/>
      <c r="AH114" s="68"/>
      <c r="AI114" s="94"/>
      <c r="AJ114" s="94"/>
      <c r="AK114" s="94"/>
      <c r="AL114" s="94"/>
      <c r="AM114" s="94"/>
      <c r="AN114" s="74"/>
      <c r="AO114" s="74"/>
      <c r="AP114" s="75"/>
      <c r="AQ114" s="75"/>
      <c r="AR114" s="75"/>
      <c r="AS114" s="77">
        <v>76.34</v>
      </c>
      <c r="AT114" s="77">
        <v>0.04</v>
      </c>
      <c r="AU114" s="77">
        <v>13.32</v>
      </c>
      <c r="AV114" s="77">
        <v>0.02</v>
      </c>
      <c r="AW114" s="77">
        <v>0.28999999999999998</v>
      </c>
      <c r="AX114" s="77">
        <v>0.30799599999999999</v>
      </c>
      <c r="AY114" s="77">
        <v>0.02</v>
      </c>
      <c r="AZ114" s="77">
        <v>0.2</v>
      </c>
      <c r="BA114" s="77">
        <v>1.83</v>
      </c>
      <c r="BB114" s="77">
        <v>5.4</v>
      </c>
      <c r="BC114" s="77">
        <v>1.64</v>
      </c>
      <c r="BD114" s="77">
        <v>0.02</v>
      </c>
      <c r="BE114" s="77">
        <v>99.69</v>
      </c>
      <c r="BF114" s="77">
        <v>0.95245417681314259</v>
      </c>
      <c r="BG114" s="77">
        <v>0.95405124214059045</v>
      </c>
      <c r="BH114" s="77">
        <v>7</v>
      </c>
      <c r="BI114" s="77">
        <v>7</v>
      </c>
      <c r="BJ114" s="77"/>
      <c r="BK114" s="77">
        <v>8</v>
      </c>
      <c r="BL114" s="77"/>
      <c r="BM114" s="77"/>
      <c r="BN114" s="77"/>
      <c r="BO114" s="77"/>
      <c r="BP114" s="77"/>
      <c r="BQ114" s="77"/>
      <c r="BR114" s="77"/>
      <c r="BS114" s="77"/>
      <c r="BT114" s="77"/>
      <c r="BU114" s="77"/>
      <c r="BV114" s="77"/>
      <c r="BW114" s="77">
        <v>27</v>
      </c>
      <c r="BX114" s="77">
        <v>406</v>
      </c>
      <c r="BY114" s="77"/>
      <c r="BZ114" s="77"/>
      <c r="CA114" s="77"/>
      <c r="CB114" s="77">
        <v>7</v>
      </c>
      <c r="CC114" s="77"/>
      <c r="CD114" s="77">
        <v>168</v>
      </c>
      <c r="CE114" s="77">
        <v>62</v>
      </c>
      <c r="CF114" s="77"/>
      <c r="CG114" s="77">
        <v>24</v>
      </c>
      <c r="CH114" s="77"/>
      <c r="CI114" s="77"/>
      <c r="CJ114" s="77"/>
      <c r="CK114" s="77"/>
      <c r="CL114" s="77"/>
      <c r="CM114" s="77">
        <v>3</v>
      </c>
      <c r="CN114" s="77">
        <v>2</v>
      </c>
      <c r="CO114" s="77">
        <v>2</v>
      </c>
      <c r="CP114" s="77">
        <v>2</v>
      </c>
      <c r="CQ114" s="77">
        <v>35</v>
      </c>
      <c r="CR114" s="77">
        <v>12</v>
      </c>
      <c r="CS114" s="77"/>
      <c r="CT114" s="77"/>
      <c r="CU114" s="77"/>
      <c r="CV114" s="77"/>
      <c r="CW114" s="77"/>
      <c r="CX114">
        <v>1.125</v>
      </c>
    </row>
    <row r="115" spans="1:102" x14ac:dyDescent="0.2">
      <c r="A115" s="81" t="s">
        <v>3715</v>
      </c>
      <c r="B115" s="99">
        <v>23.538756218113171</v>
      </c>
      <c r="C115" s="99">
        <v>57.218927186244578</v>
      </c>
      <c r="D115" s="59" t="s">
        <v>3716</v>
      </c>
      <c r="E115" s="59"/>
      <c r="F115" s="59"/>
      <c r="G115" s="59"/>
      <c r="H115" s="59"/>
      <c r="I115" s="59"/>
      <c r="J115" s="59" t="s">
        <v>3608</v>
      </c>
      <c r="K115" s="60"/>
      <c r="L115" s="61"/>
      <c r="M115" s="60"/>
      <c r="N115" s="61"/>
      <c r="O115" s="60"/>
      <c r="P115" s="61"/>
      <c r="Q115" s="62"/>
      <c r="R115" s="62"/>
      <c r="S115" s="62"/>
      <c r="T115" s="62"/>
      <c r="U115" s="62"/>
      <c r="V115" s="65">
        <v>0.51226700000000003</v>
      </c>
      <c r="W115" s="66"/>
      <c r="X115" s="66"/>
      <c r="Y115" s="65">
        <v>0.24</v>
      </c>
      <c r="Z115" s="66">
        <v>-7.7694198889610711</v>
      </c>
      <c r="AA115" s="67">
        <v>1376.4751669585655</v>
      </c>
      <c r="AB115" s="68"/>
      <c r="AC115" s="68"/>
      <c r="AD115" s="68"/>
      <c r="AE115" s="68"/>
      <c r="AF115" s="68"/>
      <c r="AG115" s="70"/>
      <c r="AH115" s="68"/>
      <c r="AI115" s="94"/>
      <c r="AJ115" s="94"/>
      <c r="AK115" s="94"/>
      <c r="AL115" s="94"/>
      <c r="AM115" s="94"/>
      <c r="AN115" s="74"/>
      <c r="AO115" s="74"/>
      <c r="AP115" s="75"/>
      <c r="AQ115" s="75"/>
      <c r="AR115" s="75"/>
      <c r="AS115" s="77"/>
      <c r="AT115" s="77"/>
      <c r="AU115" s="77"/>
      <c r="AV115" s="77"/>
      <c r="AW115" s="77"/>
      <c r="AX115" s="77"/>
      <c r="AY115" s="77"/>
      <c r="AZ115" s="77"/>
      <c r="BA115" s="77"/>
      <c r="BB115" s="77"/>
      <c r="BC115" s="77"/>
      <c r="BD115" s="77"/>
      <c r="BE115" s="77"/>
      <c r="BF115" s="77"/>
      <c r="BG115" s="77"/>
      <c r="BH115" s="77"/>
      <c r="BI115" s="77"/>
      <c r="BJ115" s="77"/>
      <c r="BK115" s="77"/>
      <c r="BL115" s="77"/>
      <c r="BM115" s="77"/>
      <c r="BN115" s="77"/>
      <c r="BO115" s="77"/>
      <c r="BP115" s="77"/>
      <c r="BQ115" s="77"/>
      <c r="BR115" s="77"/>
      <c r="BS115" s="77"/>
      <c r="BT115" s="77"/>
      <c r="BU115" s="77"/>
      <c r="BV115" s="77"/>
      <c r="BW115" s="77"/>
      <c r="BX115" s="77"/>
      <c r="BY115" s="77"/>
      <c r="BZ115" s="77"/>
      <c r="CA115" s="77"/>
      <c r="CB115" s="77"/>
      <c r="CC115" s="77"/>
      <c r="CD115" s="77"/>
      <c r="CE115" s="77"/>
      <c r="CF115" s="77"/>
      <c r="CG115" s="77"/>
      <c r="CH115" s="77"/>
      <c r="CI115" s="77"/>
      <c r="CJ115" s="77"/>
      <c r="CK115" s="77"/>
      <c r="CL115" s="77"/>
      <c r="CM115" s="77"/>
      <c r="CN115" s="77"/>
      <c r="CO115" s="77"/>
      <c r="CP115" s="77"/>
      <c r="CQ115" s="77"/>
      <c r="CR115" s="77"/>
      <c r="CS115" s="77"/>
      <c r="CT115" s="77"/>
      <c r="CU115" s="77"/>
      <c r="CV115" s="77"/>
      <c r="CW115" s="77"/>
    </row>
    <row r="116" spans="1:102" x14ac:dyDescent="0.2">
      <c r="A116" s="81" t="s">
        <v>3717</v>
      </c>
      <c r="B116" s="99">
        <v>24.525998527168408</v>
      </c>
      <c r="C116" s="99">
        <v>56.278336733609493</v>
      </c>
      <c r="D116" s="59" t="s">
        <v>3718</v>
      </c>
      <c r="E116" s="59"/>
      <c r="F116" s="59"/>
      <c r="G116" s="59"/>
      <c r="H116" s="59"/>
      <c r="I116" s="59"/>
      <c r="J116" s="59" t="s">
        <v>3608</v>
      </c>
      <c r="K116" s="60"/>
      <c r="L116" s="61"/>
      <c r="M116" s="60"/>
      <c r="N116" s="61"/>
      <c r="O116" s="60"/>
      <c r="P116" s="61"/>
      <c r="Q116" s="62">
        <v>0.70927399999999996</v>
      </c>
      <c r="R116" s="62"/>
      <c r="S116" s="62"/>
      <c r="T116" s="62">
        <v>1.1617573135116668</v>
      </c>
      <c r="U116" s="64">
        <v>46.901344844452183</v>
      </c>
      <c r="V116" s="65">
        <v>0.51240300000000005</v>
      </c>
      <c r="W116" s="66"/>
      <c r="X116" s="66"/>
      <c r="Y116" s="65">
        <v>9.8135418632754504E-2</v>
      </c>
      <c r="Z116" s="66">
        <v>-3.3774223892646393</v>
      </c>
      <c r="AA116" s="67">
        <v>1041.6978276976508</v>
      </c>
      <c r="AB116" s="68"/>
      <c r="AC116" s="68"/>
      <c r="AD116" s="68"/>
      <c r="AE116" s="68"/>
      <c r="AF116" s="68"/>
      <c r="AG116" s="70"/>
      <c r="AH116" s="68"/>
      <c r="AI116" s="94"/>
      <c r="AJ116" s="94"/>
      <c r="AK116" s="94"/>
      <c r="AL116" s="94"/>
      <c r="AM116" s="94"/>
      <c r="AN116" s="74"/>
      <c r="AO116" s="74"/>
      <c r="AP116" s="75"/>
      <c r="AQ116" s="75"/>
      <c r="AR116" s="75"/>
      <c r="AS116" s="77">
        <v>76.75</v>
      </c>
      <c r="AT116" s="77"/>
      <c r="AU116" s="77">
        <v>12.87</v>
      </c>
      <c r="AV116" s="77">
        <v>1.1698699711046898</v>
      </c>
      <c r="AW116" s="77">
        <v>1.0526489999999999</v>
      </c>
      <c r="AX116" s="77">
        <v>2.1052979999999999</v>
      </c>
      <c r="AY116" s="77">
        <v>0</v>
      </c>
      <c r="AZ116" s="77">
        <v>0.4</v>
      </c>
      <c r="BA116" s="77">
        <v>2.1</v>
      </c>
      <c r="BB116" s="77">
        <v>3.78</v>
      </c>
      <c r="BC116" s="77">
        <v>2.02</v>
      </c>
      <c r="BD116" s="77">
        <v>0</v>
      </c>
      <c r="BE116" s="77"/>
      <c r="BF116" s="77">
        <v>0.4065079388978784</v>
      </c>
      <c r="BG116" s="77">
        <v>1.0529566068307772</v>
      </c>
      <c r="BH116" s="77">
        <v>24.355113318148828</v>
      </c>
      <c r="BI116" s="77">
        <v>46.731219138155595</v>
      </c>
      <c r="BJ116" s="77">
        <v>4.6310963948555388</v>
      </c>
      <c r="BK116" s="77">
        <v>16.713718105876978</v>
      </c>
      <c r="BL116" s="77">
        <v>2.7062637511516265</v>
      </c>
      <c r="BM116" s="77">
        <v>0.91406297819465743</v>
      </c>
      <c r="BN116" s="77">
        <v>1.812916214373387</v>
      </c>
      <c r="BO116" s="77">
        <v>0.21287035208791075</v>
      </c>
      <c r="BP116" s="77">
        <v>1.1323643385097635</v>
      </c>
      <c r="BQ116" s="77">
        <v>0.22338371495422665</v>
      </c>
      <c r="BR116" s="77">
        <v>0.67169798942632686</v>
      </c>
      <c r="BS116" s="77">
        <v>0.10303819359327465</v>
      </c>
      <c r="BT116" s="77">
        <v>0.80549437659723244</v>
      </c>
      <c r="BU116" s="77">
        <v>0.14763898195700395</v>
      </c>
      <c r="BV116" s="77">
        <v>3.1302948138845146</v>
      </c>
      <c r="BW116" s="77">
        <v>57.052779018055794</v>
      </c>
      <c r="BX116" s="77">
        <v>303.21053009723619</v>
      </c>
      <c r="BY116" s="77">
        <v>7.1301389288296173</v>
      </c>
      <c r="BZ116" s="77">
        <v>1.2971131980227095</v>
      </c>
      <c r="CA116" s="77">
        <v>0.77688835145038271</v>
      </c>
      <c r="CB116" s="77">
        <v>4.5390972875516722</v>
      </c>
      <c r="CC116" s="77">
        <v>28.170647859804383</v>
      </c>
      <c r="CD116" s="77">
        <v>137.94420195535605</v>
      </c>
      <c r="CE116" s="77">
        <v>92.8325997586482</v>
      </c>
      <c r="CF116" s="77">
        <v>2.2758929075982994</v>
      </c>
      <c r="CG116" s="77">
        <v>6.1572623948569039</v>
      </c>
      <c r="CH116" s="77"/>
      <c r="CI116" s="77"/>
      <c r="CJ116" s="77"/>
      <c r="CK116" s="77">
        <v>67.809622141690554</v>
      </c>
      <c r="CL116" s="77"/>
      <c r="CM116" s="77">
        <v>1.911235566604959</v>
      </c>
      <c r="CN116" s="77">
        <v>6.4432973979697419</v>
      </c>
      <c r="CO116" s="77">
        <v>1.6508356377990872</v>
      </c>
      <c r="CP116" s="77">
        <v>7.924173019173371</v>
      </c>
      <c r="CQ116" s="77">
        <v>1.1670425898908348</v>
      </c>
      <c r="CR116" s="77">
        <v>14.514274317170488</v>
      </c>
      <c r="CS116" s="77">
        <v>11.386402772718528</v>
      </c>
      <c r="CT116" s="77">
        <v>0.78417243876846732</v>
      </c>
      <c r="CU116" s="77">
        <v>673.92924086672974</v>
      </c>
      <c r="CV116" s="77">
        <v>0.7268388772814075</v>
      </c>
      <c r="CW116" s="77">
        <v>0.21442767320122891</v>
      </c>
      <c r="CX116">
        <v>9.2659327082944163</v>
      </c>
    </row>
    <row r="117" spans="1:102" x14ac:dyDescent="0.2">
      <c r="A117" s="81" t="s">
        <v>3719</v>
      </c>
      <c r="B117" s="99">
        <v>24.525998527168408</v>
      </c>
      <c r="C117" s="99">
        <v>56.278336733609493</v>
      </c>
      <c r="D117" s="59" t="s">
        <v>3718</v>
      </c>
      <c r="E117" s="59"/>
      <c r="F117" s="59"/>
      <c r="G117" s="59"/>
      <c r="H117" s="59"/>
      <c r="I117" s="59"/>
      <c r="J117" s="59" t="s">
        <v>3608</v>
      </c>
      <c r="K117" s="60"/>
      <c r="L117" s="61"/>
      <c r="M117" s="60"/>
      <c r="N117" s="61"/>
      <c r="O117" s="60"/>
      <c r="P117" s="61"/>
      <c r="Q117" s="62">
        <v>0.71214500000000003</v>
      </c>
      <c r="R117" s="62"/>
      <c r="S117" s="62"/>
      <c r="T117" s="62">
        <v>3.320320041173618</v>
      </c>
      <c r="U117" s="64">
        <v>45.857040826569047</v>
      </c>
      <c r="V117" s="65">
        <v>0.51244199999999995</v>
      </c>
      <c r="W117" s="66"/>
      <c r="X117" s="66"/>
      <c r="Y117" s="65">
        <v>0.12516950681906974</v>
      </c>
      <c r="Z117" s="66">
        <v>-2.9477449797943311</v>
      </c>
      <c r="AA117" s="67">
        <v>1008.9065321057006</v>
      </c>
      <c r="AB117" s="68"/>
      <c r="AC117" s="68"/>
      <c r="AD117" s="68"/>
      <c r="AE117" s="68"/>
      <c r="AF117" s="68"/>
      <c r="AG117" s="70"/>
      <c r="AH117" s="68"/>
      <c r="AI117" s="94"/>
      <c r="AJ117" s="94"/>
      <c r="AK117" s="94"/>
      <c r="AL117" s="94"/>
      <c r="AM117" s="94"/>
      <c r="AN117" s="74"/>
      <c r="AO117" s="74"/>
      <c r="AP117" s="75"/>
      <c r="AQ117" s="75"/>
      <c r="AR117" s="75"/>
      <c r="AS117" s="77">
        <v>77.12</v>
      </c>
      <c r="AT117" s="77"/>
      <c r="AU117" s="77">
        <v>12.64</v>
      </c>
      <c r="AV117" s="77">
        <v>1.1998666370304512</v>
      </c>
      <c r="AW117" s="77">
        <v>1.0796399999999999</v>
      </c>
      <c r="AX117" s="77">
        <v>2.1592799999999999</v>
      </c>
      <c r="AY117" s="77">
        <v>0</v>
      </c>
      <c r="AZ117" s="77">
        <v>0.52</v>
      </c>
      <c r="BA117" s="77">
        <v>1.03</v>
      </c>
      <c r="BB117" s="77">
        <v>3.11</v>
      </c>
      <c r="BC117" s="77">
        <v>4.51</v>
      </c>
      <c r="BD117" s="77">
        <v>0.05</v>
      </c>
      <c r="BE117" s="77"/>
      <c r="BF117" s="77">
        <v>0.46471526827945081</v>
      </c>
      <c r="BG117" s="77">
        <v>1.0702522628481979</v>
      </c>
      <c r="BH117" s="77">
        <v>17.938265463347193</v>
      </c>
      <c r="BI117" s="77">
        <v>35.929296659074154</v>
      </c>
      <c r="BJ117" s="77">
        <v>3.5940792669310926</v>
      </c>
      <c r="BK117" s="77">
        <v>12.930927544256186</v>
      </c>
      <c r="BL117" s="77">
        <v>2.6710981050759766</v>
      </c>
      <c r="BM117" s="77">
        <v>0.60897569985227551</v>
      </c>
      <c r="BN117" s="77">
        <v>2.6081859277766246</v>
      </c>
      <c r="BO117" s="77">
        <v>0.47703989972313027</v>
      </c>
      <c r="BP117" s="77">
        <v>3.1007466752308019</v>
      </c>
      <c r="BQ117" s="77">
        <v>0.63750418538147335</v>
      </c>
      <c r="BR117" s="77">
        <v>2.0581489668692106</v>
      </c>
      <c r="BS117" s="77">
        <v>0.31033579435193454</v>
      </c>
      <c r="BT117" s="77">
        <v>2.1595298418797984</v>
      </c>
      <c r="BU117" s="77">
        <v>0.32973352282881407</v>
      </c>
      <c r="BV117" s="77">
        <v>3.893825804744643</v>
      </c>
      <c r="BW117" s="77">
        <v>89.770045995359808</v>
      </c>
      <c r="BX117" s="77">
        <v>722.25565027054199</v>
      </c>
      <c r="BY117" s="77">
        <v>6.2719916750852986</v>
      </c>
      <c r="BZ117" s="77">
        <v>2.7621708438488088</v>
      </c>
      <c r="CA117" s="77">
        <v>1.6797593028837776</v>
      </c>
      <c r="CB117" s="77">
        <v>9.3035961946611021</v>
      </c>
      <c r="CC117" s="77">
        <v>43.422093774276846</v>
      </c>
      <c r="CD117" s="77">
        <v>76.206005633672078</v>
      </c>
      <c r="CE117" s="77">
        <v>51.494361926510948</v>
      </c>
      <c r="CF117" s="77">
        <v>1.6497029426542118</v>
      </c>
      <c r="CG117" s="77">
        <v>20.770822190469502</v>
      </c>
      <c r="CH117" s="77"/>
      <c r="CI117" s="77"/>
      <c r="CJ117" s="77"/>
      <c r="CK117" s="77">
        <v>62.966461835398491</v>
      </c>
      <c r="CL117" s="77"/>
      <c r="CM117" s="77">
        <v>1.948474669302255</v>
      </c>
      <c r="CN117" s="77"/>
      <c r="CO117" s="77">
        <v>0.94631516217447176</v>
      </c>
      <c r="CP117" s="77">
        <v>4.0765455024821646</v>
      </c>
      <c r="CQ117" s="77">
        <v>0.94781151304031408</v>
      </c>
      <c r="CR117" s="77">
        <v>13.385533221119406</v>
      </c>
      <c r="CS117" s="77">
        <v>11.899350349356601</v>
      </c>
      <c r="CT117" s="77">
        <v>1.0853176920424761</v>
      </c>
      <c r="CU117" s="77">
        <v>469.97594156530852</v>
      </c>
      <c r="CV117" s="77">
        <v>0.21467320773466528</v>
      </c>
      <c r="CW117" s="77">
        <v>0.14956877318814854</v>
      </c>
      <c r="CX117">
        <v>4.3219303103249302</v>
      </c>
    </row>
    <row r="118" spans="1:102" x14ac:dyDescent="0.2">
      <c r="A118" s="81" t="s">
        <v>3720</v>
      </c>
      <c r="B118" s="99">
        <v>24.61666763035899</v>
      </c>
      <c r="C118" s="99">
        <v>56.285167156427896</v>
      </c>
      <c r="D118" s="59" t="s">
        <v>3718</v>
      </c>
      <c r="E118" s="59"/>
      <c r="F118" s="59"/>
      <c r="G118" s="59"/>
      <c r="H118" s="59"/>
      <c r="I118" s="59"/>
      <c r="J118" s="59" t="s">
        <v>3608</v>
      </c>
      <c r="K118" s="60"/>
      <c r="L118" s="61"/>
      <c r="M118" s="60"/>
      <c r="N118" s="61"/>
      <c r="O118" s="60"/>
      <c r="P118" s="61"/>
      <c r="Q118" s="62">
        <v>0.71037300000000003</v>
      </c>
      <c r="R118" s="62"/>
      <c r="S118" s="62"/>
      <c r="T118" s="62">
        <v>4.4318329787098127</v>
      </c>
      <c r="U118" s="64">
        <v>-0.8254568235044335</v>
      </c>
      <c r="V118" s="65">
        <v>0.51274600000000004</v>
      </c>
      <c r="W118" s="66"/>
      <c r="X118" s="66"/>
      <c r="Y118" s="65">
        <v>0.14196773776231578</v>
      </c>
      <c r="Z118" s="66">
        <v>2.7779487749679532</v>
      </c>
      <c r="AA118" s="67">
        <v>571.27148338260702</v>
      </c>
      <c r="AB118" s="68"/>
      <c r="AC118" s="68"/>
      <c r="AD118" s="68"/>
      <c r="AE118" s="68"/>
      <c r="AF118" s="68"/>
      <c r="AG118" s="70"/>
      <c r="AH118" s="68"/>
      <c r="AI118" s="94"/>
      <c r="AJ118" s="94"/>
      <c r="AK118" s="94"/>
      <c r="AL118" s="94"/>
      <c r="AM118" s="94"/>
      <c r="AN118" s="74"/>
      <c r="AO118" s="74"/>
      <c r="AP118" s="75"/>
      <c r="AQ118" s="75"/>
      <c r="AR118" s="75"/>
      <c r="AS118" s="77">
        <v>77.91</v>
      </c>
      <c r="AT118" s="77">
        <v>0.1</v>
      </c>
      <c r="AU118" s="77">
        <v>12.48</v>
      </c>
      <c r="AV118" s="77">
        <v>0.96989219826628137</v>
      </c>
      <c r="AW118" s="77">
        <v>0.87270900000000007</v>
      </c>
      <c r="AX118" s="77">
        <v>1.7454180000000001</v>
      </c>
      <c r="AY118" s="77">
        <v>0</v>
      </c>
      <c r="AZ118" s="77">
        <v>0.26</v>
      </c>
      <c r="BA118" s="77">
        <v>1.05</v>
      </c>
      <c r="BB118" s="77">
        <v>4.8</v>
      </c>
      <c r="BC118" s="77">
        <v>1.81</v>
      </c>
      <c r="BD118" s="77">
        <v>0</v>
      </c>
      <c r="BE118" s="77"/>
      <c r="BF118" s="77">
        <v>0.34938574211714996</v>
      </c>
      <c r="BG118" s="77">
        <v>1.0608319596822142</v>
      </c>
      <c r="BH118" s="77">
        <v>9.2129788375539885</v>
      </c>
      <c r="BI118" s="77">
        <v>19.455730556772927</v>
      </c>
      <c r="BJ118" s="77">
        <v>2.235015625860528</v>
      </c>
      <c r="BK118" s="77">
        <v>9.5351881297091126</v>
      </c>
      <c r="BL118" s="77">
        <v>2.2286218668940174</v>
      </c>
      <c r="BM118" s="77">
        <v>0.27818866985339108</v>
      </c>
      <c r="BN118" s="77">
        <v>2.1694568131913377</v>
      </c>
      <c r="BO118" s="77">
        <v>0.36630520260293953</v>
      </c>
      <c r="BP118" s="77">
        <v>2.5349831003682111</v>
      </c>
      <c r="BQ118" s="77">
        <v>0.59393766696783468</v>
      </c>
      <c r="BR118" s="77">
        <v>1.9998334583456361</v>
      </c>
      <c r="BS118" s="77">
        <v>0.33182797360802396</v>
      </c>
      <c r="BT118" s="77">
        <v>2.563914835498835</v>
      </c>
      <c r="BU118" s="77">
        <v>0.46204550247212967</v>
      </c>
      <c r="BV118" s="77">
        <v>2.51332471456608</v>
      </c>
      <c r="BW118" s="77">
        <v>50.460396150096116</v>
      </c>
      <c r="BX118" s="77">
        <v>185.66208086479222</v>
      </c>
      <c r="BY118" s="77">
        <v>3.5660964992625099</v>
      </c>
      <c r="BZ118" s="77">
        <v>0.63667783952784684</v>
      </c>
      <c r="CA118" s="77">
        <v>0.24531968284935182</v>
      </c>
      <c r="CB118" s="77">
        <v>2.5116454162941513</v>
      </c>
      <c r="CC118" s="77">
        <v>12.265799740938919</v>
      </c>
      <c r="CD118" s="77">
        <v>32.17260831462049</v>
      </c>
      <c r="CE118" s="77">
        <v>65.622600367593591</v>
      </c>
      <c r="CF118" s="77">
        <v>2.3062649856054414</v>
      </c>
      <c r="CG118" s="77">
        <v>17.048909005127477</v>
      </c>
      <c r="CH118" s="77"/>
      <c r="CI118" s="77"/>
      <c r="CJ118" s="77"/>
      <c r="CK118" s="77">
        <v>56.224196104933085</v>
      </c>
      <c r="CL118" s="77"/>
      <c r="CM118" s="77">
        <v>1.1149748858044903</v>
      </c>
      <c r="CN118" s="77"/>
      <c r="CO118" s="77">
        <v>0.74904125248802689</v>
      </c>
      <c r="CP118" s="77">
        <v>5.205402439727937</v>
      </c>
      <c r="CQ118" s="77">
        <v>1.9846316419240482</v>
      </c>
      <c r="CR118" s="77">
        <v>14.827654163601231</v>
      </c>
      <c r="CS118" s="77">
        <v>11.471601918590721</v>
      </c>
      <c r="CT118" s="77">
        <v>1.008730643110777</v>
      </c>
      <c r="CU118" s="77">
        <v>708.34101950397019</v>
      </c>
      <c r="CV118" s="77">
        <v>0.41836544096279282</v>
      </c>
      <c r="CW118" s="77">
        <v>5.2504652360501232E-2</v>
      </c>
      <c r="CX118">
        <v>2.9597434143686319</v>
      </c>
    </row>
    <row r="119" spans="1:102" x14ac:dyDescent="0.2">
      <c r="A119" s="81" t="s">
        <v>3721</v>
      </c>
      <c r="B119" s="99">
        <v>24.610162881631172</v>
      </c>
      <c r="C119" s="99">
        <v>56.284670696215699</v>
      </c>
      <c r="D119" s="59" t="s">
        <v>3718</v>
      </c>
      <c r="E119" s="59"/>
      <c r="F119" s="59"/>
      <c r="G119" s="59"/>
      <c r="H119" s="59"/>
      <c r="I119" s="59"/>
      <c r="J119" s="59" t="s">
        <v>3608</v>
      </c>
      <c r="K119" s="60"/>
      <c r="L119" s="61"/>
      <c r="M119" s="60"/>
      <c r="N119" s="61"/>
      <c r="O119" s="60"/>
      <c r="P119" s="61"/>
      <c r="Q119" s="62">
        <v>0.72269000000000005</v>
      </c>
      <c r="R119" s="62"/>
      <c r="S119" s="62"/>
      <c r="T119" s="62">
        <v>13.059827585921113</v>
      </c>
      <c r="U119" s="64">
        <v>6.9443979831063096</v>
      </c>
      <c r="V119" s="65">
        <v>0.51280800000000004</v>
      </c>
      <c r="W119" s="66"/>
      <c r="X119" s="66"/>
      <c r="Y119" s="65">
        <v>0.13259169377076924</v>
      </c>
      <c r="Z119" s="66">
        <v>4.1025651206294533</v>
      </c>
      <c r="AA119" s="67">
        <v>469.84770835497113</v>
      </c>
      <c r="AB119" s="68"/>
      <c r="AC119" s="68"/>
      <c r="AD119" s="68"/>
      <c r="AE119" s="68"/>
      <c r="AF119" s="68"/>
      <c r="AG119" s="70"/>
      <c r="AH119" s="68"/>
      <c r="AI119" s="94"/>
      <c r="AJ119" s="94"/>
      <c r="AK119" s="94"/>
      <c r="AL119" s="94"/>
      <c r="AM119" s="94"/>
      <c r="AN119" s="74"/>
      <c r="AO119" s="74"/>
      <c r="AP119" s="75"/>
      <c r="AQ119" s="75"/>
      <c r="AR119" s="75"/>
      <c r="AS119" s="77">
        <v>77.59</v>
      </c>
      <c r="AT119" s="77">
        <v>0.08</v>
      </c>
      <c r="AU119" s="77">
        <v>12.36</v>
      </c>
      <c r="AV119" s="77">
        <v>0.76991442542787292</v>
      </c>
      <c r="AW119" s="77">
        <v>0.69276900000000008</v>
      </c>
      <c r="AX119" s="77">
        <v>1.3855380000000002</v>
      </c>
      <c r="AY119" s="77">
        <v>0</v>
      </c>
      <c r="AZ119" s="77">
        <v>0.33</v>
      </c>
      <c r="BA119" s="77">
        <v>1.1299999999999999</v>
      </c>
      <c r="BB119" s="77">
        <v>3.46</v>
      </c>
      <c r="BC119" s="77">
        <v>3.76</v>
      </c>
      <c r="BD119" s="77">
        <v>0</v>
      </c>
      <c r="BE119" s="77"/>
      <c r="BF119" s="77">
        <v>0.46196766563541503</v>
      </c>
      <c r="BG119" s="77">
        <v>1.0460326248365943</v>
      </c>
      <c r="BH119" s="77">
        <v>4.307709346358422</v>
      </c>
      <c r="BI119" s="77">
        <v>7.4748034309614724</v>
      </c>
      <c r="BJ119" s="77">
        <v>0.71204327592365113</v>
      </c>
      <c r="BK119" s="77">
        <v>2.6403676760526325</v>
      </c>
      <c r="BL119" s="77">
        <v>0.57298692523090389</v>
      </c>
      <c r="BM119" s="77">
        <v>0.11302684309687114</v>
      </c>
      <c r="BN119" s="77">
        <v>0.56471294265744088</v>
      </c>
      <c r="BO119" s="77">
        <v>9.4089029980355621E-2</v>
      </c>
      <c r="BP119" s="77">
        <v>0.67396233815295237</v>
      </c>
      <c r="BQ119" s="77">
        <v>0.15382621235914634</v>
      </c>
      <c r="BR119" s="77">
        <v>0.56584745647289103</v>
      </c>
      <c r="BS119" s="77">
        <v>9.5939413490030281E-2</v>
      </c>
      <c r="BT119" s="77">
        <v>0.78533781304742578</v>
      </c>
      <c r="BU119" s="77">
        <v>0.15516810517466528</v>
      </c>
      <c r="BV119" s="77">
        <v>2.457219325200481</v>
      </c>
      <c r="BW119" s="77">
        <v>83.539630216125062</v>
      </c>
      <c r="BX119" s="77">
        <v>314.6010310895432</v>
      </c>
      <c r="BY119" s="77">
        <v>2.010552246739179</v>
      </c>
      <c r="BZ119" s="77">
        <v>0.4417570262722938</v>
      </c>
      <c r="CA119" s="77"/>
      <c r="CB119" s="77">
        <v>1.2647718616116486</v>
      </c>
      <c r="CC119" s="77">
        <v>21.35909139774342</v>
      </c>
      <c r="CD119" s="77">
        <v>18.264431953041406</v>
      </c>
      <c r="CE119" s="77">
        <v>53.6002397432637</v>
      </c>
      <c r="CF119" s="77">
        <v>1.6765267160345108</v>
      </c>
      <c r="CG119" s="77">
        <v>4.8135788962538344</v>
      </c>
      <c r="CH119" s="77"/>
      <c r="CI119" s="77"/>
      <c r="CJ119" s="77"/>
      <c r="CK119" s="77">
        <v>60.532380089455735</v>
      </c>
      <c r="CL119" s="77"/>
      <c r="CM119" s="77">
        <v>3.7711186002311448</v>
      </c>
      <c r="CN119" s="77">
        <v>2.8944905416377997</v>
      </c>
      <c r="CO119" s="77">
        <v>1.3890175530673448</v>
      </c>
      <c r="CP119" s="77">
        <v>8.9487327760121413</v>
      </c>
      <c r="CQ119" s="77">
        <v>1.4234165372916054</v>
      </c>
      <c r="CR119" s="77">
        <v>8.9354662921807471</v>
      </c>
      <c r="CS119" s="77">
        <v>9.003590717504947</v>
      </c>
      <c r="CT119" s="77">
        <v>0.84842592444405129</v>
      </c>
      <c r="CU119" s="77">
        <v>578.60616428291394</v>
      </c>
      <c r="CV119" s="77"/>
      <c r="CW119" s="77">
        <v>0.18582339795219258</v>
      </c>
      <c r="CX119">
        <v>17.354993450120812</v>
      </c>
    </row>
    <row r="120" spans="1:102" x14ac:dyDescent="0.2">
      <c r="A120" s="81" t="s">
        <v>3722</v>
      </c>
      <c r="B120" s="99">
        <v>23.692836387100908</v>
      </c>
      <c r="C120" s="99">
        <v>57.014997396202816</v>
      </c>
      <c r="D120" s="59" t="s">
        <v>3718</v>
      </c>
      <c r="E120" s="59"/>
      <c r="F120" s="59"/>
      <c r="G120" s="59"/>
      <c r="H120" s="59"/>
      <c r="I120" s="59"/>
      <c r="J120" s="59" t="s">
        <v>3608</v>
      </c>
      <c r="K120" s="60"/>
      <c r="L120" s="61"/>
      <c r="M120" s="60"/>
      <c r="N120" s="61"/>
      <c r="O120" s="60"/>
      <c r="P120" s="61"/>
      <c r="Q120" s="62">
        <v>0.71377400000000002</v>
      </c>
      <c r="R120" s="62"/>
      <c r="S120" s="62"/>
      <c r="T120" s="62">
        <v>3.7218267501415006</v>
      </c>
      <c r="U120" s="64">
        <v>61.207906878040234</v>
      </c>
      <c r="V120" s="65">
        <v>0.51230299999999995</v>
      </c>
      <c r="W120" s="66"/>
      <c r="X120" s="66"/>
      <c r="Y120" s="65">
        <v>0.1228660922311111</v>
      </c>
      <c r="Z120" s="66">
        <v>-5.6316374252651791</v>
      </c>
      <c r="AA120" s="67">
        <v>1213.6155541875962</v>
      </c>
      <c r="AB120" s="68"/>
      <c r="AC120" s="68"/>
      <c r="AD120" s="68"/>
      <c r="AE120" s="68"/>
      <c r="AF120" s="68"/>
      <c r="AG120" s="70"/>
      <c r="AH120" s="68"/>
      <c r="AI120" s="94"/>
      <c r="AJ120" s="94"/>
      <c r="AK120" s="94"/>
      <c r="AL120" s="94"/>
      <c r="AM120" s="94"/>
      <c r="AN120" s="74"/>
      <c r="AO120" s="74"/>
      <c r="AP120" s="75"/>
      <c r="AQ120" s="75"/>
      <c r="AR120" s="75"/>
      <c r="AS120" s="77">
        <v>77.58</v>
      </c>
      <c r="AT120" s="77"/>
      <c r="AU120" s="77">
        <v>12.85</v>
      </c>
      <c r="AV120" s="77">
        <v>0.33996221382529457</v>
      </c>
      <c r="AW120" s="77">
        <v>0.30589800000000006</v>
      </c>
      <c r="AX120" s="77">
        <v>0.61179600000000012</v>
      </c>
      <c r="AY120" s="77">
        <v>0</v>
      </c>
      <c r="AZ120" s="77">
        <v>0.23</v>
      </c>
      <c r="BA120" s="77">
        <v>1.32</v>
      </c>
      <c r="BB120" s="77">
        <v>3.3</v>
      </c>
      <c r="BC120" s="77">
        <v>3.79</v>
      </c>
      <c r="BD120" s="77">
        <v>0</v>
      </c>
      <c r="BE120" s="77"/>
      <c r="BF120" s="77">
        <v>0.57542196162410186</v>
      </c>
      <c r="BG120" s="77">
        <v>1.0770459924933347</v>
      </c>
      <c r="BH120" s="77">
        <v>16.482316625291716</v>
      </c>
      <c r="BI120" s="77">
        <v>37.644917734561986</v>
      </c>
      <c r="BJ120" s="77">
        <v>3.6660663002985769</v>
      </c>
      <c r="BK120" s="77">
        <v>12.58503636208251</v>
      </c>
      <c r="BL120" s="77">
        <v>2.5644283022857546</v>
      </c>
      <c r="BM120" s="77">
        <v>0.59150550432428639</v>
      </c>
      <c r="BN120" s="77">
        <v>1.9971315217565784</v>
      </c>
      <c r="BO120" s="77">
        <v>0.32650926734356112</v>
      </c>
      <c r="BP120" s="77">
        <v>1.9004471915082701</v>
      </c>
      <c r="BQ120" s="77">
        <v>0.37653964824832564</v>
      </c>
      <c r="BR120" s="77">
        <v>1.0921784053468599</v>
      </c>
      <c r="BS120" s="77">
        <v>0.16271991971409258</v>
      </c>
      <c r="BT120" s="77">
        <v>1.1344267433499571</v>
      </c>
      <c r="BU120" s="77">
        <v>0.16832868173194371</v>
      </c>
      <c r="BV120" s="77">
        <v>7.347750520854424</v>
      </c>
      <c r="BW120" s="77">
        <v>121.78754388787014</v>
      </c>
      <c r="BX120" s="77">
        <v>217.7886904610279</v>
      </c>
      <c r="BY120" s="77">
        <v>6.4778324360521404</v>
      </c>
      <c r="BZ120" s="77">
        <v>2.0847015210447122</v>
      </c>
      <c r="CA120" s="77">
        <v>1.3757819109735436</v>
      </c>
      <c r="CB120" s="77">
        <v>9.4709397348865654</v>
      </c>
      <c r="CC120" s="77">
        <v>32.644618808581527</v>
      </c>
      <c r="CD120" s="77">
        <v>92.48713571287179</v>
      </c>
      <c r="CE120" s="77">
        <v>35.090539928433209</v>
      </c>
      <c r="CF120" s="77">
        <v>1.2097755445914784</v>
      </c>
      <c r="CG120" s="77">
        <v>12.215927976590439</v>
      </c>
      <c r="CH120" s="77"/>
      <c r="CI120" s="77"/>
      <c r="CJ120" s="77"/>
      <c r="CK120" s="77">
        <v>61.252375979901423</v>
      </c>
      <c r="CL120" s="77"/>
      <c r="CM120" s="77"/>
      <c r="CN120" s="77"/>
      <c r="CO120" s="77">
        <v>0.740079590381161</v>
      </c>
      <c r="CP120" s="77">
        <v>4.2382239483332267</v>
      </c>
      <c r="CQ120" s="77">
        <v>0.72764959595205059</v>
      </c>
      <c r="CR120" s="77"/>
      <c r="CS120" s="77">
        <v>10.31418008479694</v>
      </c>
      <c r="CT120" s="77">
        <v>1.1771831952535781</v>
      </c>
      <c r="CU120" s="77">
        <v>391.44244871838293</v>
      </c>
      <c r="CV120" s="77"/>
      <c r="CW120" s="77">
        <v>0.25570043464253406</v>
      </c>
      <c r="CX120">
        <v>9.96956957516886</v>
      </c>
    </row>
    <row r="121" spans="1:102" x14ac:dyDescent="0.2">
      <c r="A121" s="81" t="s">
        <v>3723</v>
      </c>
      <c r="B121" s="99">
        <v>23.698335638986819</v>
      </c>
      <c r="C121" s="99">
        <v>57.027004290697207</v>
      </c>
      <c r="D121" s="59" t="s">
        <v>3718</v>
      </c>
      <c r="E121" s="59"/>
      <c r="F121" s="59"/>
      <c r="G121" s="59"/>
      <c r="H121" s="59"/>
      <c r="I121" s="59"/>
      <c r="J121" s="59" t="s">
        <v>3608</v>
      </c>
      <c r="K121" s="60"/>
      <c r="L121" s="61"/>
      <c r="M121" s="60"/>
      <c r="N121" s="61"/>
      <c r="O121" s="60"/>
      <c r="P121" s="61"/>
      <c r="Q121" s="62">
        <v>0.71452499999999997</v>
      </c>
      <c r="R121" s="62"/>
      <c r="S121" s="62"/>
      <c r="T121" s="62">
        <v>3.754182714347436</v>
      </c>
      <c r="U121" s="64">
        <v>71.243068340787204</v>
      </c>
      <c r="V121" s="65">
        <v>0.51229599999999997</v>
      </c>
      <c r="W121" s="66"/>
      <c r="X121" s="66"/>
      <c r="Y121" s="65">
        <v>0.12357537129913043</v>
      </c>
      <c r="Z121" s="66">
        <v>-5.7769104682581229</v>
      </c>
      <c r="AA121" s="67">
        <v>1224.6881768718486</v>
      </c>
      <c r="AB121" s="68"/>
      <c r="AC121" s="68"/>
      <c r="AD121" s="68"/>
      <c r="AE121" s="68"/>
      <c r="AF121" s="68"/>
      <c r="AG121" s="70"/>
      <c r="AH121" s="68"/>
      <c r="AI121" s="94"/>
      <c r="AJ121" s="94"/>
      <c r="AK121" s="94"/>
      <c r="AL121" s="94"/>
      <c r="AM121" s="94"/>
      <c r="AN121" s="74"/>
      <c r="AO121" s="74"/>
      <c r="AP121" s="75"/>
      <c r="AQ121" s="75"/>
      <c r="AR121" s="75"/>
      <c r="AS121" s="77">
        <v>74.7</v>
      </c>
      <c r="AT121" s="77">
        <v>0.1</v>
      </c>
      <c r="AU121" s="77">
        <v>13.02</v>
      </c>
      <c r="AV121" s="77">
        <v>1.1498721938208489</v>
      </c>
      <c r="AW121" s="77">
        <v>1.0346549999999999</v>
      </c>
      <c r="AX121" s="77">
        <v>2.0693099999999998</v>
      </c>
      <c r="AY121" s="77">
        <v>0.03</v>
      </c>
      <c r="AZ121" s="77">
        <v>0.44</v>
      </c>
      <c r="BA121" s="77">
        <v>1.66</v>
      </c>
      <c r="BB121" s="77">
        <v>2.99</v>
      </c>
      <c r="BC121" s="77">
        <v>4.18</v>
      </c>
      <c r="BD121" s="77">
        <v>0.05</v>
      </c>
      <c r="BE121" s="77"/>
      <c r="BF121" s="77">
        <v>0.43392167842059326</v>
      </c>
      <c r="BG121" s="77">
        <v>1.049904908554316</v>
      </c>
      <c r="BH121" s="77">
        <v>22.435931260599322</v>
      </c>
      <c r="BI121" s="77">
        <v>51.779409914683576</v>
      </c>
      <c r="BJ121" s="77">
        <v>4.9809090964102873</v>
      </c>
      <c r="BK121" s="77">
        <v>18.365145903351177</v>
      </c>
      <c r="BL121" s="77">
        <v>3.7622088221304111</v>
      </c>
      <c r="BM121" s="77">
        <v>0.80313550945246448</v>
      </c>
      <c r="BN121" s="77">
        <v>3.3427852660457984</v>
      </c>
      <c r="BO121" s="77">
        <v>0.55711841000504159</v>
      </c>
      <c r="BP121" s="77">
        <v>3.4588817912084457</v>
      </c>
      <c r="BQ121" s="77">
        <v>0.69602479611624057</v>
      </c>
      <c r="BR121" s="77">
        <v>2.0338967089429745</v>
      </c>
      <c r="BS121" s="77">
        <v>0.29017113609665579</v>
      </c>
      <c r="BT121" s="77">
        <v>1.9632312173039517</v>
      </c>
      <c r="BU121" s="77">
        <v>0.28446513845394328</v>
      </c>
      <c r="BV121" s="77">
        <v>11.898348978154372</v>
      </c>
      <c r="BW121" s="77">
        <v>156.21600882333033</v>
      </c>
      <c r="BX121" s="77">
        <v>272.63996307950151</v>
      </c>
      <c r="BY121" s="77">
        <v>8.4179885711464131</v>
      </c>
      <c r="BZ121" s="77">
        <v>1.9905721590612822</v>
      </c>
      <c r="CA121" s="77">
        <v>1.3413150072931834</v>
      </c>
      <c r="CB121" s="77">
        <v>10.678337194971235</v>
      </c>
      <c r="CC121" s="77">
        <v>33.037492008060433</v>
      </c>
      <c r="CD121" s="77">
        <v>116.82741328636716</v>
      </c>
      <c r="CE121" s="77">
        <v>81.638126438854655</v>
      </c>
      <c r="CF121" s="77">
        <v>2.0671814508586053</v>
      </c>
      <c r="CG121" s="77">
        <v>21.270809335120006</v>
      </c>
      <c r="CH121" s="77"/>
      <c r="CI121" s="77"/>
      <c r="CJ121" s="77"/>
      <c r="CK121" s="77">
        <v>59.40654032106444</v>
      </c>
      <c r="CL121" s="77"/>
      <c r="CM121" s="77">
        <v>34.143661294245405</v>
      </c>
      <c r="CN121" s="77">
        <v>3.1557373587185182</v>
      </c>
      <c r="CO121" s="77">
        <v>1.8537069647589155</v>
      </c>
      <c r="CP121" s="77">
        <v>6.6634446997673678</v>
      </c>
      <c r="CQ121" s="77">
        <v>7.9233662763990402</v>
      </c>
      <c r="CR121" s="77">
        <v>16.697434740107315</v>
      </c>
      <c r="CS121" s="77">
        <v>11.663376863667152</v>
      </c>
      <c r="CT121" s="77">
        <v>1.3979403760788764</v>
      </c>
      <c r="CU121" s="77">
        <v>798.47018287565163</v>
      </c>
      <c r="CV121" s="77">
        <v>1.4436301410283703</v>
      </c>
      <c r="CW121" s="77">
        <v>0.28453229395193474</v>
      </c>
      <c r="CX121">
        <v>7.3441497388349841</v>
      </c>
    </row>
    <row r="122" spans="1:102" x14ac:dyDescent="0.2">
      <c r="A122" s="81" t="s">
        <v>3724</v>
      </c>
      <c r="B122" s="99">
        <v>23.639666566133766</v>
      </c>
      <c r="C122" s="99">
        <v>56.284997702091424</v>
      </c>
      <c r="D122" s="59" t="s">
        <v>3718</v>
      </c>
      <c r="E122" s="59"/>
      <c r="F122" s="59"/>
      <c r="G122" s="59"/>
      <c r="H122" s="59"/>
      <c r="I122" s="59"/>
      <c r="J122" s="59" t="s">
        <v>3608</v>
      </c>
      <c r="K122" s="60"/>
      <c r="L122" s="61"/>
      <c r="M122" s="60"/>
      <c r="N122" s="61"/>
      <c r="O122" s="60"/>
      <c r="P122" s="61"/>
      <c r="Q122" s="62">
        <v>0.70500399999999996</v>
      </c>
      <c r="R122" s="62"/>
      <c r="S122" s="62"/>
      <c r="T122" s="62">
        <v>0.33467492630125711</v>
      </c>
      <c r="U122" s="64">
        <v>2.2986062867236257</v>
      </c>
      <c r="V122" s="65">
        <v>0.51275099999999996</v>
      </c>
      <c r="W122" s="66"/>
      <c r="X122" s="66"/>
      <c r="Y122" s="65">
        <v>0.151199003725</v>
      </c>
      <c r="Z122" s="66">
        <v>2.7623867204007446</v>
      </c>
      <c r="AA122" s="67">
        <v>572.46264550560943</v>
      </c>
      <c r="AB122" s="68"/>
      <c r="AC122" s="68"/>
      <c r="AD122" s="68"/>
      <c r="AE122" s="68"/>
      <c r="AF122" s="68"/>
      <c r="AG122" s="70"/>
      <c r="AH122" s="68"/>
      <c r="AI122" s="94"/>
      <c r="AJ122" s="94"/>
      <c r="AK122" s="94"/>
      <c r="AL122" s="94"/>
      <c r="AM122" s="94"/>
      <c r="AN122" s="74"/>
      <c r="AO122" s="74"/>
      <c r="AP122" s="75"/>
      <c r="AQ122" s="75"/>
      <c r="AR122" s="75"/>
      <c r="AS122" s="77">
        <v>73.95</v>
      </c>
      <c r="AT122" s="77">
        <v>0.11</v>
      </c>
      <c r="AU122" s="77">
        <v>12.43</v>
      </c>
      <c r="AV122" s="77">
        <v>0.8599044232051567</v>
      </c>
      <c r="AW122" s="77">
        <v>0.77374200000000004</v>
      </c>
      <c r="AX122" s="77">
        <v>1.5474840000000001</v>
      </c>
      <c r="AY122" s="77">
        <v>0</v>
      </c>
      <c r="AZ122" s="77">
        <v>2.86</v>
      </c>
      <c r="BA122" s="77">
        <v>0.72</v>
      </c>
      <c r="BB122" s="77">
        <v>5.85</v>
      </c>
      <c r="BC122" s="77">
        <v>0.16</v>
      </c>
      <c r="BD122" s="77">
        <v>0.06</v>
      </c>
      <c r="BE122" s="77"/>
      <c r="BF122" s="77">
        <v>0.86949699408281578</v>
      </c>
      <c r="BG122" s="77">
        <v>1.1265413570739449</v>
      </c>
      <c r="BH122" s="77">
        <v>6.4135250498932548</v>
      </c>
      <c r="BI122" s="77">
        <v>13.085878291878336</v>
      </c>
      <c r="BJ122" s="77">
        <v>1.4027940772673873</v>
      </c>
      <c r="BK122" s="77">
        <v>5.7959852317856555</v>
      </c>
      <c r="BL122" s="77">
        <v>1.4480841900043036</v>
      </c>
      <c r="BM122" s="77">
        <v>0.27101728061043734</v>
      </c>
      <c r="BN122" s="77">
        <v>1.8598180992346931</v>
      </c>
      <c r="BO122" s="77">
        <v>0.35450112535692241</v>
      </c>
      <c r="BP122" s="77">
        <v>2.5811217062728082</v>
      </c>
      <c r="BQ122" s="77">
        <v>0.617505597036757</v>
      </c>
      <c r="BR122" s="77">
        <v>2.2097367859679458</v>
      </c>
      <c r="BS122" s="77">
        <v>0.3643735131005707</v>
      </c>
      <c r="BT122" s="77">
        <v>2.863194551335984</v>
      </c>
      <c r="BU122" s="77">
        <v>0.50321265714151375</v>
      </c>
      <c r="BV122" s="77">
        <v>1.3211346677622942</v>
      </c>
      <c r="BW122" s="77">
        <v>8.3433310275695085</v>
      </c>
      <c r="BX122" s="77">
        <v>71.789772812207048</v>
      </c>
      <c r="BY122" s="77">
        <v>2.5328807321536084</v>
      </c>
      <c r="BZ122" s="77">
        <v>0.60233284291906131</v>
      </c>
      <c r="CA122" s="77">
        <v>0.25901860904942081</v>
      </c>
      <c r="CB122" s="77">
        <v>2.6467096696575103</v>
      </c>
      <c r="CC122" s="77">
        <v>8.7362313441110793</v>
      </c>
      <c r="CD122" s="77">
        <v>69.726684772471131</v>
      </c>
      <c r="CE122" s="77">
        <v>77.547579623835944</v>
      </c>
      <c r="CF122" s="77">
        <v>2.4587570277880113</v>
      </c>
      <c r="CG122" s="77">
        <v>20.033139206195415</v>
      </c>
      <c r="CH122" s="77"/>
      <c r="CI122" s="77"/>
      <c r="CJ122" s="77"/>
      <c r="CK122" s="77">
        <v>65.447169273940048</v>
      </c>
      <c r="CL122" s="77"/>
      <c r="CM122" s="77">
        <v>2.6032022758156312</v>
      </c>
      <c r="CN122" s="77">
        <v>5.4992777357118934</v>
      </c>
      <c r="CO122" s="77">
        <v>1.0074707908511455</v>
      </c>
      <c r="CP122" s="77">
        <v>5.3189129176302341</v>
      </c>
      <c r="CQ122" s="77">
        <v>1.7688213247504778</v>
      </c>
      <c r="CR122" s="77">
        <v>6.9406569988768103</v>
      </c>
      <c r="CS122" s="77">
        <v>12.320909159332025</v>
      </c>
      <c r="CT122" s="77">
        <v>0.75504433234975654</v>
      </c>
      <c r="CU122" s="77">
        <v>769.04383592430361</v>
      </c>
      <c r="CV122" s="77">
        <v>5.9449873733252487E-2</v>
      </c>
      <c r="CW122" s="77">
        <v>0.12122883976612772</v>
      </c>
      <c r="CX122">
        <v>0.41647646640369096</v>
      </c>
    </row>
    <row r="123" spans="1:102" x14ac:dyDescent="0.2">
      <c r="A123" s="81" t="s">
        <v>3725</v>
      </c>
      <c r="B123" s="99">
        <v>22.824170537191648</v>
      </c>
      <c r="C123" s="99">
        <v>58.120666583721274</v>
      </c>
      <c r="D123" s="59" t="s">
        <v>3718</v>
      </c>
      <c r="E123" s="59"/>
      <c r="F123" s="59"/>
      <c r="G123" s="59"/>
      <c r="H123" s="59"/>
      <c r="I123" s="59"/>
      <c r="J123" s="59" t="s">
        <v>3608</v>
      </c>
      <c r="K123" s="60"/>
      <c r="L123" s="61"/>
      <c r="M123" s="60"/>
      <c r="N123" s="61"/>
      <c r="O123" s="60"/>
      <c r="P123" s="61"/>
      <c r="Q123" s="62">
        <v>0.70787299999999997</v>
      </c>
      <c r="R123" s="62"/>
      <c r="S123" s="62"/>
      <c r="T123" s="62">
        <v>0.84136318424554934</v>
      </c>
      <c r="U123" s="64">
        <v>33.216497223371718</v>
      </c>
      <c r="V123" s="65">
        <v>0.51247100000000001</v>
      </c>
      <c r="W123" s="66"/>
      <c r="X123" s="66"/>
      <c r="Y123" s="65">
        <v>0.15250361707913043</v>
      </c>
      <c r="Z123" s="66">
        <v>-2.7168604961180787</v>
      </c>
      <c r="AA123" s="67">
        <v>991.28342831614839</v>
      </c>
      <c r="AB123" s="68"/>
      <c r="AC123" s="68"/>
      <c r="AD123" s="68"/>
      <c r="AE123" s="68"/>
      <c r="AF123" s="68"/>
      <c r="AG123" s="70"/>
      <c r="AH123" s="68"/>
      <c r="AI123" s="94"/>
      <c r="AJ123" s="94"/>
      <c r="AK123" s="94"/>
      <c r="AL123" s="94"/>
      <c r="AM123" s="94"/>
      <c r="AN123" s="74"/>
      <c r="AO123" s="74"/>
      <c r="AP123" s="75"/>
      <c r="AQ123" s="75"/>
      <c r="AR123" s="75"/>
      <c r="AS123" s="77">
        <v>76.319999999999993</v>
      </c>
      <c r="AT123" s="77">
        <v>0.17</v>
      </c>
      <c r="AU123" s="77">
        <v>13.18</v>
      </c>
      <c r="AV123" s="77">
        <v>1.3898455212269392</v>
      </c>
      <c r="AW123" s="77">
        <v>1.250583</v>
      </c>
      <c r="AX123" s="77">
        <v>2.501166</v>
      </c>
      <c r="AY123" s="77">
        <v>0</v>
      </c>
      <c r="AZ123" s="77">
        <v>0.66</v>
      </c>
      <c r="BA123" s="77">
        <v>2.68</v>
      </c>
      <c r="BB123" s="77">
        <v>3.59</v>
      </c>
      <c r="BC123" s="77">
        <v>0.96</v>
      </c>
      <c r="BD123" s="77">
        <v>0.06</v>
      </c>
      <c r="BE123" s="77"/>
      <c r="BF123" s="77">
        <v>0.48751632262599653</v>
      </c>
      <c r="BG123" s="77">
        <v>1.1221435898529342</v>
      </c>
      <c r="BH123" s="77">
        <v>6.0973520821355898</v>
      </c>
      <c r="BI123" s="77">
        <v>11.628215860929547</v>
      </c>
      <c r="BJ123" s="77">
        <v>1.2420167058529268</v>
      </c>
      <c r="BK123" s="77">
        <v>4.6430902534432335</v>
      </c>
      <c r="BL123" s="77">
        <v>1.161829433669038</v>
      </c>
      <c r="BM123" s="77">
        <v>0.36462556722405709</v>
      </c>
      <c r="BN123" s="77">
        <v>1.8037206208861054</v>
      </c>
      <c r="BO123" s="77">
        <v>0.38008015958916336</v>
      </c>
      <c r="BP123" s="77">
        <v>3.1367899986506522</v>
      </c>
      <c r="BQ123" s="77">
        <v>0.74332912003835172</v>
      </c>
      <c r="BR123" s="77">
        <v>2.6724154502721067</v>
      </c>
      <c r="BS123" s="77">
        <v>0.44326449656078332</v>
      </c>
      <c r="BT123" s="77">
        <v>3.3155631469782691</v>
      </c>
      <c r="BU123" s="77">
        <v>0.55970320644989913</v>
      </c>
      <c r="BV123" s="77">
        <v>0.81212160506300612</v>
      </c>
      <c r="BW123" s="77">
        <v>21.258026002356097</v>
      </c>
      <c r="BX123" s="77">
        <v>148.78116733291881</v>
      </c>
      <c r="BY123" s="77">
        <v>1.8819552104496833</v>
      </c>
      <c r="BZ123" s="77">
        <v>1.1086233729987061</v>
      </c>
      <c r="CA123" s="77"/>
      <c r="CB123" s="77">
        <v>1.854518899872921</v>
      </c>
      <c r="CC123" s="77">
        <v>15.658840404276429</v>
      </c>
      <c r="CD123" s="77">
        <v>70.757710746557393</v>
      </c>
      <c r="CE123" s="77">
        <v>48.543652909920297</v>
      </c>
      <c r="CF123" s="77">
        <v>1.3682709576057759</v>
      </c>
      <c r="CG123" s="77">
        <v>21.491425968205153</v>
      </c>
      <c r="CH123" s="77"/>
      <c r="CI123" s="77"/>
      <c r="CJ123" s="77"/>
      <c r="CK123" s="77">
        <v>48.265825221395318</v>
      </c>
      <c r="CL123" s="77"/>
      <c r="CM123" s="77">
        <v>6.3000287111380615</v>
      </c>
      <c r="CN123" s="77"/>
      <c r="CO123" s="77">
        <v>1.7249088311534724</v>
      </c>
      <c r="CP123" s="77">
        <v>12.554882175560497</v>
      </c>
      <c r="CQ123" s="77">
        <v>4.6010060191680147</v>
      </c>
      <c r="CR123" s="77">
        <v>19.665163524658706</v>
      </c>
      <c r="CS123" s="77">
        <v>13.332302677186238</v>
      </c>
      <c r="CT123" s="77">
        <v>0.81131168005678589</v>
      </c>
      <c r="CU123" s="77">
        <v>1029.0574529532582</v>
      </c>
      <c r="CV123" s="77"/>
      <c r="CW123" s="77">
        <v>0.88937953379589951</v>
      </c>
      <c r="CX123">
        <v>0.9891398566947418</v>
      </c>
    </row>
    <row r="124" spans="1:102" x14ac:dyDescent="0.2">
      <c r="A124" s="81" t="s">
        <v>3726</v>
      </c>
      <c r="B124" s="99">
        <v>22.824170537191648</v>
      </c>
      <c r="C124" s="99">
        <v>58.120666583721274</v>
      </c>
      <c r="D124" s="59" t="s">
        <v>3718</v>
      </c>
      <c r="E124" s="59"/>
      <c r="F124" s="59"/>
      <c r="G124" s="59"/>
      <c r="H124" s="59"/>
      <c r="I124" s="59"/>
      <c r="J124" s="59" t="s">
        <v>3608</v>
      </c>
      <c r="K124" s="60"/>
      <c r="L124" s="61"/>
      <c r="M124" s="60"/>
      <c r="N124" s="61"/>
      <c r="O124" s="60"/>
      <c r="P124" s="61"/>
      <c r="Q124" s="62">
        <v>0.70748</v>
      </c>
      <c r="R124" s="62"/>
      <c r="S124" s="62"/>
      <c r="T124" s="62">
        <v>0.46627826907095243</v>
      </c>
      <c r="U124" s="64">
        <v>34.901148870232213</v>
      </c>
      <c r="V124" s="65">
        <v>0.51253499999999996</v>
      </c>
      <c r="W124" s="66"/>
      <c r="X124" s="66"/>
      <c r="Y124" s="65">
        <v>0.17806967456944445</v>
      </c>
      <c r="Z124" s="66">
        <v>-1.7814026735163413</v>
      </c>
      <c r="AA124" s="67">
        <v>919.86039067396587</v>
      </c>
      <c r="AB124" s="68"/>
      <c r="AC124" s="68"/>
      <c r="AD124" s="68"/>
      <c r="AE124" s="68"/>
      <c r="AF124" s="68"/>
      <c r="AG124" s="70"/>
      <c r="AH124" s="68"/>
      <c r="AI124" s="94"/>
      <c r="AJ124" s="94"/>
      <c r="AK124" s="94"/>
      <c r="AL124" s="94"/>
      <c r="AM124" s="94"/>
      <c r="AN124" s="74"/>
      <c r="AO124" s="74"/>
      <c r="AP124" s="75"/>
      <c r="AQ124" s="75"/>
      <c r="AR124" s="75"/>
      <c r="AS124" s="77">
        <v>71.78</v>
      </c>
      <c r="AT124" s="77">
        <v>0.21</v>
      </c>
      <c r="AU124" s="77">
        <v>13.41</v>
      </c>
      <c r="AV124" s="77">
        <v>4.6794798844187593</v>
      </c>
      <c r="AW124" s="77">
        <v>4.2105959999999998</v>
      </c>
      <c r="AX124" s="77">
        <v>8.4211919999999996</v>
      </c>
      <c r="AY124" s="77">
        <v>0.08</v>
      </c>
      <c r="AZ124" s="77">
        <v>0.93</v>
      </c>
      <c r="BA124" s="77">
        <v>4.05</v>
      </c>
      <c r="BB124" s="77">
        <v>2.4700000000000002</v>
      </c>
      <c r="BC124" s="77">
        <v>1.03</v>
      </c>
      <c r="BD124" s="77">
        <v>0</v>
      </c>
      <c r="BE124" s="77"/>
      <c r="BF124" s="77">
        <v>0.28475526048438565</v>
      </c>
      <c r="BG124" s="77">
        <v>1.0692510634890835</v>
      </c>
      <c r="BH124" s="77">
        <v>4.1723302797622743</v>
      </c>
      <c r="BI124" s="77">
        <v>8.1364843130345275</v>
      </c>
      <c r="BJ124" s="77">
        <v>0.87693036319709006</v>
      </c>
      <c r="BK124" s="77">
        <v>3.5589052567458115</v>
      </c>
      <c r="BL124" s="77">
        <v>1.0640068120686901</v>
      </c>
      <c r="BM124" s="77">
        <v>0.28784521857019485</v>
      </c>
      <c r="BN124" s="77">
        <v>1.7903623835413889</v>
      </c>
      <c r="BO124" s="77">
        <v>0.38875616322190781</v>
      </c>
      <c r="BP124" s="77">
        <v>3.1080625181022223</v>
      </c>
      <c r="BQ124" s="77">
        <v>0.7530146176481034</v>
      </c>
      <c r="BR124" s="77">
        <v>2.6384589854440232</v>
      </c>
      <c r="BS124" s="77">
        <v>0.42476887631592164</v>
      </c>
      <c r="BT124" s="77">
        <v>3.1741052754398567</v>
      </c>
      <c r="BU124" s="77">
        <v>0.51576554470470859</v>
      </c>
      <c r="BV124" s="77">
        <v>0.733702830348544</v>
      </c>
      <c r="BW124" s="77">
        <v>20.914572711324059</v>
      </c>
      <c r="BX124" s="77">
        <v>167.599883340579</v>
      </c>
      <c r="BY124" s="77">
        <v>1.143501023048497</v>
      </c>
      <c r="BZ124" s="77">
        <v>0.65623086113617812</v>
      </c>
      <c r="CA124" s="77"/>
      <c r="CB124" s="77">
        <v>1.7603119688965194</v>
      </c>
      <c r="CC124" s="77">
        <v>13.637762631582202</v>
      </c>
      <c r="CD124" s="77">
        <v>125.98391389912855</v>
      </c>
      <c r="CE124" s="77">
        <v>23.802716270903989</v>
      </c>
      <c r="CF124" s="77">
        <v>0.84035893505577641</v>
      </c>
      <c r="CG124" s="77">
        <v>20.923268872253978</v>
      </c>
      <c r="CH124" s="77"/>
      <c r="CI124" s="77"/>
      <c r="CJ124" s="77"/>
      <c r="CK124" s="77">
        <v>63.383707412748848</v>
      </c>
      <c r="CL124" s="77"/>
      <c r="CM124" s="77">
        <v>7.208045634158097</v>
      </c>
      <c r="CN124" s="77"/>
      <c r="CO124" s="77">
        <v>4.8164751890225945</v>
      </c>
      <c r="CP124" s="77">
        <v>18.163768336796622</v>
      </c>
      <c r="CQ124" s="77">
        <v>7.1436982921610808</v>
      </c>
      <c r="CR124" s="77">
        <v>75.068915683724654</v>
      </c>
      <c r="CS124" s="77">
        <v>15.098787484087037</v>
      </c>
      <c r="CT124" s="77">
        <v>0.99520921423667663</v>
      </c>
      <c r="CU124" s="77">
        <v>1284.5838111242242</v>
      </c>
      <c r="CV124" s="77"/>
      <c r="CW124" s="77">
        <v>0.29051964670787545</v>
      </c>
      <c r="CX124">
        <v>0.99958437847436687</v>
      </c>
    </row>
    <row r="125" spans="1:102" x14ac:dyDescent="0.2">
      <c r="A125" s="81" t="s">
        <v>3727</v>
      </c>
      <c r="B125" s="99">
        <v>22.824170537191648</v>
      </c>
      <c r="C125" s="99">
        <v>58.120666583721274</v>
      </c>
      <c r="D125" s="59" t="s">
        <v>3718</v>
      </c>
      <c r="E125" s="59"/>
      <c r="F125" s="59"/>
      <c r="G125" s="59"/>
      <c r="H125" s="59"/>
      <c r="I125" s="59"/>
      <c r="J125" s="59" t="s">
        <v>3608</v>
      </c>
      <c r="K125" s="60"/>
      <c r="L125" s="61"/>
      <c r="M125" s="60"/>
      <c r="N125" s="61"/>
      <c r="O125" s="60"/>
      <c r="P125" s="61"/>
      <c r="Q125" s="62">
        <v>0.70630899999999996</v>
      </c>
      <c r="R125" s="62"/>
      <c r="S125" s="62"/>
      <c r="T125" s="62">
        <v>0.33489150302162496</v>
      </c>
      <c r="U125" s="64">
        <v>20.821197531861735</v>
      </c>
      <c r="V125" s="65">
        <v>0.51247699999999996</v>
      </c>
      <c r="W125" s="66"/>
      <c r="X125" s="66"/>
      <c r="Y125" s="65">
        <v>0.1628190809269231</v>
      </c>
      <c r="Z125" s="66">
        <v>-2.726196707502071</v>
      </c>
      <c r="AA125" s="67">
        <v>991.99608824965173</v>
      </c>
      <c r="AB125" s="68"/>
      <c r="AC125" s="68"/>
      <c r="AD125" s="68"/>
      <c r="AE125" s="68"/>
      <c r="AF125" s="68"/>
      <c r="AG125" s="70"/>
      <c r="AH125" s="68"/>
      <c r="AI125" s="94"/>
      <c r="AJ125" s="94"/>
      <c r="AK125" s="94"/>
      <c r="AL125" s="94"/>
      <c r="AM125" s="94"/>
      <c r="AN125" s="74"/>
      <c r="AO125" s="74"/>
      <c r="AP125" s="75"/>
      <c r="AQ125" s="75"/>
      <c r="AR125" s="75"/>
      <c r="AS125" s="77">
        <v>57.35</v>
      </c>
      <c r="AT125" s="77">
        <v>0.12</v>
      </c>
      <c r="AU125" s="77">
        <v>14.46</v>
      </c>
      <c r="AV125" s="77">
        <v>6.4292853967548345</v>
      </c>
      <c r="AW125" s="77">
        <v>5.7850710000000003</v>
      </c>
      <c r="AX125" s="77">
        <v>11.570142000000001</v>
      </c>
      <c r="AY125" s="77">
        <v>0.1</v>
      </c>
      <c r="AZ125" s="77">
        <v>7.74</v>
      </c>
      <c r="BA125" s="77">
        <v>9.69</v>
      </c>
      <c r="BB125" s="77">
        <v>1.81</v>
      </c>
      <c r="BC125" s="77">
        <v>0.31</v>
      </c>
      <c r="BD125" s="77">
        <v>0.05</v>
      </c>
      <c r="BE125" s="77"/>
      <c r="BF125" s="77">
        <v>0.70688464384649208</v>
      </c>
      <c r="BG125" s="77">
        <v>0.69283916465755524</v>
      </c>
      <c r="BH125" s="77">
        <v>2.2271376502248894</v>
      </c>
      <c r="BI125" s="77">
        <v>4.1887834899014038</v>
      </c>
      <c r="BJ125" s="77">
        <v>0.39950843642242045</v>
      </c>
      <c r="BK125" s="77">
        <v>1.3300675271313649</v>
      </c>
      <c r="BL125" s="77">
        <v>0.3486673337572106</v>
      </c>
      <c r="BM125" s="77">
        <v>9.1120376832532476E-2</v>
      </c>
      <c r="BN125" s="77">
        <v>0.52067596989556575</v>
      </c>
      <c r="BO125" s="77">
        <v>0.12407107875991732</v>
      </c>
      <c r="BP125" s="77">
        <v>1.0135965959146254</v>
      </c>
      <c r="BQ125" s="77">
        <v>0.25468053478328984</v>
      </c>
      <c r="BR125" s="77">
        <v>0.92296181097337571</v>
      </c>
      <c r="BS125" s="77">
        <v>0.14767715855041721</v>
      </c>
      <c r="BT125" s="77">
        <v>1.1431323444306178</v>
      </c>
      <c r="BU125" s="77">
        <v>0.20009621927930732</v>
      </c>
      <c r="BV125" s="77">
        <v>0.57744882908293238</v>
      </c>
      <c r="BW125" s="77">
        <v>10.494149345961295</v>
      </c>
      <c r="BX125" s="77">
        <v>45.742688988619392</v>
      </c>
      <c r="BY125" s="77">
        <v>0.63606085038647908</v>
      </c>
      <c r="BZ125" s="77">
        <v>0.41289928060857084</v>
      </c>
      <c r="CA125" s="77"/>
      <c r="CB125" s="77"/>
      <c r="CC125" s="77">
        <v>4.5125156550188965</v>
      </c>
      <c r="CD125" s="77">
        <v>87.539783218750657</v>
      </c>
      <c r="CE125" s="77">
        <v>11.528698980622952</v>
      </c>
      <c r="CF125" s="77">
        <v>0.37896440356903521</v>
      </c>
      <c r="CG125" s="77">
        <v>7.2034760206549864</v>
      </c>
      <c r="CH125" s="77"/>
      <c r="CI125" s="77"/>
      <c r="CJ125" s="77"/>
      <c r="CK125" s="77">
        <v>89.469120162529748</v>
      </c>
      <c r="CL125" s="77"/>
      <c r="CM125" s="77">
        <v>219.62784629663494</v>
      </c>
      <c r="CN125" s="77">
        <v>262.33021986118808</v>
      </c>
      <c r="CO125" s="77">
        <v>31.344775471585709</v>
      </c>
      <c r="CP125" s="77">
        <v>90.960465564564402</v>
      </c>
      <c r="CQ125" s="77">
        <v>124.20725410175169</v>
      </c>
      <c r="CR125" s="77">
        <v>47.007707168073935</v>
      </c>
      <c r="CS125" s="77">
        <v>10.856007247767499</v>
      </c>
      <c r="CT125" s="77">
        <v>1.1653410892112326</v>
      </c>
      <c r="CU125" s="77">
        <v>885.88362795336786</v>
      </c>
      <c r="CV125" s="77"/>
      <c r="CW125" s="77"/>
      <c r="CX125">
        <v>1.4568174192390939</v>
      </c>
    </row>
    <row r="126" spans="1:102" x14ac:dyDescent="0.2">
      <c r="A126" s="81" t="s">
        <v>3728</v>
      </c>
      <c r="B126" s="99">
        <v>25.511833504061478</v>
      </c>
      <c r="C126" s="99">
        <v>56.353819892074149</v>
      </c>
      <c r="D126" s="59" t="s">
        <v>3718</v>
      </c>
      <c r="E126" s="59"/>
      <c r="F126" s="59"/>
      <c r="G126" s="59"/>
      <c r="H126" s="59"/>
      <c r="I126" s="59"/>
      <c r="J126" s="59" t="s">
        <v>3618</v>
      </c>
      <c r="K126" s="60"/>
      <c r="L126" s="61"/>
      <c r="M126" s="60"/>
      <c r="N126" s="61"/>
      <c r="O126" s="60"/>
      <c r="P126" s="61"/>
      <c r="Q126" s="62"/>
      <c r="R126" s="62"/>
      <c r="S126" s="62"/>
      <c r="T126" s="62"/>
      <c r="U126" s="62"/>
      <c r="V126" s="65">
        <v>0.51226533750434577</v>
      </c>
      <c r="W126" s="66"/>
      <c r="X126" s="66"/>
      <c r="Y126" s="65">
        <v>0.12839999999999999</v>
      </c>
      <c r="Z126" s="66">
        <v>-6.434307359951541</v>
      </c>
      <c r="AA126" s="67">
        <v>1274.7845451602125</v>
      </c>
      <c r="AB126" s="68"/>
      <c r="AC126" s="68"/>
      <c r="AD126" s="68"/>
      <c r="AE126" s="68"/>
      <c r="AF126" s="68"/>
      <c r="AG126" s="70"/>
      <c r="AH126" s="68"/>
      <c r="AI126" s="94"/>
      <c r="AJ126" s="94"/>
      <c r="AK126" s="94"/>
      <c r="AL126" s="94"/>
      <c r="AM126" s="94"/>
      <c r="AN126" s="74"/>
      <c r="AO126" s="74"/>
      <c r="AP126" s="75"/>
      <c r="AQ126" s="75"/>
      <c r="AR126" s="75"/>
      <c r="AS126" s="77"/>
      <c r="AT126" s="77"/>
      <c r="AU126" s="77"/>
      <c r="AV126" s="77"/>
      <c r="AW126" s="77"/>
      <c r="AX126" s="77"/>
      <c r="AY126" s="77"/>
      <c r="AZ126" s="77"/>
      <c r="BA126" s="77"/>
      <c r="BB126" s="77"/>
      <c r="BC126" s="77"/>
      <c r="BD126" s="77"/>
      <c r="BE126" s="77"/>
      <c r="BF126" s="77"/>
      <c r="BG126" s="77"/>
      <c r="BH126" s="77"/>
      <c r="BI126" s="77"/>
      <c r="BJ126" s="77"/>
      <c r="BK126" s="77"/>
      <c r="BL126" s="77"/>
      <c r="BM126" s="77"/>
      <c r="BN126" s="77"/>
      <c r="BO126" s="77"/>
      <c r="BP126" s="77"/>
      <c r="BQ126" s="77"/>
      <c r="BR126" s="77"/>
      <c r="BS126" s="77"/>
      <c r="BT126" s="77"/>
      <c r="BU126" s="77"/>
      <c r="BV126" s="77"/>
      <c r="BW126" s="77"/>
      <c r="BX126" s="77"/>
      <c r="BY126" s="77"/>
      <c r="BZ126" s="77"/>
      <c r="CA126" s="77"/>
      <c r="CB126" s="77"/>
      <c r="CC126" s="77"/>
      <c r="CD126" s="77"/>
      <c r="CE126" s="77"/>
      <c r="CF126" s="77"/>
      <c r="CG126" s="77"/>
      <c r="CH126" s="77"/>
      <c r="CI126" s="77"/>
      <c r="CJ126" s="77"/>
      <c r="CK126" s="77"/>
      <c r="CL126" s="77"/>
      <c r="CM126" s="77"/>
      <c r="CN126" s="77"/>
      <c r="CO126" s="77"/>
      <c r="CP126" s="77"/>
      <c r="CQ126" s="77"/>
      <c r="CR126" s="77"/>
      <c r="CS126" s="77"/>
      <c r="CT126" s="77"/>
      <c r="CU126" s="77"/>
      <c r="CV126" s="77"/>
      <c r="CW126" s="77"/>
    </row>
    <row r="127" spans="1:102" x14ac:dyDescent="0.2">
      <c r="A127" s="81" t="s">
        <v>3729</v>
      </c>
      <c r="B127" s="99">
        <v>22.993647938793945</v>
      </c>
      <c r="C127" s="99">
        <v>57.223287936789667</v>
      </c>
      <c r="D127" s="59" t="s">
        <v>3718</v>
      </c>
      <c r="E127" s="59"/>
      <c r="F127" s="59"/>
      <c r="G127" s="59"/>
      <c r="H127" s="59"/>
      <c r="I127" s="59"/>
      <c r="J127" s="59" t="s">
        <v>3618</v>
      </c>
      <c r="K127" s="60"/>
      <c r="L127" s="61"/>
      <c r="M127" s="60"/>
      <c r="N127" s="61"/>
      <c r="O127" s="60"/>
      <c r="P127" s="61"/>
      <c r="Q127" s="62"/>
      <c r="R127" s="62"/>
      <c r="S127" s="62"/>
      <c r="T127" s="62"/>
      <c r="U127" s="62"/>
      <c r="V127" s="65">
        <v>0.51234599999999997</v>
      </c>
      <c r="W127" s="66"/>
      <c r="X127" s="66"/>
      <c r="Y127" s="65">
        <v>0.12839999999999999</v>
      </c>
      <c r="Z127" s="66">
        <v>-4.8604494271986542</v>
      </c>
      <c r="AA127" s="67">
        <v>1154.8226456298116</v>
      </c>
      <c r="AB127" s="68"/>
      <c r="AC127" s="68"/>
      <c r="AD127" s="68"/>
      <c r="AE127" s="68"/>
      <c r="AF127" s="68"/>
      <c r="AG127" s="70"/>
      <c r="AH127" s="68"/>
      <c r="AI127" s="94"/>
      <c r="AJ127" s="94"/>
      <c r="AK127" s="94"/>
      <c r="AL127" s="94"/>
      <c r="AM127" s="94"/>
      <c r="AN127" s="74"/>
      <c r="AO127" s="74"/>
      <c r="AP127" s="75"/>
      <c r="AQ127" s="75"/>
      <c r="AR127" s="75"/>
      <c r="AS127" s="77">
        <v>78.070409999999995</v>
      </c>
      <c r="AT127" s="77">
        <v>5.9279999999999999E-2</v>
      </c>
      <c r="AU127" s="77">
        <v>12.903560000000001</v>
      </c>
      <c r="AV127" s="77">
        <v>0.66658146254723272</v>
      </c>
      <c r="AW127" s="77">
        <v>0.59979000000000005</v>
      </c>
      <c r="AX127" s="77">
        <v>1.1995800000000001</v>
      </c>
      <c r="AY127" s="77">
        <v>1.354E-2</v>
      </c>
      <c r="AZ127" s="77">
        <v>0.23388</v>
      </c>
      <c r="BA127" s="77">
        <v>1.5945199999999999</v>
      </c>
      <c r="BB127" s="77">
        <v>4.6266699999999998</v>
      </c>
      <c r="BC127" s="77">
        <v>1.66825</v>
      </c>
      <c r="BD127" s="77">
        <v>2.198E-2</v>
      </c>
      <c r="BE127" s="77"/>
      <c r="BF127" s="77">
        <v>0.41275419508999039</v>
      </c>
      <c r="BG127" s="77">
        <v>1.0499728989198422</v>
      </c>
      <c r="BH127" s="77">
        <v>13.234607288065359</v>
      </c>
      <c r="BI127" s="77">
        <v>25.038062144265808</v>
      </c>
      <c r="BJ127" s="77">
        <v>2.5724443968501953</v>
      </c>
      <c r="BK127" s="77">
        <v>8.8357212673859511</v>
      </c>
      <c r="BL127" s="77">
        <v>1.9591912223138455</v>
      </c>
      <c r="BM127" s="77">
        <v>0.34928969811775479</v>
      </c>
      <c r="BN127" s="77">
        <v>2.4069739221543571</v>
      </c>
      <c r="BO127" s="77">
        <v>0.5017842622602624</v>
      </c>
      <c r="BP127" s="77">
        <v>3.7404882083616218</v>
      </c>
      <c r="BQ127" s="77">
        <v>0.93762400353948305</v>
      </c>
      <c r="BR127" s="77">
        <v>2.9514679398461685</v>
      </c>
      <c r="BS127" s="77">
        <v>0.46663472726247174</v>
      </c>
      <c r="BT127" s="77">
        <v>3.1659548195904366</v>
      </c>
      <c r="BU127" s="77">
        <v>0.56309072530014326</v>
      </c>
      <c r="BV127" s="77">
        <v>0.55439588745616353</v>
      </c>
      <c r="BW127" s="77">
        <v>36.146547418224976</v>
      </c>
      <c r="BX127" s="77">
        <v>270.10819383629007</v>
      </c>
      <c r="BY127" s="77">
        <v>5.2280386964770527</v>
      </c>
      <c r="BZ127" s="77">
        <v>2.3752756656682772</v>
      </c>
      <c r="CA127" s="77">
        <v>0.47981665687458613</v>
      </c>
      <c r="CB127" s="77">
        <v>6.6455000616021884</v>
      </c>
      <c r="CC127" s="77">
        <v>21.85955870593833</v>
      </c>
      <c r="CD127" s="77">
        <v>80.079521268641884</v>
      </c>
      <c r="CE127" s="77">
        <v>52.636736262062151</v>
      </c>
      <c r="CF127" s="77">
        <v>1.5241368759782228</v>
      </c>
      <c r="CG127" s="77">
        <v>27.260355206088768</v>
      </c>
      <c r="CH127" s="77"/>
      <c r="CI127" s="77"/>
      <c r="CJ127" s="77"/>
      <c r="CK127" s="77">
        <v>3.8487222884801322</v>
      </c>
      <c r="CL127" s="77"/>
      <c r="CM127" s="77"/>
      <c r="CN127" s="77"/>
      <c r="CO127" s="77"/>
      <c r="CP127" s="77"/>
      <c r="CQ127" s="77"/>
      <c r="CR127" s="77"/>
      <c r="CS127" s="77"/>
      <c r="CT127" s="77"/>
      <c r="CU127" s="77"/>
      <c r="CV127" s="77"/>
      <c r="CW127" s="77"/>
      <c r="CX127">
        <v>1.3259749238392691</v>
      </c>
    </row>
    <row r="128" spans="1:102" x14ac:dyDescent="0.2">
      <c r="A128" s="81" t="s">
        <v>3730</v>
      </c>
      <c r="B128" s="99">
        <v>24.468401755894696</v>
      </c>
      <c r="C128" s="99">
        <v>56.255043136175907</v>
      </c>
      <c r="D128" s="59" t="s">
        <v>3718</v>
      </c>
      <c r="E128" s="59"/>
      <c r="F128" s="59"/>
      <c r="G128" s="59"/>
      <c r="H128" s="59"/>
      <c r="I128" s="59"/>
      <c r="J128" s="59" t="s">
        <v>3618</v>
      </c>
      <c r="K128" s="60"/>
      <c r="L128" s="61"/>
      <c r="M128" s="60"/>
      <c r="N128" s="61"/>
      <c r="O128" s="60"/>
      <c r="P128" s="61"/>
      <c r="Q128" s="62"/>
      <c r="R128" s="62"/>
      <c r="S128" s="62"/>
      <c r="T128" s="62"/>
      <c r="U128" s="62"/>
      <c r="V128" s="65">
        <v>0.51245099999999999</v>
      </c>
      <c r="W128" s="66"/>
      <c r="X128" s="66"/>
      <c r="Y128" s="65">
        <v>0.14050000000000001</v>
      </c>
      <c r="Z128" s="66">
        <v>-2.960000614011804</v>
      </c>
      <c r="AA128" s="67">
        <v>1009.8419315042325</v>
      </c>
      <c r="AB128" s="68"/>
      <c r="AC128" s="68"/>
      <c r="AD128" s="68"/>
      <c r="AE128" s="68"/>
      <c r="AF128" s="68"/>
      <c r="AG128" s="70"/>
      <c r="AH128" s="68"/>
      <c r="AI128" s="94"/>
      <c r="AJ128" s="94"/>
      <c r="AK128" s="94"/>
      <c r="AL128" s="94"/>
      <c r="AM128" s="94"/>
      <c r="AN128" s="74"/>
      <c r="AO128" s="74"/>
      <c r="AP128" s="75"/>
      <c r="AQ128" s="75"/>
      <c r="AR128" s="75"/>
      <c r="AS128" s="77">
        <v>76.617640000000023</v>
      </c>
      <c r="AT128" s="77">
        <v>1.822E-2</v>
      </c>
      <c r="AU128" s="77">
        <v>13.071319999999998</v>
      </c>
      <c r="AV128" s="77">
        <v>0.37946210268948655</v>
      </c>
      <c r="AW128" s="77">
        <v>0.34144000000000002</v>
      </c>
      <c r="AX128" s="77">
        <v>0.68288000000000004</v>
      </c>
      <c r="AY128" s="77">
        <v>1.154E-2</v>
      </c>
      <c r="AZ128" s="77">
        <v>9.9390000000000006E-2</v>
      </c>
      <c r="BA128" s="77">
        <v>0.74092000000000002</v>
      </c>
      <c r="BB128" s="77">
        <v>3.1360899999999998</v>
      </c>
      <c r="BC128" s="77">
        <v>5.5036900000000024</v>
      </c>
      <c r="BD128" s="77">
        <v>2.2849999999999999E-2</v>
      </c>
      <c r="BE128" s="77"/>
      <c r="BF128" s="77">
        <v>0.34413064094080792</v>
      </c>
      <c r="BG128" s="77">
        <v>1.0511078429444329</v>
      </c>
      <c r="BH128" s="77">
        <v>13.010611465260256</v>
      </c>
      <c r="BI128" s="77">
        <v>26.663701408940636</v>
      </c>
      <c r="BJ128" s="77">
        <v>2.8821613597785207</v>
      </c>
      <c r="BK128" s="77">
        <v>10.193238850062331</v>
      </c>
      <c r="BL128" s="77">
        <v>2.3713958479415091</v>
      </c>
      <c r="BM128" s="77">
        <v>0.5920814656253115</v>
      </c>
      <c r="BN128" s="77">
        <v>2.3962525203934613</v>
      </c>
      <c r="BO128" s="77">
        <v>0.42886864028727067</v>
      </c>
      <c r="BP128" s="77">
        <v>2.7119814378848512</v>
      </c>
      <c r="BQ128" s="77">
        <v>0.58127053660069983</v>
      </c>
      <c r="BR128" s="77">
        <v>1.662910149819294</v>
      </c>
      <c r="BS128" s="77">
        <v>0.24770544483771223</v>
      </c>
      <c r="BT128" s="77">
        <v>1.6466052543360694</v>
      </c>
      <c r="BU128" s="77">
        <v>0.26493758063611156</v>
      </c>
      <c r="BV128" s="77">
        <v>6.9652858744538877</v>
      </c>
      <c r="BW128" s="77">
        <v>112.11395848837434</v>
      </c>
      <c r="BX128" s="77">
        <v>604.32621221079739</v>
      </c>
      <c r="BY128" s="77">
        <v>5.8050036569414365</v>
      </c>
      <c r="BZ128" s="77">
        <v>6.222401107674469</v>
      </c>
      <c r="CA128" s="77">
        <v>2.5172944390314771</v>
      </c>
      <c r="CB128" s="77">
        <v>13.326360003637598</v>
      </c>
      <c r="CC128" s="77">
        <v>62.619676938808396</v>
      </c>
      <c r="CD128" s="77">
        <v>71.476316887933066</v>
      </c>
      <c r="CE128" s="77">
        <v>42.869138706517397</v>
      </c>
      <c r="CF128" s="77">
        <v>1.6189308373551015</v>
      </c>
      <c r="CG128" s="77">
        <v>16.387439429447934</v>
      </c>
      <c r="CH128" s="77"/>
      <c r="CI128" s="77"/>
      <c r="CJ128" s="77"/>
      <c r="CK128" s="77">
        <v>1.9940090216603241</v>
      </c>
      <c r="CL128" s="77"/>
      <c r="CM128" s="77"/>
      <c r="CN128" s="77"/>
      <c r="CO128" s="77"/>
      <c r="CP128" s="77"/>
      <c r="CQ128" s="77"/>
      <c r="CR128" s="77"/>
      <c r="CS128" s="77"/>
      <c r="CT128" s="77"/>
      <c r="CU128" s="77"/>
      <c r="CV128" s="77"/>
      <c r="CW128" s="77"/>
      <c r="CX128">
        <v>6.8414567737109415</v>
      </c>
    </row>
    <row r="129" spans="1:102" x14ac:dyDescent="0.2">
      <c r="A129" s="81" t="s">
        <v>3731</v>
      </c>
      <c r="B129" s="99">
        <v>23.978486612836686</v>
      </c>
      <c r="C129" s="99">
        <v>56.634104297406715</v>
      </c>
      <c r="D129" s="59" t="s">
        <v>3718</v>
      </c>
      <c r="E129" s="59"/>
      <c r="F129" s="59"/>
      <c r="G129" s="59"/>
      <c r="H129" s="59"/>
      <c r="I129" s="59"/>
      <c r="J129" s="59" t="s">
        <v>3618</v>
      </c>
      <c r="K129" s="60"/>
      <c r="L129" s="61"/>
      <c r="M129" s="60"/>
      <c r="N129" s="61"/>
      <c r="O129" s="60"/>
      <c r="P129" s="61"/>
      <c r="Q129" s="62"/>
      <c r="R129" s="62"/>
      <c r="S129" s="62"/>
      <c r="T129" s="62"/>
      <c r="U129" s="62"/>
      <c r="V129" s="65">
        <v>0.51309800000000005</v>
      </c>
      <c r="W129" s="66"/>
      <c r="X129" s="66"/>
      <c r="Y129" s="65">
        <v>0.32900000000000001</v>
      </c>
      <c r="Z129" s="66">
        <v>7.3541473070770635</v>
      </c>
      <c r="AA129" s="67">
        <v>220.59357467201258</v>
      </c>
      <c r="AB129" s="68"/>
      <c r="AC129" s="68"/>
      <c r="AD129" s="68"/>
      <c r="AE129" s="68"/>
      <c r="AF129" s="68"/>
      <c r="AG129" s="70"/>
      <c r="AH129" s="68"/>
      <c r="AI129" s="94"/>
      <c r="AJ129" s="94"/>
      <c r="AK129" s="94"/>
      <c r="AL129" s="94"/>
      <c r="AM129" s="94"/>
      <c r="AN129" s="74"/>
      <c r="AO129" s="74"/>
      <c r="AP129" s="75"/>
      <c r="AQ129" s="75"/>
      <c r="AR129" s="75"/>
      <c r="AS129" s="77">
        <v>71.32316999999999</v>
      </c>
      <c r="AT129" s="77">
        <v>0.35388999999999998</v>
      </c>
      <c r="AU129" s="77">
        <v>16.110430000000001</v>
      </c>
      <c r="AV129" s="77">
        <v>0.88864192042676149</v>
      </c>
      <c r="AW129" s="77">
        <v>0.79959999999999998</v>
      </c>
      <c r="AX129" s="77">
        <v>1.5992</v>
      </c>
      <c r="AY129" s="77">
        <v>1.247E-2</v>
      </c>
      <c r="AZ129" s="77">
        <v>0.88661000000000001</v>
      </c>
      <c r="BA129" s="77">
        <v>2.9278499999999998</v>
      </c>
      <c r="BB129" s="77">
        <v>5.0317299999999996</v>
      </c>
      <c r="BC129" s="77">
        <v>1.0752299999999999</v>
      </c>
      <c r="BD129" s="77">
        <v>9.4339999999999993E-2</v>
      </c>
      <c r="BE129" s="77"/>
      <c r="BF129" s="77">
        <v>0.66651700884454756</v>
      </c>
      <c r="BG129" s="77">
        <v>1.0995950805519095</v>
      </c>
      <c r="BH129" s="77">
        <v>0.90268849067753709</v>
      </c>
      <c r="BI129" s="77">
        <v>2.3909258929743404</v>
      </c>
      <c r="BJ129" s="77">
        <v>0.46855224741490559</v>
      </c>
      <c r="BK129" s="77">
        <v>3.0841906996995658</v>
      </c>
      <c r="BL129" s="77">
        <v>1.7396489933944168</v>
      </c>
      <c r="BM129" s="77">
        <v>0.79208428552079624</v>
      </c>
      <c r="BN129" s="77">
        <v>3.2835497042389243</v>
      </c>
      <c r="BO129" s="77">
        <v>0.68584727099445131</v>
      </c>
      <c r="BP129" s="77">
        <v>4.8069019806825777</v>
      </c>
      <c r="BQ129" s="77">
        <v>1.0846715160513947</v>
      </c>
      <c r="BR129" s="77">
        <v>3.0297753941474865</v>
      </c>
      <c r="BS129" s="77">
        <v>0.43385809478444587</v>
      </c>
      <c r="BT129" s="77">
        <v>2.5905256856149834</v>
      </c>
      <c r="BU129" s="77">
        <v>0.40697858155449168</v>
      </c>
      <c r="BV129" s="77">
        <v>0.14715434782945483</v>
      </c>
      <c r="BW129" s="77">
        <v>11.493860517306873</v>
      </c>
      <c r="BX129" s="77">
        <v>97.553980919266053</v>
      </c>
      <c r="BY129" s="77">
        <v>7.3657045112706029E-2</v>
      </c>
      <c r="BZ129" s="77">
        <v>9.7753016979291896E-2</v>
      </c>
      <c r="CA129" s="77">
        <v>4.0014854349487851E-2</v>
      </c>
      <c r="CB129" s="77">
        <v>0.85011466876105546</v>
      </c>
      <c r="CC129" s="77">
        <v>0.59632054696397874</v>
      </c>
      <c r="CD129" s="77">
        <v>240.01857591933904</v>
      </c>
      <c r="CE129" s="77">
        <v>10.573717704909182</v>
      </c>
      <c r="CF129" s="77">
        <v>0.58300705996926683</v>
      </c>
      <c r="CG129" s="77">
        <v>26.40853691579709</v>
      </c>
      <c r="CH129" s="77"/>
      <c r="CI129" s="77"/>
      <c r="CJ129" s="77"/>
      <c r="CK129" s="77">
        <v>28.77851872758017</v>
      </c>
      <c r="CL129" s="77"/>
      <c r="CM129" s="77"/>
      <c r="CN129" s="77"/>
      <c r="CO129" s="77"/>
      <c r="CP129" s="77"/>
      <c r="CQ129" s="77"/>
      <c r="CR129" s="77"/>
      <c r="CS129" s="77"/>
      <c r="CT129" s="77"/>
      <c r="CU129" s="77"/>
      <c r="CV129" s="77"/>
      <c r="CW129" s="77"/>
      <c r="CX129">
        <v>0.43523276408514178</v>
      </c>
    </row>
    <row r="130" spans="1:102" x14ac:dyDescent="0.2">
      <c r="A130" s="81" t="s">
        <v>3732</v>
      </c>
      <c r="B130" s="99">
        <v>22.730758947165732</v>
      </c>
      <c r="C130" s="99">
        <v>58.203575983360956</v>
      </c>
      <c r="D130" s="59" t="s">
        <v>3718</v>
      </c>
      <c r="E130" s="59"/>
      <c r="F130" s="59"/>
      <c r="G130" s="59"/>
      <c r="H130" s="59"/>
      <c r="I130" s="59"/>
      <c r="J130" s="59" t="s">
        <v>3618</v>
      </c>
      <c r="K130" s="60"/>
      <c r="L130" s="61"/>
      <c r="M130" s="60"/>
      <c r="N130" s="61"/>
      <c r="O130" s="60"/>
      <c r="P130" s="61"/>
      <c r="Q130" s="62"/>
      <c r="R130" s="62"/>
      <c r="S130" s="62"/>
      <c r="T130" s="62"/>
      <c r="U130" s="62"/>
      <c r="V130" s="65">
        <v>0.51252900000000001</v>
      </c>
      <c r="W130" s="66"/>
      <c r="X130" s="66"/>
      <c r="Y130" s="65">
        <v>0.15590000000000001</v>
      </c>
      <c r="Z130" s="66">
        <v>-1.6268045228096106</v>
      </c>
      <c r="AA130" s="67">
        <v>908.05347115925179</v>
      </c>
      <c r="AB130" s="68"/>
      <c r="AC130" s="68"/>
      <c r="AD130" s="68"/>
      <c r="AE130" s="68"/>
      <c r="AF130" s="68"/>
      <c r="AG130" s="70"/>
      <c r="AH130" s="68"/>
      <c r="AI130" s="94"/>
      <c r="AJ130" s="94"/>
      <c r="AK130" s="94"/>
      <c r="AL130" s="94"/>
      <c r="AM130" s="94"/>
      <c r="AN130" s="74"/>
      <c r="AO130" s="74"/>
      <c r="AP130" s="75"/>
      <c r="AQ130" s="75"/>
      <c r="AR130" s="75"/>
      <c r="AS130" s="77">
        <v>76.884660000000011</v>
      </c>
      <c r="AT130" s="77">
        <v>0.20100999999999999</v>
      </c>
      <c r="AU130" s="77">
        <v>13.363850000000001</v>
      </c>
      <c r="AV130" s="77">
        <v>1.4105690153367416</v>
      </c>
      <c r="AW130" s="77">
        <v>1.2692300000000001</v>
      </c>
      <c r="AX130" s="77">
        <v>2.5384600000000002</v>
      </c>
      <c r="AY130" s="77">
        <v>1.5800000000000002E-2</v>
      </c>
      <c r="AZ130" s="77">
        <v>0.59509000000000001</v>
      </c>
      <c r="BA130" s="77">
        <v>1.62537</v>
      </c>
      <c r="BB130" s="77">
        <v>4.6406099999999997</v>
      </c>
      <c r="BC130" s="77">
        <v>0.90556999999999999</v>
      </c>
      <c r="BD130" s="77">
        <v>2.827E-2</v>
      </c>
      <c r="BE130" s="77"/>
      <c r="BF130" s="77">
        <v>0.45803077467801762</v>
      </c>
      <c r="BG130" s="77">
        <v>1.1585088030223805</v>
      </c>
      <c r="BH130" s="77">
        <v>8.3305053690402531</v>
      </c>
      <c r="BI130" s="77">
        <v>15.24395163729848</v>
      </c>
      <c r="BJ130" s="77">
        <v>1.6136764403701522</v>
      </c>
      <c r="BK130" s="77">
        <v>6.0256904902403425</v>
      </c>
      <c r="BL130" s="77">
        <v>1.6916123598797614</v>
      </c>
      <c r="BM130" s="77">
        <v>0.45530470942708301</v>
      </c>
      <c r="BN130" s="77">
        <v>2.8001822787758912</v>
      </c>
      <c r="BO130" s="77">
        <v>0.6349423675330248</v>
      </c>
      <c r="BP130" s="77">
        <v>4.9663256151574515</v>
      </c>
      <c r="BQ130" s="77">
        <v>1.2867033476349474</v>
      </c>
      <c r="BR130" s="77">
        <v>4.1011254939583139</v>
      </c>
      <c r="BS130" s="77">
        <v>0.6738801593238799</v>
      </c>
      <c r="BT130" s="77">
        <v>4.6561780361805383</v>
      </c>
      <c r="BU130" s="77">
        <v>0.83081619074823765</v>
      </c>
      <c r="BV130" s="77">
        <v>0.22735314232109621</v>
      </c>
      <c r="BW130" s="77">
        <v>10.320563534023488</v>
      </c>
      <c r="BX130" s="77">
        <v>52.43239248922638</v>
      </c>
      <c r="BY130" s="77">
        <v>2.3462122036966191</v>
      </c>
      <c r="BZ130" s="77">
        <v>0.95634840116908537</v>
      </c>
      <c r="CA130" s="77">
        <v>0.24638307929020942</v>
      </c>
      <c r="CB130" s="77">
        <v>3.8435887464037393</v>
      </c>
      <c r="CC130" s="77">
        <v>11.129243455089195</v>
      </c>
      <c r="CD130" s="77">
        <v>177.24090756917786</v>
      </c>
      <c r="CE130" s="77">
        <v>68.343829968015527</v>
      </c>
      <c r="CF130" s="77">
        <v>1.9927356836940147</v>
      </c>
      <c r="CG130" s="77">
        <v>34.995050480369379</v>
      </c>
      <c r="CH130" s="77"/>
      <c r="CI130" s="77"/>
      <c r="CJ130" s="77"/>
      <c r="CK130" s="77">
        <v>9.8797561692876439</v>
      </c>
      <c r="CL130" s="77"/>
      <c r="CM130" s="77"/>
      <c r="CN130" s="77"/>
      <c r="CO130" s="77"/>
      <c r="CP130" s="77"/>
      <c r="CQ130" s="77"/>
      <c r="CR130" s="77"/>
      <c r="CS130" s="77"/>
      <c r="CT130" s="77"/>
      <c r="CU130" s="77"/>
      <c r="CV130" s="77"/>
      <c r="CW130" s="77"/>
      <c r="CX130">
        <v>0.29491494918153788</v>
      </c>
    </row>
    <row r="131" spans="1:102" x14ac:dyDescent="0.2">
      <c r="A131" s="81" t="s">
        <v>3733</v>
      </c>
      <c r="B131" s="99">
        <v>25.199550477290956</v>
      </c>
      <c r="C131" s="99">
        <v>56.22987107829892</v>
      </c>
      <c r="D131" s="59" t="s">
        <v>3718</v>
      </c>
      <c r="E131" s="59"/>
      <c r="F131" s="59"/>
      <c r="G131" s="59"/>
      <c r="H131" s="59"/>
      <c r="I131" s="59"/>
      <c r="J131" s="59" t="s">
        <v>3618</v>
      </c>
      <c r="K131" s="60"/>
      <c r="L131" s="61"/>
      <c r="M131" s="60"/>
      <c r="N131" s="61"/>
      <c r="O131" s="60"/>
      <c r="P131" s="61"/>
      <c r="Q131" s="62"/>
      <c r="R131" s="62"/>
      <c r="S131" s="62"/>
      <c r="T131" s="62"/>
      <c r="U131" s="62"/>
      <c r="V131" s="65">
        <v>0.512351</v>
      </c>
      <c r="W131" s="66"/>
      <c r="X131" s="66"/>
      <c r="Y131" s="65">
        <v>0.1447</v>
      </c>
      <c r="Z131" s="66">
        <v>-4.9626320117135414</v>
      </c>
      <c r="AA131" s="67">
        <v>1162.6140186827977</v>
      </c>
      <c r="AB131" s="68"/>
      <c r="AC131" s="68"/>
      <c r="AD131" s="68"/>
      <c r="AE131" s="68"/>
      <c r="AF131" s="68"/>
      <c r="AG131" s="70"/>
      <c r="AH131" s="68"/>
      <c r="AI131" s="94"/>
      <c r="AJ131" s="94"/>
      <c r="AK131" s="94"/>
      <c r="AL131" s="94"/>
      <c r="AM131" s="94"/>
      <c r="AN131" s="74"/>
      <c r="AO131" s="74"/>
      <c r="AP131" s="75"/>
      <c r="AQ131" s="75"/>
      <c r="AR131" s="75"/>
      <c r="AS131" s="77">
        <v>75.776539999999997</v>
      </c>
      <c r="AT131" s="77">
        <v>0.15670000000000001</v>
      </c>
      <c r="AU131" s="77">
        <v>13.241049999999998</v>
      </c>
      <c r="AV131" s="77">
        <v>1.2476994887752832</v>
      </c>
      <c r="AW131" s="77">
        <v>1.1226799999999999</v>
      </c>
      <c r="AX131" s="77">
        <v>2.2453599999999998</v>
      </c>
      <c r="AY131" s="77">
        <v>9.8790000000000003E-2</v>
      </c>
      <c r="AZ131" s="77">
        <v>0.51527000000000001</v>
      </c>
      <c r="BA131" s="77">
        <v>1.4035500000000001</v>
      </c>
      <c r="BB131" s="77">
        <v>2.9489800000000002</v>
      </c>
      <c r="BC131" s="77">
        <v>4.7149299999999998</v>
      </c>
      <c r="BD131" s="77">
        <v>7.1859999999999993E-2</v>
      </c>
      <c r="BE131" s="77"/>
      <c r="BF131" s="77">
        <v>0.45274081005191175</v>
      </c>
      <c r="BG131" s="77">
        <v>1.0660933489878495</v>
      </c>
      <c r="BH131" s="77">
        <v>22.317212482671724</v>
      </c>
      <c r="BI131" s="77">
        <v>49.820257713410243</v>
      </c>
      <c r="BJ131" s="77">
        <v>5.2157945962089221</v>
      </c>
      <c r="BK131" s="77">
        <v>19.082277755926491</v>
      </c>
      <c r="BL131" s="77">
        <v>4.550725601912557</v>
      </c>
      <c r="BM131" s="77">
        <v>0.9158252490018477</v>
      </c>
      <c r="BN131" s="77">
        <v>4.4718157042437419</v>
      </c>
      <c r="BO131" s="77">
        <v>0.78493557980870399</v>
      </c>
      <c r="BP131" s="77">
        <v>4.5818787515283184</v>
      </c>
      <c r="BQ131" s="77">
        <v>0.94178497747464751</v>
      </c>
      <c r="BR131" s="77">
        <v>2.585172959625214</v>
      </c>
      <c r="BS131" s="77">
        <v>0.38815171566262624</v>
      </c>
      <c r="BT131" s="77">
        <v>2.4954351383303246</v>
      </c>
      <c r="BU131" s="77">
        <v>0.38981460296535281</v>
      </c>
      <c r="BV131" s="77">
        <v>4.8875096485241221</v>
      </c>
      <c r="BW131" s="77">
        <v>139.30872976074119</v>
      </c>
      <c r="BX131" s="77">
        <v>210.48840970405737</v>
      </c>
      <c r="BY131" s="77">
        <v>9.4228739960668157</v>
      </c>
      <c r="BZ131" s="77">
        <v>1.5114693456467909</v>
      </c>
      <c r="CA131" s="77">
        <v>1.1160462300356877</v>
      </c>
      <c r="CB131" s="77">
        <v>15.331925515664917</v>
      </c>
      <c r="CC131" s="77">
        <v>23.524610189864511</v>
      </c>
      <c r="CD131" s="77">
        <v>99.77465224990263</v>
      </c>
      <c r="CE131" s="77">
        <v>92.060205331142711</v>
      </c>
      <c r="CF131" s="77">
        <v>2.7665407855168396</v>
      </c>
      <c r="CG131" s="77">
        <v>26.534597970992671</v>
      </c>
      <c r="CH131" s="77"/>
      <c r="CI131" s="77"/>
      <c r="CJ131" s="77"/>
      <c r="CK131" s="77">
        <v>4.3249045838151057</v>
      </c>
      <c r="CL131" s="77"/>
      <c r="CM131" s="77"/>
      <c r="CN131" s="77"/>
      <c r="CO131" s="77"/>
      <c r="CP131" s="77"/>
      <c r="CQ131" s="77"/>
      <c r="CR131" s="77"/>
      <c r="CS131" s="77"/>
      <c r="CT131" s="77"/>
      <c r="CU131" s="77"/>
      <c r="CV131" s="77"/>
      <c r="CW131" s="77"/>
      <c r="CX131">
        <v>5.2500787806558042</v>
      </c>
    </row>
    <row r="132" spans="1:102" x14ac:dyDescent="0.2">
      <c r="A132" s="81" t="s">
        <v>3734</v>
      </c>
      <c r="B132" s="99">
        <v>25.518254311417341</v>
      </c>
      <c r="C132" s="99">
        <v>56.368414379294755</v>
      </c>
      <c r="D132" s="59" t="s">
        <v>3718</v>
      </c>
      <c r="E132" s="59"/>
      <c r="F132" s="59"/>
      <c r="G132" s="59"/>
      <c r="H132" s="59"/>
      <c r="I132" s="59"/>
      <c r="J132" s="59" t="s">
        <v>3618</v>
      </c>
      <c r="K132" s="60"/>
      <c r="L132" s="61"/>
      <c r="M132" s="60"/>
      <c r="N132" s="61"/>
      <c r="O132" s="60"/>
      <c r="P132" s="61"/>
      <c r="Q132" s="62"/>
      <c r="R132" s="62"/>
      <c r="S132" s="62"/>
      <c r="T132" s="62"/>
      <c r="U132" s="62"/>
      <c r="V132" s="65">
        <v>0.51239000000000001</v>
      </c>
      <c r="W132" s="66"/>
      <c r="X132" s="66"/>
      <c r="Y132" s="65">
        <v>0.1794</v>
      </c>
      <c r="Z132" s="66">
        <v>-4.6268929708825901</v>
      </c>
      <c r="AA132" s="67">
        <v>1137.0125869422916</v>
      </c>
      <c r="AB132" s="68"/>
      <c r="AC132" s="68"/>
      <c r="AD132" s="68"/>
      <c r="AE132" s="68"/>
      <c r="AF132" s="68"/>
      <c r="AG132" s="70"/>
      <c r="AH132" s="68"/>
      <c r="AI132" s="94"/>
      <c r="AJ132" s="94"/>
      <c r="AK132" s="94"/>
      <c r="AL132" s="94"/>
      <c r="AM132" s="94"/>
      <c r="AN132" s="74"/>
      <c r="AO132" s="74"/>
      <c r="AP132" s="75"/>
      <c r="AQ132" s="75"/>
      <c r="AR132" s="75"/>
      <c r="AS132" s="77">
        <v>77.904050000000012</v>
      </c>
      <c r="AT132" s="77">
        <v>2.8139999999999998E-2</v>
      </c>
      <c r="AU132" s="77">
        <v>13.53389</v>
      </c>
      <c r="AV132" s="77">
        <v>0.36822627250500112</v>
      </c>
      <c r="AW132" s="77">
        <v>0.33133000000000001</v>
      </c>
      <c r="AX132" s="77">
        <v>0.66266000000000003</v>
      </c>
      <c r="AY132" s="77">
        <v>1.308E-2</v>
      </c>
      <c r="AZ132" s="77">
        <v>0.19933999999999999</v>
      </c>
      <c r="BA132" s="77">
        <v>1.76058</v>
      </c>
      <c r="BB132" s="77">
        <v>5.6906100000000004</v>
      </c>
      <c r="BC132" s="77">
        <v>0.11645</v>
      </c>
      <c r="BD132" s="77">
        <v>2.281E-2</v>
      </c>
      <c r="BE132" s="77"/>
      <c r="BF132" s="77">
        <v>0.52025821620348756</v>
      </c>
      <c r="BG132" s="77">
        <v>1.0689482931915439</v>
      </c>
      <c r="BH132" s="77">
        <v>15.291820196540481</v>
      </c>
      <c r="BI132" s="77">
        <v>36.899546268847892</v>
      </c>
      <c r="BJ132" s="77">
        <v>4.1876561747407637</v>
      </c>
      <c r="BK132" s="77">
        <v>16.511144479716844</v>
      </c>
      <c r="BL132" s="77">
        <v>4.8999138654905599</v>
      </c>
      <c r="BM132" s="77">
        <v>0.52336255236220275</v>
      </c>
      <c r="BN132" s="77">
        <v>5.8995982888197593</v>
      </c>
      <c r="BO132" s="77">
        <v>1.1098086211151865</v>
      </c>
      <c r="BP132" s="77">
        <v>7.4078394007086787</v>
      </c>
      <c r="BQ132" s="77">
        <v>1.6050209472229253</v>
      </c>
      <c r="BR132" s="77">
        <v>4.4166354604988092</v>
      </c>
      <c r="BS132" s="77">
        <v>0.65174393942385922</v>
      </c>
      <c r="BT132" s="77">
        <v>4.0674677481752166</v>
      </c>
      <c r="BU132" s="77">
        <v>0.62169848034763509</v>
      </c>
      <c r="BV132" s="77">
        <v>4.3510630009967466E-2</v>
      </c>
      <c r="BW132" s="77">
        <v>1.6480845926465357</v>
      </c>
      <c r="BX132" s="77">
        <v>8.979355594203918</v>
      </c>
      <c r="BY132" s="77">
        <v>14.886758668177867</v>
      </c>
      <c r="BZ132" s="77">
        <v>2.4352204787044074</v>
      </c>
      <c r="CA132" s="77">
        <v>0.64678234755348851</v>
      </c>
      <c r="CB132" s="77">
        <v>6.1596199115621966</v>
      </c>
      <c r="CC132" s="77">
        <v>18.467474447007309</v>
      </c>
      <c r="CD132" s="77">
        <v>125.50890758662131</v>
      </c>
      <c r="CE132" s="77">
        <v>57.277156350071976</v>
      </c>
      <c r="CF132" s="77">
        <v>2.4291606421567282</v>
      </c>
      <c r="CG132" s="77">
        <v>46.706926931224615</v>
      </c>
      <c r="CH132" s="77"/>
      <c r="CI132" s="77"/>
      <c r="CJ132" s="77"/>
      <c r="CK132" s="77">
        <v>1.9862767942324573</v>
      </c>
      <c r="CL132" s="77"/>
      <c r="CM132" s="77"/>
      <c r="CN132" s="77"/>
      <c r="CO132" s="77"/>
      <c r="CP132" s="77"/>
      <c r="CQ132" s="77"/>
      <c r="CR132" s="77"/>
      <c r="CS132" s="77"/>
      <c r="CT132" s="77"/>
      <c r="CU132" s="77"/>
      <c r="CV132" s="77"/>
      <c r="CW132" s="77"/>
      <c r="CX132">
        <v>3.5285656773637035E-2</v>
      </c>
    </row>
    <row r="133" spans="1:102" x14ac:dyDescent="0.2">
      <c r="A133" s="81" t="s">
        <v>1252</v>
      </c>
      <c r="B133" s="99">
        <v>25.511450109201093</v>
      </c>
      <c r="C133" s="99">
        <v>56.312880594995292</v>
      </c>
      <c r="D133" s="59"/>
      <c r="E133" s="59" t="s">
        <v>3735</v>
      </c>
      <c r="F133" s="59" t="s">
        <v>3735</v>
      </c>
      <c r="G133" s="59"/>
      <c r="H133" s="59"/>
      <c r="I133" s="59"/>
      <c r="J133" s="59" t="s">
        <v>3618</v>
      </c>
      <c r="K133" s="60"/>
      <c r="L133" s="61"/>
      <c r="M133" s="60"/>
      <c r="N133" s="61"/>
      <c r="O133" s="60"/>
      <c r="P133" s="61"/>
      <c r="Q133" s="62"/>
      <c r="R133" s="62"/>
      <c r="S133" s="62"/>
      <c r="T133" s="62"/>
      <c r="U133" s="62"/>
      <c r="V133" s="66"/>
      <c r="W133" s="66"/>
      <c r="X133" s="66"/>
      <c r="Y133" s="66"/>
      <c r="Z133" s="66"/>
      <c r="AA133" s="66"/>
      <c r="AB133" s="68"/>
      <c r="AC133" s="68"/>
      <c r="AD133" s="68"/>
      <c r="AE133" s="68"/>
      <c r="AF133" s="68"/>
      <c r="AG133" s="70"/>
      <c r="AH133" s="68"/>
      <c r="AI133" s="90">
        <v>0.28295667999999996</v>
      </c>
      <c r="AJ133" s="96" t="s">
        <v>3611</v>
      </c>
      <c r="AK133" s="90">
        <v>3.1236799999999998E-3</v>
      </c>
      <c r="AL133" s="96" t="s">
        <v>3611</v>
      </c>
      <c r="AM133" s="84">
        <v>8.4388512285027417</v>
      </c>
      <c r="AN133" s="84">
        <v>6.5310568231624622</v>
      </c>
      <c r="AO133" s="84">
        <v>561.32554653992111</v>
      </c>
      <c r="AP133" s="75">
        <v>14.38</v>
      </c>
      <c r="AQ133" s="75"/>
      <c r="AR133" s="75"/>
      <c r="AS133" s="77">
        <v>76.67</v>
      </c>
      <c r="AT133" s="77">
        <v>0.129</v>
      </c>
      <c r="AU133" s="77">
        <v>12.74</v>
      </c>
      <c r="AV133" s="77">
        <v>1.35</v>
      </c>
      <c r="AW133" s="77">
        <v>1.2147300000000001</v>
      </c>
      <c r="AX133" s="77">
        <v>2.4294600000000002</v>
      </c>
      <c r="AY133" s="77">
        <v>2.8000000000000001E-2</v>
      </c>
      <c r="AZ133" s="77">
        <v>0.83</v>
      </c>
      <c r="BA133" s="77">
        <v>2.72</v>
      </c>
      <c r="BB133" s="77">
        <v>3.19</v>
      </c>
      <c r="BC133" s="77">
        <v>0.41</v>
      </c>
      <c r="BD133" s="77">
        <v>0.04</v>
      </c>
      <c r="BE133" s="77">
        <v>99.68</v>
      </c>
      <c r="BF133" s="77">
        <v>0.55189464346942485</v>
      </c>
      <c r="BG133" s="77">
        <v>1.2031617100543384</v>
      </c>
      <c r="BH133" s="77">
        <v>3.51</v>
      </c>
      <c r="BI133" s="77">
        <v>5.82</v>
      </c>
      <c r="BJ133" s="77">
        <v>0.55000000000000004</v>
      </c>
      <c r="BK133" s="77">
        <v>2.04</v>
      </c>
      <c r="BL133" s="77">
        <v>0.56999999999999995</v>
      </c>
      <c r="BM133" s="77">
        <v>0.70899999999999996</v>
      </c>
      <c r="BN133" s="77">
        <v>1.1100000000000001</v>
      </c>
      <c r="BO133" s="77">
        <v>0.28000000000000003</v>
      </c>
      <c r="BP133" s="77">
        <v>2.31</v>
      </c>
      <c r="BQ133" s="77">
        <v>0.53</v>
      </c>
      <c r="BR133" s="77">
        <v>1.78</v>
      </c>
      <c r="BS133" s="77">
        <v>0.27100000000000002</v>
      </c>
      <c r="BT133" s="77">
        <v>1.95</v>
      </c>
      <c r="BU133" s="77">
        <v>0.34200000000000003</v>
      </c>
      <c r="BV133" s="77" t="s">
        <v>3736</v>
      </c>
      <c r="BW133" s="77">
        <v>9</v>
      </c>
      <c r="BX133" s="77">
        <v>284</v>
      </c>
      <c r="BY133" s="77">
        <v>0.19</v>
      </c>
      <c r="BZ133" s="77">
        <v>0.24</v>
      </c>
      <c r="CA133" s="77">
        <v>0.43</v>
      </c>
      <c r="CB133" s="77">
        <v>4.5999999999999996</v>
      </c>
      <c r="CC133" s="77" t="s">
        <v>3737</v>
      </c>
      <c r="CD133" s="77">
        <v>252</v>
      </c>
      <c r="CE133" s="77">
        <v>73</v>
      </c>
      <c r="CF133" s="77">
        <v>1.6</v>
      </c>
      <c r="CG133" s="77">
        <v>14</v>
      </c>
      <c r="CH133" s="77"/>
      <c r="CI133" s="77"/>
      <c r="CJ133" s="77"/>
      <c r="CK133" s="77">
        <v>0.5</v>
      </c>
      <c r="CL133" s="77">
        <v>1</v>
      </c>
      <c r="CM133" s="77">
        <v>6</v>
      </c>
      <c r="CN133" s="77">
        <v>2</v>
      </c>
      <c r="CO133" s="77">
        <v>2.1</v>
      </c>
      <c r="CP133" s="77">
        <v>3</v>
      </c>
      <c r="CQ133" s="77">
        <v>2</v>
      </c>
      <c r="CR133" s="77">
        <v>8</v>
      </c>
      <c r="CS133" s="77">
        <v>11</v>
      </c>
      <c r="CT133" s="77">
        <v>1</v>
      </c>
      <c r="CU133" s="77"/>
      <c r="CV133" s="77"/>
      <c r="CW133" s="77"/>
      <c r="CX133">
        <v>0.6428571428571429</v>
      </c>
    </row>
    <row r="134" spans="1:102" x14ac:dyDescent="0.2">
      <c r="A134" s="93" t="s">
        <v>3738</v>
      </c>
      <c r="B134" s="101"/>
      <c r="C134" s="101"/>
      <c r="D134" s="59"/>
      <c r="E134" s="59" t="s">
        <v>3735</v>
      </c>
      <c r="F134" s="59"/>
      <c r="G134" s="59"/>
      <c r="H134" s="59"/>
      <c r="I134" s="59"/>
      <c r="J134" s="59"/>
      <c r="K134" s="60"/>
      <c r="L134" s="61"/>
      <c r="M134" s="60"/>
      <c r="N134" s="61"/>
      <c r="O134" s="60"/>
      <c r="P134" s="61"/>
      <c r="Q134" s="62"/>
      <c r="R134" s="62"/>
      <c r="S134" s="62"/>
      <c r="T134" s="62"/>
      <c r="U134" s="62"/>
      <c r="V134" s="66"/>
      <c r="W134" s="66"/>
      <c r="X134" s="66"/>
      <c r="Y134" s="66"/>
      <c r="Z134" s="66"/>
      <c r="AA134" s="66"/>
      <c r="AB134" s="68"/>
      <c r="AC134" s="68"/>
      <c r="AD134" s="68"/>
      <c r="AE134" s="68"/>
      <c r="AF134" s="68"/>
      <c r="AG134" s="70"/>
      <c r="AH134" s="68"/>
      <c r="AI134" s="92">
        <v>0.282997</v>
      </c>
      <c r="AJ134" s="94"/>
      <c r="AK134" s="92">
        <v>3.6979999999999999E-3</v>
      </c>
      <c r="AL134" s="94"/>
      <c r="AM134" s="94"/>
      <c r="AN134" s="74"/>
      <c r="AO134" s="74"/>
      <c r="AP134" s="75"/>
      <c r="AQ134" s="75"/>
      <c r="AR134" s="75"/>
      <c r="AS134" s="77"/>
      <c r="AT134" s="77"/>
      <c r="AU134" s="77"/>
      <c r="AV134" s="77"/>
      <c r="AW134" s="77"/>
      <c r="AX134" s="77"/>
      <c r="AY134" s="77"/>
      <c r="AZ134" s="77"/>
      <c r="BA134" s="77"/>
      <c r="BB134" s="77"/>
      <c r="BC134" s="77"/>
      <c r="BD134" s="77"/>
      <c r="BE134" s="77"/>
      <c r="BF134" s="77"/>
      <c r="BG134" s="77"/>
      <c r="BH134" s="77"/>
      <c r="BI134" s="77"/>
      <c r="BJ134" s="77"/>
      <c r="BK134" s="77"/>
      <c r="BL134" s="77"/>
      <c r="BM134" s="77"/>
      <c r="BN134" s="77"/>
      <c r="BO134" s="77"/>
      <c r="BP134" s="77"/>
      <c r="BQ134" s="77"/>
      <c r="BR134" s="77"/>
      <c r="BS134" s="77"/>
      <c r="BT134" s="77"/>
      <c r="BU134" s="77"/>
      <c r="BV134" s="77"/>
      <c r="BW134" s="77"/>
      <c r="BX134" s="77"/>
      <c r="BY134" s="77"/>
      <c r="BZ134" s="77"/>
      <c r="CA134" s="77"/>
      <c r="CB134" s="77"/>
      <c r="CC134" s="77"/>
      <c r="CD134" s="77"/>
      <c r="CE134" s="77"/>
      <c r="CF134" s="77"/>
      <c r="CG134" s="77"/>
      <c r="CH134" s="77"/>
      <c r="CI134" s="77"/>
      <c r="CJ134" s="77"/>
      <c r="CK134" s="77"/>
      <c r="CL134" s="77"/>
      <c r="CM134" s="77"/>
      <c r="CN134" s="77"/>
      <c r="CO134" s="77"/>
      <c r="CP134" s="77"/>
      <c r="CQ134" s="77"/>
      <c r="CR134" s="77"/>
      <c r="CS134" s="77"/>
      <c r="CT134" s="77"/>
      <c r="CU134" s="77"/>
      <c r="CV134" s="77"/>
      <c r="CW134" s="77"/>
    </row>
    <row r="135" spans="1:102" x14ac:dyDescent="0.2">
      <c r="A135" s="93" t="s">
        <v>3739</v>
      </c>
      <c r="B135" s="101"/>
      <c r="C135" s="101"/>
      <c r="D135" s="59"/>
      <c r="E135" s="59" t="s">
        <v>3735</v>
      </c>
      <c r="F135" s="59"/>
      <c r="G135" s="59"/>
      <c r="H135" s="59"/>
      <c r="I135" s="59"/>
      <c r="J135" s="59"/>
      <c r="K135" s="60"/>
      <c r="L135" s="61"/>
      <c r="M135" s="60"/>
      <c r="N135" s="61"/>
      <c r="O135" s="60"/>
      <c r="P135" s="61"/>
      <c r="Q135" s="62"/>
      <c r="R135" s="62"/>
      <c r="S135" s="62"/>
      <c r="T135" s="62"/>
      <c r="U135" s="62"/>
      <c r="V135" s="66"/>
      <c r="W135" s="66"/>
      <c r="X135" s="66"/>
      <c r="Y135" s="66"/>
      <c r="Z135" s="66"/>
      <c r="AA135" s="66"/>
      <c r="AB135" s="68"/>
      <c r="AC135" s="68"/>
      <c r="AD135" s="68"/>
      <c r="AE135" s="68"/>
      <c r="AF135" s="68"/>
      <c r="AG135" s="70"/>
      <c r="AH135" s="68"/>
      <c r="AI135" s="92">
        <v>0.282889</v>
      </c>
      <c r="AJ135" s="94"/>
      <c r="AK135" s="92">
        <v>3.359E-3</v>
      </c>
      <c r="AL135" s="94"/>
      <c r="AM135" s="94"/>
      <c r="AN135" s="74"/>
      <c r="AO135" s="74"/>
      <c r="AP135" s="75"/>
      <c r="AQ135" s="75"/>
      <c r="AR135" s="75"/>
      <c r="AS135" s="77"/>
      <c r="AT135" s="77"/>
      <c r="AU135" s="77"/>
      <c r="AV135" s="77"/>
      <c r="AW135" s="77"/>
      <c r="AX135" s="77"/>
      <c r="AY135" s="77"/>
      <c r="AZ135" s="77"/>
      <c r="BA135" s="77"/>
      <c r="BB135" s="77"/>
      <c r="BC135" s="77"/>
      <c r="BD135" s="77"/>
      <c r="BE135" s="77"/>
      <c r="BF135" s="77"/>
      <c r="BG135" s="77"/>
      <c r="BH135" s="77"/>
      <c r="BI135" s="77"/>
      <c r="BJ135" s="77"/>
      <c r="BK135" s="77"/>
      <c r="BL135" s="77"/>
      <c r="BM135" s="77"/>
      <c r="BN135" s="77"/>
      <c r="BO135" s="77"/>
      <c r="BP135" s="77"/>
      <c r="BQ135" s="77"/>
      <c r="BR135" s="77"/>
      <c r="BS135" s="77"/>
      <c r="BT135" s="77"/>
      <c r="BU135" s="77"/>
      <c r="BV135" s="77"/>
      <c r="BW135" s="77"/>
      <c r="BX135" s="77"/>
      <c r="BY135" s="77"/>
      <c r="BZ135" s="77"/>
      <c r="CA135" s="77"/>
      <c r="CB135" s="77"/>
      <c r="CC135" s="77"/>
      <c r="CD135" s="77"/>
      <c r="CE135" s="77"/>
      <c r="CF135" s="77"/>
      <c r="CG135" s="77"/>
      <c r="CH135" s="77"/>
      <c r="CI135" s="77"/>
      <c r="CJ135" s="77"/>
      <c r="CK135" s="77"/>
      <c r="CL135" s="77"/>
      <c r="CM135" s="77"/>
      <c r="CN135" s="77"/>
      <c r="CO135" s="77"/>
      <c r="CP135" s="77"/>
      <c r="CQ135" s="77"/>
      <c r="CR135" s="77"/>
      <c r="CS135" s="77"/>
      <c r="CT135" s="77"/>
      <c r="CU135" s="77"/>
      <c r="CV135" s="77"/>
      <c r="CW135" s="77"/>
    </row>
    <row r="136" spans="1:102" x14ac:dyDescent="0.2">
      <c r="A136" s="93" t="s">
        <v>3740</v>
      </c>
      <c r="B136" s="101"/>
      <c r="C136" s="101"/>
      <c r="D136" s="59"/>
      <c r="E136" s="59" t="s">
        <v>3735</v>
      </c>
      <c r="F136" s="59"/>
      <c r="G136" s="59"/>
      <c r="H136" s="59"/>
      <c r="I136" s="59"/>
      <c r="J136" s="59"/>
      <c r="K136" s="60"/>
      <c r="L136" s="61"/>
      <c r="M136" s="60"/>
      <c r="N136" s="61"/>
      <c r="O136" s="60"/>
      <c r="P136" s="61"/>
      <c r="Q136" s="62"/>
      <c r="R136" s="62"/>
      <c r="S136" s="62"/>
      <c r="T136" s="62"/>
      <c r="U136" s="62"/>
      <c r="V136" s="66"/>
      <c r="W136" s="66"/>
      <c r="X136" s="66"/>
      <c r="Y136" s="66"/>
      <c r="Z136" s="66"/>
      <c r="AA136" s="66"/>
      <c r="AB136" s="68"/>
      <c r="AC136" s="68"/>
      <c r="AD136" s="68"/>
      <c r="AE136" s="68"/>
      <c r="AF136" s="68"/>
      <c r="AG136" s="70"/>
      <c r="AH136" s="68"/>
      <c r="AI136" s="92">
        <v>0.282914</v>
      </c>
      <c r="AJ136" s="94"/>
      <c r="AK136" s="92">
        <v>2.774E-3</v>
      </c>
      <c r="AL136" s="94"/>
      <c r="AM136" s="94"/>
      <c r="AN136" s="74"/>
      <c r="AO136" s="74"/>
      <c r="AP136" s="75"/>
      <c r="AQ136" s="75"/>
      <c r="AR136" s="75"/>
      <c r="AS136" s="77"/>
      <c r="AT136" s="77"/>
      <c r="AU136" s="77"/>
      <c r="AV136" s="77"/>
      <c r="AW136" s="77"/>
      <c r="AX136" s="77"/>
      <c r="AY136" s="77"/>
      <c r="AZ136" s="77"/>
      <c r="BA136" s="77"/>
      <c r="BB136" s="77"/>
      <c r="BC136" s="77"/>
      <c r="BD136" s="77"/>
      <c r="BE136" s="77"/>
      <c r="BF136" s="77"/>
      <c r="BG136" s="77"/>
      <c r="BH136" s="77"/>
      <c r="BI136" s="77"/>
      <c r="BJ136" s="77"/>
      <c r="BK136" s="77"/>
      <c r="BL136" s="77"/>
      <c r="BM136" s="77"/>
      <c r="BN136" s="77"/>
      <c r="BO136" s="77"/>
      <c r="BP136" s="77"/>
      <c r="BQ136" s="77"/>
      <c r="BR136" s="77"/>
      <c r="BS136" s="77"/>
      <c r="BT136" s="77"/>
      <c r="BU136" s="77"/>
      <c r="BV136" s="77"/>
      <c r="BW136" s="77"/>
      <c r="BX136" s="77"/>
      <c r="BY136" s="77"/>
      <c r="BZ136" s="77"/>
      <c r="CA136" s="77"/>
      <c r="CB136" s="77"/>
      <c r="CC136" s="77"/>
      <c r="CD136" s="77"/>
      <c r="CE136" s="77"/>
      <c r="CF136" s="77"/>
      <c r="CG136" s="77"/>
      <c r="CH136" s="77"/>
      <c r="CI136" s="77"/>
      <c r="CJ136" s="77"/>
      <c r="CK136" s="77"/>
      <c r="CL136" s="77"/>
      <c r="CM136" s="77"/>
      <c r="CN136" s="77"/>
      <c r="CO136" s="77"/>
      <c r="CP136" s="77"/>
      <c r="CQ136" s="77"/>
      <c r="CR136" s="77"/>
      <c r="CS136" s="77"/>
      <c r="CT136" s="77"/>
      <c r="CU136" s="77"/>
      <c r="CV136" s="77"/>
      <c r="CW136" s="77"/>
    </row>
    <row r="137" spans="1:102" x14ac:dyDescent="0.2">
      <c r="A137" s="93" t="s">
        <v>3741</v>
      </c>
      <c r="B137" s="101"/>
      <c r="C137" s="101"/>
      <c r="D137" s="59"/>
      <c r="E137" s="59" t="s">
        <v>3735</v>
      </c>
      <c r="F137" s="59"/>
      <c r="G137" s="59"/>
      <c r="H137" s="59"/>
      <c r="I137" s="59"/>
      <c r="J137" s="59"/>
      <c r="K137" s="60"/>
      <c r="L137" s="61"/>
      <c r="M137" s="60"/>
      <c r="N137" s="61"/>
      <c r="O137" s="60"/>
      <c r="P137" s="61"/>
      <c r="Q137" s="62"/>
      <c r="R137" s="62"/>
      <c r="S137" s="62"/>
      <c r="T137" s="62"/>
      <c r="U137" s="62"/>
      <c r="V137" s="66"/>
      <c r="W137" s="66"/>
      <c r="X137" s="66"/>
      <c r="Y137" s="66"/>
      <c r="Z137" s="66"/>
      <c r="AA137" s="66"/>
      <c r="AB137" s="68"/>
      <c r="AC137" s="68"/>
      <c r="AD137" s="68"/>
      <c r="AE137" s="68"/>
      <c r="AF137" s="68"/>
      <c r="AG137" s="70"/>
      <c r="AH137" s="68"/>
      <c r="AI137" s="92">
        <v>0.282912</v>
      </c>
      <c r="AJ137" s="94"/>
      <c r="AK137" s="92">
        <v>3.6909999999999998E-3</v>
      </c>
      <c r="AL137" s="94"/>
      <c r="AM137" s="94"/>
      <c r="AN137" s="74"/>
      <c r="AO137" s="74"/>
      <c r="AP137" s="75"/>
      <c r="AQ137" s="75"/>
      <c r="AR137" s="75"/>
      <c r="AS137" s="77"/>
      <c r="AT137" s="77"/>
      <c r="AU137" s="77"/>
      <c r="AV137" s="77"/>
      <c r="AW137" s="77"/>
      <c r="AX137" s="77"/>
      <c r="AY137" s="77"/>
      <c r="AZ137" s="77"/>
      <c r="BA137" s="77"/>
      <c r="BB137" s="77"/>
      <c r="BC137" s="77"/>
      <c r="BD137" s="77"/>
      <c r="BE137" s="77"/>
      <c r="BF137" s="77"/>
      <c r="BG137" s="77"/>
      <c r="BH137" s="77"/>
      <c r="BI137" s="77"/>
      <c r="BJ137" s="77"/>
      <c r="BK137" s="77"/>
      <c r="BL137" s="77"/>
      <c r="BM137" s="77"/>
      <c r="BN137" s="77"/>
      <c r="BO137" s="77"/>
      <c r="BP137" s="77"/>
      <c r="BQ137" s="77"/>
      <c r="BR137" s="77"/>
      <c r="BS137" s="77"/>
      <c r="BT137" s="77"/>
      <c r="BU137" s="77"/>
      <c r="BV137" s="77"/>
      <c r="BW137" s="77"/>
      <c r="BX137" s="77"/>
      <c r="BY137" s="77"/>
      <c r="BZ137" s="77"/>
      <c r="CA137" s="77"/>
      <c r="CB137" s="77"/>
      <c r="CC137" s="77"/>
      <c r="CD137" s="77"/>
      <c r="CE137" s="77"/>
      <c r="CF137" s="77"/>
      <c r="CG137" s="77"/>
      <c r="CH137" s="77"/>
      <c r="CI137" s="77"/>
      <c r="CJ137" s="77"/>
      <c r="CK137" s="77"/>
      <c r="CL137" s="77"/>
      <c r="CM137" s="77"/>
      <c r="CN137" s="77"/>
      <c r="CO137" s="77"/>
      <c r="CP137" s="77"/>
      <c r="CQ137" s="77"/>
      <c r="CR137" s="77"/>
      <c r="CS137" s="77"/>
      <c r="CT137" s="77"/>
      <c r="CU137" s="77"/>
      <c r="CV137" s="77"/>
      <c r="CW137" s="77"/>
    </row>
    <row r="138" spans="1:102" x14ac:dyDescent="0.2">
      <c r="A138" s="93" t="s">
        <v>3742</v>
      </c>
      <c r="B138" s="101"/>
      <c r="C138" s="101"/>
      <c r="D138" s="59"/>
      <c r="E138" s="59" t="s">
        <v>3735</v>
      </c>
      <c r="F138" s="59"/>
      <c r="G138" s="59"/>
      <c r="H138" s="59"/>
      <c r="I138" s="59"/>
      <c r="J138" s="59"/>
      <c r="K138" s="60"/>
      <c r="L138" s="61"/>
      <c r="M138" s="60"/>
      <c r="N138" s="61"/>
      <c r="O138" s="60"/>
      <c r="P138" s="61"/>
      <c r="Q138" s="62"/>
      <c r="R138" s="62"/>
      <c r="S138" s="62"/>
      <c r="T138" s="62"/>
      <c r="U138" s="62"/>
      <c r="V138" s="66"/>
      <c r="W138" s="66"/>
      <c r="X138" s="66"/>
      <c r="Y138" s="66"/>
      <c r="Z138" s="66"/>
      <c r="AA138" s="66"/>
      <c r="AB138" s="68"/>
      <c r="AC138" s="68"/>
      <c r="AD138" s="68"/>
      <c r="AE138" s="68"/>
      <c r="AF138" s="68"/>
      <c r="AG138" s="70"/>
      <c r="AH138" s="68"/>
      <c r="AI138" s="92">
        <v>0.28290900000000002</v>
      </c>
      <c r="AJ138" s="94"/>
      <c r="AK138" s="92">
        <v>2.3800000000000002E-3</v>
      </c>
      <c r="AL138" s="94"/>
      <c r="AM138" s="94"/>
      <c r="AN138" s="74"/>
      <c r="AO138" s="74"/>
      <c r="AP138" s="75"/>
      <c r="AQ138" s="75"/>
      <c r="AR138" s="75"/>
      <c r="AS138" s="77"/>
      <c r="AT138" s="77"/>
      <c r="AU138" s="77"/>
      <c r="AV138" s="77"/>
      <c r="AW138" s="77"/>
      <c r="AX138" s="77"/>
      <c r="AY138" s="77"/>
      <c r="AZ138" s="77"/>
      <c r="BA138" s="77"/>
      <c r="BB138" s="77"/>
      <c r="BC138" s="77"/>
      <c r="BD138" s="77"/>
      <c r="BE138" s="77"/>
      <c r="BF138" s="77"/>
      <c r="BG138" s="77"/>
      <c r="BH138" s="77"/>
      <c r="BI138" s="77"/>
      <c r="BJ138" s="77"/>
      <c r="BK138" s="77"/>
      <c r="BL138" s="77"/>
      <c r="BM138" s="77"/>
      <c r="BN138" s="77"/>
      <c r="BO138" s="77"/>
      <c r="BP138" s="77"/>
      <c r="BQ138" s="77"/>
      <c r="BR138" s="77"/>
      <c r="BS138" s="77"/>
      <c r="BT138" s="77"/>
      <c r="BU138" s="77"/>
      <c r="BV138" s="77"/>
      <c r="BW138" s="77"/>
      <c r="BX138" s="77"/>
      <c r="BY138" s="77"/>
      <c r="BZ138" s="77"/>
      <c r="CA138" s="77"/>
      <c r="CB138" s="77"/>
      <c r="CC138" s="77"/>
      <c r="CD138" s="77"/>
      <c r="CE138" s="77"/>
      <c r="CF138" s="77"/>
      <c r="CG138" s="77"/>
      <c r="CH138" s="77"/>
      <c r="CI138" s="77"/>
      <c r="CJ138" s="77"/>
      <c r="CK138" s="77"/>
      <c r="CL138" s="77"/>
      <c r="CM138" s="77"/>
      <c r="CN138" s="77"/>
      <c r="CO138" s="77"/>
      <c r="CP138" s="77"/>
      <c r="CQ138" s="77"/>
      <c r="CR138" s="77"/>
      <c r="CS138" s="77"/>
      <c r="CT138" s="77"/>
      <c r="CU138" s="77"/>
      <c r="CV138" s="77"/>
      <c r="CW138" s="77"/>
    </row>
    <row r="139" spans="1:102" x14ac:dyDescent="0.2">
      <c r="A139" s="93" t="s">
        <v>3743</v>
      </c>
      <c r="B139" s="101"/>
      <c r="C139" s="101"/>
      <c r="D139" s="59"/>
      <c r="E139" s="59" t="s">
        <v>3735</v>
      </c>
      <c r="F139" s="59"/>
      <c r="G139" s="59"/>
      <c r="H139" s="59"/>
      <c r="I139" s="59"/>
      <c r="J139" s="59"/>
      <c r="K139" s="60"/>
      <c r="L139" s="61"/>
      <c r="M139" s="60"/>
      <c r="N139" s="61"/>
      <c r="O139" s="60"/>
      <c r="P139" s="61"/>
      <c r="Q139" s="62"/>
      <c r="R139" s="62"/>
      <c r="S139" s="62"/>
      <c r="T139" s="62"/>
      <c r="U139" s="62"/>
      <c r="V139" s="66"/>
      <c r="W139" s="66"/>
      <c r="X139" s="66"/>
      <c r="Y139" s="66"/>
      <c r="Z139" s="66"/>
      <c r="AA139" s="66"/>
      <c r="AB139" s="68"/>
      <c r="AC139" s="68"/>
      <c r="AD139" s="68"/>
      <c r="AE139" s="68"/>
      <c r="AF139" s="68"/>
      <c r="AG139" s="70"/>
      <c r="AH139" s="68"/>
      <c r="AI139" s="92">
        <v>0.282999</v>
      </c>
      <c r="AJ139" s="94"/>
      <c r="AK139" s="92">
        <v>3.4020000000000001E-3</v>
      </c>
      <c r="AL139" s="94"/>
      <c r="AM139" s="94"/>
      <c r="AN139" s="74"/>
      <c r="AO139" s="74"/>
      <c r="AP139" s="75"/>
      <c r="AQ139" s="75"/>
      <c r="AR139" s="75"/>
      <c r="AS139" s="77"/>
      <c r="AT139" s="77"/>
      <c r="AU139" s="77"/>
      <c r="AV139" s="77"/>
      <c r="AW139" s="77"/>
      <c r="AX139" s="77"/>
      <c r="AY139" s="77"/>
      <c r="AZ139" s="77"/>
      <c r="BA139" s="77"/>
      <c r="BB139" s="77"/>
      <c r="BC139" s="77"/>
      <c r="BD139" s="77"/>
      <c r="BE139" s="77"/>
      <c r="BF139" s="77"/>
      <c r="BG139" s="77"/>
      <c r="BH139" s="77"/>
      <c r="BI139" s="77"/>
      <c r="BJ139" s="77"/>
      <c r="BK139" s="77"/>
      <c r="BL139" s="77"/>
      <c r="BM139" s="77"/>
      <c r="BN139" s="77"/>
      <c r="BO139" s="77"/>
      <c r="BP139" s="77"/>
      <c r="BQ139" s="77"/>
      <c r="BR139" s="77"/>
      <c r="BS139" s="77"/>
      <c r="BT139" s="77"/>
      <c r="BU139" s="77"/>
      <c r="BV139" s="77"/>
      <c r="BW139" s="77"/>
      <c r="BX139" s="77"/>
      <c r="BY139" s="77"/>
      <c r="BZ139" s="77"/>
      <c r="CA139" s="77"/>
      <c r="CB139" s="77"/>
      <c r="CC139" s="77"/>
      <c r="CD139" s="77"/>
      <c r="CE139" s="77"/>
      <c r="CF139" s="77"/>
      <c r="CG139" s="77"/>
      <c r="CH139" s="77"/>
      <c r="CI139" s="77"/>
      <c r="CJ139" s="77"/>
      <c r="CK139" s="77"/>
      <c r="CL139" s="77"/>
      <c r="CM139" s="77"/>
      <c r="CN139" s="77"/>
      <c r="CO139" s="77"/>
      <c r="CP139" s="77"/>
      <c r="CQ139" s="77"/>
      <c r="CR139" s="77"/>
      <c r="CS139" s="77"/>
      <c r="CT139" s="77"/>
      <c r="CU139" s="77"/>
      <c r="CV139" s="77"/>
      <c r="CW139" s="77"/>
    </row>
    <row r="140" spans="1:102" x14ac:dyDescent="0.2">
      <c r="A140" s="93" t="s">
        <v>3744</v>
      </c>
      <c r="B140" s="101"/>
      <c r="C140" s="101"/>
      <c r="D140" s="59"/>
      <c r="E140" s="59" t="s">
        <v>3735</v>
      </c>
      <c r="F140" s="59"/>
      <c r="G140" s="59"/>
      <c r="H140" s="59"/>
      <c r="I140" s="59"/>
      <c r="J140" s="59"/>
      <c r="K140" s="60"/>
      <c r="L140" s="61"/>
      <c r="M140" s="60"/>
      <c r="N140" s="61"/>
      <c r="O140" s="60"/>
      <c r="P140" s="61"/>
      <c r="Q140" s="62"/>
      <c r="R140" s="62"/>
      <c r="S140" s="62"/>
      <c r="T140" s="62"/>
      <c r="U140" s="62"/>
      <c r="V140" s="66"/>
      <c r="W140" s="66"/>
      <c r="X140" s="66"/>
      <c r="Y140" s="66"/>
      <c r="Z140" s="66"/>
      <c r="AA140" s="66"/>
      <c r="AB140" s="68"/>
      <c r="AC140" s="68"/>
      <c r="AD140" s="68"/>
      <c r="AE140" s="68"/>
      <c r="AF140" s="68"/>
      <c r="AG140" s="70"/>
      <c r="AH140" s="68"/>
      <c r="AI140" s="92">
        <v>0.28296300000000002</v>
      </c>
      <c r="AJ140" s="94"/>
      <c r="AK140" s="92">
        <v>2.271E-3</v>
      </c>
      <c r="AL140" s="94"/>
      <c r="AM140" s="94"/>
      <c r="AN140" s="74"/>
      <c r="AO140" s="74"/>
      <c r="AP140" s="75"/>
      <c r="AQ140" s="75"/>
      <c r="AR140" s="75"/>
      <c r="AS140" s="77"/>
      <c r="AT140" s="77"/>
      <c r="AU140" s="77"/>
      <c r="AV140" s="77"/>
      <c r="AW140" s="77"/>
      <c r="AX140" s="77"/>
      <c r="AY140" s="77"/>
      <c r="AZ140" s="77"/>
      <c r="BA140" s="77"/>
      <c r="BB140" s="77"/>
      <c r="BC140" s="77"/>
      <c r="BD140" s="77"/>
      <c r="BE140" s="77"/>
      <c r="BF140" s="77"/>
      <c r="BG140" s="77"/>
      <c r="BH140" s="77"/>
      <c r="BI140" s="77"/>
      <c r="BJ140" s="77"/>
      <c r="BK140" s="77"/>
      <c r="BL140" s="77"/>
      <c r="BM140" s="77"/>
      <c r="BN140" s="77"/>
      <c r="BO140" s="77"/>
      <c r="BP140" s="77"/>
      <c r="BQ140" s="77"/>
      <c r="BR140" s="77"/>
      <c r="BS140" s="77"/>
      <c r="BT140" s="77"/>
      <c r="BU140" s="77"/>
      <c r="BV140" s="77"/>
      <c r="BW140" s="77"/>
      <c r="BX140" s="77"/>
      <c r="BY140" s="77"/>
      <c r="BZ140" s="77"/>
      <c r="CA140" s="77"/>
      <c r="CB140" s="77"/>
      <c r="CC140" s="77"/>
      <c r="CD140" s="77"/>
      <c r="CE140" s="77"/>
      <c r="CF140" s="77"/>
      <c r="CG140" s="77"/>
      <c r="CH140" s="77"/>
      <c r="CI140" s="77"/>
      <c r="CJ140" s="77"/>
      <c r="CK140" s="77"/>
      <c r="CL140" s="77"/>
      <c r="CM140" s="77"/>
      <c r="CN140" s="77"/>
      <c r="CO140" s="77"/>
      <c r="CP140" s="77"/>
      <c r="CQ140" s="77"/>
      <c r="CR140" s="77"/>
      <c r="CS140" s="77"/>
      <c r="CT140" s="77"/>
      <c r="CU140" s="77"/>
      <c r="CV140" s="77"/>
      <c r="CW140" s="77"/>
    </row>
    <row r="141" spans="1:102" x14ac:dyDescent="0.2">
      <c r="A141" s="93" t="s">
        <v>3745</v>
      </c>
      <c r="B141" s="101"/>
      <c r="C141" s="101"/>
      <c r="D141" s="59"/>
      <c r="E141" s="59" t="s">
        <v>3735</v>
      </c>
      <c r="F141" s="59"/>
      <c r="G141" s="59"/>
      <c r="H141" s="59"/>
      <c r="I141" s="59"/>
      <c r="J141" s="59"/>
      <c r="K141" s="60"/>
      <c r="L141" s="61"/>
      <c r="M141" s="60"/>
      <c r="N141" s="61"/>
      <c r="O141" s="60"/>
      <c r="P141" s="61"/>
      <c r="Q141" s="62"/>
      <c r="R141" s="62"/>
      <c r="S141" s="62"/>
      <c r="T141" s="62"/>
      <c r="U141" s="62"/>
      <c r="V141" s="66"/>
      <c r="W141" s="66"/>
      <c r="X141" s="66"/>
      <c r="Y141" s="66"/>
      <c r="Z141" s="66"/>
      <c r="AA141" s="66"/>
      <c r="AB141" s="68"/>
      <c r="AC141" s="68"/>
      <c r="AD141" s="68"/>
      <c r="AE141" s="68"/>
      <c r="AF141" s="68"/>
      <c r="AG141" s="70"/>
      <c r="AH141" s="68"/>
      <c r="AI141" s="92">
        <v>0.28298699999999999</v>
      </c>
      <c r="AJ141" s="94"/>
      <c r="AK141" s="92">
        <v>3.6800000000000001E-3</v>
      </c>
      <c r="AL141" s="94"/>
      <c r="AM141" s="94"/>
      <c r="AN141" s="74"/>
      <c r="AO141" s="74"/>
      <c r="AP141" s="75"/>
      <c r="AQ141" s="75"/>
      <c r="AR141" s="75"/>
      <c r="AS141" s="77"/>
      <c r="AT141" s="77"/>
      <c r="AU141" s="77"/>
      <c r="AV141" s="77"/>
      <c r="AW141" s="77"/>
      <c r="AX141" s="77"/>
      <c r="AY141" s="77"/>
      <c r="AZ141" s="77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7"/>
      <c r="BP141" s="77"/>
      <c r="BQ141" s="77"/>
      <c r="BR141" s="77"/>
      <c r="BS141" s="77"/>
      <c r="BT141" s="77"/>
      <c r="BU141" s="77"/>
      <c r="BV141" s="77"/>
      <c r="BW141" s="77"/>
      <c r="BX141" s="77"/>
      <c r="BY141" s="77"/>
      <c r="BZ141" s="77"/>
      <c r="CA141" s="77"/>
      <c r="CB141" s="77"/>
      <c r="CC141" s="77"/>
      <c r="CD141" s="77"/>
      <c r="CE141" s="77"/>
      <c r="CF141" s="77"/>
      <c r="CG141" s="77"/>
      <c r="CH141" s="77"/>
      <c r="CI141" s="77"/>
      <c r="CJ141" s="77"/>
      <c r="CK141" s="77"/>
      <c r="CL141" s="77"/>
      <c r="CM141" s="77"/>
      <c r="CN141" s="77"/>
      <c r="CO141" s="77"/>
      <c r="CP141" s="77"/>
      <c r="CQ141" s="77"/>
      <c r="CR141" s="77"/>
      <c r="CS141" s="77"/>
      <c r="CT141" s="77"/>
      <c r="CU141" s="77"/>
      <c r="CV141" s="77"/>
      <c r="CW141" s="77"/>
    </row>
    <row r="142" spans="1:102" x14ac:dyDescent="0.2">
      <c r="A142" s="93" t="s">
        <v>3746</v>
      </c>
      <c r="B142" s="101"/>
      <c r="C142" s="101"/>
      <c r="D142" s="59"/>
      <c r="E142" s="59" t="s">
        <v>3735</v>
      </c>
      <c r="F142" s="59"/>
      <c r="G142" s="59"/>
      <c r="H142" s="59"/>
      <c r="I142" s="59"/>
      <c r="J142" s="59"/>
      <c r="K142" s="60"/>
      <c r="L142" s="61"/>
      <c r="M142" s="60"/>
      <c r="N142" s="61"/>
      <c r="O142" s="60"/>
      <c r="P142" s="61"/>
      <c r="Q142" s="62"/>
      <c r="R142" s="62"/>
      <c r="S142" s="62"/>
      <c r="T142" s="62"/>
      <c r="U142" s="62"/>
      <c r="V142" s="66"/>
      <c r="W142" s="66"/>
      <c r="X142" s="66"/>
      <c r="Y142" s="66"/>
      <c r="Z142" s="66"/>
      <c r="AA142" s="66"/>
      <c r="AB142" s="68"/>
      <c r="AC142" s="68"/>
      <c r="AD142" s="68"/>
      <c r="AE142" s="68"/>
      <c r="AF142" s="68"/>
      <c r="AG142" s="70"/>
      <c r="AH142" s="68"/>
      <c r="AI142" s="92">
        <v>0.28292299999999998</v>
      </c>
      <c r="AJ142" s="94"/>
      <c r="AK142" s="92">
        <v>3.019E-3</v>
      </c>
      <c r="AL142" s="94"/>
      <c r="AM142" s="94"/>
      <c r="AN142" s="74"/>
      <c r="AO142" s="74"/>
      <c r="AP142" s="75"/>
      <c r="AQ142" s="75"/>
      <c r="AR142" s="75"/>
      <c r="AS142" s="77"/>
      <c r="AT142" s="77"/>
      <c r="AU142" s="77"/>
      <c r="AV142" s="77"/>
      <c r="AW142" s="77"/>
      <c r="AX142" s="77"/>
      <c r="AY142" s="77"/>
      <c r="AZ142" s="77"/>
      <c r="BA142" s="77"/>
      <c r="BB142" s="77"/>
      <c r="BC142" s="77"/>
      <c r="BD142" s="77"/>
      <c r="BE142" s="77"/>
      <c r="BF142" s="77"/>
      <c r="BG142" s="77"/>
      <c r="BH142" s="77"/>
      <c r="BI142" s="77"/>
      <c r="BJ142" s="77"/>
      <c r="BK142" s="77"/>
      <c r="BL142" s="77"/>
      <c r="BM142" s="77"/>
      <c r="BN142" s="77"/>
      <c r="BO142" s="77"/>
      <c r="BP142" s="77"/>
      <c r="BQ142" s="77"/>
      <c r="BR142" s="77"/>
      <c r="BS142" s="77"/>
      <c r="BT142" s="77"/>
      <c r="BU142" s="77"/>
      <c r="BV142" s="77"/>
      <c r="BW142" s="77"/>
      <c r="BX142" s="77"/>
      <c r="BY142" s="77"/>
      <c r="BZ142" s="77"/>
      <c r="CA142" s="77"/>
      <c r="CB142" s="77"/>
      <c r="CC142" s="77"/>
      <c r="CD142" s="77"/>
      <c r="CE142" s="77"/>
      <c r="CF142" s="77"/>
      <c r="CG142" s="77"/>
      <c r="CH142" s="77"/>
      <c r="CI142" s="77"/>
      <c r="CJ142" s="77"/>
      <c r="CK142" s="77"/>
      <c r="CL142" s="77"/>
      <c r="CM142" s="77"/>
      <c r="CN142" s="77"/>
      <c r="CO142" s="77"/>
      <c r="CP142" s="77"/>
      <c r="CQ142" s="77"/>
      <c r="CR142" s="77"/>
      <c r="CS142" s="77"/>
      <c r="CT142" s="77"/>
      <c r="CU142" s="77"/>
      <c r="CV142" s="77"/>
      <c r="CW142" s="77"/>
    </row>
    <row r="143" spans="1:102" x14ac:dyDescent="0.2">
      <c r="A143" s="93" t="s">
        <v>3747</v>
      </c>
      <c r="B143" s="101"/>
      <c r="C143" s="101"/>
      <c r="D143" s="59"/>
      <c r="E143" s="59" t="s">
        <v>3735</v>
      </c>
      <c r="F143" s="59"/>
      <c r="G143" s="59"/>
      <c r="H143" s="59"/>
      <c r="I143" s="59"/>
      <c r="J143" s="59"/>
      <c r="K143" s="60"/>
      <c r="L143" s="61"/>
      <c r="M143" s="60"/>
      <c r="N143" s="61"/>
      <c r="O143" s="60"/>
      <c r="P143" s="61"/>
      <c r="Q143" s="62"/>
      <c r="R143" s="62"/>
      <c r="S143" s="62"/>
      <c r="T143" s="62"/>
      <c r="U143" s="62"/>
      <c r="V143" s="66"/>
      <c r="W143" s="66"/>
      <c r="X143" s="66"/>
      <c r="Y143" s="66"/>
      <c r="Z143" s="66"/>
      <c r="AA143" s="66"/>
      <c r="AB143" s="68"/>
      <c r="AC143" s="68"/>
      <c r="AD143" s="68"/>
      <c r="AE143" s="68"/>
      <c r="AF143" s="68"/>
      <c r="AG143" s="70"/>
      <c r="AH143" s="68"/>
      <c r="AI143" s="92">
        <v>0.28293800000000002</v>
      </c>
      <c r="AJ143" s="94"/>
      <c r="AK143" s="92">
        <v>4.1539999999999997E-3</v>
      </c>
      <c r="AL143" s="94"/>
      <c r="AM143" s="94"/>
      <c r="AN143" s="74"/>
      <c r="AO143" s="74"/>
      <c r="AP143" s="75"/>
      <c r="AQ143" s="75"/>
      <c r="AR143" s="75"/>
      <c r="AS143" s="77"/>
      <c r="AT143" s="77"/>
      <c r="AU143" s="77"/>
      <c r="AV143" s="77"/>
      <c r="AW143" s="77"/>
      <c r="AX143" s="77"/>
      <c r="AY143" s="77"/>
      <c r="AZ143" s="77"/>
      <c r="BA143" s="77"/>
      <c r="BB143" s="77"/>
      <c r="BC143" s="77"/>
      <c r="BD143" s="77"/>
      <c r="BE143" s="77"/>
      <c r="BF143" s="77"/>
      <c r="BG143" s="77"/>
      <c r="BH143" s="77"/>
      <c r="BI143" s="77"/>
      <c r="BJ143" s="77"/>
      <c r="BK143" s="77"/>
      <c r="BL143" s="77"/>
      <c r="BM143" s="77"/>
      <c r="BN143" s="77"/>
      <c r="BO143" s="77"/>
      <c r="BP143" s="77"/>
      <c r="BQ143" s="77"/>
      <c r="BR143" s="77"/>
      <c r="BS143" s="77"/>
      <c r="BT143" s="77"/>
      <c r="BU143" s="77"/>
      <c r="BV143" s="77"/>
      <c r="BW143" s="77"/>
      <c r="BX143" s="77"/>
      <c r="BY143" s="77"/>
      <c r="BZ143" s="77"/>
      <c r="CA143" s="77"/>
      <c r="CB143" s="77"/>
      <c r="CC143" s="77"/>
      <c r="CD143" s="77"/>
      <c r="CE143" s="77"/>
      <c r="CF143" s="77"/>
      <c r="CG143" s="77"/>
      <c r="CH143" s="77"/>
      <c r="CI143" s="77"/>
      <c r="CJ143" s="77"/>
      <c r="CK143" s="77"/>
      <c r="CL143" s="77"/>
      <c r="CM143" s="77"/>
      <c r="CN143" s="77"/>
      <c r="CO143" s="77"/>
      <c r="CP143" s="77"/>
      <c r="CQ143" s="77"/>
      <c r="CR143" s="77"/>
      <c r="CS143" s="77"/>
      <c r="CT143" s="77"/>
      <c r="CU143" s="77"/>
      <c r="CV143" s="77"/>
      <c r="CW143" s="77"/>
    </row>
    <row r="144" spans="1:102" x14ac:dyDescent="0.2">
      <c r="A144" s="93" t="s">
        <v>3748</v>
      </c>
      <c r="B144" s="101"/>
      <c r="C144" s="101"/>
      <c r="D144" s="59"/>
      <c r="E144" s="59" t="s">
        <v>3735</v>
      </c>
      <c r="F144" s="59"/>
      <c r="G144" s="59"/>
      <c r="H144" s="59"/>
      <c r="I144" s="59"/>
      <c r="J144" s="59"/>
      <c r="K144" s="60"/>
      <c r="L144" s="61"/>
      <c r="M144" s="60"/>
      <c r="N144" s="61"/>
      <c r="O144" s="60"/>
      <c r="P144" s="61"/>
      <c r="Q144" s="62"/>
      <c r="R144" s="62"/>
      <c r="S144" s="62"/>
      <c r="T144" s="62"/>
      <c r="U144" s="62"/>
      <c r="V144" s="66"/>
      <c r="W144" s="66"/>
      <c r="X144" s="66"/>
      <c r="Y144" s="66"/>
      <c r="Z144" s="66"/>
      <c r="AA144" s="66"/>
      <c r="AB144" s="68"/>
      <c r="AC144" s="68"/>
      <c r="AD144" s="68"/>
      <c r="AE144" s="68"/>
      <c r="AF144" s="68"/>
      <c r="AG144" s="70"/>
      <c r="AH144" s="68"/>
      <c r="AI144" s="92">
        <v>0.28299200000000002</v>
      </c>
      <c r="AJ144" s="94"/>
      <c r="AK144" s="92">
        <v>3.0630000000000002E-3</v>
      </c>
      <c r="AL144" s="94"/>
      <c r="AM144" s="94"/>
      <c r="AN144" s="74"/>
      <c r="AO144" s="74"/>
      <c r="AP144" s="75"/>
      <c r="AQ144" s="75"/>
      <c r="AR144" s="75"/>
      <c r="AS144" s="77"/>
      <c r="AT144" s="77"/>
      <c r="AU144" s="77"/>
      <c r="AV144" s="77"/>
      <c r="AW144" s="77"/>
      <c r="AX144" s="77"/>
      <c r="AY144" s="77"/>
      <c r="AZ144" s="77"/>
      <c r="BA144" s="77"/>
      <c r="BB144" s="77"/>
      <c r="BC144" s="77"/>
      <c r="BD144" s="77"/>
      <c r="BE144" s="77"/>
      <c r="BF144" s="77"/>
      <c r="BG144" s="77"/>
      <c r="BH144" s="77"/>
      <c r="BI144" s="77"/>
      <c r="BJ144" s="77"/>
      <c r="BK144" s="77"/>
      <c r="BL144" s="77"/>
      <c r="BM144" s="77"/>
      <c r="BN144" s="77"/>
      <c r="BO144" s="77"/>
      <c r="BP144" s="77"/>
      <c r="BQ144" s="77"/>
      <c r="BR144" s="77"/>
      <c r="BS144" s="77"/>
      <c r="BT144" s="77"/>
      <c r="BU144" s="77"/>
      <c r="BV144" s="77"/>
      <c r="BW144" s="77"/>
      <c r="BX144" s="77"/>
      <c r="BY144" s="77"/>
      <c r="BZ144" s="77"/>
      <c r="CA144" s="77"/>
      <c r="CB144" s="77"/>
      <c r="CC144" s="77"/>
      <c r="CD144" s="77"/>
      <c r="CE144" s="77"/>
      <c r="CF144" s="77"/>
      <c r="CG144" s="77"/>
      <c r="CH144" s="77"/>
      <c r="CI144" s="77"/>
      <c r="CJ144" s="77"/>
      <c r="CK144" s="77"/>
      <c r="CL144" s="77"/>
      <c r="CM144" s="77"/>
      <c r="CN144" s="77"/>
      <c r="CO144" s="77"/>
      <c r="CP144" s="77"/>
      <c r="CQ144" s="77"/>
      <c r="CR144" s="77"/>
      <c r="CS144" s="77"/>
      <c r="CT144" s="77"/>
      <c r="CU144" s="77"/>
      <c r="CV144" s="77"/>
      <c r="CW144" s="77"/>
    </row>
    <row r="145" spans="1:102" x14ac:dyDescent="0.2">
      <c r="A145" s="93" t="s">
        <v>3749</v>
      </c>
      <c r="B145" s="101"/>
      <c r="C145" s="101"/>
      <c r="D145" s="59"/>
      <c r="E145" s="59" t="s">
        <v>3735</v>
      </c>
      <c r="F145" s="59"/>
      <c r="G145" s="59"/>
      <c r="H145" s="59"/>
      <c r="I145" s="59"/>
      <c r="J145" s="59"/>
      <c r="K145" s="60"/>
      <c r="L145" s="61"/>
      <c r="M145" s="60"/>
      <c r="N145" s="61"/>
      <c r="O145" s="60"/>
      <c r="P145" s="61"/>
      <c r="Q145" s="62"/>
      <c r="R145" s="62"/>
      <c r="S145" s="62"/>
      <c r="T145" s="62"/>
      <c r="U145" s="62"/>
      <c r="V145" s="66"/>
      <c r="W145" s="66"/>
      <c r="X145" s="66"/>
      <c r="Y145" s="66"/>
      <c r="Z145" s="66"/>
      <c r="AA145" s="66"/>
      <c r="AB145" s="68"/>
      <c r="AC145" s="68"/>
      <c r="AD145" s="68"/>
      <c r="AE145" s="68"/>
      <c r="AF145" s="68"/>
      <c r="AG145" s="70"/>
      <c r="AH145" s="68"/>
      <c r="AI145" s="92">
        <v>0.28294999999999998</v>
      </c>
      <c r="AJ145" s="94"/>
      <c r="AK145" s="92">
        <v>2.6329999999999999E-3</v>
      </c>
      <c r="AL145" s="94"/>
      <c r="AM145" s="94"/>
      <c r="AN145" s="74"/>
      <c r="AO145" s="74"/>
      <c r="AP145" s="75"/>
      <c r="AQ145" s="75"/>
      <c r="AR145" s="75"/>
      <c r="AS145" s="77"/>
      <c r="AT145" s="77"/>
      <c r="AU145" s="77"/>
      <c r="AV145" s="77"/>
      <c r="AW145" s="77"/>
      <c r="AX145" s="77"/>
      <c r="AY145" s="77"/>
      <c r="AZ145" s="77"/>
      <c r="BA145" s="77"/>
      <c r="BB145" s="77"/>
      <c r="BC145" s="77"/>
      <c r="BD145" s="77"/>
      <c r="BE145" s="77"/>
      <c r="BF145" s="77"/>
      <c r="BG145" s="77"/>
      <c r="BH145" s="77"/>
      <c r="BI145" s="77"/>
      <c r="BJ145" s="77"/>
      <c r="BK145" s="77"/>
      <c r="BL145" s="77"/>
      <c r="BM145" s="77"/>
      <c r="BN145" s="77"/>
      <c r="BO145" s="77"/>
      <c r="BP145" s="77"/>
      <c r="BQ145" s="77"/>
      <c r="BR145" s="77"/>
      <c r="BS145" s="77"/>
      <c r="BT145" s="77"/>
      <c r="BU145" s="77"/>
      <c r="BV145" s="77"/>
      <c r="BW145" s="77"/>
      <c r="BX145" s="77"/>
      <c r="BY145" s="77"/>
      <c r="BZ145" s="77"/>
      <c r="CA145" s="77"/>
      <c r="CB145" s="77"/>
      <c r="CC145" s="77"/>
      <c r="CD145" s="77"/>
      <c r="CE145" s="77"/>
      <c r="CF145" s="77"/>
      <c r="CG145" s="77"/>
      <c r="CH145" s="77"/>
      <c r="CI145" s="77"/>
      <c r="CJ145" s="77"/>
      <c r="CK145" s="77"/>
      <c r="CL145" s="77"/>
      <c r="CM145" s="77"/>
      <c r="CN145" s="77"/>
      <c r="CO145" s="77"/>
      <c r="CP145" s="77"/>
      <c r="CQ145" s="77"/>
      <c r="CR145" s="77"/>
      <c r="CS145" s="77"/>
      <c r="CT145" s="77"/>
      <c r="CU145" s="77"/>
      <c r="CV145" s="77"/>
      <c r="CW145" s="77"/>
    </row>
    <row r="146" spans="1:102" x14ac:dyDescent="0.2">
      <c r="A146" s="93" t="s">
        <v>3750</v>
      </c>
      <c r="B146" s="101"/>
      <c r="C146" s="101"/>
      <c r="D146" s="59"/>
      <c r="E146" s="59" t="s">
        <v>3735</v>
      </c>
      <c r="F146" s="59"/>
      <c r="G146" s="59"/>
      <c r="H146" s="59"/>
      <c r="I146" s="59"/>
      <c r="J146" s="59"/>
      <c r="K146" s="60"/>
      <c r="L146" s="61"/>
      <c r="M146" s="60"/>
      <c r="N146" s="61"/>
      <c r="O146" s="60"/>
      <c r="P146" s="61"/>
      <c r="Q146" s="62"/>
      <c r="R146" s="62"/>
      <c r="S146" s="62"/>
      <c r="T146" s="62"/>
      <c r="U146" s="62"/>
      <c r="V146" s="66"/>
      <c r="W146" s="66"/>
      <c r="X146" s="66"/>
      <c r="Y146" s="66"/>
      <c r="Z146" s="66"/>
      <c r="AA146" s="66"/>
      <c r="AB146" s="68"/>
      <c r="AC146" s="68"/>
      <c r="AD146" s="68"/>
      <c r="AE146" s="68"/>
      <c r="AF146" s="68"/>
      <c r="AG146" s="70"/>
      <c r="AH146" s="68"/>
      <c r="AI146" s="92">
        <v>0.28291300000000003</v>
      </c>
      <c r="AJ146" s="94"/>
      <c r="AK146" s="92">
        <v>1.616E-3</v>
      </c>
      <c r="AL146" s="94"/>
      <c r="AM146" s="94"/>
      <c r="AN146" s="74"/>
      <c r="AO146" s="74"/>
      <c r="AP146" s="75"/>
      <c r="AQ146" s="75"/>
      <c r="AR146" s="75"/>
      <c r="AS146" s="77"/>
      <c r="AT146" s="77"/>
      <c r="AU146" s="77"/>
      <c r="AV146" s="77"/>
      <c r="AW146" s="77"/>
      <c r="AX146" s="77"/>
      <c r="AY146" s="77"/>
      <c r="AZ146" s="77"/>
      <c r="BA146" s="77"/>
      <c r="BB146" s="77"/>
      <c r="BC146" s="77"/>
      <c r="BD146" s="77"/>
      <c r="BE146" s="77"/>
      <c r="BF146" s="77"/>
      <c r="BG146" s="77"/>
      <c r="BH146" s="77"/>
      <c r="BI146" s="77"/>
      <c r="BJ146" s="77"/>
      <c r="BK146" s="77"/>
      <c r="BL146" s="77"/>
      <c r="BM146" s="77"/>
      <c r="BN146" s="77"/>
      <c r="BO146" s="77"/>
      <c r="BP146" s="77"/>
      <c r="BQ146" s="77"/>
      <c r="BR146" s="77"/>
      <c r="BS146" s="77"/>
      <c r="BT146" s="77"/>
      <c r="BU146" s="77"/>
      <c r="BV146" s="77"/>
      <c r="BW146" s="77"/>
      <c r="BX146" s="77"/>
      <c r="BY146" s="77"/>
      <c r="BZ146" s="77"/>
      <c r="CA146" s="77"/>
      <c r="CB146" s="77"/>
      <c r="CC146" s="77"/>
      <c r="CD146" s="77"/>
      <c r="CE146" s="77"/>
      <c r="CF146" s="77"/>
      <c r="CG146" s="77"/>
      <c r="CH146" s="77"/>
      <c r="CI146" s="77"/>
      <c r="CJ146" s="77"/>
      <c r="CK146" s="77"/>
      <c r="CL146" s="77"/>
      <c r="CM146" s="77"/>
      <c r="CN146" s="77"/>
      <c r="CO146" s="77"/>
      <c r="CP146" s="77"/>
      <c r="CQ146" s="77"/>
      <c r="CR146" s="77"/>
      <c r="CS146" s="77"/>
      <c r="CT146" s="77"/>
      <c r="CU146" s="77"/>
      <c r="CV146" s="77"/>
      <c r="CW146" s="77"/>
    </row>
    <row r="147" spans="1:102" x14ac:dyDescent="0.2">
      <c r="A147" s="93" t="s">
        <v>3751</v>
      </c>
      <c r="B147" s="101"/>
      <c r="C147" s="101"/>
      <c r="D147" s="59"/>
      <c r="E147" s="59" t="s">
        <v>3735</v>
      </c>
      <c r="F147" s="59"/>
      <c r="G147" s="59"/>
      <c r="H147" s="59"/>
      <c r="I147" s="59"/>
      <c r="J147" s="59"/>
      <c r="K147" s="60"/>
      <c r="L147" s="61"/>
      <c r="M147" s="60"/>
      <c r="N147" s="61"/>
      <c r="O147" s="60"/>
      <c r="P147" s="61"/>
      <c r="Q147" s="62"/>
      <c r="R147" s="62"/>
      <c r="S147" s="62"/>
      <c r="T147" s="62"/>
      <c r="U147" s="62"/>
      <c r="V147" s="66"/>
      <c r="W147" s="66"/>
      <c r="X147" s="66"/>
      <c r="Y147" s="66"/>
      <c r="Z147" s="66"/>
      <c r="AA147" s="66"/>
      <c r="AB147" s="68"/>
      <c r="AC147" s="68"/>
      <c r="AD147" s="68"/>
      <c r="AE147" s="68"/>
      <c r="AF147" s="68"/>
      <c r="AG147" s="70"/>
      <c r="AH147" s="68"/>
      <c r="AI147" s="92">
        <v>0.282947</v>
      </c>
      <c r="AJ147" s="94"/>
      <c r="AK147" s="92">
        <v>3.8180000000000002E-3</v>
      </c>
      <c r="AL147" s="94"/>
      <c r="AM147" s="94"/>
      <c r="AN147" s="74"/>
      <c r="AO147" s="74"/>
      <c r="AP147" s="75"/>
      <c r="AQ147" s="75"/>
      <c r="AR147" s="75"/>
      <c r="AS147" s="77"/>
      <c r="AT147" s="77"/>
      <c r="AU147" s="77"/>
      <c r="AV147" s="77"/>
      <c r="AW147" s="77"/>
      <c r="AX147" s="77"/>
      <c r="AY147" s="77"/>
      <c r="AZ147" s="77"/>
      <c r="BA147" s="77"/>
      <c r="BB147" s="77"/>
      <c r="BC147" s="77"/>
      <c r="BD147" s="77"/>
      <c r="BE147" s="77"/>
      <c r="BF147" s="77"/>
      <c r="BG147" s="77"/>
      <c r="BH147" s="77"/>
      <c r="BI147" s="77"/>
      <c r="BJ147" s="77"/>
      <c r="BK147" s="77"/>
      <c r="BL147" s="77"/>
      <c r="BM147" s="77"/>
      <c r="BN147" s="77"/>
      <c r="BO147" s="77"/>
      <c r="BP147" s="77"/>
      <c r="BQ147" s="77"/>
      <c r="BR147" s="77"/>
      <c r="BS147" s="77"/>
      <c r="BT147" s="77"/>
      <c r="BU147" s="77"/>
      <c r="BV147" s="77"/>
      <c r="BW147" s="77"/>
      <c r="BX147" s="77"/>
      <c r="BY147" s="77"/>
      <c r="BZ147" s="77"/>
      <c r="CA147" s="77"/>
      <c r="CB147" s="77"/>
      <c r="CC147" s="77"/>
      <c r="CD147" s="77"/>
      <c r="CE147" s="77"/>
      <c r="CF147" s="77"/>
      <c r="CG147" s="77"/>
      <c r="CH147" s="77"/>
      <c r="CI147" s="77"/>
      <c r="CJ147" s="77"/>
      <c r="CK147" s="77"/>
      <c r="CL147" s="77"/>
      <c r="CM147" s="77"/>
      <c r="CN147" s="77"/>
      <c r="CO147" s="77"/>
      <c r="CP147" s="77"/>
      <c r="CQ147" s="77"/>
      <c r="CR147" s="77"/>
      <c r="CS147" s="77"/>
      <c r="CT147" s="77"/>
      <c r="CU147" s="77"/>
      <c r="CV147" s="77"/>
      <c r="CW147" s="77"/>
    </row>
    <row r="148" spans="1:102" x14ac:dyDescent="0.2">
      <c r="A148" s="93" t="s">
        <v>3752</v>
      </c>
      <c r="B148" s="101"/>
      <c r="C148" s="101"/>
      <c r="D148" s="59"/>
      <c r="E148" s="59" t="s">
        <v>3735</v>
      </c>
      <c r="F148" s="59"/>
      <c r="G148" s="59"/>
      <c r="H148" s="59"/>
      <c r="I148" s="59"/>
      <c r="J148" s="59"/>
      <c r="K148" s="60"/>
      <c r="L148" s="61"/>
      <c r="M148" s="60"/>
      <c r="N148" s="61"/>
      <c r="O148" s="60"/>
      <c r="P148" s="61"/>
      <c r="Q148" s="62"/>
      <c r="R148" s="62"/>
      <c r="S148" s="62"/>
      <c r="T148" s="62"/>
      <c r="U148" s="62"/>
      <c r="V148" s="66"/>
      <c r="W148" s="66"/>
      <c r="X148" s="66"/>
      <c r="Y148" s="66"/>
      <c r="Z148" s="66"/>
      <c r="AA148" s="66"/>
      <c r="AB148" s="68"/>
      <c r="AC148" s="68"/>
      <c r="AD148" s="68"/>
      <c r="AE148" s="68"/>
      <c r="AF148" s="68"/>
      <c r="AG148" s="70"/>
      <c r="AH148" s="68"/>
      <c r="AI148" s="92">
        <v>0.28298099999999998</v>
      </c>
      <c r="AJ148" s="94"/>
      <c r="AK148" s="92">
        <v>2.99E-3</v>
      </c>
      <c r="AL148" s="94"/>
      <c r="AM148" s="94"/>
      <c r="AN148" s="74"/>
      <c r="AO148" s="74"/>
      <c r="AP148" s="75"/>
      <c r="AQ148" s="75"/>
      <c r="AR148" s="75"/>
      <c r="AS148" s="77"/>
      <c r="AT148" s="77"/>
      <c r="AU148" s="77"/>
      <c r="AV148" s="77"/>
      <c r="AW148" s="77"/>
      <c r="AX148" s="77"/>
      <c r="AY148" s="77"/>
      <c r="AZ148" s="77"/>
      <c r="BA148" s="77"/>
      <c r="BB148" s="77"/>
      <c r="BC148" s="77"/>
      <c r="BD148" s="77"/>
      <c r="BE148" s="77"/>
      <c r="BF148" s="77"/>
      <c r="BG148" s="77"/>
      <c r="BH148" s="77"/>
      <c r="BI148" s="77"/>
      <c r="BJ148" s="77"/>
      <c r="BK148" s="77"/>
      <c r="BL148" s="77"/>
      <c r="BM148" s="77"/>
      <c r="BN148" s="77"/>
      <c r="BO148" s="77"/>
      <c r="BP148" s="77"/>
      <c r="BQ148" s="77"/>
      <c r="BR148" s="77"/>
      <c r="BS148" s="77"/>
      <c r="BT148" s="77"/>
      <c r="BU148" s="77"/>
      <c r="BV148" s="77"/>
      <c r="BW148" s="77"/>
      <c r="BX148" s="77"/>
      <c r="BY148" s="77"/>
      <c r="BZ148" s="77"/>
      <c r="CA148" s="77"/>
      <c r="CB148" s="77"/>
      <c r="CC148" s="77"/>
      <c r="CD148" s="77"/>
      <c r="CE148" s="77"/>
      <c r="CF148" s="77"/>
      <c r="CG148" s="77"/>
      <c r="CH148" s="77"/>
      <c r="CI148" s="77"/>
      <c r="CJ148" s="77"/>
      <c r="CK148" s="77"/>
      <c r="CL148" s="77"/>
      <c r="CM148" s="77"/>
      <c r="CN148" s="77"/>
      <c r="CO148" s="77"/>
      <c r="CP148" s="77"/>
      <c r="CQ148" s="77"/>
      <c r="CR148" s="77"/>
      <c r="CS148" s="77"/>
      <c r="CT148" s="77"/>
      <c r="CU148" s="77"/>
      <c r="CV148" s="77"/>
      <c r="CW148" s="77"/>
    </row>
    <row r="149" spans="1:102" x14ac:dyDescent="0.2">
      <c r="A149" s="93" t="s">
        <v>3753</v>
      </c>
      <c r="B149" s="101"/>
      <c r="C149" s="101"/>
      <c r="D149" s="59"/>
      <c r="E149" s="59" t="s">
        <v>3735</v>
      </c>
      <c r="F149" s="59"/>
      <c r="G149" s="59"/>
      <c r="H149" s="59"/>
      <c r="I149" s="59"/>
      <c r="J149" s="59"/>
      <c r="K149" s="60"/>
      <c r="L149" s="61"/>
      <c r="M149" s="60"/>
      <c r="N149" s="61"/>
      <c r="O149" s="60"/>
      <c r="P149" s="61"/>
      <c r="Q149" s="62"/>
      <c r="R149" s="62"/>
      <c r="S149" s="62"/>
      <c r="T149" s="62"/>
      <c r="U149" s="62"/>
      <c r="V149" s="66"/>
      <c r="W149" s="66"/>
      <c r="X149" s="66"/>
      <c r="Y149" s="66"/>
      <c r="Z149" s="66"/>
      <c r="AA149" s="66"/>
      <c r="AB149" s="68"/>
      <c r="AC149" s="68"/>
      <c r="AD149" s="68"/>
      <c r="AE149" s="68"/>
      <c r="AF149" s="68"/>
      <c r="AG149" s="70"/>
      <c r="AH149" s="68"/>
      <c r="AI149" s="92">
        <v>0.28298299999999998</v>
      </c>
      <c r="AJ149" s="94"/>
      <c r="AK149" s="92">
        <v>3.5739999999999999E-3</v>
      </c>
      <c r="AL149" s="94"/>
      <c r="AM149" s="94"/>
      <c r="AN149" s="74"/>
      <c r="AO149" s="74"/>
      <c r="AP149" s="75"/>
      <c r="AQ149" s="75"/>
      <c r="AR149" s="75"/>
      <c r="AS149" s="77"/>
      <c r="AT149" s="77"/>
      <c r="AU149" s="77"/>
      <c r="AV149" s="77"/>
      <c r="AW149" s="77"/>
      <c r="AX149" s="77"/>
      <c r="AY149" s="77"/>
      <c r="AZ149" s="77"/>
      <c r="BA149" s="77"/>
      <c r="BB149" s="77"/>
      <c r="BC149" s="77"/>
      <c r="BD149" s="77"/>
      <c r="BE149" s="77"/>
      <c r="BF149" s="77"/>
      <c r="BG149" s="77"/>
      <c r="BH149" s="77"/>
      <c r="BI149" s="77"/>
      <c r="BJ149" s="77"/>
      <c r="BK149" s="77"/>
      <c r="BL149" s="77"/>
      <c r="BM149" s="77"/>
      <c r="BN149" s="77"/>
      <c r="BO149" s="77"/>
      <c r="BP149" s="77"/>
      <c r="BQ149" s="77"/>
      <c r="BR149" s="77"/>
      <c r="BS149" s="77"/>
      <c r="BT149" s="77"/>
      <c r="BU149" s="77"/>
      <c r="BV149" s="77"/>
      <c r="BW149" s="77"/>
      <c r="BX149" s="77"/>
      <c r="BY149" s="77"/>
      <c r="BZ149" s="77"/>
      <c r="CA149" s="77"/>
      <c r="CB149" s="77"/>
      <c r="CC149" s="77"/>
      <c r="CD149" s="77"/>
      <c r="CE149" s="77"/>
      <c r="CF149" s="77"/>
      <c r="CG149" s="77"/>
      <c r="CH149" s="77"/>
      <c r="CI149" s="77"/>
      <c r="CJ149" s="77"/>
      <c r="CK149" s="77"/>
      <c r="CL149" s="77"/>
      <c r="CM149" s="77"/>
      <c r="CN149" s="77"/>
      <c r="CO149" s="77"/>
      <c r="CP149" s="77"/>
      <c r="CQ149" s="77"/>
      <c r="CR149" s="77"/>
      <c r="CS149" s="77"/>
      <c r="CT149" s="77"/>
      <c r="CU149" s="77"/>
      <c r="CV149" s="77"/>
      <c r="CW149" s="77"/>
    </row>
    <row r="150" spans="1:102" x14ac:dyDescent="0.2">
      <c r="A150" s="93" t="s">
        <v>3754</v>
      </c>
      <c r="B150" s="101"/>
      <c r="C150" s="101"/>
      <c r="D150" s="59"/>
      <c r="E150" s="59" t="s">
        <v>3735</v>
      </c>
      <c r="F150" s="59"/>
      <c r="G150" s="59"/>
      <c r="H150" s="59"/>
      <c r="I150" s="59"/>
      <c r="J150" s="59"/>
      <c r="K150" s="60"/>
      <c r="L150" s="61"/>
      <c r="M150" s="60"/>
      <c r="N150" s="61"/>
      <c r="O150" s="60"/>
      <c r="P150" s="61"/>
      <c r="Q150" s="62"/>
      <c r="R150" s="62"/>
      <c r="S150" s="62"/>
      <c r="T150" s="62"/>
      <c r="U150" s="62"/>
      <c r="V150" s="66"/>
      <c r="W150" s="66"/>
      <c r="X150" s="66"/>
      <c r="Y150" s="66"/>
      <c r="Z150" s="66"/>
      <c r="AA150" s="66"/>
      <c r="AB150" s="68"/>
      <c r="AC150" s="68"/>
      <c r="AD150" s="68"/>
      <c r="AE150" s="68"/>
      <c r="AF150" s="68"/>
      <c r="AG150" s="70"/>
      <c r="AH150" s="68"/>
      <c r="AI150" s="92">
        <v>0.28300199999999998</v>
      </c>
      <c r="AJ150" s="94"/>
      <c r="AK150" s="92">
        <v>2.3649999999999999E-3</v>
      </c>
      <c r="AL150" s="94"/>
      <c r="AM150" s="94"/>
      <c r="AN150" s="74"/>
      <c r="AO150" s="74"/>
      <c r="AP150" s="75"/>
      <c r="AQ150" s="75"/>
      <c r="AR150" s="75"/>
      <c r="AS150" s="77"/>
      <c r="AT150" s="77"/>
      <c r="AU150" s="77"/>
      <c r="AV150" s="77"/>
      <c r="AW150" s="77"/>
      <c r="AX150" s="77"/>
      <c r="AY150" s="77"/>
      <c r="AZ150" s="77"/>
      <c r="BA150" s="77"/>
      <c r="BB150" s="77"/>
      <c r="BC150" s="77"/>
      <c r="BD150" s="77"/>
      <c r="BE150" s="77"/>
      <c r="BF150" s="77"/>
      <c r="BG150" s="77"/>
      <c r="BH150" s="77"/>
      <c r="BI150" s="77"/>
      <c r="BJ150" s="77"/>
      <c r="BK150" s="77"/>
      <c r="BL150" s="77"/>
      <c r="BM150" s="77"/>
      <c r="BN150" s="77"/>
      <c r="BO150" s="77"/>
      <c r="BP150" s="77"/>
      <c r="BQ150" s="77"/>
      <c r="BR150" s="77"/>
      <c r="BS150" s="77"/>
      <c r="BT150" s="77"/>
      <c r="BU150" s="77"/>
      <c r="BV150" s="77"/>
      <c r="BW150" s="77"/>
      <c r="BX150" s="77"/>
      <c r="BY150" s="77"/>
      <c r="BZ150" s="77"/>
      <c r="CA150" s="77"/>
      <c r="CB150" s="77"/>
      <c r="CC150" s="77"/>
      <c r="CD150" s="77"/>
      <c r="CE150" s="77"/>
      <c r="CF150" s="77"/>
      <c r="CG150" s="77"/>
      <c r="CH150" s="77"/>
      <c r="CI150" s="77"/>
      <c r="CJ150" s="77"/>
      <c r="CK150" s="77"/>
      <c r="CL150" s="77"/>
      <c r="CM150" s="77"/>
      <c r="CN150" s="77"/>
      <c r="CO150" s="77"/>
      <c r="CP150" s="77"/>
      <c r="CQ150" s="77"/>
      <c r="CR150" s="77"/>
      <c r="CS150" s="77"/>
      <c r="CT150" s="77"/>
      <c r="CU150" s="77"/>
      <c r="CV150" s="77"/>
      <c r="CW150" s="77"/>
    </row>
    <row r="151" spans="1:102" x14ac:dyDescent="0.2">
      <c r="A151" s="93" t="s">
        <v>3755</v>
      </c>
      <c r="B151" s="101"/>
      <c r="C151" s="101"/>
      <c r="D151" s="59"/>
      <c r="E151" s="59" t="s">
        <v>3735</v>
      </c>
      <c r="F151" s="59"/>
      <c r="G151" s="59"/>
      <c r="H151" s="59"/>
      <c r="I151" s="59"/>
      <c r="J151" s="59"/>
      <c r="K151" s="60"/>
      <c r="L151" s="61"/>
      <c r="M151" s="60"/>
      <c r="N151" s="61"/>
      <c r="O151" s="60"/>
      <c r="P151" s="61"/>
      <c r="Q151" s="62"/>
      <c r="R151" s="62"/>
      <c r="S151" s="62"/>
      <c r="T151" s="62"/>
      <c r="U151" s="62"/>
      <c r="V151" s="66"/>
      <c r="W151" s="66"/>
      <c r="X151" s="66"/>
      <c r="Y151" s="66"/>
      <c r="Z151" s="66"/>
      <c r="AA151" s="66"/>
      <c r="AB151" s="68"/>
      <c r="AC151" s="68"/>
      <c r="AD151" s="68"/>
      <c r="AE151" s="68"/>
      <c r="AF151" s="68"/>
      <c r="AG151" s="70"/>
      <c r="AH151" s="68"/>
      <c r="AI151" s="92">
        <v>0.28293800000000002</v>
      </c>
      <c r="AJ151" s="94"/>
      <c r="AK151" s="92">
        <v>2.3249999999999998E-3</v>
      </c>
      <c r="AL151" s="94"/>
      <c r="AM151" s="94"/>
      <c r="AN151" s="74"/>
      <c r="AO151" s="74"/>
      <c r="AP151" s="75"/>
      <c r="AQ151" s="75"/>
      <c r="AR151" s="75"/>
      <c r="AS151" s="77"/>
      <c r="AT151" s="77"/>
      <c r="AU151" s="77"/>
      <c r="AV151" s="77"/>
      <c r="AW151" s="77"/>
      <c r="AX151" s="77"/>
      <c r="AY151" s="77"/>
      <c r="AZ151" s="77"/>
      <c r="BA151" s="77"/>
      <c r="BB151" s="77"/>
      <c r="BC151" s="77"/>
      <c r="BD151" s="77"/>
      <c r="BE151" s="77"/>
      <c r="BF151" s="77"/>
      <c r="BG151" s="77"/>
      <c r="BH151" s="77"/>
      <c r="BI151" s="77"/>
      <c r="BJ151" s="77"/>
      <c r="BK151" s="77"/>
      <c r="BL151" s="77"/>
      <c r="BM151" s="77"/>
      <c r="BN151" s="77"/>
      <c r="BO151" s="77"/>
      <c r="BP151" s="77"/>
      <c r="BQ151" s="77"/>
      <c r="BR151" s="77"/>
      <c r="BS151" s="77"/>
      <c r="BT151" s="77"/>
      <c r="BU151" s="77"/>
      <c r="BV151" s="77"/>
      <c r="BW151" s="77"/>
      <c r="BX151" s="77"/>
      <c r="BY151" s="77"/>
      <c r="BZ151" s="77"/>
      <c r="CA151" s="77"/>
      <c r="CB151" s="77"/>
      <c r="CC151" s="77"/>
      <c r="CD151" s="77"/>
      <c r="CE151" s="77"/>
      <c r="CF151" s="77"/>
      <c r="CG151" s="77"/>
      <c r="CH151" s="77"/>
      <c r="CI151" s="77"/>
      <c r="CJ151" s="77"/>
      <c r="CK151" s="77"/>
      <c r="CL151" s="77"/>
      <c r="CM151" s="77"/>
      <c r="CN151" s="77"/>
      <c r="CO151" s="77"/>
      <c r="CP151" s="77"/>
      <c r="CQ151" s="77"/>
      <c r="CR151" s="77"/>
      <c r="CS151" s="77"/>
      <c r="CT151" s="77"/>
      <c r="CU151" s="77"/>
      <c r="CV151" s="77"/>
      <c r="CW151" s="77"/>
    </row>
    <row r="152" spans="1:102" x14ac:dyDescent="0.2">
      <c r="A152" s="93" t="s">
        <v>3756</v>
      </c>
      <c r="B152" s="101"/>
      <c r="C152" s="101"/>
      <c r="D152" s="59"/>
      <c r="E152" s="59" t="s">
        <v>3735</v>
      </c>
      <c r="F152" s="59"/>
      <c r="G152" s="59"/>
      <c r="H152" s="59"/>
      <c r="I152" s="59"/>
      <c r="J152" s="59"/>
      <c r="K152" s="60"/>
      <c r="L152" s="61"/>
      <c r="M152" s="60"/>
      <c r="N152" s="61"/>
      <c r="O152" s="60"/>
      <c r="P152" s="61"/>
      <c r="Q152" s="62"/>
      <c r="R152" s="62"/>
      <c r="S152" s="62"/>
      <c r="T152" s="62"/>
      <c r="U152" s="62"/>
      <c r="V152" s="66"/>
      <c r="W152" s="66"/>
      <c r="X152" s="66"/>
      <c r="Y152" s="66"/>
      <c r="Z152" s="66"/>
      <c r="AA152" s="66"/>
      <c r="AB152" s="68"/>
      <c r="AC152" s="68"/>
      <c r="AD152" s="68"/>
      <c r="AE152" s="68"/>
      <c r="AF152" s="68"/>
      <c r="AG152" s="70"/>
      <c r="AH152" s="68"/>
      <c r="AI152" s="92">
        <v>0.28296300000000002</v>
      </c>
      <c r="AJ152" s="94"/>
      <c r="AK152" s="92">
        <v>4.62E-3</v>
      </c>
      <c r="AL152" s="94"/>
      <c r="AM152" s="94"/>
      <c r="AN152" s="74"/>
      <c r="AO152" s="74"/>
      <c r="AP152" s="75"/>
      <c r="AQ152" s="75"/>
      <c r="AR152" s="75"/>
      <c r="AS152" s="77"/>
      <c r="AT152" s="77"/>
      <c r="AU152" s="77"/>
      <c r="AV152" s="77"/>
      <c r="AW152" s="77"/>
      <c r="AX152" s="77"/>
      <c r="AY152" s="77"/>
      <c r="AZ152" s="77"/>
      <c r="BA152" s="77"/>
      <c r="BB152" s="77"/>
      <c r="BC152" s="77"/>
      <c r="BD152" s="77"/>
      <c r="BE152" s="77"/>
      <c r="BF152" s="77"/>
      <c r="BG152" s="77"/>
      <c r="BH152" s="77"/>
      <c r="BI152" s="77"/>
      <c r="BJ152" s="77"/>
      <c r="BK152" s="77"/>
      <c r="BL152" s="77"/>
      <c r="BM152" s="77"/>
      <c r="BN152" s="77"/>
      <c r="BO152" s="77"/>
      <c r="BP152" s="77"/>
      <c r="BQ152" s="77"/>
      <c r="BR152" s="77"/>
      <c r="BS152" s="77"/>
      <c r="BT152" s="77"/>
      <c r="BU152" s="77"/>
      <c r="BV152" s="77"/>
      <c r="BW152" s="77"/>
      <c r="BX152" s="77"/>
      <c r="BY152" s="77"/>
      <c r="BZ152" s="77"/>
      <c r="CA152" s="77"/>
      <c r="CB152" s="77"/>
      <c r="CC152" s="77"/>
      <c r="CD152" s="77"/>
      <c r="CE152" s="77"/>
      <c r="CF152" s="77"/>
      <c r="CG152" s="77"/>
      <c r="CH152" s="77"/>
      <c r="CI152" s="77"/>
      <c r="CJ152" s="77"/>
      <c r="CK152" s="77"/>
      <c r="CL152" s="77"/>
      <c r="CM152" s="77"/>
      <c r="CN152" s="77"/>
      <c r="CO152" s="77"/>
      <c r="CP152" s="77"/>
      <c r="CQ152" s="77"/>
      <c r="CR152" s="77"/>
      <c r="CS152" s="77"/>
      <c r="CT152" s="77"/>
      <c r="CU152" s="77"/>
      <c r="CV152" s="77"/>
      <c r="CW152" s="77"/>
    </row>
    <row r="153" spans="1:102" x14ac:dyDescent="0.2">
      <c r="A153" s="93" t="s">
        <v>3757</v>
      </c>
      <c r="B153" s="101"/>
      <c r="C153" s="101"/>
      <c r="D153" s="59"/>
      <c r="E153" s="59" t="s">
        <v>3735</v>
      </c>
      <c r="F153" s="59"/>
      <c r="G153" s="59"/>
      <c r="H153" s="59"/>
      <c r="I153" s="59"/>
      <c r="J153" s="59"/>
      <c r="K153" s="60"/>
      <c r="L153" s="61"/>
      <c r="M153" s="60"/>
      <c r="N153" s="61"/>
      <c r="O153" s="60"/>
      <c r="P153" s="61"/>
      <c r="Q153" s="62"/>
      <c r="R153" s="62"/>
      <c r="S153" s="62"/>
      <c r="T153" s="62"/>
      <c r="U153" s="62"/>
      <c r="V153" s="66"/>
      <c r="W153" s="66"/>
      <c r="X153" s="66"/>
      <c r="Y153" s="66"/>
      <c r="Z153" s="66"/>
      <c r="AA153" s="66"/>
      <c r="AB153" s="68"/>
      <c r="AC153" s="68"/>
      <c r="AD153" s="68"/>
      <c r="AE153" s="68"/>
      <c r="AF153" s="68"/>
      <c r="AG153" s="70"/>
      <c r="AH153" s="68"/>
      <c r="AI153" s="92">
        <v>0.28297099999999997</v>
      </c>
      <c r="AJ153" s="94"/>
      <c r="AK153" s="92">
        <v>2.4060000000000002E-3</v>
      </c>
      <c r="AL153" s="94"/>
      <c r="AM153" s="94"/>
      <c r="AN153" s="74"/>
      <c r="AO153" s="74"/>
      <c r="AP153" s="75"/>
      <c r="AQ153" s="75"/>
      <c r="AR153" s="75"/>
      <c r="AS153" s="77"/>
      <c r="AT153" s="77"/>
      <c r="AU153" s="77"/>
      <c r="AV153" s="77"/>
      <c r="AW153" s="77"/>
      <c r="AX153" s="77"/>
      <c r="AY153" s="77"/>
      <c r="AZ153" s="77"/>
      <c r="BA153" s="77"/>
      <c r="BB153" s="77"/>
      <c r="BC153" s="77"/>
      <c r="BD153" s="77"/>
      <c r="BE153" s="77"/>
      <c r="BF153" s="77"/>
      <c r="BG153" s="77"/>
      <c r="BH153" s="77"/>
      <c r="BI153" s="77"/>
      <c r="BJ153" s="77"/>
      <c r="BK153" s="77"/>
      <c r="BL153" s="77"/>
      <c r="BM153" s="77"/>
      <c r="BN153" s="77"/>
      <c r="BO153" s="77"/>
      <c r="BP153" s="77"/>
      <c r="BQ153" s="77"/>
      <c r="BR153" s="77"/>
      <c r="BS153" s="77"/>
      <c r="BT153" s="77"/>
      <c r="BU153" s="77"/>
      <c r="BV153" s="77"/>
      <c r="BW153" s="77"/>
      <c r="BX153" s="77"/>
      <c r="BY153" s="77"/>
      <c r="BZ153" s="77"/>
      <c r="CA153" s="77"/>
      <c r="CB153" s="77"/>
      <c r="CC153" s="77"/>
      <c r="CD153" s="77"/>
      <c r="CE153" s="77"/>
      <c r="CF153" s="77"/>
      <c r="CG153" s="77"/>
      <c r="CH153" s="77"/>
      <c r="CI153" s="77"/>
      <c r="CJ153" s="77"/>
      <c r="CK153" s="77"/>
      <c r="CL153" s="77"/>
      <c r="CM153" s="77"/>
      <c r="CN153" s="77"/>
      <c r="CO153" s="77"/>
      <c r="CP153" s="77"/>
      <c r="CQ153" s="77"/>
      <c r="CR153" s="77"/>
      <c r="CS153" s="77"/>
      <c r="CT153" s="77"/>
      <c r="CU153" s="77"/>
      <c r="CV153" s="77"/>
      <c r="CW153" s="77"/>
    </row>
    <row r="154" spans="1:102" x14ac:dyDescent="0.2">
      <c r="A154" s="93" t="s">
        <v>3758</v>
      </c>
      <c r="B154" s="101"/>
      <c r="C154" s="101"/>
      <c r="D154" s="59"/>
      <c r="E154" s="59" t="s">
        <v>3735</v>
      </c>
      <c r="F154" s="59"/>
      <c r="G154" s="59"/>
      <c r="H154" s="59"/>
      <c r="I154" s="59"/>
      <c r="J154" s="59"/>
      <c r="K154" s="60"/>
      <c r="L154" s="61"/>
      <c r="M154" s="60"/>
      <c r="N154" s="61"/>
      <c r="O154" s="60"/>
      <c r="P154" s="61"/>
      <c r="Q154" s="62"/>
      <c r="R154" s="62"/>
      <c r="S154" s="62"/>
      <c r="T154" s="62"/>
      <c r="U154" s="62"/>
      <c r="V154" s="66"/>
      <c r="W154" s="66"/>
      <c r="X154" s="66"/>
      <c r="Y154" s="66"/>
      <c r="Z154" s="66"/>
      <c r="AA154" s="66"/>
      <c r="AB154" s="68"/>
      <c r="AC154" s="68"/>
      <c r="AD154" s="68"/>
      <c r="AE154" s="68"/>
      <c r="AF154" s="68"/>
      <c r="AG154" s="70"/>
      <c r="AH154" s="68"/>
      <c r="AI154" s="92">
        <v>0.28299000000000002</v>
      </c>
      <c r="AJ154" s="94"/>
      <c r="AK154" s="92">
        <v>3.3649999999999999E-3</v>
      </c>
      <c r="AL154" s="94"/>
      <c r="AM154" s="94"/>
      <c r="AN154" s="74"/>
      <c r="AO154" s="74"/>
      <c r="AP154" s="75"/>
      <c r="AQ154" s="75"/>
      <c r="AR154" s="75"/>
      <c r="AS154" s="77"/>
      <c r="AT154" s="77"/>
      <c r="AU154" s="77"/>
      <c r="AV154" s="77"/>
      <c r="AW154" s="77"/>
      <c r="AX154" s="77"/>
      <c r="AY154" s="77"/>
      <c r="AZ154" s="77"/>
      <c r="BA154" s="77"/>
      <c r="BB154" s="77"/>
      <c r="BC154" s="77"/>
      <c r="BD154" s="77"/>
      <c r="BE154" s="77"/>
      <c r="BF154" s="77"/>
      <c r="BG154" s="77"/>
      <c r="BH154" s="77"/>
      <c r="BI154" s="77"/>
      <c r="BJ154" s="77"/>
      <c r="BK154" s="77"/>
      <c r="BL154" s="77"/>
      <c r="BM154" s="77"/>
      <c r="BN154" s="77"/>
      <c r="BO154" s="77"/>
      <c r="BP154" s="77"/>
      <c r="BQ154" s="77"/>
      <c r="BR154" s="77"/>
      <c r="BS154" s="77"/>
      <c r="BT154" s="77"/>
      <c r="BU154" s="77"/>
      <c r="BV154" s="77"/>
      <c r="BW154" s="77"/>
      <c r="BX154" s="77"/>
      <c r="BY154" s="77"/>
      <c r="BZ154" s="77"/>
      <c r="CA154" s="77"/>
      <c r="CB154" s="77"/>
      <c r="CC154" s="77"/>
      <c r="CD154" s="77"/>
      <c r="CE154" s="77"/>
      <c r="CF154" s="77"/>
      <c r="CG154" s="77"/>
      <c r="CH154" s="77"/>
      <c r="CI154" s="77"/>
      <c r="CJ154" s="77"/>
      <c r="CK154" s="77"/>
      <c r="CL154" s="77"/>
      <c r="CM154" s="77"/>
      <c r="CN154" s="77"/>
      <c r="CO154" s="77"/>
      <c r="CP154" s="77"/>
      <c r="CQ154" s="77"/>
      <c r="CR154" s="77"/>
      <c r="CS154" s="77"/>
      <c r="CT154" s="77"/>
      <c r="CU154" s="77"/>
      <c r="CV154" s="77"/>
      <c r="CW154" s="77"/>
    </row>
    <row r="155" spans="1:102" x14ac:dyDescent="0.2">
      <c r="A155" s="93" t="s">
        <v>3759</v>
      </c>
      <c r="B155" s="101"/>
      <c r="C155" s="101"/>
      <c r="D155" s="59"/>
      <c r="E155" s="59" t="s">
        <v>3735</v>
      </c>
      <c r="F155" s="59"/>
      <c r="G155" s="59"/>
      <c r="H155" s="59"/>
      <c r="I155" s="59"/>
      <c r="J155" s="59"/>
      <c r="K155" s="60"/>
      <c r="L155" s="61"/>
      <c r="M155" s="60"/>
      <c r="N155" s="61"/>
      <c r="O155" s="60"/>
      <c r="P155" s="61"/>
      <c r="Q155" s="62"/>
      <c r="R155" s="62"/>
      <c r="S155" s="62"/>
      <c r="T155" s="62"/>
      <c r="U155" s="62"/>
      <c r="V155" s="66"/>
      <c r="W155" s="66"/>
      <c r="X155" s="66"/>
      <c r="Y155" s="66"/>
      <c r="Z155" s="66"/>
      <c r="AA155" s="66"/>
      <c r="AB155" s="68"/>
      <c r="AC155" s="68"/>
      <c r="AD155" s="68"/>
      <c r="AE155" s="68"/>
      <c r="AF155" s="68"/>
      <c r="AG155" s="70"/>
      <c r="AH155" s="68"/>
      <c r="AI155" s="92">
        <v>0.28296900000000003</v>
      </c>
      <c r="AJ155" s="94"/>
      <c r="AK155" s="92">
        <v>2.9229999999999998E-3</v>
      </c>
      <c r="AL155" s="94"/>
      <c r="AM155" s="94"/>
      <c r="AN155" s="74"/>
      <c r="AO155" s="74"/>
      <c r="AP155" s="75"/>
      <c r="AQ155" s="75"/>
      <c r="AR155" s="75"/>
      <c r="AS155" s="77"/>
      <c r="AT155" s="77"/>
      <c r="AU155" s="77"/>
      <c r="AV155" s="77"/>
      <c r="AW155" s="77"/>
      <c r="AX155" s="77"/>
      <c r="AY155" s="77"/>
      <c r="AZ155" s="77"/>
      <c r="BA155" s="77"/>
      <c r="BB155" s="77"/>
      <c r="BC155" s="77"/>
      <c r="BD155" s="77"/>
      <c r="BE155" s="77"/>
      <c r="BF155" s="77"/>
      <c r="BG155" s="77"/>
      <c r="BH155" s="77"/>
      <c r="BI155" s="77"/>
      <c r="BJ155" s="77"/>
      <c r="BK155" s="77"/>
      <c r="BL155" s="77"/>
      <c r="BM155" s="77"/>
      <c r="BN155" s="77"/>
      <c r="BO155" s="77"/>
      <c r="BP155" s="77"/>
      <c r="BQ155" s="77"/>
      <c r="BR155" s="77"/>
      <c r="BS155" s="77"/>
      <c r="BT155" s="77"/>
      <c r="BU155" s="77"/>
      <c r="BV155" s="77"/>
      <c r="BW155" s="77"/>
      <c r="BX155" s="77"/>
      <c r="BY155" s="77"/>
      <c r="BZ155" s="77"/>
      <c r="CA155" s="77"/>
      <c r="CB155" s="77"/>
      <c r="CC155" s="77"/>
      <c r="CD155" s="77"/>
      <c r="CE155" s="77"/>
      <c r="CF155" s="77"/>
      <c r="CG155" s="77"/>
      <c r="CH155" s="77"/>
      <c r="CI155" s="77"/>
      <c r="CJ155" s="77"/>
      <c r="CK155" s="77"/>
      <c r="CL155" s="77"/>
      <c r="CM155" s="77"/>
      <c r="CN155" s="77"/>
      <c r="CO155" s="77"/>
      <c r="CP155" s="77"/>
      <c r="CQ155" s="77"/>
      <c r="CR155" s="77"/>
      <c r="CS155" s="77"/>
      <c r="CT155" s="77"/>
      <c r="CU155" s="77"/>
      <c r="CV155" s="77"/>
      <c r="CW155" s="77"/>
    </row>
    <row r="156" spans="1:102" x14ac:dyDescent="0.2">
      <c r="A156" s="93" t="s">
        <v>3760</v>
      </c>
      <c r="B156" s="101"/>
      <c r="C156" s="101"/>
      <c r="D156" s="59"/>
      <c r="E156" s="59" t="s">
        <v>3735</v>
      </c>
      <c r="F156" s="59"/>
      <c r="G156" s="59"/>
      <c r="H156" s="59"/>
      <c r="I156" s="59"/>
      <c r="J156" s="59"/>
      <c r="K156" s="60"/>
      <c r="L156" s="61"/>
      <c r="M156" s="60"/>
      <c r="N156" s="61"/>
      <c r="O156" s="60"/>
      <c r="P156" s="61"/>
      <c r="Q156" s="62"/>
      <c r="R156" s="62"/>
      <c r="S156" s="62"/>
      <c r="T156" s="62"/>
      <c r="U156" s="62"/>
      <c r="V156" s="66"/>
      <c r="W156" s="66"/>
      <c r="X156" s="66"/>
      <c r="Y156" s="66"/>
      <c r="Z156" s="66"/>
      <c r="AA156" s="66"/>
      <c r="AB156" s="68"/>
      <c r="AC156" s="68"/>
      <c r="AD156" s="68"/>
      <c r="AE156" s="68"/>
      <c r="AF156" s="68"/>
      <c r="AG156" s="70"/>
      <c r="AH156" s="68"/>
      <c r="AI156" s="92">
        <v>0.28296100000000002</v>
      </c>
      <c r="AJ156" s="94"/>
      <c r="AK156" s="92">
        <v>3.6440000000000001E-3</v>
      </c>
      <c r="AL156" s="94"/>
      <c r="AM156" s="94"/>
      <c r="AN156" s="74"/>
      <c r="AO156" s="74"/>
      <c r="AP156" s="75"/>
      <c r="AQ156" s="75"/>
      <c r="AR156" s="75"/>
      <c r="AS156" s="77"/>
      <c r="AT156" s="77"/>
      <c r="AU156" s="77"/>
      <c r="AV156" s="77"/>
      <c r="AW156" s="77"/>
      <c r="AX156" s="77"/>
      <c r="AY156" s="77"/>
      <c r="AZ156" s="77"/>
      <c r="BA156" s="77"/>
      <c r="BB156" s="77"/>
      <c r="BC156" s="77"/>
      <c r="BD156" s="77"/>
      <c r="BE156" s="77"/>
      <c r="BF156" s="77"/>
      <c r="BG156" s="77"/>
      <c r="BH156" s="77"/>
      <c r="BI156" s="77"/>
      <c r="BJ156" s="77"/>
      <c r="BK156" s="77"/>
      <c r="BL156" s="77"/>
      <c r="BM156" s="77"/>
      <c r="BN156" s="77"/>
      <c r="BO156" s="77"/>
      <c r="BP156" s="77"/>
      <c r="BQ156" s="77"/>
      <c r="BR156" s="77"/>
      <c r="BS156" s="77"/>
      <c r="BT156" s="77"/>
      <c r="BU156" s="77"/>
      <c r="BV156" s="77"/>
      <c r="BW156" s="77"/>
      <c r="BX156" s="77"/>
      <c r="BY156" s="77"/>
      <c r="BZ156" s="77"/>
      <c r="CA156" s="77"/>
      <c r="CB156" s="77"/>
      <c r="CC156" s="77"/>
      <c r="CD156" s="77"/>
      <c r="CE156" s="77"/>
      <c r="CF156" s="77"/>
      <c r="CG156" s="77"/>
      <c r="CH156" s="77"/>
      <c r="CI156" s="77"/>
      <c r="CJ156" s="77"/>
      <c r="CK156" s="77"/>
      <c r="CL156" s="77"/>
      <c r="CM156" s="77"/>
      <c r="CN156" s="77"/>
      <c r="CO156" s="77"/>
      <c r="CP156" s="77"/>
      <c r="CQ156" s="77"/>
      <c r="CR156" s="77"/>
      <c r="CS156" s="77"/>
      <c r="CT156" s="77"/>
      <c r="CU156" s="77"/>
      <c r="CV156" s="77"/>
      <c r="CW156" s="77"/>
    </row>
    <row r="157" spans="1:102" x14ac:dyDescent="0.2">
      <c r="A157" s="93" t="s">
        <v>3761</v>
      </c>
      <c r="B157" s="101"/>
      <c r="C157" s="101"/>
      <c r="D157" s="59"/>
      <c r="E157" s="59" t="s">
        <v>3735</v>
      </c>
      <c r="F157" s="59"/>
      <c r="G157" s="59"/>
      <c r="H157" s="59"/>
      <c r="I157" s="59"/>
      <c r="J157" s="59"/>
      <c r="K157" s="60"/>
      <c r="L157" s="61"/>
      <c r="M157" s="60"/>
      <c r="N157" s="61"/>
      <c r="O157" s="60"/>
      <c r="P157" s="61"/>
      <c r="Q157" s="62"/>
      <c r="R157" s="62"/>
      <c r="S157" s="62"/>
      <c r="T157" s="62"/>
      <c r="U157" s="62"/>
      <c r="V157" s="66"/>
      <c r="W157" s="66"/>
      <c r="X157" s="66"/>
      <c r="Y157" s="66"/>
      <c r="Z157" s="66"/>
      <c r="AA157" s="66"/>
      <c r="AB157" s="68"/>
      <c r="AC157" s="68"/>
      <c r="AD157" s="68"/>
      <c r="AE157" s="68"/>
      <c r="AF157" s="68"/>
      <c r="AG157" s="70"/>
      <c r="AH157" s="68"/>
      <c r="AI157" s="92">
        <v>0.28299999999999997</v>
      </c>
      <c r="AJ157" s="94"/>
      <c r="AK157" s="92">
        <v>3.0530000000000002E-3</v>
      </c>
      <c r="AL157" s="94"/>
      <c r="AM157" s="94"/>
      <c r="AN157" s="74"/>
      <c r="AO157" s="74"/>
      <c r="AP157" s="75"/>
      <c r="AQ157" s="75"/>
      <c r="AR157" s="75"/>
      <c r="AS157" s="77"/>
      <c r="AT157" s="77"/>
      <c r="AU157" s="77"/>
      <c r="AV157" s="77"/>
      <c r="AW157" s="77"/>
      <c r="AX157" s="77"/>
      <c r="AY157" s="77"/>
      <c r="AZ157" s="77"/>
      <c r="BA157" s="77"/>
      <c r="BB157" s="77"/>
      <c r="BC157" s="77"/>
      <c r="BD157" s="77"/>
      <c r="BE157" s="77"/>
      <c r="BF157" s="77"/>
      <c r="BG157" s="77"/>
      <c r="BH157" s="77"/>
      <c r="BI157" s="77"/>
      <c r="BJ157" s="77"/>
      <c r="BK157" s="77"/>
      <c r="BL157" s="77"/>
      <c r="BM157" s="77"/>
      <c r="BN157" s="77"/>
      <c r="BO157" s="77"/>
      <c r="BP157" s="77"/>
      <c r="BQ157" s="77"/>
      <c r="BR157" s="77"/>
      <c r="BS157" s="77"/>
      <c r="BT157" s="77"/>
      <c r="BU157" s="77"/>
      <c r="BV157" s="77"/>
      <c r="BW157" s="77"/>
      <c r="BX157" s="77"/>
      <c r="BY157" s="77"/>
      <c r="BZ157" s="77"/>
      <c r="CA157" s="77"/>
      <c r="CB157" s="77"/>
      <c r="CC157" s="77"/>
      <c r="CD157" s="77"/>
      <c r="CE157" s="77"/>
      <c r="CF157" s="77"/>
      <c r="CG157" s="77"/>
      <c r="CH157" s="77"/>
      <c r="CI157" s="77"/>
      <c r="CJ157" s="77"/>
      <c r="CK157" s="77"/>
      <c r="CL157" s="77"/>
      <c r="CM157" s="77"/>
      <c r="CN157" s="77"/>
      <c r="CO157" s="77"/>
      <c r="CP157" s="77"/>
      <c r="CQ157" s="77"/>
      <c r="CR157" s="77"/>
      <c r="CS157" s="77"/>
      <c r="CT157" s="77"/>
      <c r="CU157" s="77"/>
      <c r="CV157" s="77"/>
      <c r="CW157" s="77"/>
    </row>
    <row r="158" spans="1:102" x14ac:dyDescent="0.2">
      <c r="A158" s="93" t="s">
        <v>3762</v>
      </c>
      <c r="B158" s="101"/>
      <c r="C158" s="101"/>
      <c r="D158" s="59"/>
      <c r="E158" s="59" t="s">
        <v>3735</v>
      </c>
      <c r="F158" s="59"/>
      <c r="G158" s="59"/>
      <c r="H158" s="59"/>
      <c r="I158" s="59"/>
      <c r="J158" s="59"/>
      <c r="K158" s="60"/>
      <c r="L158" s="61"/>
      <c r="M158" s="60"/>
      <c r="N158" s="61"/>
      <c r="O158" s="60"/>
      <c r="P158" s="61"/>
      <c r="Q158" s="62"/>
      <c r="R158" s="62"/>
      <c r="S158" s="62"/>
      <c r="T158" s="62"/>
      <c r="U158" s="62"/>
      <c r="V158" s="66"/>
      <c r="W158" s="66"/>
      <c r="X158" s="66"/>
      <c r="Y158" s="66"/>
      <c r="Z158" s="66"/>
      <c r="AA158" s="66"/>
      <c r="AB158" s="68"/>
      <c r="AC158" s="68"/>
      <c r="AD158" s="68"/>
      <c r="AE158" s="68"/>
      <c r="AF158" s="68"/>
      <c r="AG158" s="70"/>
      <c r="AH158" s="68"/>
      <c r="AI158" s="92">
        <v>0.28292600000000001</v>
      </c>
      <c r="AJ158" s="94"/>
      <c r="AK158" s="92">
        <v>3.2690000000000002E-3</v>
      </c>
      <c r="AL158" s="94"/>
      <c r="AM158" s="94"/>
      <c r="AN158" s="74"/>
      <c r="AO158" s="74"/>
      <c r="AP158" s="75"/>
      <c r="AQ158" s="75"/>
      <c r="AR158" s="75"/>
      <c r="AS158" s="77"/>
      <c r="AT158" s="77"/>
      <c r="AU158" s="77"/>
      <c r="AV158" s="77"/>
      <c r="AW158" s="77"/>
      <c r="AX158" s="77"/>
      <c r="AY158" s="77"/>
      <c r="AZ158" s="77"/>
      <c r="BA158" s="77"/>
      <c r="BB158" s="77"/>
      <c r="BC158" s="77"/>
      <c r="BD158" s="77"/>
      <c r="BE158" s="77"/>
      <c r="BF158" s="77"/>
      <c r="BG158" s="77"/>
      <c r="BH158" s="77"/>
      <c r="BI158" s="77"/>
      <c r="BJ158" s="77"/>
      <c r="BK158" s="77"/>
      <c r="BL158" s="77"/>
      <c r="BM158" s="77"/>
      <c r="BN158" s="77"/>
      <c r="BO158" s="77"/>
      <c r="BP158" s="77"/>
      <c r="BQ158" s="77"/>
      <c r="BR158" s="77"/>
      <c r="BS158" s="77"/>
      <c r="BT158" s="77"/>
      <c r="BU158" s="77"/>
      <c r="BV158" s="77"/>
      <c r="BW158" s="77"/>
      <c r="BX158" s="77"/>
      <c r="BY158" s="77"/>
      <c r="BZ158" s="77"/>
      <c r="CA158" s="77"/>
      <c r="CB158" s="77"/>
      <c r="CC158" s="77"/>
      <c r="CD158" s="77"/>
      <c r="CE158" s="77"/>
      <c r="CF158" s="77"/>
      <c r="CG158" s="77"/>
      <c r="CH158" s="77"/>
      <c r="CI158" s="77"/>
      <c r="CJ158" s="77"/>
      <c r="CK158" s="77"/>
      <c r="CL158" s="77"/>
      <c r="CM158" s="77"/>
      <c r="CN158" s="77"/>
      <c r="CO158" s="77"/>
      <c r="CP158" s="77"/>
      <c r="CQ158" s="77"/>
      <c r="CR158" s="77"/>
      <c r="CS158" s="77"/>
      <c r="CT158" s="77"/>
      <c r="CU158" s="77"/>
      <c r="CV158" s="77"/>
      <c r="CW158" s="77"/>
    </row>
    <row r="159" spans="1:102" x14ac:dyDescent="0.2">
      <c r="A159" s="81" t="s">
        <v>3763</v>
      </c>
      <c r="B159" s="99">
        <v>25.511450109201093</v>
      </c>
      <c r="C159" s="99">
        <v>56.312880594995292</v>
      </c>
      <c r="D159" s="59"/>
      <c r="E159" s="59" t="s">
        <v>3735</v>
      </c>
      <c r="F159" s="59"/>
      <c r="G159" s="59"/>
      <c r="H159" s="59"/>
      <c r="I159" s="59"/>
      <c r="J159" s="59" t="s">
        <v>3618</v>
      </c>
      <c r="K159" s="60"/>
      <c r="L159" s="61"/>
      <c r="M159" s="60"/>
      <c r="N159" s="61"/>
      <c r="O159" s="60"/>
      <c r="P159" s="61"/>
      <c r="Q159" s="62"/>
      <c r="R159" s="62"/>
      <c r="S159" s="62"/>
      <c r="T159" s="62"/>
      <c r="U159" s="62"/>
      <c r="V159" s="66"/>
      <c r="W159" s="66"/>
      <c r="X159" s="66"/>
      <c r="Y159" s="66"/>
      <c r="Z159" s="66"/>
      <c r="AA159" s="66"/>
      <c r="AB159" s="68"/>
      <c r="AC159" s="68"/>
      <c r="AD159" s="68"/>
      <c r="AE159" s="68"/>
      <c r="AF159" s="68"/>
      <c r="AG159" s="70"/>
      <c r="AH159" s="68"/>
      <c r="AI159" s="90">
        <v>0.28292835</v>
      </c>
      <c r="AJ159" s="96" t="s">
        <v>3611</v>
      </c>
      <c r="AK159" s="90">
        <v>3.385145E-3</v>
      </c>
      <c r="AL159" s="96" t="s">
        <v>3611</v>
      </c>
      <c r="AM159" s="84">
        <v>7.4201999238887595</v>
      </c>
      <c r="AN159" s="84">
        <v>5.5291895944420411</v>
      </c>
      <c r="AO159" s="84">
        <v>619.2796419793516</v>
      </c>
      <c r="AP159" s="75"/>
      <c r="AQ159" s="75"/>
      <c r="AR159" s="75"/>
      <c r="AS159" s="77">
        <v>71.5</v>
      </c>
      <c r="AT159" s="77">
        <v>0.20100000000000001</v>
      </c>
      <c r="AU159" s="77">
        <v>14.68</v>
      </c>
      <c r="AV159" s="77">
        <v>1.62</v>
      </c>
      <c r="AW159" s="77">
        <v>1.4576760000000002</v>
      </c>
      <c r="AX159" s="77">
        <v>2.9153520000000004</v>
      </c>
      <c r="AY159" s="77">
        <v>3.5999999999999997E-2</v>
      </c>
      <c r="AZ159" s="77">
        <v>1.29</v>
      </c>
      <c r="BA159" s="77">
        <v>2.52</v>
      </c>
      <c r="BB159" s="77">
        <v>3.19</v>
      </c>
      <c r="BC159" s="77">
        <v>1.36</v>
      </c>
      <c r="BD159" s="77">
        <v>0.02</v>
      </c>
      <c r="BE159" s="77">
        <v>99.02</v>
      </c>
      <c r="BF159" s="77">
        <v>0.61466848428129417</v>
      </c>
      <c r="BG159" s="77">
        <v>1.3017189742505637</v>
      </c>
      <c r="BH159" s="77">
        <v>5.72</v>
      </c>
      <c r="BI159" s="77">
        <v>10.4</v>
      </c>
      <c r="BJ159" s="77">
        <v>1.03</v>
      </c>
      <c r="BK159" s="77">
        <v>3.48</v>
      </c>
      <c r="BL159" s="77">
        <v>0.98</v>
      </c>
      <c r="BM159" s="77">
        <v>0.753</v>
      </c>
      <c r="BN159" s="77">
        <v>1.35</v>
      </c>
      <c r="BO159" s="77">
        <v>0.31</v>
      </c>
      <c r="BP159" s="77">
        <v>2.2799999999999998</v>
      </c>
      <c r="BQ159" s="77">
        <v>0.5</v>
      </c>
      <c r="BR159" s="77">
        <v>1.6</v>
      </c>
      <c r="BS159" s="77">
        <v>0.27200000000000002</v>
      </c>
      <c r="BT159" s="77">
        <v>2.1800000000000002</v>
      </c>
      <c r="BU159" s="77">
        <v>0.35299999999999998</v>
      </c>
      <c r="BV159" s="77">
        <v>0.8</v>
      </c>
      <c r="BW159" s="77">
        <v>23</v>
      </c>
      <c r="BX159" s="77">
        <v>546</v>
      </c>
      <c r="BY159" s="77">
        <v>0.8</v>
      </c>
      <c r="BZ159" s="77">
        <v>0.37</v>
      </c>
      <c r="CA159" s="77">
        <v>0.53</v>
      </c>
      <c r="CB159" s="77">
        <v>6.8</v>
      </c>
      <c r="CC159" s="77" t="s">
        <v>3737</v>
      </c>
      <c r="CD159" s="77">
        <v>259</v>
      </c>
      <c r="CE159" s="77">
        <v>101</v>
      </c>
      <c r="CF159" s="77">
        <v>2.9</v>
      </c>
      <c r="CG159" s="77">
        <v>16</v>
      </c>
      <c r="CH159" s="77"/>
      <c r="CI159" s="77"/>
      <c r="CJ159" s="77"/>
      <c r="CK159" s="77">
        <v>1.05</v>
      </c>
      <c r="CL159" s="77">
        <v>1</v>
      </c>
      <c r="CM159" s="77">
        <v>8</v>
      </c>
      <c r="CN159" s="77">
        <v>2</v>
      </c>
      <c r="CO159" s="77">
        <v>3.6</v>
      </c>
      <c r="CP159" s="77">
        <v>6</v>
      </c>
      <c r="CQ159" s="77">
        <v>4</v>
      </c>
      <c r="CR159" s="77">
        <v>18</v>
      </c>
      <c r="CS159" s="77">
        <v>13</v>
      </c>
      <c r="CT159" s="77">
        <v>1.2</v>
      </c>
      <c r="CU159" s="77"/>
      <c r="CV159" s="77"/>
      <c r="CW159" s="77"/>
      <c r="CX159">
        <v>1.4375</v>
      </c>
    </row>
    <row r="160" spans="1:102" x14ac:dyDescent="0.2">
      <c r="A160" s="93" t="s">
        <v>3764</v>
      </c>
      <c r="B160" s="101"/>
      <c r="C160" s="101"/>
      <c r="D160" s="59"/>
      <c r="E160" s="59" t="s">
        <v>3735</v>
      </c>
      <c r="F160" s="59"/>
      <c r="G160" s="59"/>
      <c r="H160" s="59"/>
      <c r="I160" s="59"/>
      <c r="J160" s="59"/>
      <c r="K160" s="60"/>
      <c r="L160" s="61"/>
      <c r="M160" s="60"/>
      <c r="N160" s="61"/>
      <c r="O160" s="60"/>
      <c r="P160" s="61"/>
      <c r="Q160" s="62"/>
      <c r="R160" s="62"/>
      <c r="S160" s="62"/>
      <c r="T160" s="62"/>
      <c r="U160" s="62"/>
      <c r="V160" s="66"/>
      <c r="W160" s="66"/>
      <c r="X160" s="66"/>
      <c r="Y160" s="66"/>
      <c r="Z160" s="66"/>
      <c r="AA160" s="66"/>
      <c r="AB160" s="68"/>
      <c r="AC160" s="68"/>
      <c r="AD160" s="68"/>
      <c r="AE160" s="68"/>
      <c r="AF160" s="68"/>
      <c r="AG160" s="70"/>
      <c r="AH160" s="68"/>
      <c r="AI160" s="92">
        <v>0.282916</v>
      </c>
      <c r="AJ160" s="94"/>
      <c r="AK160" s="92">
        <v>3.594E-3</v>
      </c>
      <c r="AL160" s="94"/>
      <c r="AM160" s="94"/>
      <c r="AN160" s="74"/>
      <c r="AO160" s="74"/>
      <c r="AP160" s="75"/>
      <c r="AQ160" s="75"/>
      <c r="AR160" s="75"/>
    </row>
    <row r="161" spans="1:44" x14ac:dyDescent="0.2">
      <c r="A161" s="93" t="s">
        <v>3765</v>
      </c>
      <c r="B161" s="101"/>
      <c r="C161" s="101"/>
      <c r="D161" s="59"/>
      <c r="E161" s="59" t="s">
        <v>3735</v>
      </c>
      <c r="F161" s="59"/>
      <c r="G161" s="59"/>
      <c r="H161" s="59"/>
      <c r="I161" s="59"/>
      <c r="J161" s="59"/>
      <c r="K161" s="60"/>
      <c r="L161" s="61"/>
      <c r="M161" s="60"/>
      <c r="N161" s="61"/>
      <c r="O161" s="60"/>
      <c r="P161" s="61"/>
      <c r="Q161" s="62"/>
      <c r="R161" s="62"/>
      <c r="S161" s="62"/>
      <c r="T161" s="62"/>
      <c r="U161" s="62"/>
      <c r="V161" s="66"/>
      <c r="W161" s="66"/>
      <c r="X161" s="66"/>
      <c r="Y161" s="66"/>
      <c r="Z161" s="66"/>
      <c r="AA161" s="66"/>
      <c r="AB161" s="68"/>
      <c r="AC161" s="68"/>
      <c r="AD161" s="68"/>
      <c r="AE161" s="68"/>
      <c r="AF161" s="68"/>
      <c r="AG161" s="70"/>
      <c r="AH161" s="68"/>
      <c r="AI161" s="92">
        <v>0.28292499999999998</v>
      </c>
      <c r="AJ161" s="94"/>
      <c r="AK161" s="92">
        <v>3.6770000000000001E-3</v>
      </c>
      <c r="AL161" s="94"/>
      <c r="AM161" s="94"/>
      <c r="AN161" s="74"/>
      <c r="AO161" s="74"/>
      <c r="AP161" s="75"/>
      <c r="AQ161" s="75"/>
      <c r="AR161" s="75"/>
    </row>
    <row r="162" spans="1:44" x14ac:dyDescent="0.2">
      <c r="A162" s="93" t="s">
        <v>3766</v>
      </c>
      <c r="B162" s="101"/>
      <c r="C162" s="101"/>
      <c r="D162" s="59"/>
      <c r="E162" s="59" t="s">
        <v>3735</v>
      </c>
      <c r="F162" s="59"/>
      <c r="G162" s="59"/>
      <c r="H162" s="59"/>
      <c r="I162" s="59"/>
      <c r="J162" s="59"/>
      <c r="K162" s="60"/>
      <c r="L162" s="61"/>
      <c r="M162" s="60"/>
      <c r="N162" s="61"/>
      <c r="O162" s="60"/>
      <c r="P162" s="61"/>
      <c r="Q162" s="62"/>
      <c r="R162" s="62"/>
      <c r="S162" s="62"/>
      <c r="T162" s="62"/>
      <c r="U162" s="62"/>
      <c r="V162" s="66"/>
      <c r="W162" s="66"/>
      <c r="X162" s="66"/>
      <c r="Y162" s="66"/>
      <c r="Z162" s="66"/>
      <c r="AA162" s="66"/>
      <c r="AB162" s="68"/>
      <c r="AC162" s="68"/>
      <c r="AD162" s="68"/>
      <c r="AE162" s="68"/>
      <c r="AF162" s="68"/>
      <c r="AG162" s="70"/>
      <c r="AH162" s="68"/>
      <c r="AI162" s="92">
        <v>0.28295300000000001</v>
      </c>
      <c r="AJ162" s="94"/>
      <c r="AK162" s="92">
        <v>2.846E-3</v>
      </c>
      <c r="AL162" s="94"/>
      <c r="AM162" s="94"/>
      <c r="AN162" s="74"/>
      <c r="AO162" s="74"/>
      <c r="AP162" s="75"/>
      <c r="AQ162" s="75"/>
      <c r="AR162" s="75"/>
    </row>
    <row r="163" spans="1:44" x14ac:dyDescent="0.2">
      <c r="A163" s="93" t="s">
        <v>3767</v>
      </c>
      <c r="B163" s="101"/>
      <c r="C163" s="101"/>
      <c r="D163" s="59"/>
      <c r="E163" s="59" t="s">
        <v>3735</v>
      </c>
      <c r="F163" s="59"/>
      <c r="G163" s="59"/>
      <c r="H163" s="59"/>
      <c r="I163" s="59"/>
      <c r="J163" s="59"/>
      <c r="K163" s="60"/>
      <c r="L163" s="61"/>
      <c r="M163" s="60"/>
      <c r="N163" s="61"/>
      <c r="O163" s="60"/>
      <c r="P163" s="61"/>
      <c r="Q163" s="62"/>
      <c r="R163" s="62"/>
      <c r="S163" s="62"/>
      <c r="T163" s="62"/>
      <c r="U163" s="62"/>
      <c r="V163" s="66"/>
      <c r="W163" s="66"/>
      <c r="X163" s="66"/>
      <c r="Y163" s="66"/>
      <c r="Z163" s="66"/>
      <c r="AA163" s="66"/>
      <c r="AB163" s="68"/>
      <c r="AC163" s="68"/>
      <c r="AD163" s="68"/>
      <c r="AE163" s="68"/>
      <c r="AF163" s="68"/>
      <c r="AG163" s="70"/>
      <c r="AH163" s="68"/>
      <c r="AI163" s="92">
        <v>0.28286499999999998</v>
      </c>
      <c r="AJ163" s="94"/>
      <c r="AK163" s="92">
        <v>2.885E-3</v>
      </c>
      <c r="AL163" s="94"/>
      <c r="AM163" s="94"/>
      <c r="AN163" s="74"/>
      <c r="AO163" s="74"/>
      <c r="AP163" s="75"/>
      <c r="AQ163" s="75"/>
      <c r="AR163" s="75"/>
    </row>
    <row r="164" spans="1:44" x14ac:dyDescent="0.2">
      <c r="A164" s="93" t="s">
        <v>3768</v>
      </c>
      <c r="B164" s="101"/>
      <c r="C164" s="101"/>
      <c r="D164" s="59"/>
      <c r="E164" s="59" t="s">
        <v>3735</v>
      </c>
      <c r="F164" s="59"/>
      <c r="G164" s="59"/>
      <c r="H164" s="59"/>
      <c r="I164" s="59"/>
      <c r="J164" s="59"/>
      <c r="K164" s="60"/>
      <c r="L164" s="61"/>
      <c r="M164" s="60"/>
      <c r="N164" s="61"/>
      <c r="O164" s="60"/>
      <c r="P164" s="61"/>
      <c r="Q164" s="62"/>
      <c r="R164" s="62"/>
      <c r="S164" s="62"/>
      <c r="T164" s="62"/>
      <c r="U164" s="62"/>
      <c r="V164" s="66"/>
      <c r="W164" s="66"/>
      <c r="X164" s="66"/>
      <c r="Y164" s="66"/>
      <c r="Z164" s="66"/>
      <c r="AA164" s="66"/>
      <c r="AB164" s="68"/>
      <c r="AC164" s="68"/>
      <c r="AD164" s="68"/>
      <c r="AE164" s="68"/>
      <c r="AF164" s="68"/>
      <c r="AG164" s="70"/>
      <c r="AH164" s="68"/>
      <c r="AI164" s="92">
        <v>0.282943</v>
      </c>
      <c r="AJ164" s="94"/>
      <c r="AK164" s="92">
        <v>3.8600000000000001E-3</v>
      </c>
      <c r="AL164" s="94"/>
      <c r="AM164" s="94"/>
      <c r="AN164" s="74"/>
      <c r="AO164" s="74"/>
      <c r="AP164" s="75"/>
      <c r="AQ164" s="75"/>
      <c r="AR164" s="75"/>
    </row>
    <row r="165" spans="1:44" x14ac:dyDescent="0.2">
      <c r="A165" s="93" t="s">
        <v>3769</v>
      </c>
      <c r="B165" s="101"/>
      <c r="C165" s="101"/>
      <c r="D165" s="59"/>
      <c r="E165" s="59" t="s">
        <v>3735</v>
      </c>
      <c r="F165" s="59"/>
      <c r="G165" s="59"/>
      <c r="H165" s="59"/>
      <c r="I165" s="59"/>
      <c r="J165" s="59"/>
      <c r="K165" s="60"/>
      <c r="L165" s="61"/>
      <c r="M165" s="60"/>
      <c r="N165" s="61"/>
      <c r="O165" s="60"/>
      <c r="P165" s="61"/>
      <c r="Q165" s="62"/>
      <c r="R165" s="62"/>
      <c r="S165" s="62"/>
      <c r="T165" s="62"/>
      <c r="U165" s="62"/>
      <c r="V165" s="66"/>
      <c r="W165" s="66"/>
      <c r="X165" s="66"/>
      <c r="Y165" s="66"/>
      <c r="Z165" s="66"/>
      <c r="AA165" s="66"/>
      <c r="AB165" s="68"/>
      <c r="AC165" s="68"/>
      <c r="AD165" s="68"/>
      <c r="AE165" s="68"/>
      <c r="AF165" s="68"/>
      <c r="AG165" s="70"/>
      <c r="AH165" s="68"/>
      <c r="AI165" s="92">
        <v>0.28295300000000001</v>
      </c>
      <c r="AJ165" s="94"/>
      <c r="AK165" s="92">
        <v>3.2339999999999999E-3</v>
      </c>
      <c r="AL165" s="94"/>
      <c r="AM165" s="94"/>
      <c r="AN165" s="74"/>
      <c r="AO165" s="74"/>
      <c r="AP165" s="75"/>
      <c r="AQ165" s="75"/>
      <c r="AR165" s="75"/>
    </row>
    <row r="166" spans="1:44" x14ac:dyDescent="0.2">
      <c r="A166" s="93" t="s">
        <v>3770</v>
      </c>
      <c r="B166" s="101"/>
      <c r="C166" s="101"/>
      <c r="D166" s="59"/>
      <c r="E166" s="59" t="s">
        <v>3735</v>
      </c>
      <c r="F166" s="59"/>
      <c r="G166" s="59"/>
      <c r="H166" s="59"/>
      <c r="I166" s="59"/>
      <c r="J166" s="59"/>
      <c r="K166" s="60"/>
      <c r="L166" s="61"/>
      <c r="M166" s="60"/>
      <c r="N166" s="61"/>
      <c r="O166" s="60"/>
      <c r="P166" s="61"/>
      <c r="Q166" s="62"/>
      <c r="R166" s="62"/>
      <c r="S166" s="62"/>
      <c r="T166" s="62"/>
      <c r="U166" s="62"/>
      <c r="V166" s="66"/>
      <c r="W166" s="66"/>
      <c r="X166" s="66"/>
      <c r="Y166" s="66"/>
      <c r="Z166" s="66"/>
      <c r="AA166" s="66"/>
      <c r="AB166" s="68"/>
      <c r="AC166" s="68"/>
      <c r="AD166" s="68"/>
      <c r="AE166" s="68"/>
      <c r="AF166" s="68"/>
      <c r="AG166" s="70"/>
      <c r="AH166" s="68"/>
      <c r="AI166" s="92">
        <v>0.28289199999999998</v>
      </c>
      <c r="AJ166" s="94"/>
      <c r="AK166" s="92">
        <v>3.2390000000000001E-3</v>
      </c>
      <c r="AL166" s="94"/>
      <c r="AM166" s="94"/>
      <c r="AN166" s="74"/>
      <c r="AO166" s="74"/>
      <c r="AP166" s="75"/>
      <c r="AQ166" s="75"/>
      <c r="AR166" s="75"/>
    </row>
    <row r="167" spans="1:44" x14ac:dyDescent="0.2">
      <c r="A167" s="93" t="s">
        <v>3771</v>
      </c>
      <c r="B167" s="101"/>
      <c r="C167" s="101"/>
      <c r="D167" s="59"/>
      <c r="E167" s="59" t="s">
        <v>3735</v>
      </c>
      <c r="F167" s="59"/>
      <c r="G167" s="59"/>
      <c r="H167" s="59"/>
      <c r="I167" s="59"/>
      <c r="J167" s="59"/>
      <c r="K167" s="60"/>
      <c r="L167" s="61"/>
      <c r="M167" s="60"/>
      <c r="N167" s="61"/>
      <c r="O167" s="60"/>
      <c r="P167" s="61"/>
      <c r="Q167" s="62"/>
      <c r="R167" s="62"/>
      <c r="S167" s="62"/>
      <c r="T167" s="62"/>
      <c r="U167" s="62"/>
      <c r="V167" s="66"/>
      <c r="W167" s="66"/>
      <c r="X167" s="66"/>
      <c r="Y167" s="66"/>
      <c r="Z167" s="66"/>
      <c r="AA167" s="66"/>
      <c r="AB167" s="68"/>
      <c r="AC167" s="68"/>
      <c r="AD167" s="68"/>
      <c r="AE167" s="68"/>
      <c r="AF167" s="68"/>
      <c r="AG167" s="70"/>
      <c r="AH167" s="68"/>
      <c r="AI167" s="92">
        <v>0.28296500000000002</v>
      </c>
      <c r="AJ167" s="94"/>
      <c r="AK167" s="92">
        <v>4.0080000000000003E-3</v>
      </c>
      <c r="AL167" s="94"/>
      <c r="AM167" s="94"/>
      <c r="AN167" s="74"/>
      <c r="AO167" s="74"/>
      <c r="AP167" s="75"/>
      <c r="AQ167" s="75"/>
      <c r="AR167" s="75"/>
    </row>
    <row r="168" spans="1:44" x14ac:dyDescent="0.2">
      <c r="A168" s="93" t="s">
        <v>3772</v>
      </c>
      <c r="B168" s="101"/>
      <c r="C168" s="101"/>
      <c r="D168" s="59"/>
      <c r="E168" s="59" t="s">
        <v>3735</v>
      </c>
      <c r="F168" s="59"/>
      <c r="G168" s="59"/>
      <c r="H168" s="59"/>
      <c r="I168" s="59"/>
      <c r="J168" s="59"/>
      <c r="K168" s="60"/>
      <c r="L168" s="61"/>
      <c r="M168" s="60"/>
      <c r="N168" s="61"/>
      <c r="O168" s="60"/>
      <c r="P168" s="61"/>
      <c r="Q168" s="62"/>
      <c r="R168" s="62"/>
      <c r="S168" s="62"/>
      <c r="T168" s="62"/>
      <c r="U168" s="62"/>
      <c r="V168" s="66"/>
      <c r="W168" s="66"/>
      <c r="X168" s="66"/>
      <c r="Y168" s="66"/>
      <c r="Z168" s="66"/>
      <c r="AA168" s="66"/>
      <c r="AB168" s="68"/>
      <c r="AC168" s="68"/>
      <c r="AD168" s="68"/>
      <c r="AE168" s="68"/>
      <c r="AF168" s="68"/>
      <c r="AG168" s="70"/>
      <c r="AH168" s="68"/>
      <c r="AI168" s="92">
        <v>0.28288400000000002</v>
      </c>
      <c r="AJ168" s="94"/>
      <c r="AK168" s="92">
        <v>2.4624E-3</v>
      </c>
      <c r="AL168" s="94"/>
      <c r="AM168" s="94"/>
      <c r="AN168" s="74"/>
      <c r="AO168" s="74"/>
      <c r="AP168" s="75"/>
      <c r="AQ168" s="75"/>
      <c r="AR168" s="75"/>
    </row>
    <row r="169" spans="1:44" x14ac:dyDescent="0.2">
      <c r="A169" s="93" t="s">
        <v>3773</v>
      </c>
      <c r="B169" s="101"/>
      <c r="C169" s="101"/>
      <c r="D169" s="59"/>
      <c r="E169" s="59" t="s">
        <v>3735</v>
      </c>
      <c r="F169" s="59"/>
      <c r="G169" s="59"/>
      <c r="H169" s="59"/>
      <c r="I169" s="59"/>
      <c r="J169" s="59"/>
      <c r="K169" s="60"/>
      <c r="L169" s="61"/>
      <c r="M169" s="60"/>
      <c r="N169" s="61"/>
      <c r="O169" s="60"/>
      <c r="P169" s="61"/>
      <c r="Q169" s="62"/>
      <c r="R169" s="62"/>
      <c r="S169" s="62"/>
      <c r="T169" s="62"/>
      <c r="U169" s="62"/>
      <c r="V169" s="66"/>
      <c r="W169" s="66"/>
      <c r="X169" s="66"/>
      <c r="Y169" s="66"/>
      <c r="Z169" s="66"/>
      <c r="AA169" s="66"/>
      <c r="AB169" s="68"/>
      <c r="AC169" s="68"/>
      <c r="AD169" s="68"/>
      <c r="AE169" s="68"/>
      <c r="AF169" s="68"/>
      <c r="AG169" s="70"/>
      <c r="AH169" s="68"/>
      <c r="AI169" s="92">
        <v>0.282945</v>
      </c>
      <c r="AJ169" s="94"/>
      <c r="AK169" s="92">
        <v>3.2035000000000002E-3</v>
      </c>
      <c r="AL169" s="94"/>
      <c r="AM169" s="94"/>
      <c r="AN169" s="74"/>
      <c r="AO169" s="74"/>
      <c r="AP169" s="75"/>
      <c r="AQ169" s="75"/>
      <c r="AR169" s="75"/>
    </row>
    <row r="170" spans="1:44" x14ac:dyDescent="0.2">
      <c r="A170" s="93" t="s">
        <v>3774</v>
      </c>
      <c r="B170" s="101"/>
      <c r="C170" s="101"/>
      <c r="D170" s="59"/>
      <c r="E170" s="59" t="s">
        <v>3735</v>
      </c>
      <c r="F170" s="59"/>
      <c r="G170" s="59"/>
      <c r="H170" s="59"/>
      <c r="I170" s="59"/>
      <c r="J170" s="59"/>
      <c r="K170" s="60"/>
      <c r="L170" s="61"/>
      <c r="M170" s="60"/>
      <c r="N170" s="61"/>
      <c r="O170" s="60"/>
      <c r="P170" s="61"/>
      <c r="Q170" s="62"/>
      <c r="R170" s="62"/>
      <c r="S170" s="62"/>
      <c r="T170" s="62"/>
      <c r="U170" s="62"/>
      <c r="V170" s="66"/>
      <c r="W170" s="66"/>
      <c r="X170" s="66"/>
      <c r="Y170" s="66"/>
      <c r="Z170" s="66"/>
      <c r="AA170" s="66"/>
      <c r="AB170" s="68"/>
      <c r="AC170" s="68"/>
      <c r="AD170" s="68"/>
      <c r="AE170" s="68"/>
      <c r="AF170" s="68"/>
      <c r="AG170" s="70"/>
      <c r="AH170" s="68"/>
      <c r="AI170" s="92">
        <v>0.282947</v>
      </c>
      <c r="AJ170" s="94"/>
      <c r="AK170" s="92">
        <v>4.4850000000000003E-3</v>
      </c>
      <c r="AL170" s="94"/>
      <c r="AM170" s="94"/>
      <c r="AN170" s="74"/>
      <c r="AO170" s="74"/>
      <c r="AP170" s="75"/>
      <c r="AQ170" s="75"/>
      <c r="AR170" s="75"/>
    </row>
    <row r="171" spans="1:44" x14ac:dyDescent="0.2">
      <c r="A171" s="93" t="s">
        <v>3775</v>
      </c>
      <c r="B171" s="101"/>
      <c r="C171" s="101"/>
      <c r="D171" s="59"/>
      <c r="E171" s="59" t="s">
        <v>3735</v>
      </c>
      <c r="F171" s="59"/>
      <c r="G171" s="59"/>
      <c r="H171" s="59"/>
      <c r="I171" s="59"/>
      <c r="J171" s="59"/>
      <c r="K171" s="60"/>
      <c r="L171" s="61"/>
      <c r="M171" s="60"/>
      <c r="N171" s="61"/>
      <c r="O171" s="60"/>
      <c r="P171" s="61"/>
      <c r="Q171" s="62"/>
      <c r="R171" s="62"/>
      <c r="S171" s="62"/>
      <c r="T171" s="62"/>
      <c r="U171" s="62"/>
      <c r="V171" s="66"/>
      <c r="W171" s="66"/>
      <c r="X171" s="66"/>
      <c r="Y171" s="66"/>
      <c r="Z171" s="66"/>
      <c r="AA171" s="66"/>
      <c r="AB171" s="68"/>
      <c r="AC171" s="68"/>
      <c r="AD171" s="68"/>
      <c r="AE171" s="68"/>
      <c r="AF171" s="68"/>
      <c r="AG171" s="70"/>
      <c r="AH171" s="68"/>
      <c r="AI171" s="92">
        <v>0.28295100000000001</v>
      </c>
      <c r="AJ171" s="94"/>
      <c r="AK171" s="92">
        <v>2.6879999999999999E-3</v>
      </c>
      <c r="AL171" s="94"/>
      <c r="AM171" s="94"/>
      <c r="AN171" s="74"/>
      <c r="AO171" s="74"/>
      <c r="AP171" s="75"/>
      <c r="AQ171" s="75"/>
      <c r="AR171" s="75"/>
    </row>
    <row r="172" spans="1:44" x14ac:dyDescent="0.2">
      <c r="A172" s="93" t="s">
        <v>3776</v>
      </c>
      <c r="B172" s="101"/>
      <c r="C172" s="101"/>
      <c r="D172" s="59"/>
      <c r="E172" s="59" t="s">
        <v>3735</v>
      </c>
      <c r="F172" s="59"/>
      <c r="G172" s="59"/>
      <c r="H172" s="59"/>
      <c r="I172" s="59"/>
      <c r="J172" s="59"/>
      <c r="K172" s="60"/>
      <c r="L172" s="61"/>
      <c r="M172" s="60"/>
      <c r="N172" s="61"/>
      <c r="O172" s="60"/>
      <c r="P172" s="61"/>
      <c r="Q172" s="62"/>
      <c r="R172" s="62"/>
      <c r="S172" s="62"/>
      <c r="T172" s="62"/>
      <c r="U172" s="62"/>
      <c r="V172" s="66"/>
      <c r="W172" s="66"/>
      <c r="X172" s="66"/>
      <c r="Y172" s="66"/>
      <c r="Z172" s="66"/>
      <c r="AA172" s="66"/>
      <c r="AB172" s="68"/>
      <c r="AC172" s="68"/>
      <c r="AD172" s="68"/>
      <c r="AE172" s="68"/>
      <c r="AF172" s="68"/>
      <c r="AG172" s="70"/>
      <c r="AH172" s="68"/>
      <c r="AI172" s="92">
        <v>0.28290399999999999</v>
      </c>
      <c r="AJ172" s="94"/>
      <c r="AK172" s="92">
        <v>3.2169999999999998E-3</v>
      </c>
      <c r="AL172" s="94"/>
      <c r="AM172" s="94"/>
      <c r="AN172" s="74"/>
      <c r="AO172" s="74"/>
      <c r="AP172" s="75"/>
      <c r="AQ172" s="75"/>
      <c r="AR172" s="75"/>
    </row>
    <row r="173" spans="1:44" x14ac:dyDescent="0.2">
      <c r="A173" s="93" t="s">
        <v>3777</v>
      </c>
      <c r="B173" s="101"/>
      <c r="C173" s="101"/>
      <c r="D173" s="59"/>
      <c r="E173" s="59" t="s">
        <v>3735</v>
      </c>
      <c r="F173" s="59"/>
      <c r="G173" s="59"/>
      <c r="H173" s="59"/>
      <c r="I173" s="59"/>
      <c r="J173" s="59"/>
      <c r="K173" s="60"/>
      <c r="L173" s="61"/>
      <c r="M173" s="60"/>
      <c r="N173" s="61"/>
      <c r="O173" s="60"/>
      <c r="P173" s="61"/>
      <c r="Q173" s="62"/>
      <c r="R173" s="62"/>
      <c r="S173" s="62"/>
      <c r="T173" s="62"/>
      <c r="U173" s="62"/>
      <c r="V173" s="66"/>
      <c r="W173" s="66"/>
      <c r="X173" s="66"/>
      <c r="Y173" s="66"/>
      <c r="Z173" s="66"/>
      <c r="AA173" s="66"/>
      <c r="AB173" s="68"/>
      <c r="AC173" s="68"/>
      <c r="AD173" s="68"/>
      <c r="AE173" s="68"/>
      <c r="AF173" s="68"/>
      <c r="AG173" s="70"/>
      <c r="AH173" s="68"/>
      <c r="AI173" s="92">
        <v>0.28295599999999999</v>
      </c>
      <c r="AJ173" s="94"/>
      <c r="AK173" s="92">
        <v>4.0229999999999997E-3</v>
      </c>
      <c r="AL173" s="94"/>
      <c r="AM173" s="94"/>
      <c r="AN173" s="74"/>
      <c r="AO173" s="74"/>
      <c r="AP173" s="75"/>
      <c r="AQ173" s="75"/>
      <c r="AR173" s="75"/>
    </row>
    <row r="174" spans="1:44" x14ac:dyDescent="0.2">
      <c r="A174" s="93" t="s">
        <v>3778</v>
      </c>
      <c r="B174" s="101"/>
      <c r="C174" s="101"/>
      <c r="D174" s="59"/>
      <c r="E174" s="59" t="s">
        <v>3735</v>
      </c>
      <c r="F174" s="59"/>
      <c r="G174" s="59"/>
      <c r="H174" s="59"/>
      <c r="I174" s="59"/>
      <c r="J174" s="59"/>
      <c r="K174" s="60"/>
      <c r="L174" s="61"/>
      <c r="M174" s="60"/>
      <c r="N174" s="61"/>
      <c r="O174" s="60"/>
      <c r="P174" s="61"/>
      <c r="Q174" s="62"/>
      <c r="R174" s="62"/>
      <c r="S174" s="62"/>
      <c r="T174" s="62"/>
      <c r="U174" s="62"/>
      <c r="V174" s="66"/>
      <c r="W174" s="66"/>
      <c r="X174" s="66"/>
      <c r="Y174" s="66"/>
      <c r="Z174" s="66"/>
      <c r="AA174" s="66"/>
      <c r="AB174" s="68"/>
      <c r="AC174" s="68"/>
      <c r="AD174" s="68"/>
      <c r="AE174" s="68"/>
      <c r="AF174" s="68"/>
      <c r="AG174" s="70"/>
      <c r="AH174" s="68"/>
      <c r="AI174" s="92">
        <v>0.28288200000000002</v>
      </c>
      <c r="AJ174" s="94"/>
      <c r="AK174" s="92">
        <v>3.6540000000000001E-3</v>
      </c>
      <c r="AL174" s="94"/>
      <c r="AM174" s="94"/>
      <c r="AN174" s="74"/>
      <c r="AO174" s="74"/>
      <c r="AP174" s="75"/>
      <c r="AQ174" s="75"/>
      <c r="AR174" s="75"/>
    </row>
    <row r="175" spans="1:44" x14ac:dyDescent="0.2">
      <c r="A175" s="93" t="s">
        <v>3779</v>
      </c>
      <c r="B175" s="101"/>
      <c r="C175" s="101"/>
      <c r="D175" s="59"/>
      <c r="E175" s="59" t="s">
        <v>3735</v>
      </c>
      <c r="F175" s="59"/>
      <c r="G175" s="59"/>
      <c r="H175" s="59"/>
      <c r="I175" s="59"/>
      <c r="J175" s="59"/>
      <c r="K175" s="60"/>
      <c r="L175" s="61"/>
      <c r="M175" s="60"/>
      <c r="N175" s="61"/>
      <c r="O175" s="60"/>
      <c r="P175" s="61"/>
      <c r="Q175" s="62"/>
      <c r="R175" s="62"/>
      <c r="S175" s="62"/>
      <c r="T175" s="62"/>
      <c r="U175" s="62"/>
      <c r="V175" s="66"/>
      <c r="W175" s="66"/>
      <c r="X175" s="66"/>
      <c r="Y175" s="66"/>
      <c r="Z175" s="66"/>
      <c r="AA175" s="66"/>
      <c r="AB175" s="68"/>
      <c r="AC175" s="68"/>
      <c r="AD175" s="68"/>
      <c r="AE175" s="68"/>
      <c r="AF175" s="68"/>
      <c r="AG175" s="70"/>
      <c r="AH175" s="68"/>
      <c r="AI175" s="92">
        <v>0.282939</v>
      </c>
      <c r="AJ175" s="94"/>
      <c r="AK175" s="92">
        <v>3.248E-3</v>
      </c>
      <c r="AL175" s="94"/>
      <c r="AM175" s="94"/>
      <c r="AN175" s="74"/>
      <c r="AO175" s="74"/>
      <c r="AP175" s="75"/>
      <c r="AQ175" s="75"/>
      <c r="AR175" s="75"/>
    </row>
    <row r="176" spans="1:44" x14ac:dyDescent="0.2">
      <c r="A176" s="93" t="s">
        <v>3780</v>
      </c>
      <c r="B176" s="101"/>
      <c r="C176" s="101"/>
      <c r="D176" s="59"/>
      <c r="E176" s="59" t="s">
        <v>3735</v>
      </c>
      <c r="F176" s="59"/>
      <c r="G176" s="59"/>
      <c r="H176" s="59"/>
      <c r="I176" s="59"/>
      <c r="J176" s="59"/>
      <c r="K176" s="60"/>
      <c r="L176" s="61"/>
      <c r="M176" s="60"/>
      <c r="N176" s="61"/>
      <c r="O176" s="60"/>
      <c r="P176" s="61"/>
      <c r="Q176" s="62"/>
      <c r="R176" s="62"/>
      <c r="S176" s="62"/>
      <c r="T176" s="62"/>
      <c r="U176" s="62"/>
      <c r="V176" s="66"/>
      <c r="W176" s="66"/>
      <c r="X176" s="66"/>
      <c r="Y176" s="66"/>
      <c r="Z176" s="66"/>
      <c r="AA176" s="66"/>
      <c r="AB176" s="68"/>
      <c r="AC176" s="68"/>
      <c r="AD176" s="68"/>
      <c r="AE176" s="68"/>
      <c r="AF176" s="68"/>
      <c r="AG176" s="70"/>
      <c r="AH176" s="68"/>
      <c r="AI176" s="92">
        <v>0.282912</v>
      </c>
      <c r="AJ176" s="94"/>
      <c r="AK176" s="92">
        <v>3.3210000000000002E-3</v>
      </c>
      <c r="AL176" s="94"/>
      <c r="AM176" s="94"/>
      <c r="AN176" s="74"/>
      <c r="AO176" s="74"/>
      <c r="AP176" s="75"/>
      <c r="AQ176" s="75"/>
      <c r="AR176" s="75"/>
    </row>
    <row r="177" spans="1:102" x14ac:dyDescent="0.2">
      <c r="A177" s="93" t="s">
        <v>3781</v>
      </c>
      <c r="B177" s="101"/>
      <c r="C177" s="101"/>
      <c r="D177" s="59"/>
      <c r="E177" s="59" t="s">
        <v>3735</v>
      </c>
      <c r="F177" s="59"/>
      <c r="G177" s="59"/>
      <c r="H177" s="59"/>
      <c r="I177" s="59"/>
      <c r="J177" s="59"/>
      <c r="K177" s="60"/>
      <c r="L177" s="61"/>
      <c r="M177" s="60"/>
      <c r="N177" s="61"/>
      <c r="O177" s="60"/>
      <c r="P177" s="61"/>
      <c r="Q177" s="62"/>
      <c r="R177" s="62"/>
      <c r="S177" s="62"/>
      <c r="T177" s="62"/>
      <c r="U177" s="62"/>
      <c r="V177" s="66"/>
      <c r="W177" s="66"/>
      <c r="X177" s="66"/>
      <c r="Y177" s="66"/>
      <c r="Z177" s="66"/>
      <c r="AA177" s="66"/>
      <c r="AB177" s="68"/>
      <c r="AC177" s="68"/>
      <c r="AD177" s="68"/>
      <c r="AE177" s="68"/>
      <c r="AF177" s="68"/>
      <c r="AG177" s="70"/>
      <c r="AH177" s="68"/>
      <c r="AI177" s="92">
        <v>0.28287899999999999</v>
      </c>
      <c r="AJ177" s="94"/>
      <c r="AK177" s="92">
        <v>3.9589999999999998E-3</v>
      </c>
      <c r="AL177" s="94"/>
      <c r="AM177" s="94"/>
      <c r="AN177" s="74"/>
      <c r="AO177" s="74"/>
      <c r="AP177" s="75"/>
      <c r="AQ177" s="75"/>
      <c r="AR177" s="75"/>
    </row>
    <row r="178" spans="1:102" x14ac:dyDescent="0.2">
      <c r="A178" s="93" t="s">
        <v>3782</v>
      </c>
      <c r="B178" s="101"/>
      <c r="C178" s="101"/>
      <c r="D178" s="59"/>
      <c r="E178" s="59" t="s">
        <v>3735</v>
      </c>
      <c r="F178" s="59"/>
      <c r="G178" s="59"/>
      <c r="H178" s="59"/>
      <c r="I178" s="59"/>
      <c r="J178" s="59"/>
      <c r="K178" s="60"/>
      <c r="L178" s="61"/>
      <c r="M178" s="60"/>
      <c r="N178" s="61"/>
      <c r="O178" s="60"/>
      <c r="P178" s="61"/>
      <c r="Q178" s="62"/>
      <c r="R178" s="62"/>
      <c r="S178" s="62"/>
      <c r="T178" s="62"/>
      <c r="U178" s="62"/>
      <c r="V178" s="66"/>
      <c r="W178" s="66"/>
      <c r="X178" s="66"/>
      <c r="Y178" s="66"/>
      <c r="Z178" s="66"/>
      <c r="AA178" s="66"/>
      <c r="AB178" s="68"/>
      <c r="AC178" s="68"/>
      <c r="AD178" s="68"/>
      <c r="AE178" s="68"/>
      <c r="AF178" s="68"/>
      <c r="AG178" s="70"/>
      <c r="AH178" s="68"/>
      <c r="AI178" s="92">
        <v>0.28298400000000001</v>
      </c>
      <c r="AJ178" s="94"/>
      <c r="AK178" s="92">
        <v>2.7430000000000002E-3</v>
      </c>
      <c r="AL178" s="94"/>
      <c r="AM178" s="94"/>
      <c r="AN178" s="74"/>
      <c r="AO178" s="74"/>
      <c r="AP178" s="75"/>
      <c r="AQ178" s="75"/>
      <c r="AR178" s="75"/>
    </row>
    <row r="179" spans="1:102" x14ac:dyDescent="0.2">
      <c r="A179" s="93" t="s">
        <v>3783</v>
      </c>
      <c r="B179" s="101"/>
      <c r="C179" s="101"/>
      <c r="D179" s="59"/>
      <c r="E179" s="59" t="s">
        <v>3735</v>
      </c>
      <c r="F179" s="59"/>
      <c r="G179" s="59"/>
      <c r="H179" s="59"/>
      <c r="I179" s="59"/>
      <c r="J179" s="59"/>
      <c r="K179" s="60"/>
      <c r="L179" s="61"/>
      <c r="M179" s="60"/>
      <c r="N179" s="61"/>
      <c r="O179" s="60"/>
      <c r="P179" s="61"/>
      <c r="Q179" s="62"/>
      <c r="R179" s="62"/>
      <c r="S179" s="62"/>
      <c r="T179" s="62"/>
      <c r="U179" s="62"/>
      <c r="V179" s="66"/>
      <c r="W179" s="66"/>
      <c r="X179" s="66"/>
      <c r="Y179" s="66"/>
      <c r="Z179" s="66"/>
      <c r="AA179" s="66"/>
      <c r="AB179" s="68"/>
      <c r="AC179" s="68"/>
      <c r="AD179" s="68"/>
      <c r="AE179" s="68"/>
      <c r="AF179" s="68"/>
      <c r="AG179" s="70"/>
      <c r="AH179" s="68"/>
      <c r="AI179" s="92">
        <v>0.282972</v>
      </c>
      <c r="AJ179" s="94"/>
      <c r="AK179" s="92">
        <v>3.356E-3</v>
      </c>
      <c r="AL179" s="94"/>
      <c r="AM179" s="94"/>
      <c r="AN179" s="74"/>
      <c r="AO179" s="74"/>
      <c r="AP179" s="75"/>
      <c r="AQ179" s="75"/>
      <c r="AR179" s="75"/>
    </row>
    <row r="180" spans="1:102" x14ac:dyDescent="0.2">
      <c r="A180" s="81" t="s">
        <v>3784</v>
      </c>
      <c r="B180" s="99">
        <v>24.471044684253513</v>
      </c>
      <c r="C180" s="99">
        <v>56.256290616991613</v>
      </c>
      <c r="D180" s="59"/>
      <c r="E180" s="59"/>
      <c r="F180" s="59" t="s">
        <v>2503</v>
      </c>
      <c r="G180" s="59"/>
      <c r="H180" s="59"/>
      <c r="I180" s="59" t="s">
        <v>3607</v>
      </c>
      <c r="J180" s="59" t="s">
        <v>3608</v>
      </c>
      <c r="K180" s="60"/>
      <c r="L180" s="61"/>
      <c r="M180" s="60"/>
      <c r="N180" s="61"/>
      <c r="O180" s="60"/>
      <c r="P180" s="61"/>
      <c r="Q180" s="62"/>
      <c r="R180" s="62"/>
      <c r="S180" s="62"/>
      <c r="T180" s="62"/>
      <c r="U180" s="62"/>
      <c r="V180" s="66"/>
      <c r="W180" s="66"/>
      <c r="X180" s="66"/>
      <c r="Y180" s="66"/>
      <c r="Z180" s="66"/>
      <c r="AA180" s="66"/>
      <c r="AB180" s="68"/>
      <c r="AC180" s="68"/>
      <c r="AD180" s="68"/>
      <c r="AE180" s="68"/>
      <c r="AF180" s="68"/>
      <c r="AG180" s="70"/>
      <c r="AH180" s="68"/>
      <c r="AI180" s="94"/>
      <c r="AJ180" s="94"/>
      <c r="AK180" s="94"/>
      <c r="AL180" s="94"/>
      <c r="AM180" s="94"/>
      <c r="AN180" s="74"/>
      <c r="AO180" s="94"/>
      <c r="AP180" s="62">
        <v>6.8</v>
      </c>
      <c r="AQ180" s="75"/>
      <c r="AR180" s="75"/>
      <c r="AS180" s="77">
        <v>77.552326569797088</v>
      </c>
      <c r="AT180" s="77">
        <v>2.7000810024300725E-2</v>
      </c>
      <c r="AU180" s="77">
        <v>12.660379811394341</v>
      </c>
      <c r="AV180" s="77">
        <v>0.83002490074702229</v>
      </c>
      <c r="AW180" s="77">
        <v>0.74685640569217071</v>
      </c>
      <c r="AX180" s="77">
        <v>1.4937128113843414</v>
      </c>
      <c r="AY180" s="77">
        <v>3.0000900027000805E-2</v>
      </c>
      <c r="AZ180" s="77">
        <v>0.14000420012600379</v>
      </c>
      <c r="BA180" s="77">
        <v>0.6900207006210185</v>
      </c>
      <c r="BB180" s="77">
        <v>3.0900927027810829</v>
      </c>
      <c r="BC180" s="77">
        <v>4.9201476044281325</v>
      </c>
      <c r="BD180" s="77">
        <v>6.000180005400161E-2</v>
      </c>
      <c r="BE180" s="77">
        <v>99.999999999999986</v>
      </c>
      <c r="BF180" s="77">
        <v>0.25255714422371256</v>
      </c>
      <c r="BG180" s="77">
        <v>1.092225048452883</v>
      </c>
      <c r="BH180" s="77">
        <v>11.6</v>
      </c>
      <c r="BI180" s="77">
        <v>22.9</v>
      </c>
      <c r="BJ180" s="77">
        <v>2.4900000000000002</v>
      </c>
      <c r="BK180" s="77">
        <v>8.67</v>
      </c>
      <c r="BL180" s="77">
        <v>1.96</v>
      </c>
      <c r="BM180" s="77">
        <v>0.30099999999999999</v>
      </c>
      <c r="BN180" s="77">
        <v>1.91</v>
      </c>
      <c r="BO180" s="77">
        <v>0.32</v>
      </c>
      <c r="BP180" s="77">
        <v>2.09</v>
      </c>
      <c r="BQ180" s="77">
        <v>0.48</v>
      </c>
      <c r="BR180" s="77">
        <v>1.65</v>
      </c>
      <c r="BS180" s="77">
        <v>0.28100000000000003</v>
      </c>
      <c r="BT180" s="77">
        <v>1.87</v>
      </c>
      <c r="BU180" s="77">
        <v>0.32400000000000001</v>
      </c>
      <c r="BV180" s="77">
        <v>15.5</v>
      </c>
      <c r="BW180" s="77">
        <v>137</v>
      </c>
      <c r="BX180" s="77">
        <v>177</v>
      </c>
      <c r="BY180" s="77">
        <v>5.71</v>
      </c>
      <c r="BZ180" s="77">
        <v>4.58</v>
      </c>
      <c r="CA180" s="77">
        <v>1.42</v>
      </c>
      <c r="CB180" s="77">
        <v>6.9</v>
      </c>
      <c r="CC180" s="77">
        <v>59</v>
      </c>
      <c r="CD180" s="77">
        <v>27</v>
      </c>
      <c r="CE180" s="77">
        <v>54</v>
      </c>
      <c r="CF180" s="77">
        <v>1.2</v>
      </c>
      <c r="CG180" s="77">
        <v>15.7</v>
      </c>
      <c r="CH180" s="77">
        <v>2.6</v>
      </c>
      <c r="CI180" s="77">
        <v>1.0900000000000001</v>
      </c>
      <c r="CJ180" s="77">
        <v>3.8</v>
      </c>
      <c r="CK180" s="77">
        <v>2</v>
      </c>
      <c r="CL180" s="77">
        <v>3</v>
      </c>
      <c r="CM180" s="77">
        <v>7</v>
      </c>
      <c r="CN180" s="77" t="s">
        <v>3609</v>
      </c>
      <c r="CO180" s="77" t="s">
        <v>3609</v>
      </c>
      <c r="CP180" s="77" t="s">
        <v>3609</v>
      </c>
      <c r="CQ180" s="77" t="s">
        <v>3609</v>
      </c>
      <c r="CR180" s="77" t="s">
        <v>3609</v>
      </c>
      <c r="CS180" s="77">
        <v>12</v>
      </c>
      <c r="CT180" s="77">
        <v>1.5</v>
      </c>
      <c r="CU180" s="77"/>
      <c r="CV180" s="77"/>
      <c r="CW180" s="77"/>
      <c r="CX180">
        <v>8.7261146496815289</v>
      </c>
    </row>
    <row r="181" spans="1:102" x14ac:dyDescent="0.2">
      <c r="A181" s="81" t="s">
        <v>3785</v>
      </c>
      <c r="B181" s="99">
        <v>25.24155900450036</v>
      </c>
      <c r="C181" s="99">
        <v>56.252691007261056</v>
      </c>
      <c r="D181" s="59"/>
      <c r="E181" s="59"/>
      <c r="F181" s="59" t="s">
        <v>3615</v>
      </c>
      <c r="G181" s="59"/>
      <c r="H181" s="59" t="s">
        <v>3615</v>
      </c>
      <c r="I181" s="59"/>
      <c r="J181" s="59" t="s">
        <v>3618</v>
      </c>
      <c r="K181" s="60"/>
      <c r="L181" s="61"/>
      <c r="M181" s="60"/>
      <c r="N181" s="61"/>
      <c r="O181" s="60"/>
      <c r="P181" s="61"/>
      <c r="Q181" s="62"/>
      <c r="R181" s="62"/>
      <c r="S181" s="62"/>
      <c r="T181" s="62"/>
      <c r="U181" s="62"/>
      <c r="V181" s="66"/>
      <c r="W181" s="66"/>
      <c r="X181" s="66"/>
      <c r="Y181" s="66"/>
      <c r="Z181" s="66"/>
      <c r="AA181" s="66"/>
      <c r="AB181" s="68"/>
      <c r="AC181" s="68"/>
      <c r="AD181" s="68"/>
      <c r="AE181" s="68"/>
      <c r="AF181" s="68"/>
      <c r="AG181" s="70"/>
      <c r="AH181" s="68"/>
      <c r="AI181" s="94"/>
      <c r="AJ181" s="94"/>
      <c r="AK181" s="94"/>
      <c r="AL181" s="94"/>
      <c r="AM181" s="94"/>
      <c r="AN181" s="74"/>
      <c r="AO181" s="94"/>
      <c r="AP181" s="75">
        <v>16.2</v>
      </c>
      <c r="AQ181" s="75"/>
      <c r="AR181" s="75">
        <v>17.100000000000001</v>
      </c>
      <c r="AS181" s="77"/>
      <c r="AT181" s="77"/>
      <c r="AU181" s="77"/>
      <c r="AV181" s="77"/>
      <c r="AW181" s="77"/>
      <c r="AX181" s="77"/>
      <c r="AY181" s="77"/>
      <c r="AZ181" s="77"/>
      <c r="BA181" s="77"/>
      <c r="BB181" s="77"/>
      <c r="BC181" s="77"/>
      <c r="BD181" s="77"/>
      <c r="BE181" s="77"/>
      <c r="BF181" s="77"/>
      <c r="BG181" s="77"/>
      <c r="BH181" s="77"/>
      <c r="BI181" s="77"/>
      <c r="BJ181" s="77"/>
      <c r="BK181" s="77"/>
      <c r="BL181" s="77"/>
      <c r="BM181" s="77"/>
      <c r="BN181" s="77"/>
      <c r="BO181" s="77"/>
      <c r="BP181" s="77"/>
      <c r="BQ181" s="77"/>
      <c r="BR181" s="77"/>
      <c r="BS181" s="77"/>
      <c r="BT181" s="77"/>
      <c r="BU181" s="77"/>
      <c r="BV181" s="77"/>
      <c r="BW181" s="77"/>
      <c r="BX181" s="77"/>
      <c r="BY181" s="77"/>
      <c r="BZ181" s="77"/>
      <c r="CA181" s="77"/>
      <c r="CB181" s="77"/>
      <c r="CC181" s="77"/>
      <c r="CD181" s="77"/>
      <c r="CE181" s="77"/>
      <c r="CF181" s="77"/>
      <c r="CG181" s="77"/>
      <c r="CH181" s="77"/>
      <c r="CI181" s="77"/>
      <c r="CJ181" s="77"/>
      <c r="CK181" s="77"/>
      <c r="CL181" s="77"/>
      <c r="CM181" s="77"/>
      <c r="CN181" s="77"/>
      <c r="CO181" s="77"/>
      <c r="CP181" s="77"/>
      <c r="CQ181" s="77"/>
      <c r="CR181" s="77"/>
      <c r="CS181" s="77"/>
      <c r="CT181" s="77"/>
      <c r="CU181" s="77"/>
      <c r="CV181" s="77"/>
      <c r="CW181" s="77"/>
    </row>
    <row r="182" spans="1:102" x14ac:dyDescent="0.2">
      <c r="A182" s="81" t="s">
        <v>3786</v>
      </c>
      <c r="B182" s="99">
        <v>23.343990114822322</v>
      </c>
      <c r="C182" s="99">
        <v>57.103430012516363</v>
      </c>
      <c r="D182" s="59"/>
      <c r="E182" s="59"/>
      <c r="F182" s="59" t="s">
        <v>3787</v>
      </c>
      <c r="G182" s="59" t="s">
        <v>3787</v>
      </c>
      <c r="H182" s="59" t="s">
        <v>3787</v>
      </c>
      <c r="I182" s="59" t="s">
        <v>3694</v>
      </c>
      <c r="J182" s="59" t="s">
        <v>3608</v>
      </c>
      <c r="K182" s="60"/>
      <c r="L182" s="61"/>
      <c r="M182" s="60"/>
      <c r="N182" s="61"/>
      <c r="O182" s="60"/>
      <c r="P182" s="61"/>
      <c r="Q182" s="62"/>
      <c r="R182" s="62"/>
      <c r="S182" s="62"/>
      <c r="T182" s="62"/>
      <c r="U182" s="62"/>
      <c r="V182" s="66"/>
      <c r="W182" s="66"/>
      <c r="X182" s="66"/>
      <c r="Y182" s="66"/>
      <c r="Z182" s="66"/>
      <c r="AA182" s="66"/>
      <c r="AB182" s="68"/>
      <c r="AC182" s="68"/>
      <c r="AD182" s="68"/>
      <c r="AE182" s="68"/>
      <c r="AF182" s="68"/>
      <c r="AG182" s="70"/>
      <c r="AH182" s="68"/>
      <c r="AI182" s="94"/>
      <c r="AJ182" s="94"/>
      <c r="AK182" s="94"/>
      <c r="AL182" s="94"/>
      <c r="AM182" s="94"/>
      <c r="AN182" s="74"/>
      <c r="AO182" s="94"/>
      <c r="AP182" s="75">
        <v>5.0999999999999996</v>
      </c>
      <c r="AQ182" s="75">
        <v>7.89</v>
      </c>
      <c r="AR182" s="75">
        <v>6.6</v>
      </c>
      <c r="AS182" s="77">
        <v>65.290000000000006</v>
      </c>
      <c r="AT182" s="77">
        <v>0.37</v>
      </c>
      <c r="AU182" s="77">
        <v>13.27</v>
      </c>
      <c r="AV182" s="77">
        <v>4.9800000000000004</v>
      </c>
      <c r="AW182" s="77">
        <v>4.9800000000000004</v>
      </c>
      <c r="AX182" s="77">
        <v>9.4610040000000009</v>
      </c>
      <c r="AY182" s="77">
        <v>0.12</v>
      </c>
      <c r="AZ182" s="77">
        <v>3.46</v>
      </c>
      <c r="BA182" s="77">
        <v>7.39</v>
      </c>
      <c r="BB182" s="77">
        <v>3.35</v>
      </c>
      <c r="BC182" s="77">
        <v>0.4</v>
      </c>
      <c r="BD182" s="77">
        <v>0.11</v>
      </c>
      <c r="BE182" s="77"/>
      <c r="BF182" s="77">
        <v>0.58190576226235058</v>
      </c>
      <c r="BG182" s="77">
        <v>0.68942998460995686</v>
      </c>
      <c r="BH182" s="77"/>
      <c r="BI182" s="77"/>
      <c r="BJ182" s="77"/>
      <c r="BK182" s="77"/>
      <c r="BL182" s="77"/>
      <c r="BM182" s="77"/>
      <c r="BN182" s="77"/>
      <c r="BO182" s="77"/>
      <c r="BP182" s="77"/>
      <c r="BQ182" s="77"/>
      <c r="BR182" s="77"/>
      <c r="BS182" s="77"/>
      <c r="BT182" s="77"/>
      <c r="BU182" s="77"/>
      <c r="BV182" s="77"/>
      <c r="BW182" s="77"/>
      <c r="BX182" s="77"/>
      <c r="BY182" s="77"/>
      <c r="BZ182" s="77"/>
      <c r="CA182" s="77"/>
      <c r="CB182" s="77"/>
      <c r="CC182" s="77"/>
      <c r="CD182" s="77"/>
      <c r="CE182" s="77"/>
      <c r="CF182" s="77"/>
      <c r="CG182" s="77"/>
      <c r="CH182" s="77"/>
      <c r="CI182" s="77"/>
      <c r="CJ182" s="77"/>
      <c r="CK182" s="77"/>
      <c r="CL182" s="77"/>
      <c r="CM182" s="77"/>
      <c r="CN182" s="77"/>
      <c r="CO182" s="77"/>
      <c r="CP182" s="77"/>
      <c r="CQ182" s="77"/>
      <c r="CR182" s="77"/>
      <c r="CS182" s="77"/>
      <c r="CT182" s="77"/>
      <c r="CU182" s="77"/>
      <c r="CV182" s="77"/>
      <c r="CW182" s="77"/>
    </row>
    <row r="183" spans="1:102" x14ac:dyDescent="0.2">
      <c r="A183" s="81" t="s">
        <v>3788</v>
      </c>
      <c r="B183" s="99">
        <v>23.343890071744422</v>
      </c>
      <c r="C183" s="99">
        <v>57.108309988141386</v>
      </c>
      <c r="D183" s="59"/>
      <c r="E183" s="59"/>
      <c r="F183" s="59" t="s">
        <v>3787</v>
      </c>
      <c r="G183" s="59"/>
      <c r="H183" s="59" t="s">
        <v>3787</v>
      </c>
      <c r="I183" s="97" t="s">
        <v>3787</v>
      </c>
      <c r="J183" s="59" t="s">
        <v>3608</v>
      </c>
      <c r="K183" s="60"/>
      <c r="L183" s="61"/>
      <c r="M183" s="60"/>
      <c r="N183" s="61"/>
      <c r="O183" s="60"/>
      <c r="P183" s="61"/>
      <c r="Q183" s="62"/>
      <c r="R183" s="62"/>
      <c r="S183" s="62"/>
      <c r="T183" s="62"/>
      <c r="U183" s="62"/>
      <c r="V183" s="66"/>
      <c r="W183" s="66"/>
      <c r="X183" s="66"/>
      <c r="Y183" s="66"/>
      <c r="Z183" s="66"/>
      <c r="AA183" s="66"/>
      <c r="AB183" s="68"/>
      <c r="AC183" s="68"/>
      <c r="AD183" s="68"/>
      <c r="AE183" s="68"/>
      <c r="AF183" s="68"/>
      <c r="AG183" s="70"/>
      <c r="AH183" s="68"/>
      <c r="AI183" s="94"/>
      <c r="AJ183" s="94"/>
      <c r="AK183" s="94"/>
      <c r="AL183" s="94"/>
      <c r="AM183" s="94"/>
      <c r="AN183" s="74"/>
      <c r="AO183" s="94"/>
      <c r="AP183" s="75">
        <v>15.1</v>
      </c>
      <c r="AQ183" s="75"/>
      <c r="AR183" s="75">
        <v>16.600000000000001</v>
      </c>
      <c r="AS183" s="77">
        <v>67.650000000000006</v>
      </c>
      <c r="AT183" s="77">
        <v>0.42</v>
      </c>
      <c r="AU183" s="77">
        <v>14.7</v>
      </c>
      <c r="AV183" s="77">
        <v>5.2</v>
      </c>
      <c r="AW183" s="77">
        <v>4.2</v>
      </c>
      <c r="AX183" s="77">
        <v>8.8789599999999993</v>
      </c>
      <c r="AY183" s="77">
        <v>0.13</v>
      </c>
      <c r="AZ183" s="77">
        <v>3.43</v>
      </c>
      <c r="BA183" s="77">
        <v>3.95</v>
      </c>
      <c r="BB183" s="77">
        <v>1.69</v>
      </c>
      <c r="BC183" s="77">
        <v>2.59</v>
      </c>
      <c r="BD183" s="77">
        <v>0.25</v>
      </c>
      <c r="BE183" s="77"/>
      <c r="BF183" s="77">
        <v>0.56921880135506353</v>
      </c>
      <c r="BG183" s="77">
        <v>1.1792881895601575</v>
      </c>
      <c r="BH183" s="77"/>
      <c r="BI183" s="77"/>
      <c r="BJ183" s="77"/>
      <c r="BK183" s="77"/>
      <c r="BL183" s="77"/>
      <c r="BM183" s="77"/>
      <c r="BN183" s="77"/>
      <c r="BO183" s="77"/>
      <c r="BP183" s="77"/>
      <c r="BQ183" s="77"/>
      <c r="BR183" s="77"/>
      <c r="BS183" s="77"/>
      <c r="BT183" s="77"/>
      <c r="BU183" s="77"/>
      <c r="BV183" s="77"/>
      <c r="BW183" s="77"/>
      <c r="BX183" s="77"/>
      <c r="BY183" s="77"/>
      <c r="BZ183" s="77"/>
      <c r="CA183" s="77"/>
      <c r="CB183" s="77"/>
      <c r="CC183" s="77"/>
      <c r="CD183" s="77"/>
      <c r="CE183" s="77"/>
      <c r="CF183" s="77"/>
      <c r="CG183" s="77"/>
      <c r="CH183" s="77"/>
      <c r="CI183" s="77"/>
      <c r="CJ183" s="77"/>
      <c r="CK183" s="77"/>
      <c r="CL183" s="77"/>
      <c r="CM183" s="77"/>
      <c r="CN183" s="77"/>
      <c r="CO183" s="77"/>
      <c r="CP183" s="77"/>
      <c r="CQ183" s="77"/>
      <c r="CR183" s="77"/>
      <c r="CS183" s="77"/>
      <c r="CT183" s="77"/>
      <c r="CU183" s="77"/>
      <c r="CV183" s="77"/>
      <c r="CW183" s="77"/>
    </row>
    <row r="184" spans="1:102" x14ac:dyDescent="0.2">
      <c r="A184" s="81" t="s">
        <v>3789</v>
      </c>
      <c r="B184" s="99">
        <v>23.343670076173336</v>
      </c>
      <c r="C184" s="99">
        <v>57.108630000250344</v>
      </c>
      <c r="D184" s="59"/>
      <c r="E184" s="59"/>
      <c r="F184" s="59" t="s">
        <v>3787</v>
      </c>
      <c r="G184" s="97" t="s">
        <v>3787</v>
      </c>
      <c r="H184" s="59" t="s">
        <v>3787</v>
      </c>
      <c r="I184" s="97" t="s">
        <v>3787</v>
      </c>
      <c r="J184" s="59" t="s">
        <v>3608</v>
      </c>
      <c r="K184" s="60"/>
      <c r="L184" s="61"/>
      <c r="M184" s="60"/>
      <c r="N184" s="61"/>
      <c r="O184" s="60"/>
      <c r="P184" s="61"/>
      <c r="Q184" s="62"/>
      <c r="R184" s="62"/>
      <c r="S184" s="62"/>
      <c r="T184" s="62"/>
      <c r="U184" s="62"/>
      <c r="V184" s="66"/>
      <c r="W184" s="66"/>
      <c r="X184" s="66"/>
      <c r="Y184" s="66"/>
      <c r="Z184" s="66"/>
      <c r="AA184" s="66"/>
      <c r="AB184" s="68"/>
      <c r="AC184" s="68"/>
      <c r="AD184" s="68"/>
      <c r="AE184" s="68"/>
      <c r="AF184" s="68"/>
      <c r="AG184" s="70"/>
      <c r="AH184" s="68"/>
      <c r="AI184" s="94"/>
      <c r="AJ184" s="94"/>
      <c r="AK184" s="94"/>
      <c r="AL184" s="94"/>
      <c r="AM184" s="94"/>
      <c r="AN184" s="74"/>
      <c r="AO184" s="94"/>
      <c r="AP184" s="75">
        <v>15.4</v>
      </c>
      <c r="AQ184" s="75">
        <v>18.5</v>
      </c>
      <c r="AR184" s="75">
        <v>17.600000000000001</v>
      </c>
      <c r="AS184" s="77">
        <v>76.94</v>
      </c>
      <c r="AT184" s="77">
        <v>0.04</v>
      </c>
      <c r="AU184" s="77">
        <v>12.99</v>
      </c>
      <c r="AV184" s="77">
        <v>0.16</v>
      </c>
      <c r="AW184" s="77">
        <v>0.13</v>
      </c>
      <c r="AX184" s="77">
        <v>0.27396799999999999</v>
      </c>
      <c r="AY184" s="77">
        <v>0.01</v>
      </c>
      <c r="AZ184" s="77">
        <v>0.13</v>
      </c>
      <c r="BA184" s="77">
        <v>0.32</v>
      </c>
      <c r="BB184" s="77">
        <v>3.25</v>
      </c>
      <c r="BC184" s="77">
        <v>6.14</v>
      </c>
      <c r="BD184" s="77">
        <v>0.03</v>
      </c>
      <c r="BE184" s="77"/>
      <c r="BF184" s="77">
        <v>0.61942859113402415</v>
      </c>
      <c r="BG184" s="77">
        <v>1.0360494561224389</v>
      </c>
      <c r="BH184" s="77"/>
      <c r="BI184" s="77"/>
      <c r="BJ184" s="77"/>
      <c r="BK184" s="77"/>
      <c r="BL184" s="77"/>
      <c r="BM184" s="77"/>
      <c r="BN184" s="77"/>
      <c r="BO184" s="77"/>
      <c r="BP184" s="77"/>
      <c r="BQ184" s="77"/>
      <c r="BR184" s="77"/>
      <c r="BS184" s="77"/>
      <c r="BT184" s="77"/>
      <c r="BU184" s="77"/>
      <c r="BV184" s="77"/>
      <c r="BW184" s="77"/>
      <c r="BX184" s="77"/>
      <c r="BY184" s="77"/>
      <c r="BZ184" s="77"/>
      <c r="CA184" s="77"/>
      <c r="CB184" s="77"/>
      <c r="CC184" s="77"/>
      <c r="CD184" s="77"/>
      <c r="CE184" s="77"/>
      <c r="CF184" s="77"/>
      <c r="CG184" s="77"/>
      <c r="CH184" s="77"/>
      <c r="CI184" s="77"/>
      <c r="CJ184" s="77"/>
      <c r="CK184" s="77"/>
      <c r="CL184" s="77"/>
      <c r="CM184" s="77"/>
      <c r="CN184" s="77"/>
      <c r="CO184" s="77"/>
      <c r="CP184" s="77"/>
      <c r="CQ184" s="77"/>
      <c r="CR184" s="77"/>
      <c r="CS184" s="77"/>
      <c r="CT184" s="77"/>
      <c r="CU184" s="77"/>
      <c r="CV184" s="77"/>
      <c r="CW184" s="77"/>
    </row>
    <row r="185" spans="1:102" x14ac:dyDescent="0.2">
      <c r="A185" s="81" t="s">
        <v>3790</v>
      </c>
      <c r="B185" s="99">
        <v>23.325310122981559</v>
      </c>
      <c r="C185" s="99">
        <v>57.129769973887996</v>
      </c>
      <c r="D185" s="59"/>
      <c r="E185" s="59"/>
      <c r="F185" s="59" t="s">
        <v>3787</v>
      </c>
      <c r="G185" s="97" t="s">
        <v>3787</v>
      </c>
      <c r="H185" s="97"/>
      <c r="I185" s="97" t="s">
        <v>3787</v>
      </c>
      <c r="J185" s="59" t="s">
        <v>3608</v>
      </c>
      <c r="K185" s="60"/>
      <c r="L185" s="61"/>
      <c r="M185" s="60"/>
      <c r="N185" s="61"/>
      <c r="O185" s="60"/>
      <c r="P185" s="61"/>
      <c r="Q185" s="62"/>
      <c r="R185" s="62"/>
      <c r="S185" s="62"/>
      <c r="T185" s="62"/>
      <c r="U185" s="62"/>
      <c r="V185" s="66"/>
      <c r="W185" s="66"/>
      <c r="X185" s="66"/>
      <c r="Y185" s="66"/>
      <c r="Z185" s="66"/>
      <c r="AA185" s="66"/>
      <c r="AB185" s="68"/>
      <c r="AC185" s="68"/>
      <c r="AD185" s="68"/>
      <c r="AE185" s="68"/>
      <c r="AF185" s="68"/>
      <c r="AG185" s="70"/>
      <c r="AH185" s="68"/>
      <c r="AI185" s="94"/>
      <c r="AJ185" s="94"/>
      <c r="AK185" s="94"/>
      <c r="AL185" s="94"/>
      <c r="AM185" s="94"/>
      <c r="AN185" s="74"/>
      <c r="AO185" s="94"/>
      <c r="AP185" s="75"/>
      <c r="AQ185" s="75">
        <v>7.03</v>
      </c>
      <c r="AR185" s="75"/>
      <c r="AS185" s="77">
        <v>71.819999999999993</v>
      </c>
      <c r="AT185" s="77">
        <v>0.42</v>
      </c>
      <c r="AU185" s="77">
        <v>11.89</v>
      </c>
      <c r="AV185" s="77">
        <v>3.25</v>
      </c>
      <c r="AW185" s="77">
        <v>2.63</v>
      </c>
      <c r="AX185" s="77">
        <v>5.5543499999999995</v>
      </c>
      <c r="AY185" s="77">
        <v>0.1</v>
      </c>
      <c r="AZ185" s="77">
        <v>3.74</v>
      </c>
      <c r="BA185" s="77">
        <v>4.76</v>
      </c>
      <c r="BB185" s="77">
        <v>3</v>
      </c>
      <c r="BC185" s="77">
        <v>0.78</v>
      </c>
      <c r="BD185" s="77">
        <v>0.23</v>
      </c>
      <c r="BE185" s="77"/>
      <c r="BF185" s="77">
        <v>0.69745196272646293</v>
      </c>
      <c r="BG185" s="77">
        <v>0.83982444716837568</v>
      </c>
      <c r="BH185" s="77"/>
      <c r="BI185" s="77"/>
      <c r="BJ185" s="77"/>
      <c r="BK185" s="77"/>
      <c r="BL185" s="77"/>
      <c r="BM185" s="77"/>
      <c r="BN185" s="77"/>
      <c r="BO185" s="77"/>
      <c r="BP185" s="77"/>
      <c r="BQ185" s="77"/>
      <c r="BR185" s="77"/>
      <c r="BS185" s="77"/>
      <c r="BT185" s="77"/>
      <c r="BU185" s="77"/>
      <c r="BV185" s="77"/>
      <c r="BW185" s="77"/>
      <c r="BX185" s="77"/>
      <c r="BY185" s="77"/>
      <c r="BZ185" s="77"/>
      <c r="CA185" s="77"/>
      <c r="CB185" s="77"/>
      <c r="CC185" s="77"/>
      <c r="CD185" s="77"/>
      <c r="CE185" s="77"/>
      <c r="CF185" s="77"/>
      <c r="CG185" s="77"/>
      <c r="CH185" s="77"/>
      <c r="CI185" s="77"/>
      <c r="CJ185" s="77"/>
      <c r="CK185" s="77"/>
      <c r="CL185" s="77"/>
      <c r="CM185" s="77"/>
      <c r="CN185" s="77"/>
      <c r="CO185" s="77"/>
      <c r="CP185" s="77"/>
      <c r="CQ185" s="77"/>
      <c r="CR185" s="77"/>
      <c r="CS185" s="77"/>
      <c r="CT185" s="77"/>
      <c r="CU185" s="77"/>
      <c r="CV185" s="77"/>
      <c r="CW185" s="77"/>
    </row>
    <row r="186" spans="1:102" x14ac:dyDescent="0.2">
      <c r="A186" s="81" t="s">
        <v>3791</v>
      </c>
      <c r="B186" s="99">
        <v>23.325300136071629</v>
      </c>
      <c r="C186" s="99">
        <v>57.129939965531932</v>
      </c>
      <c r="D186" s="59"/>
      <c r="E186" s="59"/>
      <c r="F186" s="59" t="s">
        <v>3787</v>
      </c>
      <c r="G186" s="97" t="s">
        <v>3787</v>
      </c>
      <c r="H186" s="97"/>
      <c r="I186" s="97" t="s">
        <v>3787</v>
      </c>
      <c r="J186" s="59" t="s">
        <v>3608</v>
      </c>
      <c r="K186" s="60"/>
      <c r="L186" s="61"/>
      <c r="M186" s="60"/>
      <c r="N186" s="61"/>
      <c r="O186" s="60"/>
      <c r="P186" s="61"/>
      <c r="Q186" s="62"/>
      <c r="R186" s="62"/>
      <c r="S186" s="62"/>
      <c r="T186" s="62"/>
      <c r="U186" s="62"/>
      <c r="V186" s="66"/>
      <c r="W186" s="66"/>
      <c r="X186" s="66"/>
      <c r="Y186" s="66"/>
      <c r="Z186" s="66"/>
      <c r="AA186" s="66"/>
      <c r="AB186" s="68"/>
      <c r="AC186" s="68"/>
      <c r="AD186" s="68"/>
      <c r="AE186" s="68"/>
      <c r="AF186" s="68"/>
      <c r="AG186" s="70"/>
      <c r="AH186" s="68"/>
      <c r="AI186" s="94"/>
      <c r="AJ186" s="94"/>
      <c r="AK186" s="94"/>
      <c r="AL186" s="94"/>
      <c r="AM186" s="94"/>
      <c r="AN186" s="74"/>
      <c r="AO186" s="94"/>
      <c r="AP186" s="75"/>
      <c r="AQ186" s="75">
        <v>13.23</v>
      </c>
      <c r="AR186" s="75"/>
      <c r="AS186" s="77">
        <v>75.22</v>
      </c>
      <c r="AT186" s="77">
        <v>0.25</v>
      </c>
      <c r="AU186" s="77">
        <v>12.32</v>
      </c>
      <c r="AV186" s="77">
        <v>2.5299999999999998</v>
      </c>
      <c r="AW186" s="77">
        <v>2.04</v>
      </c>
      <c r="AX186" s="77">
        <v>4.3164940000000005</v>
      </c>
      <c r="AY186" s="77">
        <v>0.13</v>
      </c>
      <c r="AZ186" s="77">
        <v>2.4</v>
      </c>
      <c r="BA186" s="77">
        <v>3.39</v>
      </c>
      <c r="BB186" s="77">
        <v>3.31</v>
      </c>
      <c r="BC186" s="77">
        <v>0.28999999999999998</v>
      </c>
      <c r="BD186" s="77">
        <v>0.15</v>
      </c>
      <c r="BE186" s="77"/>
      <c r="BF186" s="77">
        <v>0.65520822334195628</v>
      </c>
      <c r="BG186" s="77">
        <v>1.0491831040627342</v>
      </c>
      <c r="BH186" s="77"/>
      <c r="BI186" s="77"/>
      <c r="BJ186" s="77"/>
      <c r="BK186" s="77"/>
      <c r="BL186" s="77"/>
      <c r="BM186" s="77"/>
      <c r="BN186" s="77"/>
      <c r="BO186" s="77"/>
      <c r="BP186" s="77"/>
      <c r="BQ186" s="77"/>
      <c r="BR186" s="77"/>
      <c r="BS186" s="77"/>
      <c r="BT186" s="77"/>
      <c r="BU186" s="77"/>
      <c r="BV186" s="77"/>
      <c r="BW186" s="77"/>
      <c r="BX186" s="77"/>
      <c r="BY186" s="77"/>
      <c r="BZ186" s="77"/>
      <c r="CA186" s="77"/>
      <c r="CB186" s="77"/>
      <c r="CC186" s="77"/>
      <c r="CD186" s="77"/>
      <c r="CE186" s="77"/>
      <c r="CF186" s="77"/>
      <c r="CG186" s="77"/>
      <c r="CH186" s="77"/>
      <c r="CI186" s="77"/>
      <c r="CJ186" s="77"/>
      <c r="CK186" s="77"/>
      <c r="CL186" s="77"/>
      <c r="CM186" s="77"/>
      <c r="CN186" s="77"/>
      <c r="CO186" s="77"/>
      <c r="CP186" s="77"/>
      <c r="CQ186" s="77"/>
      <c r="CR186" s="77"/>
      <c r="CS186" s="77"/>
      <c r="CT186" s="77"/>
      <c r="CU186" s="77"/>
      <c r="CV186" s="77"/>
      <c r="CW186" s="77"/>
    </row>
    <row r="190" spans="1:102" x14ac:dyDescent="0.2">
      <c r="A190" s="108" t="s">
        <v>3802</v>
      </c>
    </row>
    <row r="191" spans="1:102" x14ac:dyDescent="0.2">
      <c r="A191" s="98" t="s">
        <v>3808</v>
      </c>
    </row>
    <row r="192" spans="1:102" x14ac:dyDescent="0.2">
      <c r="A192" s="98" t="s">
        <v>3809</v>
      </c>
    </row>
    <row r="193" spans="1:3" x14ac:dyDescent="0.2">
      <c r="A193" s="98" t="s">
        <v>3810</v>
      </c>
    </row>
    <row r="194" spans="1:3" x14ac:dyDescent="0.2">
      <c r="A194" s="98" t="s">
        <v>3812</v>
      </c>
    </row>
    <row r="195" spans="1:3" x14ac:dyDescent="0.2">
      <c r="A195" s="98" t="s">
        <v>3813</v>
      </c>
    </row>
    <row r="196" spans="1:3" x14ac:dyDescent="0.2">
      <c r="A196" s="98" t="s">
        <v>3811</v>
      </c>
    </row>
    <row r="197" spans="1:3" x14ac:dyDescent="0.2">
      <c r="A197" s="98" t="s">
        <v>3815</v>
      </c>
    </row>
    <row r="201" spans="1:3" x14ac:dyDescent="0.2">
      <c r="C201" s="109"/>
    </row>
    <row r="202" spans="1:3" x14ac:dyDescent="0.2">
      <c r="C202" s="109"/>
    </row>
    <row r="203" spans="1:3" x14ac:dyDescent="0.2">
      <c r="C203" s="109"/>
    </row>
  </sheetData>
  <pageMargins left="0.7" right="0.7" top="0.75" bottom="0.75" header="0.3" footer="0.3"/>
  <pageSetup orientation="portrait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List - Compiled data</vt:lpstr>
      <vt:lpstr>TableSM2a_O_Hf</vt:lpstr>
      <vt:lpstr>TableSM2b_O_FeMn</vt:lpstr>
      <vt:lpstr>TableSM2c_Geochem_FeMn</vt:lpstr>
      <vt:lpstr>TableSM2_d_ZrTE_Roberts</vt:lpstr>
      <vt:lpstr>TableSM2e_NdHf_Pang</vt:lpstr>
      <vt:lpstr>TableSM2f_SrPb_Li</vt:lpstr>
      <vt:lpstr>TableSM2g_Lithium</vt:lpstr>
      <vt:lpstr>TableSM2h_Comp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Tiago Angelo</dc:creator>
  <cp:lastModifiedBy>Tiago Angelo</cp:lastModifiedBy>
  <dcterms:created xsi:type="dcterms:W3CDTF">2024-07-26T16:04:58Z</dcterms:created>
  <dcterms:modified xsi:type="dcterms:W3CDTF">2025-01-31T07:27:16Z</dcterms:modified>
</cp:coreProperties>
</file>