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" ContentType="image/tiff"/>
  <Default Extension="tiff" ContentType="image/tiff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2024\Nat Revision_20241103\20241211\"/>
    </mc:Choice>
  </mc:AlternateContent>
  <xr:revisionPtr revIDLastSave="0" documentId="8_{F8012983-82D0-459E-BA9E-EB9DAA2034CA}" xr6:coauthVersionLast="47" xr6:coauthVersionMax="47" xr10:uidLastSave="{00000000-0000-0000-0000-000000000000}"/>
  <bookViews>
    <workbookView xWindow="-120" yWindow="-120" windowWidth="29040" windowHeight="15720" firstSheet="9" activeTab="10" xr2:uid="{EC163161-7BB4-4684-B91A-0A50B16EA4C7}"/>
  </bookViews>
  <sheets>
    <sheet name="Figure 1" sheetId="8" r:id="rId1"/>
    <sheet name="Sheet1" sheetId="44" r:id="rId2"/>
    <sheet name="Figure 2" sheetId="9" r:id="rId3"/>
    <sheet name="Figure 3" sheetId="6" r:id="rId4"/>
    <sheet name="Figure 4" sheetId="7" r:id="rId5"/>
    <sheet name="Figure 5" sheetId="29" r:id="rId6"/>
    <sheet name="Figure 6" sheetId="21" r:id="rId7"/>
    <sheet name="Supplementary Figure 1" sheetId="13" r:id="rId8"/>
    <sheet name="Supplementary Figure 2" sheetId="35" r:id="rId9"/>
    <sheet name="Supplementary Figure 3" sheetId="5" r:id="rId10"/>
    <sheet name="Supplementary Figure 4" sheetId="36" r:id="rId11"/>
    <sheet name="Supplementary Figure 6" sheetId="37" r:id="rId12"/>
    <sheet name="Supplementary Figure 8" sheetId="38" r:id="rId13"/>
    <sheet name="Supplementary Figure 9" sheetId="39" r:id="rId14"/>
    <sheet name="Supplementary Figure 10" sheetId="40" r:id="rId15"/>
    <sheet name="Supplementary Figure 11" sheetId="41" r:id="rId16"/>
    <sheet name="Supplementary Figure 12" sheetId="42" r:id="rId17"/>
    <sheet name="Supplementary Figure 13" sheetId="43" r:id="rId18"/>
    <sheet name="Coefficient of Drug Interaction" sheetId="33" r:id="rId1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K9" i="33" l="1"/>
  <c r="AK15" i="33"/>
  <c r="AK14" i="33"/>
  <c r="AK13" i="33"/>
  <c r="AK12" i="33"/>
  <c r="AK8" i="33"/>
  <c r="AK7" i="33"/>
  <c r="AK6" i="33"/>
  <c r="AN15" i="33" l="1"/>
  <c r="AN14" i="33"/>
  <c r="AN13" i="33"/>
  <c r="AO14" i="33" s="1"/>
  <c r="AO15" i="33" s="1"/>
  <c r="AN8" i="33"/>
  <c r="AN7" i="33"/>
  <c r="AO8" i="33" s="1"/>
  <c r="AN9" i="33"/>
  <c r="AO9" i="33" s="1"/>
</calcChain>
</file>

<file path=xl/sharedStrings.xml><?xml version="1.0" encoding="utf-8"?>
<sst xmlns="http://schemas.openxmlformats.org/spreadsheetml/2006/main" count="1030" uniqueCount="382">
  <si>
    <t>SAM-FC-pretreated mice (n=12)</t>
  </si>
  <si>
    <t>Colony PCR for cloning confirmation of SAM-E, SAM-FR, SAM-CR and SAM-FC construct</t>
  </si>
  <si>
    <t>SAM-E</t>
  </si>
  <si>
    <t>SAM-FR(+)</t>
  </si>
  <si>
    <t>SAM-CR(+)</t>
  </si>
  <si>
    <t>SAM-FC(+)</t>
  </si>
  <si>
    <t>Mouse 1</t>
  </si>
  <si>
    <t>Tumor size average</t>
  </si>
  <si>
    <t>CDI</t>
  </si>
  <si>
    <t>Coefficient of Drug Interaction (CDI) values of SAM-FC(+) treatment in CT26 and MC38 tumor models</t>
  </si>
  <si>
    <t>CT26 tumor model</t>
  </si>
  <si>
    <t>Tumor size at day 15 (mm3)</t>
  </si>
  <si>
    <t>MC38 tumor model</t>
  </si>
  <si>
    <t>Tumor size at day 12 (mm3)</t>
  </si>
  <si>
    <t>Day after bacterial injection</t>
  </si>
  <si>
    <t>PBS</t>
  </si>
  <si>
    <t>SAM-FR</t>
  </si>
  <si>
    <t>SAM-CR</t>
  </si>
  <si>
    <t>SAM-FC</t>
  </si>
  <si>
    <t>Naive mice control (n=9)</t>
  </si>
  <si>
    <t xml:space="preserve">SAM-CR-pretreated group </t>
  </si>
  <si>
    <t xml:space="preserve">SAM-FR-pretreated group </t>
  </si>
  <si>
    <t xml:space="preserve">SAM-FC-pretreated group </t>
  </si>
  <si>
    <t>Time (days)</t>
  </si>
  <si>
    <t>SAM-FC (n=15)</t>
  </si>
  <si>
    <t>SAM-CR (n=10)</t>
  </si>
  <si>
    <t>SAM-FR (n=10)</t>
  </si>
  <si>
    <t>SAM-E (n=9)</t>
  </si>
  <si>
    <t>PBS (n=9)</t>
  </si>
  <si>
    <t>The day mouse died after SAM injection</t>
  </si>
  <si>
    <t>Naive mice (n=9)</t>
  </si>
  <si>
    <t>SAM-FR-pretreated group (n=7)</t>
  </si>
  <si>
    <t>SAM-CR-pretreated mice (n=5)</t>
  </si>
  <si>
    <t>(%)F4/80+CD86+</t>
  </si>
  <si>
    <t>(%)F4/80+CD206+</t>
  </si>
  <si>
    <t>Fig. 2b</t>
  </si>
  <si>
    <t>Fig. 2c</t>
  </si>
  <si>
    <t>Fig. 2d</t>
  </si>
  <si>
    <t>(%)MHCIIHi on CD11c+CD86+</t>
  </si>
  <si>
    <t>(%)FOXP3+CD25+ in total CD45+CD3+CD4+</t>
  </si>
  <si>
    <t>Fig. 2e</t>
  </si>
  <si>
    <t>Fig. 2f</t>
  </si>
  <si>
    <t>Fig. 2g</t>
  </si>
  <si>
    <t>(%)GzmB+ in CD8+</t>
  </si>
  <si>
    <t>(%)IFNγ+ in CD4+FOXP3-</t>
  </si>
  <si>
    <t>Fig. 2h</t>
  </si>
  <si>
    <t>Fig. 2i</t>
  </si>
  <si>
    <t>Fig. 2j</t>
  </si>
  <si>
    <t>Fig. 2k</t>
  </si>
  <si>
    <t>(%)Tet+ in CD8+ (blood cells)</t>
  </si>
  <si>
    <t>(%)Tet+ in CD8+  in TdLNs</t>
  </si>
  <si>
    <t>(%)Tet+ in CD8+ in tumors</t>
  </si>
  <si>
    <t>(%)PD-1+ in CD8+</t>
  </si>
  <si>
    <t>(%)CD44HiCD62LHi in total CD45+CD3+CD4+ T-cells</t>
  </si>
  <si>
    <t>(%)CD44HiCD62LHi in total CD45+CD3+CD8+ T-cells</t>
  </si>
  <si>
    <t>SAM-FC(+) + IgG</t>
  </si>
  <si>
    <t>SAM-FC(+) + αCD4</t>
  </si>
  <si>
    <t>SAM-FC(+) + αCD8</t>
  </si>
  <si>
    <t>Days after SAM injection</t>
  </si>
  <si>
    <t>Mouse  1</t>
  </si>
  <si>
    <t>SAM-FC(+) +αCSF-1R</t>
  </si>
  <si>
    <t>Primary 4T1 mammary fat pad tumor growth (mm3)</t>
  </si>
  <si>
    <t>4T1 lung metastasis count</t>
  </si>
  <si>
    <t>Fig. 3e</t>
  </si>
  <si>
    <t>Ratio of M1/M2 macrophage in lungs</t>
  </si>
  <si>
    <t>Ratio of M1/M2 macrophage in tumors</t>
  </si>
  <si>
    <r>
      <rPr>
        <b/>
        <sz val="11"/>
        <color theme="1"/>
        <rFont val="Aptos Narrow"/>
        <family val="2"/>
      </rPr>
      <t>α</t>
    </r>
    <r>
      <rPr>
        <b/>
        <sz val="11"/>
        <color theme="1"/>
        <rFont val="Aptos Narrow"/>
        <family val="2"/>
        <scheme val="minor"/>
      </rPr>
      <t>CSF-1R</t>
    </r>
  </si>
  <si>
    <t>Fig. 3f</t>
  </si>
  <si>
    <t>14</t>
  </si>
  <si>
    <t>SAM-FC(-)</t>
  </si>
  <si>
    <t>Total flux (p/s) lung metastasis</t>
  </si>
  <si>
    <t>Phagocytosis (%)</t>
  </si>
  <si>
    <t>Fig. 3g</t>
  </si>
  <si>
    <t>15</t>
  </si>
  <si>
    <t>Fig. 3i</t>
  </si>
  <si>
    <t xml:space="preserve"> SC tumor volume</t>
  </si>
  <si>
    <t>Fig. 3k</t>
  </si>
  <si>
    <t>Liver metastatic score</t>
  </si>
  <si>
    <t>Fig. 3j</t>
  </si>
  <si>
    <t xml:space="preserve">(%)Survival </t>
  </si>
  <si>
    <t>Fig.4b</t>
  </si>
  <si>
    <t>Fig.4c</t>
  </si>
  <si>
    <t>Leukocytes (% of total live cells)</t>
  </si>
  <si>
    <t>FASL+F4/80+CD86+</t>
  </si>
  <si>
    <t>Fig. 4d</t>
  </si>
  <si>
    <t>FASL+F4/80+CD206+</t>
  </si>
  <si>
    <t>Fig. 4e</t>
  </si>
  <si>
    <t>Fig. 4f</t>
  </si>
  <si>
    <t>Fig. 4g</t>
  </si>
  <si>
    <t>CD8+ T cells</t>
  </si>
  <si>
    <t>FAS+CD8+ T cells</t>
  </si>
  <si>
    <t>(%)M1</t>
  </si>
  <si>
    <t>(%)M2</t>
  </si>
  <si>
    <t>6</t>
  </si>
  <si>
    <t>SAM-FC (-) + IgG</t>
  </si>
  <si>
    <t>SAM-FC (+) + IgG</t>
  </si>
  <si>
    <t>SAM-FC (+) + αHMGB1</t>
  </si>
  <si>
    <t>Fig. 5b</t>
  </si>
  <si>
    <t>Tumor volume (mm3)</t>
  </si>
  <si>
    <t>(%) MHCIIHi in CD11c+CD86+</t>
  </si>
  <si>
    <t>Fg. 5c</t>
  </si>
  <si>
    <t>Fg. 5d</t>
  </si>
  <si>
    <t>Fg. 5e</t>
  </si>
  <si>
    <t>Fg. 5f</t>
  </si>
  <si>
    <t>Fg. 5g</t>
  </si>
  <si>
    <t>(%) Treg</t>
  </si>
  <si>
    <t>(%) GzmB+ in CD8+</t>
  </si>
  <si>
    <t>(%) Effector memory CD4+ T cells in TdLNs</t>
  </si>
  <si>
    <t>(%) Effector memory CD8+ T cells in TdLNs</t>
  </si>
  <si>
    <t>Fg. 5h</t>
  </si>
  <si>
    <t>(%) Tet+ in CD8+ (TdLNs)</t>
  </si>
  <si>
    <t>SAM-FC(-) + IgG</t>
  </si>
  <si>
    <r>
      <t xml:space="preserve">SAM-FC(+) + </t>
    </r>
    <r>
      <rPr>
        <b/>
        <sz val="11"/>
        <color theme="1"/>
        <rFont val="Aptos Narrow"/>
        <family val="2"/>
      </rPr>
      <t>α</t>
    </r>
    <r>
      <rPr>
        <b/>
        <sz val="11"/>
        <color theme="1"/>
        <rFont val="Aptos Narrow"/>
        <family val="2"/>
        <scheme val="minor"/>
      </rPr>
      <t>HMGB1</t>
    </r>
  </si>
  <si>
    <t>Fig. 5j</t>
  </si>
  <si>
    <t>Fig. 5k</t>
  </si>
  <si>
    <t>Fig. 5l</t>
  </si>
  <si>
    <t>Fig. 5m</t>
  </si>
  <si>
    <t>DMSO</t>
  </si>
  <si>
    <t>SAM-FC(-) + TSAs</t>
  </si>
  <si>
    <t>Sam-FC(+) + TSAs + IgG</t>
  </si>
  <si>
    <r>
      <t>Sam-FC(+) + TSAs + HMGB1</t>
    </r>
    <r>
      <rPr>
        <sz val="11"/>
        <color theme="1"/>
        <rFont val="Aptos Narrow"/>
        <family val="2"/>
      </rPr>
      <t>α</t>
    </r>
  </si>
  <si>
    <t>PMA/Iono</t>
  </si>
  <si>
    <t>(%) CD11c+CD86+MHCIIHi</t>
  </si>
  <si>
    <r>
      <t>(%) IFN-</t>
    </r>
    <r>
      <rPr>
        <sz val="11"/>
        <color theme="1"/>
        <rFont val="Aptos Narrow"/>
        <family val="2"/>
      </rPr>
      <t>γ in CD4+</t>
    </r>
  </si>
  <si>
    <r>
      <t>(%) IFN-</t>
    </r>
    <r>
      <rPr>
        <sz val="11"/>
        <color theme="1"/>
        <rFont val="Aptos Narrow"/>
        <family val="2"/>
      </rPr>
      <t>γ+ in CD8+</t>
    </r>
  </si>
  <si>
    <r>
      <t>IFN-</t>
    </r>
    <r>
      <rPr>
        <sz val="11"/>
        <color theme="1"/>
        <rFont val="Aptos Narrow"/>
        <family val="2"/>
      </rPr>
      <t>γ+/IL-4 ratio</t>
    </r>
  </si>
  <si>
    <t>Blood</t>
  </si>
  <si>
    <t>Lung</t>
  </si>
  <si>
    <t>Liver</t>
  </si>
  <si>
    <t>Spleen</t>
  </si>
  <si>
    <t>Injected tumors</t>
  </si>
  <si>
    <t>Lungs</t>
  </si>
  <si>
    <t>Livers</t>
  </si>
  <si>
    <t>Spleens</t>
  </si>
  <si>
    <t>Uninjected tumors</t>
  </si>
  <si>
    <t>Days after bacterial i.t injection in single primary tumor (left tumors)</t>
  </si>
  <si>
    <t>Distal tumors</t>
  </si>
  <si>
    <t>(%)Ki67+ in CD4+FOXP3-</t>
  </si>
  <si>
    <t>(%) Ki67+ in CD8+</t>
  </si>
  <si>
    <t>(%) FOXP3+CD25+ in total CD45+CD3+CD4+</t>
  </si>
  <si>
    <t>SAM-FC (Dox -, 0 ng/ml)</t>
  </si>
  <si>
    <t>SAM-FC (Doxy 10ng/ml)</t>
  </si>
  <si>
    <t>SAM-FC (Doxy 50ng/ml)</t>
  </si>
  <si>
    <t>SAM-FC (Doxy 100ng/ml)</t>
  </si>
  <si>
    <t>SAM-FC (Doxy 300ng/ml)</t>
  </si>
  <si>
    <t>SAM-FC (Doxy 500ng/ml)</t>
  </si>
  <si>
    <t>Time (h)</t>
  </si>
  <si>
    <t>FlaB</t>
  </si>
  <si>
    <t>SAM-FR(-)</t>
  </si>
  <si>
    <t>SAM-CR(-)</t>
  </si>
  <si>
    <t>Supplementary Fig. 2b: Expression of ClyA and FlaB from pellet and supernantant of SAM-FC following indicated Doxy concentration</t>
  </si>
  <si>
    <t>CT26 only</t>
  </si>
  <si>
    <t>MC38 only</t>
  </si>
  <si>
    <t>4T1 only</t>
  </si>
  <si>
    <t>ATP level/well(pmolx10^4)</t>
  </si>
  <si>
    <t>Cells only</t>
  </si>
  <si>
    <t>Cells+SAM-FC(-)</t>
  </si>
  <si>
    <t>Cells+SAM-FC(+) + IgG</t>
  </si>
  <si>
    <t>Cells+SAM-FC(+) + Anti-HMGB1</t>
  </si>
  <si>
    <t>Cells+SAM-FC(+) + Anti-TLR4</t>
  </si>
  <si>
    <t>MFI ratio (Sample/Isotype)</t>
  </si>
  <si>
    <t>Tumor</t>
  </si>
  <si>
    <t>5</t>
  </si>
  <si>
    <t>Days after SAM i.v. injection</t>
  </si>
  <si>
    <r>
      <t xml:space="preserve">SAM-FC(+) </t>
    </r>
    <r>
      <rPr>
        <i/>
        <sz val="10"/>
        <rFont val="Arial"/>
        <family val="2"/>
      </rPr>
      <t>in vitro</t>
    </r>
  </si>
  <si>
    <t>Supplementary Fig. 3a: Bioluminescence imaging of SAM-FR</t>
  </si>
  <si>
    <t xml:space="preserve">Supplementary Fig. 3b: Biodistribution of SAM-FC </t>
  </si>
  <si>
    <t xml:space="preserve">Supplementary Fig. 3c:  Expression of flaB gene in tumors colonized by SAM-FC </t>
  </si>
  <si>
    <t xml:space="preserve">Supplementary Fig. 3d: Expression of the clyA gene in tumor tissues colonized by SAM-FC </t>
  </si>
  <si>
    <r>
      <t xml:space="preserve">Days after SAM </t>
    </r>
    <r>
      <rPr>
        <i/>
        <sz val="11"/>
        <color theme="1"/>
        <rFont val="Aptos Narrow"/>
        <family val="2"/>
        <scheme val="minor"/>
      </rPr>
      <t>i.v</t>
    </r>
    <r>
      <rPr>
        <sz val="11"/>
        <color theme="1"/>
        <rFont val="Aptos Narrow"/>
        <family val="2"/>
        <scheme val="minor"/>
      </rPr>
      <t xml:space="preserve"> injection</t>
    </r>
  </si>
  <si>
    <r>
      <t xml:space="preserve">Days after SAM </t>
    </r>
    <r>
      <rPr>
        <b/>
        <i/>
        <sz val="11"/>
        <color theme="1"/>
        <rFont val="Aptos Narrow"/>
        <family val="2"/>
        <scheme val="minor"/>
      </rPr>
      <t>i.v</t>
    </r>
    <r>
      <rPr>
        <b/>
        <sz val="11"/>
        <color theme="1"/>
        <rFont val="Aptos Narrow"/>
        <family val="2"/>
        <scheme val="minor"/>
      </rPr>
      <t xml:space="preserve"> injection</t>
    </r>
  </si>
  <si>
    <t xml:space="preserve">Supplementary Fig. 3f:  The weight of spleens </t>
  </si>
  <si>
    <t xml:space="preserve">Supplementary Fig. 3h: Viable bacteria in the spleens and livers </t>
  </si>
  <si>
    <t>(-)</t>
  </si>
  <si>
    <t>(+)</t>
  </si>
  <si>
    <t>12 h</t>
  </si>
  <si>
    <t>24 h</t>
  </si>
  <si>
    <t>48 h</t>
  </si>
  <si>
    <t xml:space="preserve">Supplementary Fig. 3i: Plasmid loss in tumors colonized by SAM-FC  </t>
  </si>
  <si>
    <t>Day 0</t>
  </si>
  <si>
    <t>Day 3</t>
  </si>
  <si>
    <t>Supplementary Fig. 3k</t>
  </si>
  <si>
    <t>Supplementary Fig. 3l</t>
  </si>
  <si>
    <t>Supplementary Fig. 3m</t>
  </si>
  <si>
    <t>Supplementary Fig. 3n</t>
  </si>
  <si>
    <t>Supplementary Fig. 3o</t>
  </si>
  <si>
    <t>Supplementary Fig. 3p</t>
  </si>
  <si>
    <t>2</t>
  </si>
  <si>
    <t>3</t>
  </si>
  <si>
    <t>4</t>
  </si>
  <si>
    <t>7</t>
  </si>
  <si>
    <t>8</t>
  </si>
  <si>
    <t>9</t>
  </si>
  <si>
    <t>10</t>
  </si>
  <si>
    <t xml:space="preserve"> </t>
  </si>
  <si>
    <t>(%)CTLA-4+ in CD8+</t>
  </si>
  <si>
    <t>(%)PD-1+ in CD4+</t>
  </si>
  <si>
    <t>(%)CTLA-4+ in CD4+</t>
  </si>
  <si>
    <r>
      <t>(%)IL-1</t>
    </r>
    <r>
      <rPr>
        <sz val="11"/>
        <color theme="1"/>
        <rFont val="Aptos Narrow"/>
        <family val="2"/>
      </rPr>
      <t>β+ in CD11b+F4/80+</t>
    </r>
  </si>
  <si>
    <t>(%) Neutrophils</t>
  </si>
  <si>
    <r>
      <t>(%)IL-1</t>
    </r>
    <r>
      <rPr>
        <sz val="11"/>
        <color theme="1"/>
        <rFont val="Aptos Narrow"/>
        <family val="2"/>
      </rPr>
      <t>β+ in CD11b+Gr-1+</t>
    </r>
  </si>
  <si>
    <r>
      <t>(%)IL-1</t>
    </r>
    <r>
      <rPr>
        <sz val="11"/>
        <color theme="1"/>
        <rFont val="Aptos Narrow"/>
        <family val="2"/>
      </rPr>
      <t>β+ in CD11c+CD86+</t>
    </r>
  </si>
  <si>
    <t>(%)Ki67+ in CD8+</t>
  </si>
  <si>
    <r>
      <t>(%)IFN-</t>
    </r>
    <r>
      <rPr>
        <sz val="11"/>
        <color theme="1"/>
        <rFont val="Aptos Narrow"/>
        <family val="2"/>
      </rPr>
      <t>γ in CD8+</t>
    </r>
  </si>
  <si>
    <t>Supplemetary Fig. 6a</t>
  </si>
  <si>
    <t>Supplemetary Fig. 6b</t>
  </si>
  <si>
    <t>Supplemetary Fig. 6c</t>
  </si>
  <si>
    <t>Supplemetary Fig. 6d</t>
  </si>
  <si>
    <t>Supplemetary Fig. 6g</t>
  </si>
  <si>
    <t>Supplemetary Fig. 6e</t>
  </si>
  <si>
    <t>Supplemetary Fig. 6f</t>
  </si>
  <si>
    <t>Supplemetary Fig. 6h</t>
  </si>
  <si>
    <t>Supplemetary Fig. 6i</t>
  </si>
  <si>
    <t>Supplemetary Fig. 6j</t>
  </si>
  <si>
    <t>Supplemetary Fig. 6o</t>
  </si>
  <si>
    <t>Supplemetary Fig. 6p</t>
  </si>
  <si>
    <t>Supplemetary Fig. 6q</t>
  </si>
  <si>
    <t>Supplemetary Fig. 6r</t>
  </si>
  <si>
    <t>Days after bacterial injection</t>
  </si>
  <si>
    <t>CT26 tumor - re-implantation</t>
  </si>
  <si>
    <t>4T1 tumor - implantation</t>
  </si>
  <si>
    <t>Supplementary Fig. 8a: Average growth curves of the tumors in CT26 tumor-eradicated mice rechallenged with CT26 and 4T1 cells</t>
  </si>
  <si>
    <t>MC38 tumor - re-implantation</t>
  </si>
  <si>
    <t>B16F10 tumor - implantation</t>
  </si>
  <si>
    <t>Pre-treatment</t>
  </si>
  <si>
    <t>25 days after treatment</t>
  </si>
  <si>
    <t>αCSF-1R</t>
  </si>
  <si>
    <t>SAM-FC(+) + αCSF1R</t>
  </si>
  <si>
    <t xml:space="preserve">Supplementary 9g (left): Tumor-localized inflammatory cytokines (IL-1α and TNF-α) of the mice bearing 4T1 tumors on the mammary fad pads on day 6  </t>
  </si>
  <si>
    <t xml:space="preserve">Supplementary 9a: Representative lung images (left) and metastatic scores (right) in 4T1 s.c tumor mice </t>
  </si>
  <si>
    <t>Supplementary Fig. 9b: Frequency of intratumoral (b) activated M1 (TNFα+F4/80+CD86+)</t>
  </si>
  <si>
    <t>Supplementary Fig. 9c: Frequency of intratumoral (b) activated M2 (F4/80+CD206+)</t>
  </si>
  <si>
    <t xml:space="preserve">Supplementary 9g (right): Tumor-localized inflammatory cytokines (IL-1α and TNF-α) of the mice bearing 4T1 tumors on the mammary fad pads on day 6  </t>
  </si>
  <si>
    <t>Neutrophil in lungs</t>
  </si>
  <si>
    <t>Neutrophil in tumors</t>
  </si>
  <si>
    <t>Supplementary 9i-m: Frequency of immune cells in the mice bearing 4T1 tumors implanted into the mammary fat pad</t>
  </si>
  <si>
    <t>i</t>
  </si>
  <si>
    <t>NK cells in lungs</t>
  </si>
  <si>
    <t>NK cells in tumors</t>
  </si>
  <si>
    <t>j</t>
  </si>
  <si>
    <t>DCs in lungs</t>
  </si>
  <si>
    <t>DCs in tumors</t>
  </si>
  <si>
    <t>k</t>
  </si>
  <si>
    <t>Treg in lungs</t>
  </si>
  <si>
    <t>Treg in tumors</t>
  </si>
  <si>
    <t>l</t>
  </si>
  <si>
    <t>m</t>
  </si>
  <si>
    <t>CD8+ T cells in lungs</t>
  </si>
  <si>
    <t>CD8+ T cells in tumors</t>
  </si>
  <si>
    <t>SC</t>
  </si>
  <si>
    <t>SC + Liver</t>
  </si>
  <si>
    <t>1</t>
  </si>
  <si>
    <t xml:space="preserve">Supplementary Fig. 10c: Liver weights of SC and SC + liver MC38 mice </t>
  </si>
  <si>
    <t xml:space="preserve">Supplementary Fig. 10d: SAM-FC counts in the livers of SC or SC + liver MC38 mice </t>
  </si>
  <si>
    <t xml:space="preserve">Days after SAM i.v injection </t>
  </si>
  <si>
    <t xml:space="preserve">Supplementary Fig. 10e (right): Quantification of bioluminescent signals in the lung </t>
  </si>
  <si>
    <t>SAM-FC (-)</t>
  </si>
  <si>
    <t>SAM-FC (+)</t>
  </si>
  <si>
    <t>Supplementary Fig. 10f : Changes in average body weights in SC + liver MC38 mice</t>
  </si>
  <si>
    <t>Supplementary Fig. 10i : Individual growth curves of tumors in mice bearing SC + liver tumors treated with PBS, SAM-FC(-), or SAM-FC(+)</t>
  </si>
  <si>
    <t xml:space="preserve">Supplementary Fig. 10j-l : Frequencies of (j) hepatic PD-L1+CD11b+Gr-1+ neutrophils expressing PD-L1, (k) CD3+CD4+FOXP3+CD25+ Tregs, and  (l) proliferating Ki-67+CD4+FOXP3− T cells in mice treated as described in Fig. 4 </t>
  </si>
  <si>
    <t>(%)PD-L1+CD11b+Gr-1+</t>
  </si>
  <si>
    <t>(%)CD3+CD4+FOXP3+CD25+</t>
  </si>
  <si>
    <t xml:space="preserve">Supplementary Fig. 10n (right) :In vivo bioluminescent imaging of BALB/c athymic nu−/nu− mice bearing intraperitoneal HepG2-FLuc tumors </t>
  </si>
  <si>
    <r>
      <t>Days after SAM</t>
    </r>
    <r>
      <rPr>
        <i/>
        <sz val="11"/>
        <color theme="1"/>
        <rFont val="Aptos Narrow"/>
        <family val="2"/>
        <scheme val="minor"/>
      </rPr>
      <t xml:space="preserve"> i.v</t>
    </r>
    <r>
      <rPr>
        <sz val="11"/>
        <color theme="1"/>
        <rFont val="Aptos Narrow"/>
        <family val="2"/>
        <scheme val="minor"/>
      </rPr>
      <t xml:space="preserve"> injection</t>
    </r>
  </si>
  <si>
    <r>
      <t xml:space="preserve">Day after SAM </t>
    </r>
    <r>
      <rPr>
        <i/>
        <sz val="10"/>
        <rFont val="Arial"/>
        <family val="2"/>
      </rPr>
      <t>i.v</t>
    </r>
    <r>
      <rPr>
        <sz val="10"/>
        <rFont val="Arial"/>
        <family val="2"/>
      </rPr>
      <t xml:space="preserve"> injection</t>
    </r>
  </si>
  <si>
    <r>
      <t xml:space="preserve">Days after SAM </t>
    </r>
    <r>
      <rPr>
        <i/>
        <sz val="11"/>
        <color theme="1"/>
        <rFont val="Aptos Narrow"/>
        <family val="2"/>
        <scheme val="minor"/>
      </rPr>
      <t>i.v</t>
    </r>
    <r>
      <rPr>
        <sz val="11"/>
        <color theme="1"/>
        <rFont val="Aptos Narrow"/>
        <family val="2"/>
        <scheme val="minor"/>
      </rPr>
      <t xml:space="preserve"> injection </t>
    </r>
  </si>
  <si>
    <t xml:space="preserve">Supplementary Fig. 10o: Kaplan-Meier survival curves from (n) </t>
  </si>
  <si>
    <t>imDC alone</t>
  </si>
  <si>
    <t>imDC + rHMGB1</t>
  </si>
  <si>
    <t>T cells alone</t>
  </si>
  <si>
    <t>imDCs + T cells</t>
  </si>
  <si>
    <t>T cells + rHMGB1</t>
  </si>
  <si>
    <t>imDCs + T cells + rHMGB1</t>
  </si>
  <si>
    <t>(%) CD86+ on DCs</t>
  </si>
  <si>
    <t>Supplementary Fig. 11d</t>
  </si>
  <si>
    <t>Supplementary Fig. 11e</t>
  </si>
  <si>
    <t>Supplementary Fig. 11f</t>
  </si>
  <si>
    <t>Supplementary Fig. 11h</t>
  </si>
  <si>
    <t>Supplementary Fig. 11i</t>
  </si>
  <si>
    <t xml:space="preserve">Supplementary Fig. 11g-i: Frequency of TCR+ (g), proliferating Ki-67+ (h), and CD25+ (i) in CD3+ T cells </t>
  </si>
  <si>
    <t>Supplementary Fig. 11d-f: Frequency of mature DCs (CD86+CD11c+, MHCIIHighCD11c+, CCR7+CD11c+)</t>
  </si>
  <si>
    <t>(%) MHCIIHi on DCs</t>
  </si>
  <si>
    <t>(%)CCR7+ on DCs</t>
  </si>
  <si>
    <r>
      <t>(%) TCR</t>
    </r>
    <r>
      <rPr>
        <sz val="11"/>
        <color theme="1"/>
        <rFont val="Aptos Narrow"/>
        <family val="2"/>
      </rPr>
      <t>β+CD3+ T cells</t>
    </r>
  </si>
  <si>
    <r>
      <t>(%) Ki67</t>
    </r>
    <r>
      <rPr>
        <sz val="11"/>
        <color theme="1"/>
        <rFont val="Aptos Narrow"/>
        <family val="2"/>
      </rPr>
      <t>+CD3+ T cells</t>
    </r>
  </si>
  <si>
    <r>
      <t>(%) CD25</t>
    </r>
    <r>
      <rPr>
        <sz val="11"/>
        <color theme="1"/>
        <rFont val="Aptos Narrow"/>
        <family val="2"/>
      </rPr>
      <t>+CD3+ T cells</t>
    </r>
  </si>
  <si>
    <t xml:space="preserve">Supplementary Fig. 12a: individual tumor growth curves (lower) related to data shown in Fig. 5a, b </t>
  </si>
  <si>
    <t>SAM-FC (+) + anti-HMGB1</t>
  </si>
  <si>
    <t xml:space="preserve">Supplementary Fig. 12b-d: Frequency of (b) DCs (CD11c+CD86+), (c) proliferating CD4+ T (Ki-67+CD4+FOXP3−) cells, (d) proliferating conventional CD8+ T (Ki-67+CD8+) cells in spleens </t>
  </si>
  <si>
    <t>b</t>
  </si>
  <si>
    <t>c</t>
  </si>
  <si>
    <t>d</t>
  </si>
  <si>
    <t>DCs (CD11c+CD86+)</t>
  </si>
  <si>
    <t>proliferating CD4+ T (Ki-67+CD4+FOXP3−)</t>
  </si>
  <si>
    <t xml:space="preserve"> proliferating conventional CD8+ T (Ki-67+CD8+) cells</t>
  </si>
  <si>
    <t xml:space="preserve">Supplementary Fig. 12e: Frequency of tumor specific CD8+ T (Tet+CD8+) cells in peripheral blood </t>
  </si>
  <si>
    <t>SAM-FC (-) + Isotype</t>
  </si>
  <si>
    <t>SAM-FC (+) + Isotype</t>
  </si>
  <si>
    <t>SAM-FC (+) + Anti-HMGB1</t>
  </si>
  <si>
    <t>NC</t>
  </si>
  <si>
    <t>SAM-FC(+) + TSA + IgG</t>
  </si>
  <si>
    <r>
      <t xml:space="preserve">SAM-FC(+) + TSA + </t>
    </r>
    <r>
      <rPr>
        <b/>
        <sz val="11"/>
        <color theme="1"/>
        <rFont val="Aptos Narrow"/>
        <family val="2"/>
      </rPr>
      <t>α</t>
    </r>
    <r>
      <rPr>
        <b/>
        <sz val="11"/>
        <color theme="1"/>
        <rFont val="Aptos Narrow"/>
        <family val="2"/>
        <scheme val="minor"/>
      </rPr>
      <t>HMGB1</t>
    </r>
  </si>
  <si>
    <t>Supplementary Fig. 12f and g:  Flow cytometry quantification of splenic (f) TNF-α+CD4+ T cells and (g) Ki-67+CD8+ T cells against TSA peptides</t>
  </si>
  <si>
    <t>f</t>
  </si>
  <si>
    <t>g</t>
  </si>
  <si>
    <t>TNF-α+CD4+ T cells</t>
  </si>
  <si>
    <t>Ki-67+CD8+ T cells</t>
  </si>
  <si>
    <t xml:space="preserve">Supplementary Fig. 12h: Cytotoxicity was measured using the LDH activity assay </t>
  </si>
  <si>
    <t>PC</t>
  </si>
  <si>
    <t>SAM-FC(+) + aHMGB1</t>
  </si>
  <si>
    <t>Supplementary Fig. 12l: T cell responses against TSA peptides within the SAM-FC-treated splenocyte population were measured in an IFN-γ ELISpot assay using the splenocyte populations shown in the spot-forming cells (SFC) were counted (right)</t>
  </si>
  <si>
    <t>SAM-FC (+) + TAAs</t>
  </si>
  <si>
    <t>SAM-FC (+) + TSAs</t>
  </si>
  <si>
    <t>PMA/Inno</t>
  </si>
  <si>
    <t xml:space="preserve">Supplementary Fig. 12: j Activation of CD4+ T cells (IFN-γ+ CD4+) and k CD8+ T cells (IFN-γ+ CD8+) by TAA and TSA peptides within the total population of SAM-FC-treated splenocytes </t>
  </si>
  <si>
    <t xml:space="preserve"> CD4+ T cells (IFN-γ+ CD4+) </t>
  </si>
  <si>
    <t xml:space="preserve"> CD4+ T cells (IFN-γ+ CD8+) </t>
  </si>
  <si>
    <t>Supplementary Figure 13a: Individual growth curves of bacteria-injected and untreated distal tumors</t>
  </si>
  <si>
    <t>Supplementary Figure 13c: Kaplan-Meier survival curves of dual CT26 tumor-bearing mice after intratumoral SAM-FC treatment</t>
  </si>
  <si>
    <t>Figure 5l-m</t>
  </si>
  <si>
    <t xml:space="preserve">Fig. 6a: Representative bioluminescence images of a mouse treated with SAM-lux </t>
  </si>
  <si>
    <t>dpi: day-post bacterial injection</t>
  </si>
  <si>
    <t xml:space="preserve">Fig. 1e: Average growth curves after CT26 tumor rechallenge </t>
  </si>
  <si>
    <t>Fig. 1g: Average growth curves of primary MC38 tumors</t>
  </si>
  <si>
    <t xml:space="preserve">Fig. 1h: Kaplan-Meier survival curves from (g) </t>
  </si>
  <si>
    <t>Fig. 1c: Average growth curves of primary CT26 tumors</t>
  </si>
  <si>
    <t>Fig. 1d: Kaplan-Meier survival curves from (c)</t>
  </si>
  <si>
    <t xml:space="preserve">Fig. 1i: Average growth curves after MC38 tumor rechallenge </t>
  </si>
  <si>
    <t xml:space="preserve">Fig. 2m: Average tumor growth curves (left)  of CT26 tumor-bearing BALB/c mice with or without T cell depletion after SAM-FC(+) treatment as described in (l) </t>
  </si>
  <si>
    <t xml:space="preserve">Fig. 3b: Average growth curves of 4T1 primary tumors </t>
  </si>
  <si>
    <t>Fig. 4: Immunophenotyping of hepatic metastases after treatment with engineered SAM-FC</t>
  </si>
  <si>
    <t>Fig. 5: Relationship between HMGB1 expression, cross-presentation of TSAs, and specific T cell responses in mice treated with SAM-FC</t>
  </si>
  <si>
    <t>Fig. 6: Targeting of multiple tumors and induction of antitumor immune responses by unilateral intratumoral injection of SAM-FC</t>
  </si>
  <si>
    <t xml:space="preserve">Fig. 6c: Biodistribution of SAM-FC </t>
  </si>
  <si>
    <t>Fig. 6d: Average growth curves of injected and uninjected distal tumors</t>
  </si>
  <si>
    <t>Fig. 6e: Frequency of different immune cells within uninjected distal tumors</t>
  </si>
  <si>
    <t>Supplementary Fig. 2a: TetR expression in the absence of Doxy</t>
  </si>
  <si>
    <t>Supplementary Fig. 2c: Growth of SAM-FC. Various concentrations of Doxy were added to bacterial subcultures at 0.5–0.7 OD600 (0 h)</t>
  </si>
  <si>
    <t xml:space="preserve">Supplementary Fig. 2f: Functional assay of FlaB secreted from SAM-FC </t>
  </si>
  <si>
    <t>Supplementary Fig. 2g: Western blot images of SAM-FC, SAM-CR and SAM-FR expression</t>
  </si>
  <si>
    <t xml:space="preserve">Supplementary Fig. 2h: Quantification of  ClyA </t>
  </si>
  <si>
    <t>Supplementary Fig. 2i: Quantification of  FlaB</t>
  </si>
  <si>
    <t>Supplementary Fig. 2l: ATP release from CT26, MC38, or 4T1 cells after a 1 h treatment with SAM-E, SAM-FR, SAM-CR, or SAM-FC supernatants</t>
  </si>
  <si>
    <t>Supplementary Fig. 2m: Maturation of BM-derived DCs induced by tumor cells treated with SAM-FC supernatant</t>
  </si>
  <si>
    <t>Supplementary Fig. 2n: Expression of tumor associated antigens (TAAs) in CT26 cells after treatment with SAM-FC supernatants</t>
  </si>
  <si>
    <t>After Doxy induction (hours)</t>
  </si>
  <si>
    <t xml:space="preserve">Supplementary Fig. 3j: Change in average body weight </t>
  </si>
  <si>
    <t>Supplementary Fig. 3k-p: CT26 tumor-bearing mice were orally administered Doxy on day 0 or 3 after intravenous injection of SAM-FC (2 × 107 cfu)</t>
  </si>
  <si>
    <t>Supplementary Figure 4c: c Individual mouse tumor growth curves related to Fig. 1c, d</t>
  </si>
  <si>
    <t>Supplementary Figure 4d: Individual mouse tumor growth curves related to Fig. 1e</t>
  </si>
  <si>
    <t>Supplementary Figure 4g: Individual mouse tumor growth curves related to Fig. 1g</t>
  </si>
  <si>
    <t>Supplementary Figure 4h: Individual mouse tumor growth curves related to Fig. 1i</t>
  </si>
  <si>
    <t xml:space="preserve">Supplementary Figure 6: Immunoprofiling of tumor-infiltrating immune cells after treatment with engineered SAM bacteria </t>
  </si>
  <si>
    <t>Supplemetary Fig. 6o-r: Cytokine profile of tumors treated with SAM bacteria</t>
  </si>
  <si>
    <t>SAM-FR-pretreated group (n=6)</t>
  </si>
  <si>
    <t>SAM-CR-pretreated group (n=6)</t>
  </si>
  <si>
    <t>SAM-FC-pretreated group  (n=16)</t>
  </si>
  <si>
    <t>PBS (n = 24)</t>
  </si>
  <si>
    <t>SAM-E(n = 24)</t>
  </si>
  <si>
    <t>SAM-FC(n = 32)</t>
  </si>
  <si>
    <t>SAM-CR(n = 21)</t>
  </si>
  <si>
    <t>SAM-FR(n = 21)</t>
  </si>
  <si>
    <t>SEM</t>
  </si>
  <si>
    <t>83.163+CN11:DI12</t>
  </si>
  <si>
    <t>Mean</t>
  </si>
  <si>
    <t xml:space="preserve">Mean </t>
  </si>
  <si>
    <t>Injectied tumor (n=3)</t>
  </si>
  <si>
    <t>Untreated tumor (n=3)</t>
  </si>
  <si>
    <r>
      <t xml:space="preserve">Days after SAM </t>
    </r>
    <r>
      <rPr>
        <i/>
        <sz val="11"/>
        <color theme="1"/>
        <rFont val="Aptos Narrow"/>
        <family val="2"/>
        <scheme val="minor"/>
      </rPr>
      <t>i.t</t>
    </r>
    <r>
      <rPr>
        <sz val="11"/>
        <color theme="1"/>
        <rFont val="Aptos Narrow"/>
        <family val="2"/>
        <scheme val="minor"/>
      </rPr>
      <t xml:space="preserve"> injection</t>
    </r>
  </si>
  <si>
    <t>CD86</t>
  </si>
  <si>
    <t>CCR7</t>
  </si>
  <si>
    <t>IL-12p70</t>
  </si>
  <si>
    <r>
      <t>IL-1</t>
    </r>
    <r>
      <rPr>
        <sz val="11"/>
        <color theme="1"/>
        <rFont val="Aptos Narrow"/>
        <family val="2"/>
      </rPr>
      <t>β</t>
    </r>
  </si>
  <si>
    <t>Fig. 3c</t>
  </si>
  <si>
    <t xml:space="preserve">Supplementary Fig. 3g:  The weight of livers </t>
  </si>
  <si>
    <r>
      <t>(%)Ki67+</t>
    </r>
    <r>
      <rPr>
        <sz val="11"/>
        <color theme="1"/>
        <rFont val="Aptos Narrow"/>
        <family val="2"/>
      </rPr>
      <t xml:space="preserve"> in CD4+FOXP3-</t>
    </r>
  </si>
  <si>
    <t xml:space="preserve">Supplementary Fig. 8c:Average growth curves of tumors in MC38 tumor-eradicated mice after rechallenge with MC38 and B16F10 cells </t>
  </si>
  <si>
    <t>Supplementary Fig. 9d (middle): 4T1 lung metastatic score of Balb/c nu-/nu- mice</t>
  </si>
  <si>
    <t>Supplementary Fig. 9d (right): Primary tumor volume</t>
  </si>
  <si>
    <t xml:space="preserve">Supplementary 9f (right): Average tumor weight (right) of the mice bearing 4T1 tumors on the mammary fad pads on day 15 </t>
  </si>
  <si>
    <t>Supplementary Fig. 11g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</si>
</sst>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6"/>
      <color theme="1"/>
      <name val="Arial"/>
      <family val="2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0"/>
      <name val="Arial"/>
      <family val="2"/>
    </font>
    <font>
      <b/>
      <sz val="16"/>
      <color theme="1"/>
      <name val="Aptos Narrow"/>
      <family val="2"/>
      <scheme val="minor"/>
    </font>
    <font>
      <sz val="10"/>
      <name val="Arial"/>
    </font>
    <font>
      <u/>
      <sz val="10"/>
      <name val="Arial"/>
    </font>
    <font>
      <b/>
      <sz val="11"/>
      <color theme="1"/>
      <name val="Aptos Narrow"/>
      <family val="2"/>
    </font>
    <font>
      <b/>
      <sz val="10"/>
      <name val="Arial"/>
      <family val="2"/>
    </font>
    <font>
      <sz val="11"/>
      <color theme="1"/>
      <name val="Aptos Narrow"/>
      <family val="2"/>
    </font>
    <font>
      <b/>
      <sz val="11"/>
      <color theme="1"/>
      <name val="Arial"/>
      <family val="2"/>
    </font>
    <font>
      <i/>
      <sz val="10"/>
      <name val="Arial"/>
      <family val="2"/>
    </font>
    <font>
      <i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0" xfId="0" applyFont="1"/>
    <xf numFmtId="0" fontId="5" fillId="0" borderId="0" xfId="0" applyFont="1"/>
    <xf numFmtId="2" fontId="0" fillId="0" borderId="0" xfId="0" applyNumberFormat="1"/>
    <xf numFmtId="2" fontId="3" fillId="0" borderId="0" xfId="0" applyNumberFormat="1" applyFont="1"/>
    <xf numFmtId="0" fontId="3" fillId="2" borderId="0" xfId="0" applyFont="1" applyFill="1" applyAlignment="1">
      <alignment horizontal="center"/>
    </xf>
    <xf numFmtId="0" fontId="5" fillId="2" borderId="0" xfId="0" applyFont="1" applyFill="1"/>
    <xf numFmtId="0" fontId="0" fillId="2" borderId="0" xfId="0" applyFill="1"/>
    <xf numFmtId="2" fontId="0" fillId="2" borderId="0" xfId="0" applyNumberFormat="1" applyFill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2" fillId="0" borderId="0" xfId="0" applyFont="1"/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top"/>
    </xf>
    <xf numFmtId="0" fontId="16" fillId="0" borderId="0" xfId="0" applyFont="1"/>
    <xf numFmtId="0" fontId="5" fillId="0" borderId="0" xfId="0" applyFont="1" applyAlignment="1">
      <alignment vertic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17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0" fontId="3" fillId="2" borderId="0" xfId="0" applyFont="1" applyFill="1" applyAlignment="1">
      <alignment horizontal="center"/>
    </xf>
    <xf numFmtId="0" fontId="1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0" fillId="0" borderId="0" xfId="0" applyFont="1" applyAlignment="1">
      <alignment horizontal="left" vertic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png"/><Relationship Id="rId21" Type="http://schemas.openxmlformats.org/officeDocument/2006/relationships/image" Target="../media/image21.jpe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41" Type="http://schemas.openxmlformats.org/officeDocument/2006/relationships/image" Target="../media/image41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pn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pn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png"/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png"/><Relationship Id="rId38" Type="http://schemas.openxmlformats.org/officeDocument/2006/relationships/image" Target="../media/image38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2.png"/><Relationship Id="rId13" Type="http://schemas.openxmlformats.org/officeDocument/2006/relationships/image" Target="../media/image57.png"/><Relationship Id="rId18" Type="http://schemas.openxmlformats.org/officeDocument/2006/relationships/image" Target="../media/image62.png"/><Relationship Id="rId26" Type="http://schemas.openxmlformats.org/officeDocument/2006/relationships/image" Target="../media/image70.jpeg"/><Relationship Id="rId3" Type="http://schemas.openxmlformats.org/officeDocument/2006/relationships/image" Target="../media/image47.png"/><Relationship Id="rId21" Type="http://schemas.openxmlformats.org/officeDocument/2006/relationships/image" Target="../media/image65.png"/><Relationship Id="rId7" Type="http://schemas.openxmlformats.org/officeDocument/2006/relationships/image" Target="../media/image51.png"/><Relationship Id="rId12" Type="http://schemas.openxmlformats.org/officeDocument/2006/relationships/image" Target="../media/image56.png"/><Relationship Id="rId17" Type="http://schemas.openxmlformats.org/officeDocument/2006/relationships/image" Target="../media/image61.png"/><Relationship Id="rId25" Type="http://schemas.openxmlformats.org/officeDocument/2006/relationships/image" Target="../media/image69.png"/><Relationship Id="rId2" Type="http://schemas.openxmlformats.org/officeDocument/2006/relationships/image" Target="../media/image46.png"/><Relationship Id="rId16" Type="http://schemas.openxmlformats.org/officeDocument/2006/relationships/image" Target="../media/image60.png"/><Relationship Id="rId20" Type="http://schemas.openxmlformats.org/officeDocument/2006/relationships/image" Target="../media/image64.png"/><Relationship Id="rId29" Type="http://schemas.openxmlformats.org/officeDocument/2006/relationships/image" Target="../media/image73.tiff"/><Relationship Id="rId1" Type="http://schemas.openxmlformats.org/officeDocument/2006/relationships/image" Target="../media/image45.png"/><Relationship Id="rId6" Type="http://schemas.openxmlformats.org/officeDocument/2006/relationships/image" Target="../media/image50.png"/><Relationship Id="rId11" Type="http://schemas.openxmlformats.org/officeDocument/2006/relationships/image" Target="../media/image55.png"/><Relationship Id="rId24" Type="http://schemas.openxmlformats.org/officeDocument/2006/relationships/image" Target="../media/image68.png"/><Relationship Id="rId5" Type="http://schemas.openxmlformats.org/officeDocument/2006/relationships/image" Target="../media/image49.png"/><Relationship Id="rId15" Type="http://schemas.openxmlformats.org/officeDocument/2006/relationships/image" Target="../media/image59.png"/><Relationship Id="rId23" Type="http://schemas.openxmlformats.org/officeDocument/2006/relationships/image" Target="../media/image67.png"/><Relationship Id="rId28" Type="http://schemas.openxmlformats.org/officeDocument/2006/relationships/image" Target="../media/image72.tiff"/><Relationship Id="rId10" Type="http://schemas.openxmlformats.org/officeDocument/2006/relationships/image" Target="../media/image54.png"/><Relationship Id="rId19" Type="http://schemas.openxmlformats.org/officeDocument/2006/relationships/image" Target="../media/image63.png"/><Relationship Id="rId4" Type="http://schemas.openxmlformats.org/officeDocument/2006/relationships/image" Target="../media/image48.png"/><Relationship Id="rId9" Type="http://schemas.openxmlformats.org/officeDocument/2006/relationships/image" Target="../media/image53.png"/><Relationship Id="rId14" Type="http://schemas.openxmlformats.org/officeDocument/2006/relationships/image" Target="../media/image58.png"/><Relationship Id="rId22" Type="http://schemas.openxmlformats.org/officeDocument/2006/relationships/image" Target="../media/image66.png"/><Relationship Id="rId27" Type="http://schemas.openxmlformats.org/officeDocument/2006/relationships/image" Target="../media/image71.tiff"/><Relationship Id="rId30" Type="http://schemas.openxmlformats.org/officeDocument/2006/relationships/image" Target="../media/image74.jp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7.png"/><Relationship Id="rId2" Type="http://schemas.openxmlformats.org/officeDocument/2006/relationships/image" Target="../media/image76.png"/><Relationship Id="rId1" Type="http://schemas.openxmlformats.org/officeDocument/2006/relationships/image" Target="../media/image75.png"/><Relationship Id="rId4" Type="http://schemas.openxmlformats.org/officeDocument/2006/relationships/image" Target="../media/image78.jpe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6.jpeg"/><Relationship Id="rId13" Type="http://schemas.openxmlformats.org/officeDocument/2006/relationships/image" Target="../media/image91.jpeg"/><Relationship Id="rId3" Type="http://schemas.openxmlformats.org/officeDocument/2006/relationships/image" Target="../media/image81.tif"/><Relationship Id="rId7" Type="http://schemas.openxmlformats.org/officeDocument/2006/relationships/image" Target="../media/image85.jpeg"/><Relationship Id="rId12" Type="http://schemas.openxmlformats.org/officeDocument/2006/relationships/image" Target="../media/image90.jpeg"/><Relationship Id="rId2" Type="http://schemas.openxmlformats.org/officeDocument/2006/relationships/image" Target="../media/image80.tif"/><Relationship Id="rId1" Type="http://schemas.openxmlformats.org/officeDocument/2006/relationships/image" Target="../media/image79.png"/><Relationship Id="rId6" Type="http://schemas.openxmlformats.org/officeDocument/2006/relationships/image" Target="../media/image84.png"/><Relationship Id="rId11" Type="http://schemas.openxmlformats.org/officeDocument/2006/relationships/image" Target="../media/image89.tiff"/><Relationship Id="rId5" Type="http://schemas.openxmlformats.org/officeDocument/2006/relationships/image" Target="../media/image83.tif"/><Relationship Id="rId10" Type="http://schemas.openxmlformats.org/officeDocument/2006/relationships/image" Target="../media/image88.jpeg"/><Relationship Id="rId4" Type="http://schemas.openxmlformats.org/officeDocument/2006/relationships/image" Target="../media/image82.tiff"/><Relationship Id="rId9" Type="http://schemas.openxmlformats.org/officeDocument/2006/relationships/image" Target="../media/image87.jpeg"/><Relationship Id="rId14" Type="http://schemas.openxmlformats.org/officeDocument/2006/relationships/image" Target="../media/image92.tiff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0.jpeg"/><Relationship Id="rId13" Type="http://schemas.openxmlformats.org/officeDocument/2006/relationships/image" Target="../media/image105.tiff"/><Relationship Id="rId18" Type="http://schemas.openxmlformats.org/officeDocument/2006/relationships/image" Target="../media/image110.tiff"/><Relationship Id="rId3" Type="http://schemas.openxmlformats.org/officeDocument/2006/relationships/image" Target="../media/image95.jpeg"/><Relationship Id="rId7" Type="http://schemas.openxmlformats.org/officeDocument/2006/relationships/image" Target="../media/image99.jpeg"/><Relationship Id="rId12" Type="http://schemas.openxmlformats.org/officeDocument/2006/relationships/image" Target="../media/image104.jpeg"/><Relationship Id="rId17" Type="http://schemas.openxmlformats.org/officeDocument/2006/relationships/image" Target="../media/image109.tiff"/><Relationship Id="rId2" Type="http://schemas.openxmlformats.org/officeDocument/2006/relationships/image" Target="../media/image94.jpeg"/><Relationship Id="rId16" Type="http://schemas.openxmlformats.org/officeDocument/2006/relationships/image" Target="../media/image108.jpeg"/><Relationship Id="rId1" Type="http://schemas.openxmlformats.org/officeDocument/2006/relationships/image" Target="../media/image93.tiff"/><Relationship Id="rId6" Type="http://schemas.openxmlformats.org/officeDocument/2006/relationships/image" Target="../media/image98.jpeg"/><Relationship Id="rId11" Type="http://schemas.openxmlformats.org/officeDocument/2006/relationships/image" Target="../media/image103.jpeg"/><Relationship Id="rId5" Type="http://schemas.openxmlformats.org/officeDocument/2006/relationships/image" Target="../media/image97.jpeg"/><Relationship Id="rId15" Type="http://schemas.openxmlformats.org/officeDocument/2006/relationships/image" Target="../media/image107.jpeg"/><Relationship Id="rId10" Type="http://schemas.openxmlformats.org/officeDocument/2006/relationships/image" Target="../media/image102.jpeg"/><Relationship Id="rId19" Type="http://schemas.openxmlformats.org/officeDocument/2006/relationships/image" Target="../media/image111.tiff"/><Relationship Id="rId4" Type="http://schemas.openxmlformats.org/officeDocument/2006/relationships/image" Target="../media/image96.tiff"/><Relationship Id="rId9" Type="http://schemas.openxmlformats.org/officeDocument/2006/relationships/image" Target="../media/image101.tiff"/><Relationship Id="rId14" Type="http://schemas.openxmlformats.org/officeDocument/2006/relationships/image" Target="../media/image106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3.jpeg"/><Relationship Id="rId1" Type="http://schemas.openxmlformats.org/officeDocument/2006/relationships/image" Target="../media/image112.jp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4.emf"/><Relationship Id="rId1" Type="http://schemas.openxmlformats.org/officeDocument/2006/relationships/image" Target="../media/image4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80596</xdr:colOff>
      <xdr:row>54</xdr:row>
      <xdr:rowOff>0</xdr:rowOff>
    </xdr:from>
    <xdr:to>
      <xdr:col>12</xdr:col>
      <xdr:colOff>155290</xdr:colOff>
      <xdr:row>74</xdr:row>
      <xdr:rowOff>73539</xdr:rowOff>
    </xdr:to>
    <xdr:grpSp>
      <xdr:nvGrpSpPr>
        <xdr:cNvPr id="26" name="Group 25">
          <a:extLst>
            <a:ext uri="{FF2B5EF4-FFF2-40B4-BE49-F238E27FC236}">
              <a16:creationId xmlns:a16="http://schemas.microsoft.com/office/drawing/2014/main" id="{00000000-0008-0000-0500-00001A000000}"/>
            </a:ext>
          </a:extLst>
        </xdr:cNvPr>
        <xdr:cNvGrpSpPr/>
      </xdr:nvGrpSpPr>
      <xdr:grpSpPr>
        <a:xfrm>
          <a:off x="80596" y="10287000"/>
          <a:ext cx="9879841" cy="3883539"/>
          <a:chOff x="510261" y="2541943"/>
          <a:chExt cx="9970170" cy="3942155"/>
        </a:xfrm>
      </xdr:grpSpPr>
      <xdr:pic>
        <xdr:nvPicPr>
          <xdr:cNvPr id="27" name="Picture 26">
            <a:extLst>
              <a:ext uri="{FF2B5EF4-FFF2-40B4-BE49-F238E27FC236}">
                <a16:creationId xmlns:a16="http://schemas.microsoft.com/office/drawing/2014/main" id="{00000000-0008-0000-0500-00001B000000}"/>
              </a:ext>
            </a:extLst>
          </xdr:cNvPr>
          <xdr:cNvPicPr preferRelativeResize="0">
            <a:picLocks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9268" t="37948" r="28535" b="29377"/>
          <a:stretch/>
        </xdr:blipFill>
        <xdr:spPr>
          <a:xfrm rot="16200000">
            <a:off x="4412698" y="3363607"/>
            <a:ext cx="1062179" cy="658129"/>
          </a:xfrm>
          <a:prstGeom prst="rect">
            <a:avLst/>
          </a:prstGeom>
        </xdr:spPr>
      </xdr:pic>
      <xdr:pic>
        <xdr:nvPicPr>
          <xdr:cNvPr id="28" name="Picture 27">
            <a:extLst>
              <a:ext uri="{FF2B5EF4-FFF2-40B4-BE49-F238E27FC236}">
                <a16:creationId xmlns:a16="http://schemas.microsoft.com/office/drawing/2014/main" id="{00000000-0008-0000-0500-00001C000000}"/>
              </a:ext>
            </a:extLst>
          </xdr:cNvPr>
          <xdr:cNvPicPr preferRelativeResize="0">
            <a:picLocks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8059" t="38828" r="29304" b="28498"/>
          <a:stretch/>
        </xdr:blipFill>
        <xdr:spPr>
          <a:xfrm rot="16200000">
            <a:off x="2237775" y="3363609"/>
            <a:ext cx="1062179" cy="658128"/>
          </a:xfrm>
          <a:prstGeom prst="rect">
            <a:avLst/>
          </a:prstGeom>
        </xdr:spPr>
      </xdr:pic>
      <xdr:pic>
        <xdr:nvPicPr>
          <xdr:cNvPr id="29" name="Picture 28">
            <a:extLst>
              <a:ext uri="{FF2B5EF4-FFF2-40B4-BE49-F238E27FC236}">
                <a16:creationId xmlns:a16="http://schemas.microsoft.com/office/drawing/2014/main" id="{00000000-0008-0000-0500-00001D000000}"/>
              </a:ext>
            </a:extLst>
          </xdr:cNvPr>
          <xdr:cNvPicPr preferRelativeResize="0">
            <a:picLocks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7070" t="34872" r="30842" b="33187"/>
          <a:stretch/>
        </xdr:blipFill>
        <xdr:spPr>
          <a:xfrm rot="16200000">
            <a:off x="2948263" y="3350975"/>
            <a:ext cx="1062181" cy="658128"/>
          </a:xfrm>
          <a:prstGeom prst="rect">
            <a:avLst/>
          </a:prstGeom>
        </xdr:spPr>
      </xdr:pic>
      <xdr:pic>
        <xdr:nvPicPr>
          <xdr:cNvPr id="30" name="Picture 29">
            <a:extLst>
              <a:ext uri="{FF2B5EF4-FFF2-40B4-BE49-F238E27FC236}">
                <a16:creationId xmlns:a16="http://schemas.microsoft.com/office/drawing/2014/main" id="{00000000-0008-0000-0500-00001E000000}"/>
              </a:ext>
            </a:extLst>
          </xdr:cNvPr>
          <xdr:cNvPicPr preferRelativeResize="0">
            <a:picLocks/>
          </xdr:cNvPicPr>
        </xdr:nvPicPr>
        <xdr:blipFill rotWithShape="1"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8659" t="36233" r="31561" b="33731"/>
          <a:stretch/>
        </xdr:blipFill>
        <xdr:spPr>
          <a:xfrm rot="16200000">
            <a:off x="3675139" y="3363608"/>
            <a:ext cx="1062179" cy="658128"/>
          </a:xfrm>
          <a:prstGeom prst="rect">
            <a:avLst/>
          </a:prstGeom>
        </xdr:spPr>
      </xdr:pic>
      <xdr:pic>
        <xdr:nvPicPr>
          <xdr:cNvPr id="31" name="Picture 30">
            <a:extLst>
              <a:ext uri="{FF2B5EF4-FFF2-40B4-BE49-F238E27FC236}">
                <a16:creationId xmlns:a16="http://schemas.microsoft.com/office/drawing/2014/main" id="{00000000-0008-0000-0500-00001F000000}"/>
              </a:ext>
            </a:extLst>
          </xdr:cNvPr>
          <xdr:cNvPicPr preferRelativeResize="0">
            <a:picLocks/>
          </xdr:cNvPicPr>
        </xdr:nvPicPr>
        <xdr:blipFill rotWithShape="1"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8168" t="38535" r="28645" b="28059"/>
          <a:stretch/>
        </xdr:blipFill>
        <xdr:spPr>
          <a:xfrm rot="16200000">
            <a:off x="1507334" y="3371728"/>
            <a:ext cx="1062181" cy="658126"/>
          </a:xfrm>
          <a:prstGeom prst="rect">
            <a:avLst/>
          </a:prstGeom>
        </xdr:spPr>
      </xdr:pic>
      <xdr:pic>
        <xdr:nvPicPr>
          <xdr:cNvPr id="32" name="Picture 31">
            <a:extLst>
              <a:ext uri="{FF2B5EF4-FFF2-40B4-BE49-F238E27FC236}">
                <a16:creationId xmlns:a16="http://schemas.microsoft.com/office/drawing/2014/main" id="{00000000-0008-0000-0500-000020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8168" t="36483" r="30513" b="28206"/>
          <a:stretch/>
        </xdr:blipFill>
        <xdr:spPr>
          <a:xfrm rot="16200000">
            <a:off x="1503594" y="4487098"/>
            <a:ext cx="1069661" cy="668710"/>
          </a:xfrm>
          <a:prstGeom prst="rect">
            <a:avLst/>
          </a:prstGeom>
        </xdr:spPr>
      </xdr:pic>
      <xdr:pic>
        <xdr:nvPicPr>
          <xdr:cNvPr id="33" name="Picture 32">
            <a:extLst>
              <a:ext uri="{FF2B5EF4-FFF2-40B4-BE49-F238E27FC236}">
                <a16:creationId xmlns:a16="http://schemas.microsoft.com/office/drawing/2014/main" id="{00000000-0008-0000-0500-000021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1939" t="36191" r="26337" b="34066"/>
          <a:stretch/>
        </xdr:blipFill>
        <xdr:spPr>
          <a:xfrm rot="16200000">
            <a:off x="2230736" y="4499828"/>
            <a:ext cx="1069662" cy="658222"/>
          </a:xfrm>
          <a:prstGeom prst="rect">
            <a:avLst/>
          </a:prstGeom>
        </xdr:spPr>
      </xdr:pic>
      <xdr:pic>
        <xdr:nvPicPr>
          <xdr:cNvPr id="34" name="Picture 33">
            <a:extLst>
              <a:ext uri="{FF2B5EF4-FFF2-40B4-BE49-F238E27FC236}">
                <a16:creationId xmlns:a16="http://schemas.microsoft.com/office/drawing/2014/main" id="{00000000-0008-0000-0500-000022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8938" t="34579" r="29853" b="33480"/>
          <a:stretch/>
        </xdr:blipFill>
        <xdr:spPr>
          <a:xfrm rot="16200000">
            <a:off x="2947873" y="4495473"/>
            <a:ext cx="1069663" cy="666932"/>
          </a:xfrm>
          <a:prstGeom prst="rect">
            <a:avLst/>
          </a:prstGeom>
        </xdr:spPr>
      </xdr:pic>
      <xdr:pic>
        <xdr:nvPicPr>
          <xdr:cNvPr id="35" name="Picture 34">
            <a:extLst>
              <a:ext uri="{FF2B5EF4-FFF2-40B4-BE49-F238E27FC236}">
                <a16:creationId xmlns:a16="http://schemas.microsoft.com/office/drawing/2014/main" id="{00000000-0008-0000-0500-000023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421" t="38242" r="32930" b="31428"/>
          <a:stretch/>
        </xdr:blipFill>
        <xdr:spPr>
          <a:xfrm rot="16200000">
            <a:off x="3671397" y="4501878"/>
            <a:ext cx="1069665" cy="658128"/>
          </a:xfrm>
          <a:prstGeom prst="rect">
            <a:avLst/>
          </a:prstGeom>
        </xdr:spPr>
      </xdr:pic>
      <xdr:pic>
        <xdr:nvPicPr>
          <xdr:cNvPr id="36" name="Picture 35">
            <a:extLst>
              <a:ext uri="{FF2B5EF4-FFF2-40B4-BE49-F238E27FC236}">
                <a16:creationId xmlns:a16="http://schemas.microsoft.com/office/drawing/2014/main" id="{00000000-0008-0000-0500-000024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312" t="38095" r="29963" b="30110"/>
          <a:stretch/>
        </xdr:blipFill>
        <xdr:spPr>
          <a:xfrm rot="16200000">
            <a:off x="4400696" y="4496585"/>
            <a:ext cx="1069665" cy="658128"/>
          </a:xfrm>
          <a:prstGeom prst="rect">
            <a:avLst/>
          </a:prstGeom>
        </xdr:spPr>
      </xdr:pic>
      <xdr:pic>
        <xdr:nvPicPr>
          <xdr:cNvPr id="37" name="Picture 36">
            <a:extLst>
              <a:ext uri="{FF2B5EF4-FFF2-40B4-BE49-F238E27FC236}">
                <a16:creationId xmlns:a16="http://schemas.microsoft.com/office/drawing/2014/main" id="{00000000-0008-0000-0500-000025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31" t="38241" r="30403" b="28645"/>
          <a:stretch/>
        </xdr:blipFill>
        <xdr:spPr>
          <a:xfrm rot="16200000">
            <a:off x="1493106" y="5609619"/>
            <a:ext cx="1069665" cy="679294"/>
          </a:xfrm>
          <a:prstGeom prst="rect">
            <a:avLst/>
          </a:prstGeom>
        </xdr:spPr>
      </xdr:pic>
      <xdr:pic>
        <xdr:nvPicPr>
          <xdr:cNvPr id="38" name="Picture 37">
            <a:extLst>
              <a:ext uri="{FF2B5EF4-FFF2-40B4-BE49-F238E27FC236}">
                <a16:creationId xmlns:a16="http://schemas.microsoft.com/office/drawing/2014/main" id="{00000000-0008-0000-0500-000026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2345" t="37216" r="26007" b="30403"/>
          <a:stretch/>
        </xdr:blipFill>
        <xdr:spPr>
          <a:xfrm rot="16200000">
            <a:off x="2237729" y="5616412"/>
            <a:ext cx="1062179" cy="658221"/>
          </a:xfrm>
          <a:prstGeom prst="rect">
            <a:avLst/>
          </a:prstGeom>
        </xdr:spPr>
      </xdr:pic>
      <xdr:pic>
        <xdr:nvPicPr>
          <xdr:cNvPr id="39" name="Picture 38">
            <a:extLst>
              <a:ext uri="{FF2B5EF4-FFF2-40B4-BE49-F238E27FC236}">
                <a16:creationId xmlns:a16="http://schemas.microsoft.com/office/drawing/2014/main" id="{00000000-0008-0000-0500-000027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9597" t="36777" r="27545" b="32308"/>
          <a:stretch/>
        </xdr:blipFill>
        <xdr:spPr>
          <a:xfrm rot="16200000">
            <a:off x="2947384" y="5616459"/>
            <a:ext cx="1062180" cy="658128"/>
          </a:xfrm>
          <a:prstGeom prst="rect">
            <a:avLst/>
          </a:prstGeom>
        </xdr:spPr>
      </xdr:pic>
      <xdr:pic>
        <xdr:nvPicPr>
          <xdr:cNvPr id="40" name="Picture 39">
            <a:extLst>
              <a:ext uri="{FF2B5EF4-FFF2-40B4-BE49-F238E27FC236}">
                <a16:creationId xmlns:a16="http://schemas.microsoft.com/office/drawing/2014/main" id="{00000000-0008-0000-0500-000028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6630" t="37216" r="31392" b="30256"/>
          <a:stretch/>
        </xdr:blipFill>
        <xdr:spPr>
          <a:xfrm rot="16200000">
            <a:off x="3683872" y="5612320"/>
            <a:ext cx="1070452" cy="658132"/>
          </a:xfrm>
          <a:prstGeom prst="rect">
            <a:avLst/>
          </a:prstGeom>
        </xdr:spPr>
      </xdr:pic>
      <xdr:pic>
        <xdr:nvPicPr>
          <xdr:cNvPr id="41" name="Picture 40">
            <a:extLst>
              <a:ext uri="{FF2B5EF4-FFF2-40B4-BE49-F238E27FC236}">
                <a16:creationId xmlns:a16="http://schemas.microsoft.com/office/drawing/2014/main" id="{00000000-0008-0000-0500-000029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8608" t="40878" r="28974" b="27180"/>
          <a:stretch/>
        </xdr:blipFill>
        <xdr:spPr>
          <a:xfrm rot="16200000">
            <a:off x="4403836" y="5595760"/>
            <a:ext cx="1062181" cy="659334"/>
          </a:xfrm>
          <a:prstGeom prst="rect">
            <a:avLst/>
          </a:prstGeom>
        </xdr:spPr>
      </xdr:pic>
      <xdr:sp macro="" textlink="">
        <xdr:nvSpPr>
          <xdr:cNvPr id="42" name="TextBox 48">
            <a:extLst>
              <a:ext uri="{FF2B5EF4-FFF2-40B4-BE49-F238E27FC236}">
                <a16:creationId xmlns:a16="http://schemas.microsoft.com/office/drawing/2014/main" id="{00000000-0008-0000-0500-00002A000000}"/>
              </a:ext>
            </a:extLst>
          </xdr:cNvPr>
          <xdr:cNvSpPr txBox="1"/>
        </xdr:nvSpPr>
        <xdr:spPr>
          <a:xfrm>
            <a:off x="517459" y="3536626"/>
            <a:ext cx="678601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 b="1"/>
              <a:t>PBS</a:t>
            </a:r>
          </a:p>
        </xdr:txBody>
      </xdr:sp>
      <xdr:sp macro="" textlink="">
        <xdr:nvSpPr>
          <xdr:cNvPr id="43" name="TextBox 49">
            <a:extLst>
              <a:ext uri="{FF2B5EF4-FFF2-40B4-BE49-F238E27FC236}">
                <a16:creationId xmlns:a16="http://schemas.microsoft.com/office/drawing/2014/main" id="{00000000-0008-0000-0500-00002B000000}"/>
              </a:ext>
            </a:extLst>
          </xdr:cNvPr>
          <xdr:cNvSpPr txBox="1"/>
        </xdr:nvSpPr>
        <xdr:spPr>
          <a:xfrm>
            <a:off x="514624" y="4537969"/>
            <a:ext cx="969817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 b="1"/>
              <a:t>SAM-FC (-)</a:t>
            </a:r>
          </a:p>
        </xdr:txBody>
      </xdr:sp>
      <xdr:sp macro="" textlink="">
        <xdr:nvSpPr>
          <xdr:cNvPr id="44" name="TextBox 50">
            <a:extLst>
              <a:ext uri="{FF2B5EF4-FFF2-40B4-BE49-F238E27FC236}">
                <a16:creationId xmlns:a16="http://schemas.microsoft.com/office/drawing/2014/main" id="{00000000-0008-0000-0500-00002C000000}"/>
              </a:ext>
            </a:extLst>
          </xdr:cNvPr>
          <xdr:cNvSpPr txBox="1"/>
        </xdr:nvSpPr>
        <xdr:spPr>
          <a:xfrm>
            <a:off x="510261" y="5754231"/>
            <a:ext cx="1005083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 b="1"/>
              <a:t>SAM-FC (+)</a:t>
            </a:r>
          </a:p>
        </xdr:txBody>
      </xdr:sp>
      <xdr:grpSp>
        <xdr:nvGrpSpPr>
          <xdr:cNvPr id="45" name="Group 44">
            <a:extLst>
              <a:ext uri="{FF2B5EF4-FFF2-40B4-BE49-F238E27FC236}">
                <a16:creationId xmlns:a16="http://schemas.microsoft.com/office/drawing/2014/main" id="{00000000-0008-0000-0500-00002D000000}"/>
              </a:ext>
            </a:extLst>
          </xdr:cNvPr>
          <xdr:cNvGrpSpPr/>
        </xdr:nvGrpSpPr>
        <xdr:grpSpPr>
          <a:xfrm>
            <a:off x="6466112" y="3164718"/>
            <a:ext cx="3623847" cy="3313469"/>
            <a:chOff x="5415353" y="2862438"/>
            <a:chExt cx="3623847" cy="3313469"/>
          </a:xfrm>
        </xdr:grpSpPr>
        <xdr:pic>
          <xdr:nvPicPr>
            <xdr:cNvPr id="55" name="Picture 54">
              <a:extLst>
                <a:ext uri="{FF2B5EF4-FFF2-40B4-BE49-F238E27FC236}">
                  <a16:creationId xmlns:a16="http://schemas.microsoft.com/office/drawing/2014/main" id="{00000000-0008-0000-0500-000037000000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16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4323" t="30798" r="74654" b="24688"/>
            <a:stretch/>
          </xdr:blipFill>
          <xdr:spPr>
            <a:xfrm>
              <a:off x="5427886" y="2873489"/>
              <a:ext cx="658589" cy="1068701"/>
            </a:xfrm>
            <a:prstGeom prst="rect">
              <a:avLst/>
            </a:prstGeom>
          </xdr:spPr>
        </xdr:pic>
        <xdr:pic>
          <xdr:nvPicPr>
            <xdr:cNvPr id="56" name="Picture 55">
              <a:extLst>
                <a:ext uri="{FF2B5EF4-FFF2-40B4-BE49-F238E27FC236}">
                  <a16:creationId xmlns:a16="http://schemas.microsoft.com/office/drawing/2014/main" id="{00000000-0008-0000-0500-000038000000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17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74131" t="20575" r="6875" b="35337"/>
            <a:stretch/>
          </xdr:blipFill>
          <xdr:spPr>
            <a:xfrm>
              <a:off x="8386738" y="4011433"/>
              <a:ext cx="652462" cy="1062177"/>
            </a:xfrm>
            <a:prstGeom prst="rect">
              <a:avLst/>
            </a:prstGeom>
          </xdr:spPr>
        </xdr:pic>
        <xdr:pic>
          <xdr:nvPicPr>
            <xdr:cNvPr id="57" name="Picture 56">
              <a:extLst>
                <a:ext uri="{FF2B5EF4-FFF2-40B4-BE49-F238E27FC236}">
                  <a16:creationId xmlns:a16="http://schemas.microsoft.com/office/drawing/2014/main" id="{00000000-0008-0000-0500-000039000000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18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74379" t="28321" r="8205" b="29963"/>
            <a:stretch/>
          </xdr:blipFill>
          <xdr:spPr>
            <a:xfrm>
              <a:off x="8393703" y="5106195"/>
              <a:ext cx="645497" cy="1067649"/>
            </a:xfrm>
            <a:prstGeom prst="rect">
              <a:avLst/>
            </a:prstGeom>
          </xdr:spPr>
        </xdr:pic>
        <xdr:pic>
          <xdr:nvPicPr>
            <xdr:cNvPr id="58" name="Picture 57">
              <a:extLst>
                <a:ext uri="{FF2B5EF4-FFF2-40B4-BE49-F238E27FC236}">
                  <a16:creationId xmlns:a16="http://schemas.microsoft.com/office/drawing/2014/main" id="{00000000-0008-0000-0500-00003A000000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19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25531" t="27448" r="54858" b="24688"/>
            <a:stretch/>
          </xdr:blipFill>
          <xdr:spPr>
            <a:xfrm>
              <a:off x="6176025" y="2873441"/>
              <a:ext cx="660245" cy="1067647"/>
            </a:xfrm>
            <a:prstGeom prst="rect">
              <a:avLst/>
            </a:prstGeom>
          </xdr:spPr>
        </xdr:pic>
        <xdr:pic>
          <xdr:nvPicPr>
            <xdr:cNvPr id="59" name="Picture 58">
              <a:extLst>
                <a:ext uri="{FF2B5EF4-FFF2-40B4-BE49-F238E27FC236}">
                  <a16:creationId xmlns:a16="http://schemas.microsoft.com/office/drawing/2014/main" id="{00000000-0008-0000-0500-00003B000000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20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61104" t="26294" r="20197" b="31664"/>
            <a:stretch/>
          </xdr:blipFill>
          <xdr:spPr>
            <a:xfrm>
              <a:off x="7627873" y="2866274"/>
              <a:ext cx="656050" cy="1082934"/>
            </a:xfrm>
            <a:prstGeom prst="rect">
              <a:avLst/>
            </a:prstGeom>
          </xdr:spPr>
        </xdr:pic>
        <xdr:pic>
          <xdr:nvPicPr>
            <xdr:cNvPr id="60" name="Picture 59">
              <a:extLst>
                <a:ext uri="{FF2B5EF4-FFF2-40B4-BE49-F238E27FC236}">
                  <a16:creationId xmlns:a16="http://schemas.microsoft.com/office/drawing/2014/main" id="{00000000-0008-0000-0500-00003C000000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2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78995" t="24175" b="29753"/>
            <a:stretch/>
          </xdr:blipFill>
          <xdr:spPr>
            <a:xfrm>
              <a:off x="8381171" y="2862438"/>
              <a:ext cx="658029" cy="1086770"/>
            </a:xfrm>
            <a:prstGeom prst="rect">
              <a:avLst/>
            </a:prstGeom>
          </xdr:spPr>
        </xdr:pic>
        <xdr:pic>
          <xdr:nvPicPr>
            <xdr:cNvPr id="61" name="Picture 60">
              <a:extLst>
                <a:ext uri="{FF2B5EF4-FFF2-40B4-BE49-F238E27FC236}">
                  <a16:creationId xmlns:a16="http://schemas.microsoft.com/office/drawing/2014/main" id="{00000000-0008-0000-0500-00003D000000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2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44445" t="24176" r="37008" b="29477"/>
            <a:stretch/>
          </xdr:blipFill>
          <xdr:spPr>
            <a:xfrm>
              <a:off x="6902555" y="2873441"/>
              <a:ext cx="659033" cy="1080089"/>
            </a:xfrm>
            <a:prstGeom prst="rect">
              <a:avLst/>
            </a:prstGeom>
          </xdr:spPr>
        </xdr:pic>
        <xdr:pic>
          <xdr:nvPicPr>
            <xdr:cNvPr id="62" name="Picture 61">
              <a:extLst>
                <a:ext uri="{FF2B5EF4-FFF2-40B4-BE49-F238E27FC236}">
                  <a16:creationId xmlns:a16="http://schemas.microsoft.com/office/drawing/2014/main" id="{00000000-0008-0000-0500-00003E000000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23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8603" t="21635" r="24067" b="35337"/>
            <a:stretch/>
          </xdr:blipFill>
          <xdr:spPr>
            <a:xfrm>
              <a:off x="7617651" y="4006037"/>
              <a:ext cx="666272" cy="1067573"/>
            </a:xfrm>
            <a:prstGeom prst="rect">
              <a:avLst/>
            </a:prstGeom>
          </xdr:spPr>
        </xdr:pic>
        <xdr:pic>
          <xdr:nvPicPr>
            <xdr:cNvPr id="63" name="Picture 62">
              <a:extLst>
                <a:ext uri="{FF2B5EF4-FFF2-40B4-BE49-F238E27FC236}">
                  <a16:creationId xmlns:a16="http://schemas.microsoft.com/office/drawing/2014/main" id="{00000000-0008-0000-0500-00003F000000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24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40303" t="21823" r="41120" b="35337"/>
            <a:stretch/>
          </xdr:blipFill>
          <xdr:spPr>
            <a:xfrm>
              <a:off x="6896532" y="4011715"/>
              <a:ext cx="665056" cy="1061896"/>
            </a:xfrm>
            <a:prstGeom prst="rect">
              <a:avLst/>
            </a:prstGeom>
          </xdr:spPr>
        </xdr:pic>
        <xdr:pic>
          <xdr:nvPicPr>
            <xdr:cNvPr id="64" name="Picture 63">
              <a:extLst>
                <a:ext uri="{FF2B5EF4-FFF2-40B4-BE49-F238E27FC236}">
                  <a16:creationId xmlns:a16="http://schemas.microsoft.com/office/drawing/2014/main" id="{00000000-0008-0000-0500-000040000000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25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24222" t="20575" r="59558" b="35337"/>
            <a:stretch/>
          </xdr:blipFill>
          <xdr:spPr>
            <a:xfrm>
              <a:off x="6174668" y="4015110"/>
              <a:ext cx="661601" cy="1058500"/>
            </a:xfrm>
            <a:prstGeom prst="rect">
              <a:avLst/>
            </a:prstGeom>
          </xdr:spPr>
        </xdr:pic>
        <xdr:pic>
          <xdr:nvPicPr>
            <xdr:cNvPr id="65" name="Picture 64">
              <a:extLst>
                <a:ext uri="{FF2B5EF4-FFF2-40B4-BE49-F238E27FC236}">
                  <a16:creationId xmlns:a16="http://schemas.microsoft.com/office/drawing/2014/main" id="{00000000-0008-0000-0500-000041000000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26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7129" t="23652" r="73977" b="35338"/>
            <a:stretch/>
          </xdr:blipFill>
          <xdr:spPr>
            <a:xfrm>
              <a:off x="5415353" y="4003948"/>
              <a:ext cx="649064" cy="1069662"/>
            </a:xfrm>
            <a:prstGeom prst="rect">
              <a:avLst/>
            </a:prstGeom>
          </xdr:spPr>
        </xdr:pic>
        <xdr:pic>
          <xdr:nvPicPr>
            <xdr:cNvPr id="66" name="Picture 65">
              <a:extLst>
                <a:ext uri="{FF2B5EF4-FFF2-40B4-BE49-F238E27FC236}">
                  <a16:creationId xmlns:a16="http://schemas.microsoft.com/office/drawing/2014/main" id="{00000000-0008-0000-0500-000042000000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27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4927" t="26959" r="26471" b="29963"/>
            <a:stretch/>
          </xdr:blipFill>
          <xdr:spPr>
            <a:xfrm>
              <a:off x="7617651" y="5106195"/>
              <a:ext cx="666272" cy="1067650"/>
            </a:xfrm>
            <a:prstGeom prst="rect">
              <a:avLst/>
            </a:prstGeom>
          </xdr:spPr>
        </xdr:pic>
        <xdr:pic>
          <xdr:nvPicPr>
            <xdr:cNvPr id="67" name="Picture 66">
              <a:extLst>
                <a:ext uri="{FF2B5EF4-FFF2-40B4-BE49-F238E27FC236}">
                  <a16:creationId xmlns:a16="http://schemas.microsoft.com/office/drawing/2014/main" id="{00000000-0008-0000-0500-000043000000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28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38941" t="26959" r="45095" b="29963"/>
            <a:stretch/>
          </xdr:blipFill>
          <xdr:spPr>
            <a:xfrm>
              <a:off x="6896532" y="5106195"/>
              <a:ext cx="665056" cy="1067650"/>
            </a:xfrm>
            <a:prstGeom prst="rect">
              <a:avLst/>
            </a:prstGeom>
          </xdr:spPr>
        </xdr:pic>
        <xdr:pic>
          <xdr:nvPicPr>
            <xdr:cNvPr id="68" name="Picture 67">
              <a:extLst>
                <a:ext uri="{FF2B5EF4-FFF2-40B4-BE49-F238E27FC236}">
                  <a16:creationId xmlns:a16="http://schemas.microsoft.com/office/drawing/2014/main" id="{00000000-0008-0000-0500-000044000000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29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22184" t="29053" r="61019" b="29963"/>
            <a:stretch/>
          </xdr:blipFill>
          <xdr:spPr>
            <a:xfrm>
              <a:off x="6162038" y="5109599"/>
              <a:ext cx="674231" cy="1066308"/>
            </a:xfrm>
            <a:prstGeom prst="rect">
              <a:avLst/>
            </a:prstGeom>
          </xdr:spPr>
        </xdr:pic>
        <xdr:pic>
          <xdr:nvPicPr>
            <xdr:cNvPr id="69" name="Picture 68">
              <a:extLst>
                <a:ext uri="{FF2B5EF4-FFF2-40B4-BE49-F238E27FC236}">
                  <a16:creationId xmlns:a16="http://schemas.microsoft.com/office/drawing/2014/main" id="{00000000-0008-0000-0500-000045000000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30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4433" t="29944" r="77810" b="29963"/>
            <a:stretch/>
          </xdr:blipFill>
          <xdr:spPr>
            <a:xfrm>
              <a:off x="5415353" y="5111662"/>
              <a:ext cx="649064" cy="1062182"/>
            </a:xfrm>
            <a:prstGeom prst="rect">
              <a:avLst/>
            </a:prstGeom>
          </xdr:spPr>
        </xdr:pic>
      </xdr:grpSp>
      <xdr:sp macro="" textlink="">
        <xdr:nvSpPr>
          <xdr:cNvPr id="46" name="TextBox 65">
            <a:extLst>
              <a:ext uri="{FF2B5EF4-FFF2-40B4-BE49-F238E27FC236}">
                <a16:creationId xmlns:a16="http://schemas.microsoft.com/office/drawing/2014/main" id="{00000000-0008-0000-0500-00002E000000}"/>
              </a:ext>
            </a:extLst>
          </xdr:cNvPr>
          <xdr:cNvSpPr txBox="1"/>
        </xdr:nvSpPr>
        <xdr:spPr>
          <a:xfrm>
            <a:off x="1927061" y="2857830"/>
            <a:ext cx="32656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>
                <a:latin typeface="Arial" panose="020B0604020202020204" pitchFamily="34" charset="0"/>
                <a:cs typeface="Arial" panose="020B0604020202020204" pitchFamily="34" charset="0"/>
              </a:rPr>
              <a:t>1            2             3             4            5</a:t>
            </a:r>
          </a:p>
        </xdr:txBody>
      </xdr:sp>
      <xdr:sp macro="" textlink="">
        <xdr:nvSpPr>
          <xdr:cNvPr id="47" name="TextBox 66">
            <a:extLst>
              <a:ext uri="{FF2B5EF4-FFF2-40B4-BE49-F238E27FC236}">
                <a16:creationId xmlns:a16="http://schemas.microsoft.com/office/drawing/2014/main" id="{00000000-0008-0000-0500-00002F000000}"/>
              </a:ext>
            </a:extLst>
          </xdr:cNvPr>
          <xdr:cNvSpPr txBox="1"/>
        </xdr:nvSpPr>
        <xdr:spPr>
          <a:xfrm>
            <a:off x="6716842" y="2890150"/>
            <a:ext cx="32656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>
                <a:latin typeface="Arial" panose="020B0604020202020204" pitchFamily="34" charset="0"/>
                <a:cs typeface="Arial" panose="020B0604020202020204" pitchFamily="34" charset="0"/>
              </a:rPr>
              <a:t>1            2             3             4            5</a:t>
            </a:r>
          </a:p>
        </xdr:txBody>
      </xdr:sp>
      <xdr:cxnSp macro="">
        <xdr:nvCxnSpPr>
          <xdr:cNvPr id="48" name="Straight Connector 47">
            <a:extLst>
              <a:ext uri="{FF2B5EF4-FFF2-40B4-BE49-F238E27FC236}">
                <a16:creationId xmlns:a16="http://schemas.microsoft.com/office/drawing/2014/main" id="{00000000-0008-0000-0500-000030000000}"/>
              </a:ext>
            </a:extLst>
          </xdr:cNvPr>
          <xdr:cNvCxnSpPr/>
        </xdr:nvCxnSpPr>
        <xdr:spPr>
          <a:xfrm>
            <a:off x="2567343" y="2846572"/>
            <a:ext cx="1991017" cy="6296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49" name="TextBox 70">
            <a:extLst>
              <a:ext uri="{FF2B5EF4-FFF2-40B4-BE49-F238E27FC236}">
                <a16:creationId xmlns:a16="http://schemas.microsoft.com/office/drawing/2014/main" id="{00000000-0008-0000-0500-000031000000}"/>
              </a:ext>
            </a:extLst>
          </xdr:cNvPr>
          <xdr:cNvSpPr txBox="1"/>
        </xdr:nvSpPr>
        <xdr:spPr>
          <a:xfrm>
            <a:off x="2994147" y="2541943"/>
            <a:ext cx="1371273" cy="338554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600"/>
              <a:t>Pre-treatment</a:t>
            </a:r>
          </a:p>
        </xdr:txBody>
      </xdr:sp>
      <xdr:cxnSp macro="">
        <xdr:nvCxnSpPr>
          <xdr:cNvPr id="50" name="Straight Connector 49">
            <a:extLst>
              <a:ext uri="{FF2B5EF4-FFF2-40B4-BE49-F238E27FC236}">
                <a16:creationId xmlns:a16="http://schemas.microsoft.com/office/drawing/2014/main" id="{00000000-0008-0000-0500-000032000000}"/>
              </a:ext>
            </a:extLst>
          </xdr:cNvPr>
          <xdr:cNvCxnSpPr/>
        </xdr:nvCxnSpPr>
        <xdr:spPr>
          <a:xfrm>
            <a:off x="7335061" y="2851326"/>
            <a:ext cx="1991017" cy="6296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51" name="TextBox 72">
            <a:extLst>
              <a:ext uri="{FF2B5EF4-FFF2-40B4-BE49-F238E27FC236}">
                <a16:creationId xmlns:a16="http://schemas.microsoft.com/office/drawing/2014/main" id="{00000000-0008-0000-0500-000033000000}"/>
              </a:ext>
            </a:extLst>
          </xdr:cNvPr>
          <xdr:cNvSpPr txBox="1"/>
        </xdr:nvSpPr>
        <xdr:spPr>
          <a:xfrm>
            <a:off x="7226398" y="2549600"/>
            <a:ext cx="2194832" cy="338554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600"/>
              <a:t>After treatment (9 days)</a:t>
            </a:r>
          </a:p>
        </xdr:txBody>
      </xdr:sp>
      <xdr:sp macro="" textlink="">
        <xdr:nvSpPr>
          <xdr:cNvPr id="52" name="TextBox 73">
            <a:extLst>
              <a:ext uri="{FF2B5EF4-FFF2-40B4-BE49-F238E27FC236}">
                <a16:creationId xmlns:a16="http://schemas.microsoft.com/office/drawing/2014/main" id="{00000000-0008-0000-0500-000034000000}"/>
              </a:ext>
            </a:extLst>
          </xdr:cNvPr>
          <xdr:cNvSpPr txBox="1"/>
        </xdr:nvSpPr>
        <xdr:spPr>
          <a:xfrm>
            <a:off x="6466112" y="3604016"/>
            <a:ext cx="4001786" cy="2616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100" b="1">
                <a:solidFill>
                  <a:srgbClr val="FFFF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347              567               346             550             420</a:t>
            </a:r>
          </a:p>
        </xdr:txBody>
      </xdr:sp>
      <xdr:sp macro="" textlink="">
        <xdr:nvSpPr>
          <xdr:cNvPr id="53" name="TextBox 74">
            <a:extLst>
              <a:ext uri="{FF2B5EF4-FFF2-40B4-BE49-F238E27FC236}">
                <a16:creationId xmlns:a16="http://schemas.microsoft.com/office/drawing/2014/main" id="{00000000-0008-0000-0500-000035000000}"/>
              </a:ext>
            </a:extLst>
          </xdr:cNvPr>
          <xdr:cNvSpPr txBox="1"/>
        </xdr:nvSpPr>
        <xdr:spPr>
          <a:xfrm>
            <a:off x="6440434" y="4776227"/>
            <a:ext cx="4001786" cy="2616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100" b="1">
                <a:solidFill>
                  <a:srgbClr val="FFFF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98                  234            140            207                78</a:t>
            </a:r>
          </a:p>
        </xdr:txBody>
      </xdr:sp>
      <xdr:sp macro="" textlink="">
        <xdr:nvSpPr>
          <xdr:cNvPr id="54" name="TextBox 75">
            <a:extLst>
              <a:ext uri="{FF2B5EF4-FFF2-40B4-BE49-F238E27FC236}">
                <a16:creationId xmlns:a16="http://schemas.microsoft.com/office/drawing/2014/main" id="{00000000-0008-0000-0500-000036000000}"/>
              </a:ext>
            </a:extLst>
          </xdr:cNvPr>
          <xdr:cNvSpPr txBox="1"/>
        </xdr:nvSpPr>
        <xdr:spPr>
          <a:xfrm>
            <a:off x="6478645" y="5886639"/>
            <a:ext cx="4001786" cy="2616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100" b="1">
                <a:solidFill>
                  <a:srgbClr val="FFFF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0                  77               0                  0                24</a:t>
            </a:r>
          </a:p>
        </xdr:txBody>
      </xdr:sp>
    </xdr:grpSp>
    <xdr:clientData/>
  </xdr:twoCellAnchor>
  <xdr:twoCellAnchor>
    <xdr:from>
      <xdr:col>12</xdr:col>
      <xdr:colOff>558257</xdr:colOff>
      <xdr:row>54</xdr:row>
      <xdr:rowOff>0</xdr:rowOff>
    </xdr:from>
    <xdr:to>
      <xdr:col>28</xdr:col>
      <xdr:colOff>42158</xdr:colOff>
      <xdr:row>75</xdr:row>
      <xdr:rowOff>80346</xdr:rowOff>
    </xdr:to>
    <xdr:grpSp>
      <xdr:nvGrpSpPr>
        <xdr:cNvPr id="70" name="Group 69">
          <a:extLst>
            <a:ext uri="{FF2B5EF4-FFF2-40B4-BE49-F238E27FC236}">
              <a16:creationId xmlns:a16="http://schemas.microsoft.com/office/drawing/2014/main" id="{00000000-0008-0000-0500-000046000000}"/>
            </a:ext>
          </a:extLst>
        </xdr:cNvPr>
        <xdr:cNvGrpSpPr/>
      </xdr:nvGrpSpPr>
      <xdr:grpSpPr>
        <a:xfrm>
          <a:off x="10363404" y="10287000"/>
          <a:ext cx="9165783" cy="4080846"/>
          <a:chOff x="132629" y="257902"/>
          <a:chExt cx="9211038" cy="4252198"/>
        </a:xfrm>
      </xdr:grpSpPr>
      <xdr:pic>
        <xdr:nvPicPr>
          <xdr:cNvPr id="71" name="Picture 70">
            <a:extLst>
              <a:ext uri="{FF2B5EF4-FFF2-40B4-BE49-F238E27FC236}">
                <a16:creationId xmlns:a16="http://schemas.microsoft.com/office/drawing/2014/main" id="{00000000-0008-0000-0500-000047000000}"/>
              </a:ext>
            </a:extLst>
          </xdr:cNvPr>
          <xdr:cNvPicPr preferRelativeResize="0">
            <a:picLocks/>
          </xdr:cNvPicPr>
        </xdr:nvPicPr>
        <xdr:blipFill rotWithShape="1">
          <a:blip xmlns:r="http://schemas.openxmlformats.org/officeDocument/2006/relationships" r:embed="rId31"/>
          <a:srcRect l="17132" b="12083"/>
          <a:stretch/>
        </xdr:blipFill>
        <xdr:spPr>
          <a:xfrm>
            <a:off x="4931115" y="2887647"/>
            <a:ext cx="1280160" cy="1280160"/>
          </a:xfrm>
          <a:prstGeom prst="rect">
            <a:avLst/>
          </a:prstGeom>
        </xdr:spPr>
      </xdr:pic>
      <xdr:pic>
        <xdr:nvPicPr>
          <xdr:cNvPr id="72" name="Picture 71">
            <a:extLst>
              <a:ext uri="{FF2B5EF4-FFF2-40B4-BE49-F238E27FC236}">
                <a16:creationId xmlns:a16="http://schemas.microsoft.com/office/drawing/2014/main" id="{00000000-0008-0000-0500-000048000000}"/>
              </a:ext>
            </a:extLst>
          </xdr:cNvPr>
          <xdr:cNvPicPr preferRelativeResize="0">
            <a:picLocks/>
          </xdr:cNvPicPr>
        </xdr:nvPicPr>
        <xdr:blipFill rotWithShape="1">
          <a:blip xmlns:r="http://schemas.openxmlformats.org/officeDocument/2006/relationships" r:embed="rId32"/>
          <a:srcRect l="16487" b="12732"/>
          <a:stretch/>
        </xdr:blipFill>
        <xdr:spPr>
          <a:xfrm>
            <a:off x="6349590" y="2887647"/>
            <a:ext cx="1280160" cy="1280160"/>
          </a:xfrm>
          <a:prstGeom prst="rect">
            <a:avLst/>
          </a:prstGeom>
        </xdr:spPr>
      </xdr:pic>
      <xdr:pic>
        <xdr:nvPicPr>
          <xdr:cNvPr id="73" name="Picture 72">
            <a:extLst>
              <a:ext uri="{FF2B5EF4-FFF2-40B4-BE49-F238E27FC236}">
                <a16:creationId xmlns:a16="http://schemas.microsoft.com/office/drawing/2014/main" id="{00000000-0008-0000-0500-000049000000}"/>
              </a:ext>
            </a:extLst>
          </xdr:cNvPr>
          <xdr:cNvPicPr preferRelativeResize="0">
            <a:picLocks/>
          </xdr:cNvPicPr>
        </xdr:nvPicPr>
        <xdr:blipFill rotWithShape="1">
          <a:blip xmlns:r="http://schemas.openxmlformats.org/officeDocument/2006/relationships" r:embed="rId33"/>
          <a:srcRect l="16363" b="12534"/>
          <a:stretch/>
        </xdr:blipFill>
        <xdr:spPr>
          <a:xfrm>
            <a:off x="7813127" y="2876808"/>
            <a:ext cx="1280160" cy="1280160"/>
          </a:xfrm>
          <a:prstGeom prst="rect">
            <a:avLst/>
          </a:prstGeom>
        </xdr:spPr>
      </xdr:pic>
      <xdr:pic>
        <xdr:nvPicPr>
          <xdr:cNvPr id="74" name="Picture 73">
            <a:extLst>
              <a:ext uri="{FF2B5EF4-FFF2-40B4-BE49-F238E27FC236}">
                <a16:creationId xmlns:a16="http://schemas.microsoft.com/office/drawing/2014/main" id="{00000000-0008-0000-0500-00004A000000}"/>
              </a:ext>
            </a:extLst>
          </xdr:cNvPr>
          <xdr:cNvPicPr preferRelativeResize="0">
            <a:picLocks/>
          </xdr:cNvPicPr>
        </xdr:nvPicPr>
        <xdr:blipFill rotWithShape="1">
          <a:blip xmlns:r="http://schemas.openxmlformats.org/officeDocument/2006/relationships" r:embed="rId34"/>
          <a:srcRect l="16484" b="12026"/>
          <a:stretch/>
        </xdr:blipFill>
        <xdr:spPr>
          <a:xfrm>
            <a:off x="7813127" y="957957"/>
            <a:ext cx="1280160" cy="1280160"/>
          </a:xfrm>
          <a:prstGeom prst="rect">
            <a:avLst/>
          </a:prstGeom>
        </xdr:spPr>
      </xdr:pic>
      <xdr:pic>
        <xdr:nvPicPr>
          <xdr:cNvPr id="75" name="Picture 74">
            <a:extLst>
              <a:ext uri="{FF2B5EF4-FFF2-40B4-BE49-F238E27FC236}">
                <a16:creationId xmlns:a16="http://schemas.microsoft.com/office/drawing/2014/main" id="{00000000-0008-0000-0500-00004B000000}"/>
              </a:ext>
            </a:extLst>
          </xdr:cNvPr>
          <xdr:cNvPicPr preferRelativeResize="0">
            <a:picLocks/>
          </xdr:cNvPicPr>
        </xdr:nvPicPr>
        <xdr:blipFill rotWithShape="1">
          <a:blip xmlns:r="http://schemas.openxmlformats.org/officeDocument/2006/relationships" r:embed="rId35"/>
          <a:srcRect l="16500" b="12656"/>
          <a:stretch/>
        </xdr:blipFill>
        <xdr:spPr>
          <a:xfrm>
            <a:off x="6349590" y="950004"/>
            <a:ext cx="1280160" cy="1280160"/>
          </a:xfrm>
          <a:prstGeom prst="rect">
            <a:avLst/>
          </a:prstGeom>
        </xdr:spPr>
      </xdr:pic>
      <xdr:pic>
        <xdr:nvPicPr>
          <xdr:cNvPr id="76" name="Picture 75">
            <a:extLst>
              <a:ext uri="{FF2B5EF4-FFF2-40B4-BE49-F238E27FC236}">
                <a16:creationId xmlns:a16="http://schemas.microsoft.com/office/drawing/2014/main" id="{00000000-0008-0000-0500-00004C000000}"/>
              </a:ext>
            </a:extLst>
          </xdr:cNvPr>
          <xdr:cNvPicPr preferRelativeResize="0">
            <a:picLocks/>
          </xdr:cNvPicPr>
        </xdr:nvPicPr>
        <xdr:blipFill rotWithShape="1">
          <a:blip xmlns:r="http://schemas.openxmlformats.org/officeDocument/2006/relationships" r:embed="rId36"/>
          <a:srcRect l="16474" b="12566"/>
          <a:stretch/>
        </xdr:blipFill>
        <xdr:spPr>
          <a:xfrm>
            <a:off x="4937292" y="937029"/>
            <a:ext cx="1280160" cy="1280160"/>
          </a:xfrm>
          <a:prstGeom prst="rect">
            <a:avLst/>
          </a:prstGeom>
        </xdr:spPr>
      </xdr:pic>
      <xdr:pic>
        <xdr:nvPicPr>
          <xdr:cNvPr id="77" name="Picture 76">
            <a:extLst>
              <a:ext uri="{FF2B5EF4-FFF2-40B4-BE49-F238E27FC236}">
                <a16:creationId xmlns:a16="http://schemas.microsoft.com/office/drawing/2014/main" id="{00000000-0008-0000-0500-00004D000000}"/>
              </a:ext>
            </a:extLst>
          </xdr:cNvPr>
          <xdr:cNvPicPr preferRelativeResize="0">
            <a:picLocks/>
          </xdr:cNvPicPr>
        </xdr:nvPicPr>
        <xdr:blipFill rotWithShape="1">
          <a:blip xmlns:r="http://schemas.openxmlformats.org/officeDocument/2006/relationships" r:embed="rId37"/>
          <a:srcRect l="16705" b="12242"/>
          <a:stretch/>
        </xdr:blipFill>
        <xdr:spPr>
          <a:xfrm>
            <a:off x="2061457" y="950004"/>
            <a:ext cx="1280160" cy="1280160"/>
          </a:xfrm>
          <a:prstGeom prst="rect">
            <a:avLst/>
          </a:prstGeom>
        </xdr:spPr>
      </xdr:pic>
      <xdr:pic>
        <xdr:nvPicPr>
          <xdr:cNvPr id="78" name="Picture 77">
            <a:extLst>
              <a:ext uri="{FF2B5EF4-FFF2-40B4-BE49-F238E27FC236}">
                <a16:creationId xmlns:a16="http://schemas.microsoft.com/office/drawing/2014/main" id="{00000000-0008-0000-0500-00004E000000}"/>
              </a:ext>
            </a:extLst>
          </xdr:cNvPr>
          <xdr:cNvPicPr preferRelativeResize="0">
            <a:picLocks/>
          </xdr:cNvPicPr>
        </xdr:nvPicPr>
        <xdr:blipFill rotWithShape="1">
          <a:blip xmlns:r="http://schemas.openxmlformats.org/officeDocument/2006/relationships" r:embed="rId38"/>
          <a:srcRect l="16339" b="12368"/>
          <a:stretch/>
        </xdr:blipFill>
        <xdr:spPr>
          <a:xfrm>
            <a:off x="3524994" y="937029"/>
            <a:ext cx="1280160" cy="1280160"/>
          </a:xfrm>
          <a:prstGeom prst="rect">
            <a:avLst/>
          </a:prstGeom>
        </xdr:spPr>
      </xdr:pic>
      <xdr:pic>
        <xdr:nvPicPr>
          <xdr:cNvPr id="79" name="Picture 78">
            <a:extLst>
              <a:ext uri="{FF2B5EF4-FFF2-40B4-BE49-F238E27FC236}">
                <a16:creationId xmlns:a16="http://schemas.microsoft.com/office/drawing/2014/main" id="{00000000-0008-0000-0500-00004F000000}"/>
              </a:ext>
            </a:extLst>
          </xdr:cNvPr>
          <xdr:cNvPicPr preferRelativeResize="0">
            <a:picLocks/>
          </xdr:cNvPicPr>
        </xdr:nvPicPr>
        <xdr:blipFill rotWithShape="1">
          <a:blip xmlns:r="http://schemas.openxmlformats.org/officeDocument/2006/relationships" r:embed="rId39"/>
          <a:srcRect l="17412" r="1" b="12461"/>
          <a:stretch/>
        </xdr:blipFill>
        <xdr:spPr>
          <a:xfrm>
            <a:off x="2049771" y="2903614"/>
            <a:ext cx="1280160" cy="1280160"/>
          </a:xfrm>
          <a:prstGeom prst="rect">
            <a:avLst/>
          </a:prstGeom>
        </xdr:spPr>
      </xdr:pic>
      <xdr:pic>
        <xdr:nvPicPr>
          <xdr:cNvPr id="80" name="Picture 79">
            <a:extLst>
              <a:ext uri="{FF2B5EF4-FFF2-40B4-BE49-F238E27FC236}">
                <a16:creationId xmlns:a16="http://schemas.microsoft.com/office/drawing/2014/main" id="{00000000-0008-0000-0500-000050000000}"/>
              </a:ext>
            </a:extLst>
          </xdr:cNvPr>
          <xdr:cNvPicPr preferRelativeResize="0">
            <a:picLocks/>
          </xdr:cNvPicPr>
        </xdr:nvPicPr>
        <xdr:blipFill rotWithShape="1">
          <a:blip xmlns:r="http://schemas.openxmlformats.org/officeDocument/2006/relationships" r:embed="rId40"/>
          <a:srcRect l="16032" b="12075"/>
          <a:stretch/>
        </xdr:blipFill>
        <xdr:spPr>
          <a:xfrm>
            <a:off x="3529221" y="2903614"/>
            <a:ext cx="1280160" cy="1280160"/>
          </a:xfrm>
          <a:prstGeom prst="rect">
            <a:avLst/>
          </a:prstGeom>
        </xdr:spPr>
      </xdr:pic>
      <xdr:cxnSp macro="">
        <xdr:nvCxnSpPr>
          <xdr:cNvPr id="81" name="Straight Arrow Connector 80">
            <a:extLst>
              <a:ext uri="{FF2B5EF4-FFF2-40B4-BE49-F238E27FC236}">
                <a16:creationId xmlns:a16="http://schemas.microsoft.com/office/drawing/2014/main" id="{00000000-0008-0000-0500-000051000000}"/>
              </a:ext>
            </a:extLst>
          </xdr:cNvPr>
          <xdr:cNvCxnSpPr/>
        </xdr:nvCxnSpPr>
        <xdr:spPr>
          <a:xfrm>
            <a:off x="398621" y="2374919"/>
            <a:ext cx="6655508" cy="0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82" name="Straight Arrow Connector 81">
            <a:extLst>
              <a:ext uri="{FF2B5EF4-FFF2-40B4-BE49-F238E27FC236}">
                <a16:creationId xmlns:a16="http://schemas.microsoft.com/office/drawing/2014/main" id="{00000000-0008-0000-0500-000052000000}"/>
              </a:ext>
            </a:extLst>
          </xdr:cNvPr>
          <xdr:cNvCxnSpPr/>
        </xdr:nvCxnSpPr>
        <xdr:spPr>
          <a:xfrm>
            <a:off x="398621" y="4252334"/>
            <a:ext cx="6754278" cy="0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83" name="TextBox 38">
            <a:extLst>
              <a:ext uri="{FF2B5EF4-FFF2-40B4-BE49-F238E27FC236}">
                <a16:creationId xmlns:a16="http://schemas.microsoft.com/office/drawing/2014/main" id="{00000000-0008-0000-0500-000053000000}"/>
              </a:ext>
            </a:extLst>
          </xdr:cNvPr>
          <xdr:cNvSpPr txBox="1"/>
        </xdr:nvSpPr>
        <xdr:spPr>
          <a:xfrm>
            <a:off x="7278786" y="4185524"/>
            <a:ext cx="727476" cy="32457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 b="1"/>
              <a:t>CD8</a:t>
            </a:r>
            <a:r>
              <a:rPr lang="en-US" sz="1400" b="1" baseline="30000"/>
              <a:t>+</a:t>
            </a:r>
            <a:endParaRPr lang="en-US" sz="1400" b="1"/>
          </a:p>
        </xdr:txBody>
      </xdr:sp>
      <xdr:sp macro="" textlink="">
        <xdr:nvSpPr>
          <xdr:cNvPr id="84" name="TextBox 39">
            <a:extLst>
              <a:ext uri="{FF2B5EF4-FFF2-40B4-BE49-F238E27FC236}">
                <a16:creationId xmlns:a16="http://schemas.microsoft.com/office/drawing/2014/main" id="{00000000-0008-0000-0500-000054000000}"/>
              </a:ext>
            </a:extLst>
          </xdr:cNvPr>
          <xdr:cNvSpPr txBox="1"/>
        </xdr:nvSpPr>
        <xdr:spPr>
          <a:xfrm>
            <a:off x="132629" y="257902"/>
            <a:ext cx="601447" cy="4001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 b="1"/>
              <a:t>IFN</a:t>
            </a:r>
            <a:r>
              <a:rPr lang="el-GR" sz="1400" b="1"/>
              <a:t>γ</a:t>
            </a:r>
            <a:r>
              <a:rPr lang="en-US" sz="2000" b="1" baseline="30000"/>
              <a:t>+</a:t>
            </a:r>
            <a:endParaRPr lang="en-US" sz="1400" b="1"/>
          </a:p>
        </xdr:txBody>
      </xdr:sp>
      <xdr:sp macro="" textlink="">
        <xdr:nvSpPr>
          <xdr:cNvPr id="85" name="TextBox 40">
            <a:extLst>
              <a:ext uri="{FF2B5EF4-FFF2-40B4-BE49-F238E27FC236}">
                <a16:creationId xmlns:a16="http://schemas.microsoft.com/office/drawing/2014/main" id="{00000000-0008-0000-0500-000055000000}"/>
              </a:ext>
            </a:extLst>
          </xdr:cNvPr>
          <xdr:cNvSpPr txBox="1"/>
        </xdr:nvSpPr>
        <xdr:spPr>
          <a:xfrm>
            <a:off x="7152899" y="2238117"/>
            <a:ext cx="543739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 b="1"/>
              <a:t>CD4</a:t>
            </a:r>
            <a:r>
              <a:rPr lang="en-US" sz="1400" b="1" baseline="30000"/>
              <a:t>+</a:t>
            </a:r>
            <a:endParaRPr lang="en-US" sz="1400" b="1"/>
          </a:p>
        </xdr:txBody>
      </xdr:sp>
      <xdr:sp macro="" textlink="">
        <xdr:nvSpPr>
          <xdr:cNvPr id="86" name="TextBox 41">
            <a:extLst>
              <a:ext uri="{FF2B5EF4-FFF2-40B4-BE49-F238E27FC236}">
                <a16:creationId xmlns:a16="http://schemas.microsoft.com/office/drawing/2014/main" id="{00000000-0008-0000-0500-000056000000}"/>
              </a:ext>
            </a:extLst>
          </xdr:cNvPr>
          <xdr:cNvSpPr txBox="1"/>
        </xdr:nvSpPr>
        <xdr:spPr>
          <a:xfrm>
            <a:off x="682167" y="2610003"/>
            <a:ext cx="8475397" cy="2616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100" b="1">
                <a:latin typeface="Arial" panose="020B0604020202020204" pitchFamily="34" charset="0"/>
                <a:cs typeface="Arial" panose="020B0604020202020204" pitchFamily="34" charset="0"/>
              </a:rPr>
              <a:t>MFO (isotype)          Negative control           Positive control            PBS + TSAs         SAM-FC (-) + TSAs       SAM-FC(+) + TSAs</a:t>
            </a:r>
          </a:p>
        </xdr:txBody>
      </xdr:sp>
      <xdr:sp macro="" textlink="">
        <xdr:nvSpPr>
          <xdr:cNvPr id="87" name="TextBox 42">
            <a:extLst>
              <a:ext uri="{FF2B5EF4-FFF2-40B4-BE49-F238E27FC236}">
                <a16:creationId xmlns:a16="http://schemas.microsoft.com/office/drawing/2014/main" id="{00000000-0008-0000-0500-000057000000}"/>
              </a:ext>
            </a:extLst>
          </xdr:cNvPr>
          <xdr:cNvSpPr txBox="1"/>
        </xdr:nvSpPr>
        <xdr:spPr>
          <a:xfrm>
            <a:off x="637437" y="710205"/>
            <a:ext cx="8706230" cy="2616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100" b="1">
                <a:latin typeface="Arial" panose="020B0604020202020204" pitchFamily="34" charset="0"/>
                <a:cs typeface="Arial" panose="020B0604020202020204" pitchFamily="34" charset="0"/>
              </a:rPr>
              <a:t>MFO (isotype)             Negative control           Positive control          PBS + TSAs          SAM-FC (-) + TSAs        SAM-FC(+) + TSAs</a:t>
            </a:r>
          </a:p>
        </xdr:txBody>
      </xdr:sp>
      <xdr:pic>
        <xdr:nvPicPr>
          <xdr:cNvPr id="88" name="Picture 87">
            <a:extLst>
              <a:ext uri="{FF2B5EF4-FFF2-40B4-BE49-F238E27FC236}">
                <a16:creationId xmlns:a16="http://schemas.microsoft.com/office/drawing/2014/main" id="{00000000-0008-0000-0500-000058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1"/>
          <a:srcRect l="16667" b="11905"/>
          <a:stretch/>
        </xdr:blipFill>
        <xdr:spPr>
          <a:xfrm>
            <a:off x="586234" y="2914262"/>
            <a:ext cx="1280160" cy="1253545"/>
          </a:xfrm>
          <a:prstGeom prst="rect">
            <a:avLst/>
          </a:prstGeom>
        </xdr:spPr>
      </xdr:pic>
      <xdr:pic>
        <xdr:nvPicPr>
          <xdr:cNvPr id="89" name="Picture 88">
            <a:extLst>
              <a:ext uri="{FF2B5EF4-FFF2-40B4-BE49-F238E27FC236}">
                <a16:creationId xmlns:a16="http://schemas.microsoft.com/office/drawing/2014/main" id="{00000000-0008-0000-0500-000059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2"/>
          <a:srcRect l="16667" b="12328"/>
          <a:stretch/>
        </xdr:blipFill>
        <xdr:spPr>
          <a:xfrm>
            <a:off x="635395" y="944428"/>
            <a:ext cx="1283871" cy="1321076"/>
          </a:xfrm>
          <a:prstGeom prst="rect">
            <a:avLst/>
          </a:prstGeom>
        </xdr:spPr>
      </xdr:pic>
      <xdr:cxnSp macro="">
        <xdr:nvCxnSpPr>
          <xdr:cNvPr id="90" name="Straight Arrow Connector 89">
            <a:extLst>
              <a:ext uri="{FF2B5EF4-FFF2-40B4-BE49-F238E27FC236}">
                <a16:creationId xmlns:a16="http://schemas.microsoft.com/office/drawing/2014/main" id="{00000000-0008-0000-0500-00005A000000}"/>
              </a:ext>
            </a:extLst>
          </xdr:cNvPr>
          <xdr:cNvCxnSpPr/>
        </xdr:nvCxnSpPr>
        <xdr:spPr>
          <a:xfrm flipV="1">
            <a:off x="398621" y="672725"/>
            <a:ext cx="0" cy="3579609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519546</xdr:colOff>
      <xdr:row>9</xdr:row>
      <xdr:rowOff>69274</xdr:rowOff>
    </xdr:from>
    <xdr:to>
      <xdr:col>37</xdr:col>
      <xdr:colOff>226316</xdr:colOff>
      <xdr:row>11</xdr:row>
      <xdr:rowOff>57606</xdr:rowOff>
    </xdr:to>
    <xdr:sp macro="" textlink="">
      <xdr:nvSpPr>
        <xdr:cNvPr id="44" name="TextBox 27">
          <a:extLst>
            <a:ext uri="{FF2B5EF4-FFF2-40B4-BE49-F238E27FC236}">
              <a16:creationId xmlns:a16="http://schemas.microsoft.com/office/drawing/2014/main" id="{00000000-0008-0000-0600-00002C000000}"/>
            </a:ext>
          </a:extLst>
        </xdr:cNvPr>
        <xdr:cNvSpPr txBox="1"/>
      </xdr:nvSpPr>
      <xdr:spPr>
        <a:xfrm>
          <a:off x="22340455" y="1402774"/>
          <a:ext cx="312906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vi-VN"/>
            <a:t>0</a:t>
          </a:r>
          <a:endParaRPr lang="en-US"/>
        </a:p>
      </xdr:txBody>
    </xdr:sp>
    <xdr:clientData/>
  </xdr:twoCellAnchor>
  <xdr:twoCellAnchor>
    <xdr:from>
      <xdr:col>0</xdr:col>
      <xdr:colOff>0</xdr:colOff>
      <xdr:row>46</xdr:row>
      <xdr:rowOff>57491</xdr:rowOff>
    </xdr:from>
    <xdr:to>
      <xdr:col>9</xdr:col>
      <xdr:colOff>348698</xdr:colOff>
      <xdr:row>68</xdr:row>
      <xdr:rowOff>94516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pSpPr/>
      </xdr:nvGrpSpPr>
      <xdr:grpSpPr>
        <a:xfrm>
          <a:off x="0" y="8835145"/>
          <a:ext cx="8254448" cy="4228025"/>
          <a:chOff x="0" y="-19539"/>
          <a:chExt cx="11805093" cy="6045166"/>
        </a:xfrm>
      </xdr:grpSpPr>
      <xdr:pic>
        <xdr:nvPicPr>
          <xdr:cNvPr id="10" name="Picture 9">
            <a:extLst>
              <a:ext uri="{FF2B5EF4-FFF2-40B4-BE49-F238E27FC236}">
                <a16:creationId xmlns:a16="http://schemas.microsoft.com/office/drawing/2014/main" id="{00000000-0008-0000-0600-00000A000000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2939631" y="725918"/>
            <a:ext cx="905435" cy="1371600"/>
          </a:xfrm>
          <a:prstGeom prst="rect">
            <a:avLst/>
          </a:prstGeom>
        </xdr:spPr>
      </xdr:pic>
      <xdr:pic>
        <xdr:nvPicPr>
          <xdr:cNvPr id="14" name="Picture 13">
            <a:extLst>
              <a:ext uri="{FF2B5EF4-FFF2-40B4-BE49-F238E27FC236}">
                <a16:creationId xmlns:a16="http://schemas.microsoft.com/office/drawing/2014/main" id="{00000000-0008-0000-0600-00000E000000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3934467" y="725918"/>
            <a:ext cx="909918" cy="1371600"/>
          </a:xfrm>
          <a:prstGeom prst="rect">
            <a:avLst/>
          </a:prstGeom>
        </xdr:spPr>
      </xdr:pic>
      <xdr:pic>
        <xdr:nvPicPr>
          <xdr:cNvPr id="15" name="Picture 14">
            <a:extLst>
              <a:ext uri="{FF2B5EF4-FFF2-40B4-BE49-F238E27FC236}">
                <a16:creationId xmlns:a16="http://schemas.microsoft.com/office/drawing/2014/main" id="{00000000-0008-0000-0600-00000F000000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4907538" y="725918"/>
            <a:ext cx="909918" cy="1371600"/>
          </a:xfrm>
          <a:prstGeom prst="rect">
            <a:avLst/>
          </a:prstGeom>
        </xdr:spPr>
      </xdr:pic>
      <xdr:pic>
        <xdr:nvPicPr>
          <xdr:cNvPr id="17" name="Picture 16">
            <a:extLst>
              <a:ext uri="{FF2B5EF4-FFF2-40B4-BE49-F238E27FC236}">
                <a16:creationId xmlns:a16="http://schemas.microsoft.com/office/drawing/2014/main" id="{00000000-0008-0000-0600-000011000000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6372353" y="714286"/>
            <a:ext cx="905436" cy="1371600"/>
          </a:xfrm>
          <a:prstGeom prst="rect">
            <a:avLst/>
          </a:prstGeom>
        </xdr:spPr>
      </xdr:pic>
      <xdr:pic>
        <xdr:nvPicPr>
          <xdr:cNvPr id="18" name="Picture 17">
            <a:extLst>
              <a:ext uri="{FF2B5EF4-FFF2-40B4-BE49-F238E27FC236}">
                <a16:creationId xmlns:a16="http://schemas.microsoft.com/office/drawing/2014/main" id="{00000000-0008-0000-0600-000012000000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5"/>
          <a:stretch>
            <a:fillRect/>
          </a:stretch>
        </xdr:blipFill>
        <xdr:spPr>
          <a:xfrm>
            <a:off x="7367825" y="725613"/>
            <a:ext cx="909917" cy="1371600"/>
          </a:xfrm>
          <a:prstGeom prst="rect">
            <a:avLst/>
          </a:prstGeom>
        </xdr:spPr>
      </xdr:pic>
      <xdr:pic>
        <xdr:nvPicPr>
          <xdr:cNvPr id="19" name="Picture 18">
            <a:extLst>
              <a:ext uri="{FF2B5EF4-FFF2-40B4-BE49-F238E27FC236}">
                <a16:creationId xmlns:a16="http://schemas.microsoft.com/office/drawing/2014/main" id="{00000000-0008-0000-0600-000013000000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6"/>
          <a:stretch>
            <a:fillRect/>
          </a:stretch>
        </xdr:blipFill>
        <xdr:spPr>
          <a:xfrm>
            <a:off x="8340641" y="719053"/>
            <a:ext cx="905436" cy="1371600"/>
          </a:xfrm>
          <a:prstGeom prst="rect">
            <a:avLst/>
          </a:prstGeom>
        </xdr:spPr>
      </xdr:pic>
      <xdr:pic>
        <xdr:nvPicPr>
          <xdr:cNvPr id="20" name="Picture 19">
            <a:extLst>
              <a:ext uri="{FF2B5EF4-FFF2-40B4-BE49-F238E27FC236}">
                <a16:creationId xmlns:a16="http://schemas.microsoft.com/office/drawing/2014/main" id="{00000000-0008-0000-0600-000014000000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7"/>
          <a:stretch>
            <a:fillRect/>
          </a:stretch>
        </xdr:blipFill>
        <xdr:spPr>
          <a:xfrm>
            <a:off x="915321" y="2699389"/>
            <a:ext cx="905435" cy="1371600"/>
          </a:xfrm>
          <a:prstGeom prst="rect">
            <a:avLst/>
          </a:prstGeom>
        </xdr:spPr>
      </xdr:pic>
      <xdr:pic>
        <xdr:nvPicPr>
          <xdr:cNvPr id="29" name="Picture 28">
            <a:extLst>
              <a:ext uri="{FF2B5EF4-FFF2-40B4-BE49-F238E27FC236}">
                <a16:creationId xmlns:a16="http://schemas.microsoft.com/office/drawing/2014/main" id="{00000000-0008-0000-0600-00001D000000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8"/>
          <a:stretch>
            <a:fillRect/>
          </a:stretch>
        </xdr:blipFill>
        <xdr:spPr>
          <a:xfrm>
            <a:off x="1906160" y="2699389"/>
            <a:ext cx="909918" cy="1371600"/>
          </a:xfrm>
          <a:prstGeom prst="rect">
            <a:avLst/>
          </a:prstGeom>
        </xdr:spPr>
      </xdr:pic>
      <xdr:pic>
        <xdr:nvPicPr>
          <xdr:cNvPr id="30" name="Picture 29">
            <a:extLst>
              <a:ext uri="{FF2B5EF4-FFF2-40B4-BE49-F238E27FC236}">
                <a16:creationId xmlns:a16="http://schemas.microsoft.com/office/drawing/2014/main" id="{00000000-0008-0000-0600-00001E000000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9"/>
          <a:stretch>
            <a:fillRect/>
          </a:stretch>
        </xdr:blipFill>
        <xdr:spPr>
          <a:xfrm>
            <a:off x="2901482" y="2699389"/>
            <a:ext cx="905435" cy="1371600"/>
          </a:xfrm>
          <a:prstGeom prst="rect">
            <a:avLst/>
          </a:prstGeom>
        </xdr:spPr>
      </xdr:pic>
      <xdr:pic>
        <xdr:nvPicPr>
          <xdr:cNvPr id="31" name="Picture 30">
            <a:extLst>
              <a:ext uri="{FF2B5EF4-FFF2-40B4-BE49-F238E27FC236}">
                <a16:creationId xmlns:a16="http://schemas.microsoft.com/office/drawing/2014/main" id="{00000000-0008-0000-0600-00001F000000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0"/>
          <a:stretch>
            <a:fillRect/>
          </a:stretch>
        </xdr:blipFill>
        <xdr:spPr>
          <a:xfrm>
            <a:off x="4242973" y="2749199"/>
            <a:ext cx="909917" cy="1371600"/>
          </a:xfrm>
          <a:prstGeom prst="rect">
            <a:avLst/>
          </a:prstGeom>
        </xdr:spPr>
      </xdr:pic>
      <xdr:pic>
        <xdr:nvPicPr>
          <xdr:cNvPr id="32" name="Picture 31">
            <a:extLst>
              <a:ext uri="{FF2B5EF4-FFF2-40B4-BE49-F238E27FC236}">
                <a16:creationId xmlns:a16="http://schemas.microsoft.com/office/drawing/2014/main" id="{00000000-0008-0000-0600-000020000000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1"/>
          <a:stretch>
            <a:fillRect/>
          </a:stretch>
        </xdr:blipFill>
        <xdr:spPr>
          <a:xfrm>
            <a:off x="5238294" y="2749199"/>
            <a:ext cx="905435" cy="1371600"/>
          </a:xfrm>
          <a:prstGeom prst="rect">
            <a:avLst/>
          </a:prstGeom>
        </xdr:spPr>
      </xdr:pic>
      <xdr:pic>
        <xdr:nvPicPr>
          <xdr:cNvPr id="33" name="Picture 32">
            <a:extLst>
              <a:ext uri="{FF2B5EF4-FFF2-40B4-BE49-F238E27FC236}">
                <a16:creationId xmlns:a16="http://schemas.microsoft.com/office/drawing/2014/main" id="{00000000-0008-0000-0600-000021000000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2"/>
          <a:stretch>
            <a:fillRect/>
          </a:stretch>
        </xdr:blipFill>
        <xdr:spPr>
          <a:xfrm>
            <a:off x="6177973" y="2749199"/>
            <a:ext cx="909918" cy="1371600"/>
          </a:xfrm>
          <a:prstGeom prst="rect">
            <a:avLst/>
          </a:prstGeom>
        </xdr:spPr>
      </xdr:pic>
      <xdr:pic>
        <xdr:nvPicPr>
          <xdr:cNvPr id="34" name="Picture 33">
            <a:extLst>
              <a:ext uri="{FF2B5EF4-FFF2-40B4-BE49-F238E27FC236}">
                <a16:creationId xmlns:a16="http://schemas.microsoft.com/office/drawing/2014/main" id="{00000000-0008-0000-0600-000022000000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3"/>
          <a:stretch>
            <a:fillRect/>
          </a:stretch>
        </xdr:blipFill>
        <xdr:spPr>
          <a:xfrm>
            <a:off x="7385923" y="2687489"/>
            <a:ext cx="909917" cy="1371600"/>
          </a:xfrm>
          <a:prstGeom prst="rect">
            <a:avLst/>
          </a:prstGeom>
        </xdr:spPr>
      </xdr:pic>
      <xdr:pic>
        <xdr:nvPicPr>
          <xdr:cNvPr id="35" name="Picture 34">
            <a:extLst>
              <a:ext uri="{FF2B5EF4-FFF2-40B4-BE49-F238E27FC236}">
                <a16:creationId xmlns:a16="http://schemas.microsoft.com/office/drawing/2014/main" id="{00000000-0008-0000-0600-000023000000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4"/>
          <a:stretch>
            <a:fillRect/>
          </a:stretch>
        </xdr:blipFill>
        <xdr:spPr>
          <a:xfrm>
            <a:off x="8375132" y="2683593"/>
            <a:ext cx="905436" cy="1371600"/>
          </a:xfrm>
          <a:prstGeom prst="rect">
            <a:avLst/>
          </a:prstGeom>
        </xdr:spPr>
      </xdr:pic>
      <xdr:pic>
        <xdr:nvPicPr>
          <xdr:cNvPr id="36" name="Picture 35">
            <a:extLst>
              <a:ext uri="{FF2B5EF4-FFF2-40B4-BE49-F238E27FC236}">
                <a16:creationId xmlns:a16="http://schemas.microsoft.com/office/drawing/2014/main" id="{00000000-0008-0000-0600-000024000000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5"/>
          <a:stretch>
            <a:fillRect/>
          </a:stretch>
        </xdr:blipFill>
        <xdr:spPr>
          <a:xfrm>
            <a:off x="9358069" y="2674789"/>
            <a:ext cx="909917" cy="1371600"/>
          </a:xfrm>
          <a:prstGeom prst="rect">
            <a:avLst/>
          </a:prstGeom>
        </xdr:spPr>
      </xdr:pic>
      <xdr:pic>
        <xdr:nvPicPr>
          <xdr:cNvPr id="50" name="Picture 49">
            <a:extLst>
              <a:ext uri="{FF2B5EF4-FFF2-40B4-BE49-F238E27FC236}">
                <a16:creationId xmlns:a16="http://schemas.microsoft.com/office/drawing/2014/main" id="{00000000-0008-0000-0600-00003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/>
          <a:stretch>
            <a:fillRect/>
          </a:stretch>
        </xdr:blipFill>
        <xdr:spPr>
          <a:xfrm>
            <a:off x="10383985" y="-19539"/>
            <a:ext cx="1421108" cy="6045166"/>
          </a:xfrm>
          <a:prstGeom prst="rect">
            <a:avLst/>
          </a:prstGeom>
        </xdr:spPr>
      </xdr:pic>
      <xdr:grpSp>
        <xdr:nvGrpSpPr>
          <xdr:cNvPr id="51" name="Group 50">
            <a:extLst>
              <a:ext uri="{FF2B5EF4-FFF2-40B4-BE49-F238E27FC236}">
                <a16:creationId xmlns:a16="http://schemas.microsoft.com/office/drawing/2014/main" id="{00000000-0008-0000-0600-000033000000}"/>
              </a:ext>
            </a:extLst>
          </xdr:cNvPr>
          <xdr:cNvGrpSpPr/>
        </xdr:nvGrpSpPr>
        <xdr:grpSpPr>
          <a:xfrm>
            <a:off x="7274795" y="4057335"/>
            <a:ext cx="2881199" cy="1952414"/>
            <a:chOff x="7119344" y="4461086"/>
            <a:chExt cx="2899129" cy="1952414"/>
          </a:xfrm>
        </xdr:grpSpPr>
        <xdr:pic>
          <xdr:nvPicPr>
            <xdr:cNvPr id="14367" name="Picture 14366">
              <a:extLst>
                <a:ext uri="{FF2B5EF4-FFF2-40B4-BE49-F238E27FC236}">
                  <a16:creationId xmlns:a16="http://schemas.microsoft.com/office/drawing/2014/main" id="{00000000-0008-0000-0600-00001F380000}"/>
                </a:ext>
              </a:extLst>
            </xdr:cNvPr>
            <xdr:cNvPicPr preferRelativeResize="0">
              <a:picLocks/>
            </xdr:cNvPicPr>
          </xdr:nvPicPr>
          <xdr:blipFill>
            <a:blip xmlns:r="http://schemas.openxmlformats.org/officeDocument/2006/relationships" r:embed="rId17"/>
            <a:stretch>
              <a:fillRect/>
            </a:stretch>
          </xdr:blipFill>
          <xdr:spPr>
            <a:xfrm>
              <a:off x="7119344" y="5041900"/>
              <a:ext cx="914400" cy="1371600"/>
            </a:xfrm>
            <a:prstGeom prst="rect">
              <a:avLst/>
            </a:prstGeom>
          </xdr:spPr>
        </xdr:pic>
        <xdr:pic>
          <xdr:nvPicPr>
            <xdr:cNvPr id="14368" name="Picture 14367">
              <a:extLst>
                <a:ext uri="{FF2B5EF4-FFF2-40B4-BE49-F238E27FC236}">
                  <a16:creationId xmlns:a16="http://schemas.microsoft.com/office/drawing/2014/main" id="{00000000-0008-0000-0600-000020380000}"/>
                </a:ext>
              </a:extLst>
            </xdr:cNvPr>
            <xdr:cNvPicPr preferRelativeResize="0">
              <a:picLocks/>
            </xdr:cNvPicPr>
          </xdr:nvPicPr>
          <xdr:blipFill>
            <a:blip xmlns:r="http://schemas.openxmlformats.org/officeDocument/2006/relationships" r:embed="rId18"/>
            <a:stretch>
              <a:fillRect/>
            </a:stretch>
          </xdr:blipFill>
          <xdr:spPr>
            <a:xfrm>
              <a:off x="8112172" y="5041900"/>
              <a:ext cx="914400" cy="1371600"/>
            </a:xfrm>
            <a:prstGeom prst="rect">
              <a:avLst/>
            </a:prstGeom>
          </xdr:spPr>
        </xdr:pic>
        <xdr:pic>
          <xdr:nvPicPr>
            <xdr:cNvPr id="14369" name="Picture 14368">
              <a:extLst>
                <a:ext uri="{FF2B5EF4-FFF2-40B4-BE49-F238E27FC236}">
                  <a16:creationId xmlns:a16="http://schemas.microsoft.com/office/drawing/2014/main" id="{00000000-0008-0000-0600-000021380000}"/>
                </a:ext>
              </a:extLst>
            </xdr:cNvPr>
            <xdr:cNvPicPr preferRelativeResize="0">
              <a:picLocks/>
            </xdr:cNvPicPr>
          </xdr:nvPicPr>
          <xdr:blipFill>
            <a:blip xmlns:r="http://schemas.openxmlformats.org/officeDocument/2006/relationships" r:embed="rId19"/>
            <a:stretch>
              <a:fillRect/>
            </a:stretch>
          </xdr:blipFill>
          <xdr:spPr>
            <a:xfrm>
              <a:off x="9104073" y="5041900"/>
              <a:ext cx="914400" cy="1371600"/>
            </a:xfrm>
            <a:prstGeom prst="rect">
              <a:avLst/>
            </a:prstGeom>
          </xdr:spPr>
        </xdr:pic>
        <xdr:grpSp>
          <xdr:nvGrpSpPr>
            <xdr:cNvPr id="14370" name="Group 14369">
              <a:extLst>
                <a:ext uri="{FF2B5EF4-FFF2-40B4-BE49-F238E27FC236}">
                  <a16:creationId xmlns:a16="http://schemas.microsoft.com/office/drawing/2014/main" id="{00000000-0008-0000-0600-000022380000}"/>
                </a:ext>
              </a:extLst>
            </xdr:cNvPr>
            <xdr:cNvGrpSpPr/>
          </xdr:nvGrpSpPr>
          <xdr:grpSpPr>
            <a:xfrm>
              <a:off x="7654831" y="4461086"/>
              <a:ext cx="1984729" cy="427220"/>
              <a:chOff x="7576544" y="4385139"/>
              <a:chExt cx="1984729" cy="427220"/>
            </a:xfrm>
          </xdr:grpSpPr>
          <xdr:cxnSp macro="">
            <xdr:nvCxnSpPr>
              <xdr:cNvPr id="14372" name="Straight Connector 14371">
                <a:extLst>
                  <a:ext uri="{FF2B5EF4-FFF2-40B4-BE49-F238E27FC236}">
                    <a16:creationId xmlns:a16="http://schemas.microsoft.com/office/drawing/2014/main" id="{00000000-0008-0000-0600-000024380000}"/>
                  </a:ext>
                </a:extLst>
              </xdr:cNvPr>
              <xdr:cNvCxnSpPr/>
            </xdr:nvCxnSpPr>
            <xdr:spPr>
              <a:xfrm>
                <a:off x="7576544" y="4709144"/>
                <a:ext cx="1984729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sp macro="" textlink="">
            <xdr:nvSpPr>
              <xdr:cNvPr id="14373" name="TextBox 35">
                <a:extLst>
                  <a:ext uri="{FF2B5EF4-FFF2-40B4-BE49-F238E27FC236}">
                    <a16:creationId xmlns:a16="http://schemas.microsoft.com/office/drawing/2014/main" id="{00000000-0008-0000-0600-000025380000}"/>
                  </a:ext>
                </a:extLst>
              </xdr:cNvPr>
              <xdr:cNvSpPr txBox="1"/>
            </xdr:nvSpPr>
            <xdr:spPr>
              <a:xfrm>
                <a:off x="8286775" y="4385139"/>
                <a:ext cx="761687" cy="427220"/>
              </a:xfrm>
              <a:prstGeom prst="rect">
                <a:avLst/>
              </a:prstGeom>
              <a:noFill/>
            </xdr:spPr>
            <xdr:txBody>
              <a:bodyPr wrap="square" rtlCol="0">
                <a:spAutoFit/>
              </a:bodyPr>
              <a:lstStyle>
                <a:defPPr>
                  <a:defRPr lang="en-US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r>
                  <a:rPr lang="en-US" sz="14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72 h</a:t>
                </a:r>
              </a:p>
            </xdr:txBody>
          </xdr:sp>
        </xdr:grpSp>
      </xdr:grpSp>
      <xdr:grpSp>
        <xdr:nvGrpSpPr>
          <xdr:cNvPr id="52" name="Group 51">
            <a:extLst>
              <a:ext uri="{FF2B5EF4-FFF2-40B4-BE49-F238E27FC236}">
                <a16:creationId xmlns:a16="http://schemas.microsoft.com/office/drawing/2014/main" id="{00000000-0008-0000-0600-000034000000}"/>
              </a:ext>
            </a:extLst>
          </xdr:cNvPr>
          <xdr:cNvGrpSpPr/>
        </xdr:nvGrpSpPr>
        <xdr:grpSpPr>
          <a:xfrm>
            <a:off x="4084995" y="4045492"/>
            <a:ext cx="2876897" cy="1964778"/>
            <a:chOff x="3953300" y="4448722"/>
            <a:chExt cx="2899309" cy="1964778"/>
          </a:xfrm>
        </xdr:grpSpPr>
        <xdr:pic>
          <xdr:nvPicPr>
            <xdr:cNvPr id="14360" name="Picture 14359">
              <a:extLst>
                <a:ext uri="{FF2B5EF4-FFF2-40B4-BE49-F238E27FC236}">
                  <a16:creationId xmlns:a16="http://schemas.microsoft.com/office/drawing/2014/main" id="{00000000-0008-0000-0600-000018380000}"/>
                </a:ext>
              </a:extLst>
            </xdr:cNvPr>
            <xdr:cNvPicPr preferRelativeResize="0">
              <a:picLocks/>
            </xdr:cNvPicPr>
          </xdr:nvPicPr>
          <xdr:blipFill>
            <a:blip xmlns:r="http://schemas.openxmlformats.org/officeDocument/2006/relationships" r:embed="rId20"/>
            <a:stretch>
              <a:fillRect/>
            </a:stretch>
          </xdr:blipFill>
          <xdr:spPr>
            <a:xfrm>
              <a:off x="3953300" y="5041900"/>
              <a:ext cx="914400" cy="1371600"/>
            </a:xfrm>
            <a:prstGeom prst="rect">
              <a:avLst/>
            </a:prstGeom>
          </xdr:spPr>
        </xdr:pic>
        <xdr:pic>
          <xdr:nvPicPr>
            <xdr:cNvPr id="14361" name="Picture 14360">
              <a:extLst>
                <a:ext uri="{FF2B5EF4-FFF2-40B4-BE49-F238E27FC236}">
                  <a16:creationId xmlns:a16="http://schemas.microsoft.com/office/drawing/2014/main" id="{00000000-0008-0000-0600-000019380000}"/>
                </a:ext>
              </a:extLst>
            </xdr:cNvPr>
            <xdr:cNvPicPr preferRelativeResize="0">
              <a:picLocks/>
            </xdr:cNvPicPr>
          </xdr:nvPicPr>
          <xdr:blipFill>
            <a:blip xmlns:r="http://schemas.openxmlformats.org/officeDocument/2006/relationships" r:embed="rId21"/>
            <a:stretch>
              <a:fillRect/>
            </a:stretch>
          </xdr:blipFill>
          <xdr:spPr>
            <a:xfrm>
              <a:off x="4978791" y="5041900"/>
              <a:ext cx="914400" cy="1371600"/>
            </a:xfrm>
            <a:prstGeom prst="rect">
              <a:avLst/>
            </a:prstGeom>
          </xdr:spPr>
        </xdr:pic>
        <xdr:pic>
          <xdr:nvPicPr>
            <xdr:cNvPr id="14362" name="Picture 14361">
              <a:extLst>
                <a:ext uri="{FF2B5EF4-FFF2-40B4-BE49-F238E27FC236}">
                  <a16:creationId xmlns:a16="http://schemas.microsoft.com/office/drawing/2014/main" id="{00000000-0008-0000-0600-00001A380000}"/>
                </a:ext>
              </a:extLst>
            </xdr:cNvPr>
            <xdr:cNvPicPr preferRelativeResize="0">
              <a:picLocks/>
            </xdr:cNvPicPr>
          </xdr:nvPicPr>
          <xdr:blipFill>
            <a:blip xmlns:r="http://schemas.openxmlformats.org/officeDocument/2006/relationships" r:embed="rId22"/>
            <a:stretch>
              <a:fillRect/>
            </a:stretch>
          </xdr:blipFill>
          <xdr:spPr>
            <a:xfrm>
              <a:off x="5938209" y="5041900"/>
              <a:ext cx="914400" cy="1371600"/>
            </a:xfrm>
            <a:prstGeom prst="rect">
              <a:avLst/>
            </a:prstGeom>
          </xdr:spPr>
        </xdr:pic>
        <xdr:grpSp>
          <xdr:nvGrpSpPr>
            <xdr:cNvPr id="14363" name="Group 14362">
              <a:extLst>
                <a:ext uri="{FF2B5EF4-FFF2-40B4-BE49-F238E27FC236}">
                  <a16:creationId xmlns:a16="http://schemas.microsoft.com/office/drawing/2014/main" id="{00000000-0008-0000-0600-00001B380000}"/>
                </a:ext>
              </a:extLst>
            </xdr:cNvPr>
            <xdr:cNvGrpSpPr/>
          </xdr:nvGrpSpPr>
          <xdr:grpSpPr>
            <a:xfrm>
              <a:off x="4448240" y="4448722"/>
              <a:ext cx="1984729" cy="427220"/>
              <a:chOff x="7576544" y="4373296"/>
              <a:chExt cx="1984729" cy="427220"/>
            </a:xfrm>
          </xdr:grpSpPr>
          <xdr:cxnSp macro="">
            <xdr:nvCxnSpPr>
              <xdr:cNvPr id="14365" name="Straight Connector 14364">
                <a:extLst>
                  <a:ext uri="{FF2B5EF4-FFF2-40B4-BE49-F238E27FC236}">
                    <a16:creationId xmlns:a16="http://schemas.microsoft.com/office/drawing/2014/main" id="{00000000-0008-0000-0600-00001D380000}"/>
                  </a:ext>
                </a:extLst>
              </xdr:cNvPr>
              <xdr:cNvCxnSpPr/>
            </xdr:nvCxnSpPr>
            <xdr:spPr>
              <a:xfrm>
                <a:off x="7576544" y="4709144"/>
                <a:ext cx="1984729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sp macro="" textlink="">
            <xdr:nvSpPr>
              <xdr:cNvPr id="14366" name="TextBox 72">
                <a:extLst>
                  <a:ext uri="{FF2B5EF4-FFF2-40B4-BE49-F238E27FC236}">
                    <a16:creationId xmlns:a16="http://schemas.microsoft.com/office/drawing/2014/main" id="{00000000-0008-0000-0600-00001E380000}"/>
                  </a:ext>
                </a:extLst>
              </xdr:cNvPr>
              <xdr:cNvSpPr txBox="1"/>
            </xdr:nvSpPr>
            <xdr:spPr>
              <a:xfrm>
                <a:off x="8286756" y="4373296"/>
                <a:ext cx="763818" cy="427220"/>
              </a:xfrm>
              <a:prstGeom prst="rect">
                <a:avLst/>
              </a:prstGeom>
              <a:noFill/>
            </xdr:spPr>
            <xdr:txBody>
              <a:bodyPr wrap="square" rtlCol="0">
                <a:spAutoFit/>
              </a:bodyPr>
              <a:lstStyle>
                <a:defPPr>
                  <a:defRPr lang="en-US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r>
                  <a:rPr lang="en-US" sz="14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48 h</a:t>
                </a:r>
              </a:p>
            </xdr:txBody>
          </xdr:sp>
        </xdr:grpSp>
      </xdr:grpSp>
      <xdr:grpSp>
        <xdr:nvGrpSpPr>
          <xdr:cNvPr id="53" name="Group 52">
            <a:extLst>
              <a:ext uri="{FF2B5EF4-FFF2-40B4-BE49-F238E27FC236}">
                <a16:creationId xmlns:a16="http://schemas.microsoft.com/office/drawing/2014/main" id="{00000000-0008-0000-0600-000035000000}"/>
              </a:ext>
            </a:extLst>
          </xdr:cNvPr>
          <xdr:cNvGrpSpPr/>
        </xdr:nvGrpSpPr>
        <xdr:grpSpPr>
          <a:xfrm>
            <a:off x="856018" y="4026060"/>
            <a:ext cx="2930240" cy="1999567"/>
            <a:chOff x="785489" y="4429290"/>
            <a:chExt cx="2952652" cy="1999567"/>
          </a:xfrm>
        </xdr:grpSpPr>
        <xdr:pic>
          <xdr:nvPicPr>
            <xdr:cNvPr id="14353" name="Picture 14352">
              <a:extLst>
                <a:ext uri="{FF2B5EF4-FFF2-40B4-BE49-F238E27FC236}">
                  <a16:creationId xmlns:a16="http://schemas.microsoft.com/office/drawing/2014/main" id="{00000000-0008-0000-0600-000011380000}"/>
                </a:ext>
              </a:extLst>
            </xdr:cNvPr>
            <xdr:cNvPicPr preferRelativeResize="0">
              <a:picLocks/>
            </xdr:cNvPicPr>
          </xdr:nvPicPr>
          <xdr:blipFill>
            <a:blip xmlns:r="http://schemas.openxmlformats.org/officeDocument/2006/relationships" r:embed="rId23"/>
            <a:stretch>
              <a:fillRect/>
            </a:stretch>
          </xdr:blipFill>
          <xdr:spPr>
            <a:xfrm>
              <a:off x="785489" y="5057257"/>
              <a:ext cx="914400" cy="1371600"/>
            </a:xfrm>
            <a:prstGeom prst="rect">
              <a:avLst/>
            </a:prstGeom>
          </xdr:spPr>
        </xdr:pic>
        <xdr:pic>
          <xdr:nvPicPr>
            <xdr:cNvPr id="14354" name="Picture 14353">
              <a:extLst>
                <a:ext uri="{FF2B5EF4-FFF2-40B4-BE49-F238E27FC236}">
                  <a16:creationId xmlns:a16="http://schemas.microsoft.com/office/drawing/2014/main" id="{00000000-0008-0000-0600-000012380000}"/>
                </a:ext>
              </a:extLst>
            </xdr:cNvPr>
            <xdr:cNvPicPr preferRelativeResize="0">
              <a:picLocks/>
            </xdr:cNvPicPr>
          </xdr:nvPicPr>
          <xdr:blipFill>
            <a:blip xmlns:r="http://schemas.openxmlformats.org/officeDocument/2006/relationships" r:embed="rId24"/>
            <a:stretch>
              <a:fillRect/>
            </a:stretch>
          </xdr:blipFill>
          <xdr:spPr>
            <a:xfrm>
              <a:off x="1815900" y="5041900"/>
              <a:ext cx="914400" cy="1371600"/>
            </a:xfrm>
            <a:prstGeom prst="rect">
              <a:avLst/>
            </a:prstGeom>
          </xdr:spPr>
        </xdr:pic>
        <xdr:pic>
          <xdr:nvPicPr>
            <xdr:cNvPr id="14355" name="Picture 14354">
              <a:extLst>
                <a:ext uri="{FF2B5EF4-FFF2-40B4-BE49-F238E27FC236}">
                  <a16:creationId xmlns:a16="http://schemas.microsoft.com/office/drawing/2014/main" id="{00000000-0008-0000-0600-000013380000}"/>
                </a:ext>
              </a:extLst>
            </xdr:cNvPr>
            <xdr:cNvPicPr preferRelativeResize="0">
              <a:picLocks/>
            </xdr:cNvPicPr>
          </xdr:nvPicPr>
          <xdr:blipFill>
            <a:blip xmlns:r="http://schemas.openxmlformats.org/officeDocument/2006/relationships" r:embed="rId25"/>
            <a:stretch>
              <a:fillRect/>
            </a:stretch>
          </xdr:blipFill>
          <xdr:spPr>
            <a:xfrm>
              <a:off x="2823741" y="5041900"/>
              <a:ext cx="914400" cy="1371600"/>
            </a:xfrm>
            <a:prstGeom prst="rect">
              <a:avLst/>
            </a:prstGeom>
          </xdr:spPr>
        </xdr:pic>
        <xdr:grpSp>
          <xdr:nvGrpSpPr>
            <xdr:cNvPr id="14356" name="Group 14355">
              <a:extLst>
                <a:ext uri="{FF2B5EF4-FFF2-40B4-BE49-F238E27FC236}">
                  <a16:creationId xmlns:a16="http://schemas.microsoft.com/office/drawing/2014/main" id="{00000000-0008-0000-0600-000014380000}"/>
                </a:ext>
              </a:extLst>
            </xdr:cNvPr>
            <xdr:cNvGrpSpPr/>
          </xdr:nvGrpSpPr>
          <xdr:grpSpPr>
            <a:xfrm>
              <a:off x="1327525" y="4429290"/>
              <a:ext cx="1984729" cy="427220"/>
              <a:chOff x="7576544" y="4325927"/>
              <a:chExt cx="1984729" cy="427220"/>
            </a:xfrm>
          </xdr:grpSpPr>
          <xdr:cxnSp macro="">
            <xdr:nvCxnSpPr>
              <xdr:cNvPr id="14358" name="Straight Connector 14357">
                <a:extLst>
                  <a:ext uri="{FF2B5EF4-FFF2-40B4-BE49-F238E27FC236}">
                    <a16:creationId xmlns:a16="http://schemas.microsoft.com/office/drawing/2014/main" id="{00000000-0008-0000-0600-000016380000}"/>
                  </a:ext>
                </a:extLst>
              </xdr:cNvPr>
              <xdr:cNvCxnSpPr/>
            </xdr:nvCxnSpPr>
            <xdr:spPr>
              <a:xfrm>
                <a:off x="7576544" y="4709144"/>
                <a:ext cx="1984729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sp macro="" textlink="">
            <xdr:nvSpPr>
              <xdr:cNvPr id="14359" name="TextBox 76">
                <a:extLst>
                  <a:ext uri="{FF2B5EF4-FFF2-40B4-BE49-F238E27FC236}">
                    <a16:creationId xmlns:a16="http://schemas.microsoft.com/office/drawing/2014/main" id="{00000000-0008-0000-0600-000017380000}"/>
                  </a:ext>
                </a:extLst>
              </xdr:cNvPr>
              <xdr:cNvSpPr txBox="1"/>
            </xdr:nvSpPr>
            <xdr:spPr>
              <a:xfrm>
                <a:off x="8286756" y="4325927"/>
                <a:ext cx="892600" cy="427220"/>
              </a:xfrm>
              <a:prstGeom prst="rect">
                <a:avLst/>
              </a:prstGeom>
              <a:noFill/>
            </xdr:spPr>
            <xdr:txBody>
              <a:bodyPr wrap="square" rtlCol="0">
                <a:spAutoFit/>
              </a:bodyPr>
              <a:lstStyle>
                <a:defPPr>
                  <a:defRPr lang="en-US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r>
                  <a:rPr lang="en-US" sz="14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24 h</a:t>
                </a:r>
              </a:p>
            </xdr:txBody>
          </xdr:sp>
        </xdr:grpSp>
      </xdr:grpSp>
      <xdr:grpSp>
        <xdr:nvGrpSpPr>
          <xdr:cNvPr id="54" name="Group 53">
            <a:extLst>
              <a:ext uri="{FF2B5EF4-FFF2-40B4-BE49-F238E27FC236}">
                <a16:creationId xmlns:a16="http://schemas.microsoft.com/office/drawing/2014/main" id="{00000000-0008-0000-0600-000036000000}"/>
              </a:ext>
            </a:extLst>
          </xdr:cNvPr>
          <xdr:cNvGrpSpPr/>
        </xdr:nvGrpSpPr>
        <xdr:grpSpPr>
          <a:xfrm>
            <a:off x="7839269" y="2098227"/>
            <a:ext cx="1970269" cy="427220"/>
            <a:chOff x="7576544" y="4361454"/>
            <a:chExt cx="1984729" cy="427220"/>
          </a:xfrm>
        </xdr:grpSpPr>
        <xdr:cxnSp macro="">
          <xdr:nvCxnSpPr>
            <xdr:cNvPr id="14351" name="Straight Connector 14350">
              <a:extLst>
                <a:ext uri="{FF2B5EF4-FFF2-40B4-BE49-F238E27FC236}">
                  <a16:creationId xmlns:a16="http://schemas.microsoft.com/office/drawing/2014/main" id="{00000000-0008-0000-0600-00000F380000}"/>
                </a:ext>
              </a:extLst>
            </xdr:cNvPr>
            <xdr:cNvCxnSpPr/>
          </xdr:nvCxnSpPr>
          <xdr:spPr>
            <a:xfrm>
              <a:off x="7576544" y="4709144"/>
              <a:ext cx="1984729" cy="0"/>
            </a:xfrm>
            <a:prstGeom prst="line">
              <a:avLst/>
            </a:pr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  <xdr:sp macro="" textlink="">
          <xdr:nvSpPr>
            <xdr:cNvPr id="14352" name="TextBox 80">
              <a:extLst>
                <a:ext uri="{FF2B5EF4-FFF2-40B4-BE49-F238E27FC236}">
                  <a16:creationId xmlns:a16="http://schemas.microsoft.com/office/drawing/2014/main" id="{00000000-0008-0000-0600-000010380000}"/>
                </a:ext>
              </a:extLst>
            </xdr:cNvPr>
            <xdr:cNvSpPr txBox="1"/>
          </xdr:nvSpPr>
          <xdr:spPr>
            <a:xfrm>
              <a:off x="8215491" y="4361454"/>
              <a:ext cx="718920" cy="427220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1400">
                  <a:latin typeface="Times New Roman" panose="02020603050405020304" pitchFamily="18" charset="0"/>
                  <a:cs typeface="Times New Roman" panose="02020603050405020304" pitchFamily="18" charset="0"/>
                </a:rPr>
                <a:t>21h</a:t>
              </a:r>
            </a:p>
          </xdr:txBody>
        </xdr:sp>
      </xdr:grpSp>
      <xdr:grpSp>
        <xdr:nvGrpSpPr>
          <xdr:cNvPr id="55" name="Group 54">
            <a:extLst>
              <a:ext uri="{FF2B5EF4-FFF2-40B4-BE49-F238E27FC236}">
                <a16:creationId xmlns:a16="http://schemas.microsoft.com/office/drawing/2014/main" id="{00000000-0008-0000-0600-000037000000}"/>
              </a:ext>
            </a:extLst>
          </xdr:cNvPr>
          <xdr:cNvGrpSpPr/>
        </xdr:nvGrpSpPr>
        <xdr:grpSpPr>
          <a:xfrm>
            <a:off x="4720332" y="2127619"/>
            <a:ext cx="1970269" cy="427220"/>
            <a:chOff x="7576544" y="4349611"/>
            <a:chExt cx="1984729" cy="427220"/>
          </a:xfrm>
        </xdr:grpSpPr>
        <xdr:cxnSp macro="">
          <xdr:nvCxnSpPr>
            <xdr:cNvPr id="14348" name="Straight Connector 14347">
              <a:extLst>
                <a:ext uri="{FF2B5EF4-FFF2-40B4-BE49-F238E27FC236}">
                  <a16:creationId xmlns:a16="http://schemas.microsoft.com/office/drawing/2014/main" id="{00000000-0008-0000-0600-00000C380000}"/>
                </a:ext>
              </a:extLst>
            </xdr:cNvPr>
            <xdr:cNvCxnSpPr/>
          </xdr:nvCxnSpPr>
          <xdr:spPr>
            <a:xfrm>
              <a:off x="7576544" y="4709144"/>
              <a:ext cx="1984729" cy="0"/>
            </a:xfrm>
            <a:prstGeom prst="line">
              <a:avLst/>
            </a:pr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  <xdr:sp macro="" textlink="">
          <xdr:nvSpPr>
            <xdr:cNvPr id="14349" name="TextBox 84">
              <a:extLst>
                <a:ext uri="{FF2B5EF4-FFF2-40B4-BE49-F238E27FC236}">
                  <a16:creationId xmlns:a16="http://schemas.microsoft.com/office/drawing/2014/main" id="{00000000-0008-0000-0600-00000D380000}"/>
                </a:ext>
              </a:extLst>
            </xdr:cNvPr>
            <xdr:cNvSpPr txBox="1"/>
          </xdr:nvSpPr>
          <xdr:spPr>
            <a:xfrm>
              <a:off x="8227370" y="4349611"/>
              <a:ext cx="653508" cy="427220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1400">
                  <a:latin typeface="Times New Roman" panose="02020603050405020304" pitchFamily="18" charset="0"/>
                  <a:cs typeface="Times New Roman" panose="02020603050405020304" pitchFamily="18" charset="0"/>
                </a:rPr>
                <a:t>18h</a:t>
              </a:r>
            </a:p>
          </xdr:txBody>
        </xdr:sp>
      </xdr:grpSp>
      <xdr:grpSp>
        <xdr:nvGrpSpPr>
          <xdr:cNvPr id="56" name="Group 55">
            <a:extLst>
              <a:ext uri="{FF2B5EF4-FFF2-40B4-BE49-F238E27FC236}">
                <a16:creationId xmlns:a16="http://schemas.microsoft.com/office/drawing/2014/main" id="{00000000-0008-0000-0600-000038000000}"/>
              </a:ext>
            </a:extLst>
          </xdr:cNvPr>
          <xdr:cNvGrpSpPr/>
        </xdr:nvGrpSpPr>
        <xdr:grpSpPr>
          <a:xfrm>
            <a:off x="1361789" y="2078794"/>
            <a:ext cx="1970269" cy="427220"/>
            <a:chOff x="7576544" y="4314084"/>
            <a:chExt cx="1984729" cy="427220"/>
          </a:xfrm>
        </xdr:grpSpPr>
        <xdr:cxnSp macro="">
          <xdr:nvCxnSpPr>
            <xdr:cNvPr id="14345" name="Straight Connector 14344">
              <a:extLst>
                <a:ext uri="{FF2B5EF4-FFF2-40B4-BE49-F238E27FC236}">
                  <a16:creationId xmlns:a16="http://schemas.microsoft.com/office/drawing/2014/main" id="{00000000-0008-0000-0600-000009380000}"/>
                </a:ext>
              </a:extLst>
            </xdr:cNvPr>
            <xdr:cNvCxnSpPr/>
          </xdr:nvCxnSpPr>
          <xdr:spPr>
            <a:xfrm>
              <a:off x="7576544" y="4709144"/>
              <a:ext cx="1984729" cy="0"/>
            </a:xfrm>
            <a:prstGeom prst="line">
              <a:avLst/>
            </a:pr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  <xdr:sp macro="" textlink="">
          <xdr:nvSpPr>
            <xdr:cNvPr id="14346" name="TextBox 88">
              <a:extLst>
                <a:ext uri="{FF2B5EF4-FFF2-40B4-BE49-F238E27FC236}">
                  <a16:creationId xmlns:a16="http://schemas.microsoft.com/office/drawing/2014/main" id="{00000000-0008-0000-0600-00000A380000}"/>
                </a:ext>
              </a:extLst>
            </xdr:cNvPr>
            <xdr:cNvSpPr txBox="1"/>
          </xdr:nvSpPr>
          <xdr:spPr>
            <a:xfrm>
              <a:off x="8310519" y="4314084"/>
              <a:ext cx="770067" cy="427220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vi-VN" sz="1400">
                  <a:latin typeface="Times New Roman" panose="02020603050405020304" pitchFamily="18" charset="0"/>
                  <a:cs typeface="Times New Roman" panose="02020603050405020304" pitchFamily="18" charset="0"/>
                </a:rPr>
                <a:t>9</a:t>
              </a:r>
              <a:r>
                <a:rPr lang="en-US" sz="1400">
                  <a:latin typeface="Times New Roman" panose="02020603050405020304" pitchFamily="18" charset="0"/>
                  <a:cs typeface="Times New Roman" panose="02020603050405020304" pitchFamily="18" charset="0"/>
                </a:rPr>
                <a:t>h</a:t>
              </a:r>
            </a:p>
          </xdr:txBody>
        </xdr:sp>
      </xdr:grpSp>
      <xdr:grpSp>
        <xdr:nvGrpSpPr>
          <xdr:cNvPr id="57" name="Group 56">
            <a:extLst>
              <a:ext uri="{FF2B5EF4-FFF2-40B4-BE49-F238E27FC236}">
                <a16:creationId xmlns:a16="http://schemas.microsoft.com/office/drawing/2014/main" id="{00000000-0008-0000-0600-000039000000}"/>
              </a:ext>
            </a:extLst>
          </xdr:cNvPr>
          <xdr:cNvGrpSpPr/>
        </xdr:nvGrpSpPr>
        <xdr:grpSpPr>
          <a:xfrm>
            <a:off x="6915448" y="117910"/>
            <a:ext cx="1966655" cy="427220"/>
            <a:chOff x="7576544" y="4349611"/>
            <a:chExt cx="1984729" cy="427220"/>
          </a:xfrm>
        </xdr:grpSpPr>
        <xdr:cxnSp macro="">
          <xdr:nvCxnSpPr>
            <xdr:cNvPr id="14342" name="Straight Connector 14341">
              <a:extLst>
                <a:ext uri="{FF2B5EF4-FFF2-40B4-BE49-F238E27FC236}">
                  <a16:creationId xmlns:a16="http://schemas.microsoft.com/office/drawing/2014/main" id="{00000000-0008-0000-0600-000006380000}"/>
                </a:ext>
              </a:extLst>
            </xdr:cNvPr>
            <xdr:cNvCxnSpPr/>
          </xdr:nvCxnSpPr>
          <xdr:spPr>
            <a:xfrm>
              <a:off x="7576544" y="4709144"/>
              <a:ext cx="1984729" cy="0"/>
            </a:xfrm>
            <a:prstGeom prst="line">
              <a:avLst/>
            </a:pr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  <xdr:sp macro="" textlink="">
          <xdr:nvSpPr>
            <xdr:cNvPr id="14343" name="TextBox 92">
              <a:extLst>
                <a:ext uri="{FF2B5EF4-FFF2-40B4-BE49-F238E27FC236}">
                  <a16:creationId xmlns:a16="http://schemas.microsoft.com/office/drawing/2014/main" id="{00000000-0008-0000-0600-000007380000}"/>
                </a:ext>
              </a:extLst>
            </xdr:cNvPr>
            <xdr:cNvSpPr txBox="1"/>
          </xdr:nvSpPr>
          <xdr:spPr>
            <a:xfrm>
              <a:off x="8274841" y="4349611"/>
              <a:ext cx="713742" cy="427220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vi-VN" sz="1400">
                  <a:latin typeface="Times New Roman" panose="02020603050405020304" pitchFamily="18" charset="0"/>
                  <a:cs typeface="Times New Roman" panose="02020603050405020304" pitchFamily="18" charset="0"/>
                </a:rPr>
                <a:t>3</a:t>
              </a:r>
              <a:r>
                <a:rPr lang="en-US" sz="1400">
                  <a:latin typeface="Times New Roman" panose="02020603050405020304" pitchFamily="18" charset="0"/>
                  <a:cs typeface="Times New Roman" panose="02020603050405020304" pitchFamily="18" charset="0"/>
                </a:rPr>
                <a:t>h</a:t>
              </a:r>
            </a:p>
          </xdr:txBody>
        </xdr:sp>
      </xdr:grpSp>
      <xdr:grpSp>
        <xdr:nvGrpSpPr>
          <xdr:cNvPr id="58" name="Group 57">
            <a:extLst>
              <a:ext uri="{FF2B5EF4-FFF2-40B4-BE49-F238E27FC236}">
                <a16:creationId xmlns:a16="http://schemas.microsoft.com/office/drawing/2014/main" id="{00000000-0008-0000-0600-00003A000000}"/>
              </a:ext>
            </a:extLst>
          </xdr:cNvPr>
          <xdr:cNvGrpSpPr/>
        </xdr:nvGrpSpPr>
        <xdr:grpSpPr>
          <a:xfrm>
            <a:off x="3117261" y="96851"/>
            <a:ext cx="2862523" cy="701355"/>
            <a:chOff x="7211196" y="4323239"/>
            <a:chExt cx="2883531" cy="701355"/>
          </a:xfrm>
        </xdr:grpSpPr>
        <xdr:sp macro="" textlink="">
          <xdr:nvSpPr>
            <xdr:cNvPr id="63" name="TextBox 94">
              <a:extLst>
                <a:ext uri="{FF2B5EF4-FFF2-40B4-BE49-F238E27FC236}">
                  <a16:creationId xmlns:a16="http://schemas.microsoft.com/office/drawing/2014/main" id="{00000000-0008-0000-0600-00003F000000}"/>
                </a:ext>
              </a:extLst>
            </xdr:cNvPr>
            <xdr:cNvSpPr txBox="1"/>
          </xdr:nvSpPr>
          <xdr:spPr>
            <a:xfrm>
              <a:off x="7211196" y="4660724"/>
              <a:ext cx="2883531" cy="363870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1100">
                  <a:latin typeface="Times New Roman" panose="02020603050405020304" pitchFamily="18" charset="0"/>
                  <a:cs typeface="Times New Roman" panose="02020603050405020304" pitchFamily="18" charset="0"/>
                </a:rPr>
                <a:t>M01            M02          M03</a:t>
              </a:r>
            </a:p>
          </xdr:txBody>
        </xdr:sp>
        <xdr:cxnSp macro="">
          <xdr:nvCxnSpPr>
            <xdr:cNvPr id="14336" name="Straight Connector 14335">
              <a:extLst>
                <a:ext uri="{FF2B5EF4-FFF2-40B4-BE49-F238E27FC236}">
                  <a16:creationId xmlns:a16="http://schemas.microsoft.com/office/drawing/2014/main" id="{00000000-0008-0000-0600-000000380000}"/>
                </a:ext>
              </a:extLst>
            </xdr:cNvPr>
            <xdr:cNvCxnSpPr/>
          </xdr:nvCxnSpPr>
          <xdr:spPr>
            <a:xfrm>
              <a:off x="7576544" y="4709144"/>
              <a:ext cx="1984729" cy="0"/>
            </a:xfrm>
            <a:prstGeom prst="line">
              <a:avLst/>
            </a:pr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  <xdr:sp macro="" textlink="">
          <xdr:nvSpPr>
            <xdr:cNvPr id="14340" name="TextBox 96">
              <a:extLst>
                <a:ext uri="{FF2B5EF4-FFF2-40B4-BE49-F238E27FC236}">
                  <a16:creationId xmlns:a16="http://schemas.microsoft.com/office/drawing/2014/main" id="{00000000-0008-0000-0600-000004380000}"/>
                </a:ext>
              </a:extLst>
            </xdr:cNvPr>
            <xdr:cNvSpPr txBox="1"/>
          </xdr:nvSpPr>
          <xdr:spPr>
            <a:xfrm>
              <a:off x="7764634" y="4323239"/>
              <a:ext cx="2009367" cy="427220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vi-VN" sz="1400">
                  <a:latin typeface="Times New Roman" panose="02020603050405020304" pitchFamily="18" charset="0"/>
                  <a:cs typeface="Times New Roman" panose="02020603050405020304" pitchFamily="18" charset="0"/>
                </a:rPr>
                <a:t>Pre-treatment</a:t>
              </a:r>
              <a:endParaRPr lang="en-US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xdr:grpSp>
      <xdr:sp macro="" textlink="">
        <xdr:nvSpPr>
          <xdr:cNvPr id="59" name="TextBox 104">
            <a:extLst>
              <a:ext uri="{FF2B5EF4-FFF2-40B4-BE49-F238E27FC236}">
                <a16:creationId xmlns:a16="http://schemas.microsoft.com/office/drawing/2014/main" id="{00000000-0008-0000-0600-00003B000000}"/>
              </a:ext>
            </a:extLst>
          </xdr:cNvPr>
          <xdr:cNvSpPr txBox="1"/>
        </xdr:nvSpPr>
        <xdr:spPr>
          <a:xfrm>
            <a:off x="0" y="833516"/>
            <a:ext cx="1336276" cy="108042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900" i="0">
                <a:latin typeface="times" panose="02020603050405020304" pitchFamily="18" charset="0"/>
                <a:cs typeface="times" panose="02020603050405020304" pitchFamily="18" charset="0"/>
              </a:rPr>
              <a:t>SAM-</a:t>
            </a:r>
            <a:r>
              <a:rPr lang="en-US" sz="900" i="1">
                <a:latin typeface="times" panose="02020603050405020304" pitchFamily="18" charset="0"/>
                <a:cs typeface="times" panose="02020603050405020304" pitchFamily="18" charset="0"/>
              </a:rPr>
              <a:t>lux</a:t>
            </a:r>
          </a:p>
          <a:p>
            <a:pPr algn="ctr"/>
            <a:r>
              <a:rPr lang="en-US" sz="900">
                <a:latin typeface="times" panose="02020603050405020304" pitchFamily="18" charset="0"/>
                <a:cs typeface="times" panose="02020603050405020304" pitchFamily="18" charset="0"/>
              </a:rPr>
              <a:t> </a:t>
            </a:r>
            <a:r>
              <a:rPr lang="en-GB" sz="900">
                <a:latin typeface="times" panose="02020603050405020304" pitchFamily="18" charset="0"/>
                <a:cs typeface="times" panose="02020603050405020304" pitchFamily="18" charset="0"/>
              </a:rPr>
              <a:t>4</a:t>
            </a:r>
            <a:r>
              <a:rPr lang="en-US" sz="900">
                <a:latin typeface="times" panose="02020603050405020304" pitchFamily="18" charset="0"/>
                <a:cs typeface="times" panose="02020603050405020304" pitchFamily="18" charset="0"/>
              </a:rPr>
              <a:t>x10</a:t>
            </a:r>
            <a:r>
              <a:rPr lang="en-US" sz="900" baseline="30000">
                <a:latin typeface="times" panose="02020603050405020304" pitchFamily="18" charset="0"/>
                <a:cs typeface="times" panose="02020603050405020304" pitchFamily="18" charset="0"/>
              </a:rPr>
              <a:t>8</a:t>
            </a:r>
            <a:r>
              <a:rPr lang="en-US" sz="900">
                <a:latin typeface="times" panose="02020603050405020304" pitchFamily="18" charset="0"/>
                <a:cs typeface="times" panose="02020603050405020304" pitchFamily="18" charset="0"/>
              </a:rPr>
              <a:t> cfu/mouse</a:t>
            </a:r>
          </a:p>
          <a:p>
            <a:pPr algn="ctr"/>
            <a:r>
              <a:rPr lang="vi-VN" sz="900" i="1">
                <a:latin typeface="times" panose="02020603050405020304" pitchFamily="18" charset="0"/>
                <a:cs typeface="times" panose="02020603050405020304" pitchFamily="18" charset="0"/>
              </a:rPr>
              <a:t>i.t</a:t>
            </a:r>
            <a:r>
              <a:rPr lang="en-US" sz="900">
                <a:latin typeface="times" panose="02020603050405020304" pitchFamily="18" charset="0"/>
                <a:cs typeface="times" panose="02020603050405020304" pitchFamily="18" charset="0"/>
              </a:rPr>
              <a:t> </a:t>
            </a:r>
            <a:r>
              <a:rPr lang="vi-VN" sz="900">
                <a:latin typeface="times" panose="02020603050405020304" pitchFamily="18" charset="0"/>
                <a:cs typeface="times" panose="02020603050405020304" pitchFamily="18" charset="0"/>
              </a:rPr>
              <a:t>injection in </a:t>
            </a:r>
            <a:r>
              <a:rPr lang="en-US" sz="900">
                <a:latin typeface="times" panose="02020603050405020304" pitchFamily="18" charset="0"/>
                <a:cs typeface="times" panose="02020603050405020304" pitchFamily="18" charset="0"/>
              </a:rPr>
              <a:t> left tumor</a:t>
            </a:r>
          </a:p>
        </xdr:txBody>
      </xdr:sp>
      <xdr:pic>
        <xdr:nvPicPr>
          <xdr:cNvPr id="60" name="Picture 59">
            <a:extLst>
              <a:ext uri="{FF2B5EF4-FFF2-40B4-BE49-F238E27FC236}">
                <a16:creationId xmlns:a16="http://schemas.microsoft.com/office/drawing/2014/main" id="{00000000-0008-0000-0600-00003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12877" y="0"/>
            <a:ext cx="393225" cy="767007"/>
          </a:xfrm>
          <a:prstGeom prst="rect">
            <a:avLst/>
          </a:prstGeom>
        </xdr:spPr>
      </xdr:pic>
      <xdr:pic>
        <xdr:nvPicPr>
          <xdr:cNvPr id="61" name="Picture 60">
            <a:extLst>
              <a:ext uri="{FF2B5EF4-FFF2-40B4-BE49-F238E27FC236}">
                <a16:creationId xmlns:a16="http://schemas.microsoft.com/office/drawing/2014/main" id="{00000000-0008-0000-0600-00003D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97849" y="651860"/>
            <a:ext cx="775139" cy="1020317"/>
          </a:xfrm>
          <a:prstGeom prst="rect">
            <a:avLst/>
          </a:prstGeom>
        </xdr:spPr>
      </xdr:pic>
      <xdr:sp macro="" textlink="">
        <xdr:nvSpPr>
          <xdr:cNvPr id="62" name="TextBox 65">
            <a:extLst>
              <a:ext uri="{FF2B5EF4-FFF2-40B4-BE49-F238E27FC236}">
                <a16:creationId xmlns:a16="http://schemas.microsoft.com/office/drawing/2014/main" id="{00000000-0008-0000-0600-00003E000000}"/>
              </a:ext>
            </a:extLst>
          </xdr:cNvPr>
          <xdr:cNvSpPr txBox="1"/>
        </xdr:nvSpPr>
        <xdr:spPr>
          <a:xfrm>
            <a:off x="1297398" y="1739830"/>
            <a:ext cx="1262672" cy="35332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vi-VN" sz="1050">
                <a:latin typeface="Times New Roman" panose="02020603050405020304" pitchFamily="18" charset="0"/>
                <a:cs typeface="Times New Roman" panose="02020603050405020304" pitchFamily="18" charset="0"/>
              </a:rPr>
              <a:t>SAM-</a:t>
            </a:r>
            <a:r>
              <a:rPr lang="en-US" sz="1050" i="1">
                <a:latin typeface="Times New Roman" panose="02020603050405020304" pitchFamily="18" charset="0"/>
                <a:cs typeface="Times New Roman" panose="02020603050405020304" pitchFamily="18" charset="0"/>
              </a:rPr>
              <a:t>lux</a:t>
            </a:r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342900</xdr:colOff>
          <xdr:row>63</xdr:row>
          <xdr:rowOff>95250</xdr:rowOff>
        </xdr:from>
        <xdr:to>
          <xdr:col>17</xdr:col>
          <xdr:colOff>9525</xdr:colOff>
          <xdr:row>77</xdr:row>
          <xdr:rowOff>114300</xdr:rowOff>
        </xdr:to>
        <xdr:sp macro="" textlink="">
          <xdr:nvSpPr>
            <xdr:cNvPr id="2" name="Object 4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600-000002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3</xdr:col>
      <xdr:colOff>603802</xdr:colOff>
      <xdr:row>48</xdr:row>
      <xdr:rowOff>1</xdr:rowOff>
    </xdr:from>
    <xdr:to>
      <xdr:col>7</xdr:col>
      <xdr:colOff>162742</xdr:colOff>
      <xdr:row>49</xdr:row>
      <xdr:rowOff>63994</xdr:rowOff>
    </xdr:to>
    <xdr:sp macro="" textlink="">
      <xdr:nvSpPr>
        <xdr:cNvPr id="14375" name="TextBox 94">
          <a:extLst>
            <a:ext uri="{FF2B5EF4-FFF2-40B4-BE49-F238E27FC236}">
              <a16:creationId xmlns:a16="http://schemas.microsoft.com/office/drawing/2014/main" id="{00000000-0008-0000-0600-000027380000}"/>
            </a:ext>
          </a:extLst>
        </xdr:cNvPr>
        <xdr:cNvSpPr txBox="1"/>
      </xdr:nvSpPr>
      <xdr:spPr>
        <a:xfrm>
          <a:off x="4869345" y="5905501"/>
          <a:ext cx="2010593" cy="254493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M01            M02          M03</a:t>
          </a:r>
        </a:p>
      </xdr:txBody>
    </xdr:sp>
    <xdr:clientData/>
  </xdr:twoCellAnchor>
  <xdr:twoCellAnchor>
    <xdr:from>
      <xdr:col>1</xdr:col>
      <xdr:colOff>429868</xdr:colOff>
      <xdr:row>55</xdr:row>
      <xdr:rowOff>74544</xdr:rowOff>
    </xdr:from>
    <xdr:to>
      <xdr:col>2</xdr:col>
      <xdr:colOff>1065548</xdr:colOff>
      <xdr:row>56</xdr:row>
      <xdr:rowOff>138537</xdr:rowOff>
    </xdr:to>
    <xdr:sp macro="" textlink="">
      <xdr:nvSpPr>
        <xdr:cNvPr id="14376" name="TextBox 94">
          <a:extLst>
            <a:ext uri="{FF2B5EF4-FFF2-40B4-BE49-F238E27FC236}">
              <a16:creationId xmlns:a16="http://schemas.microsoft.com/office/drawing/2014/main" id="{00000000-0008-0000-0600-000028380000}"/>
            </a:ext>
          </a:extLst>
        </xdr:cNvPr>
        <xdr:cNvSpPr txBox="1"/>
      </xdr:nvSpPr>
      <xdr:spPr>
        <a:xfrm>
          <a:off x="1042781" y="7313544"/>
          <a:ext cx="2010593" cy="254493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M01            M02          M03</a:t>
          </a:r>
        </a:p>
      </xdr:txBody>
    </xdr:sp>
    <xdr:clientData/>
  </xdr:twoCellAnchor>
  <xdr:twoCellAnchor>
    <xdr:from>
      <xdr:col>2</xdr:col>
      <xdr:colOff>1352551</xdr:colOff>
      <xdr:row>55</xdr:row>
      <xdr:rowOff>102705</xdr:rowOff>
    </xdr:from>
    <xdr:to>
      <xdr:col>4</xdr:col>
      <xdr:colOff>472513</xdr:colOff>
      <xdr:row>56</xdr:row>
      <xdr:rowOff>166698</xdr:rowOff>
    </xdr:to>
    <xdr:sp macro="" textlink="">
      <xdr:nvSpPr>
        <xdr:cNvPr id="14377" name="TextBox 94">
          <a:extLst>
            <a:ext uri="{FF2B5EF4-FFF2-40B4-BE49-F238E27FC236}">
              <a16:creationId xmlns:a16="http://schemas.microsoft.com/office/drawing/2014/main" id="{00000000-0008-0000-0600-000029380000}"/>
            </a:ext>
          </a:extLst>
        </xdr:cNvPr>
        <xdr:cNvSpPr txBox="1"/>
      </xdr:nvSpPr>
      <xdr:spPr>
        <a:xfrm>
          <a:off x="3340377" y="7341705"/>
          <a:ext cx="2010593" cy="254493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M01            M02          M03</a:t>
          </a:r>
        </a:p>
      </xdr:txBody>
    </xdr:sp>
    <xdr:clientData/>
  </xdr:twoCellAnchor>
  <xdr:twoCellAnchor>
    <xdr:from>
      <xdr:col>5</xdr:col>
      <xdr:colOff>72059</xdr:colOff>
      <xdr:row>55</xdr:row>
      <xdr:rowOff>64605</xdr:rowOff>
    </xdr:from>
    <xdr:to>
      <xdr:col>8</xdr:col>
      <xdr:colOff>243913</xdr:colOff>
      <xdr:row>56</xdr:row>
      <xdr:rowOff>128598</xdr:rowOff>
    </xdr:to>
    <xdr:sp macro="" textlink="">
      <xdr:nvSpPr>
        <xdr:cNvPr id="14378" name="TextBox 94">
          <a:extLst>
            <a:ext uri="{FF2B5EF4-FFF2-40B4-BE49-F238E27FC236}">
              <a16:creationId xmlns:a16="http://schemas.microsoft.com/office/drawing/2014/main" id="{00000000-0008-0000-0600-00002A380000}"/>
            </a:ext>
          </a:extLst>
        </xdr:cNvPr>
        <xdr:cNvSpPr txBox="1"/>
      </xdr:nvSpPr>
      <xdr:spPr>
        <a:xfrm>
          <a:off x="5563429" y="7303605"/>
          <a:ext cx="2010593" cy="254493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M01            M02          M03</a:t>
          </a:r>
        </a:p>
      </xdr:txBody>
    </xdr:sp>
    <xdr:clientData/>
  </xdr:twoCellAnchor>
  <xdr:twoCellAnchor>
    <xdr:from>
      <xdr:col>1</xdr:col>
      <xdr:colOff>333790</xdr:colOff>
      <xdr:row>62</xdr:row>
      <xdr:rowOff>94422</xdr:rowOff>
    </xdr:from>
    <xdr:to>
      <xdr:col>2</xdr:col>
      <xdr:colOff>969470</xdr:colOff>
      <xdr:row>63</xdr:row>
      <xdr:rowOff>158415</xdr:rowOff>
    </xdr:to>
    <xdr:sp macro="" textlink="">
      <xdr:nvSpPr>
        <xdr:cNvPr id="14379" name="TextBox 94">
          <a:extLst>
            <a:ext uri="{FF2B5EF4-FFF2-40B4-BE49-F238E27FC236}">
              <a16:creationId xmlns:a16="http://schemas.microsoft.com/office/drawing/2014/main" id="{00000000-0008-0000-0600-00002B380000}"/>
            </a:ext>
          </a:extLst>
        </xdr:cNvPr>
        <xdr:cNvSpPr txBox="1"/>
      </xdr:nvSpPr>
      <xdr:spPr>
        <a:xfrm>
          <a:off x="946703" y="8666922"/>
          <a:ext cx="2010593" cy="254493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M01            M02          M03</a:t>
          </a:r>
        </a:p>
      </xdr:txBody>
    </xdr:sp>
    <xdr:clientData/>
  </xdr:twoCellAnchor>
  <xdr:twoCellAnchor>
    <xdr:from>
      <xdr:col>2</xdr:col>
      <xdr:colOff>1273038</xdr:colOff>
      <xdr:row>62</xdr:row>
      <xdr:rowOff>89452</xdr:rowOff>
    </xdr:from>
    <xdr:to>
      <xdr:col>4</xdr:col>
      <xdr:colOff>393000</xdr:colOff>
      <xdr:row>63</xdr:row>
      <xdr:rowOff>153445</xdr:rowOff>
    </xdr:to>
    <xdr:sp macro="" textlink="">
      <xdr:nvSpPr>
        <xdr:cNvPr id="14380" name="TextBox 94">
          <a:extLst>
            <a:ext uri="{FF2B5EF4-FFF2-40B4-BE49-F238E27FC236}">
              <a16:creationId xmlns:a16="http://schemas.microsoft.com/office/drawing/2014/main" id="{00000000-0008-0000-0600-00002C380000}"/>
            </a:ext>
          </a:extLst>
        </xdr:cNvPr>
        <xdr:cNvSpPr txBox="1"/>
      </xdr:nvSpPr>
      <xdr:spPr>
        <a:xfrm>
          <a:off x="3260864" y="8661952"/>
          <a:ext cx="2010593" cy="254493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M01            M02          M03</a:t>
          </a:r>
        </a:p>
      </xdr:txBody>
    </xdr:sp>
    <xdr:clientData/>
  </xdr:twoCellAnchor>
  <xdr:twoCellAnchor>
    <xdr:from>
      <xdr:col>4</xdr:col>
      <xdr:colOff>588894</xdr:colOff>
      <xdr:row>62</xdr:row>
      <xdr:rowOff>101047</xdr:rowOff>
    </xdr:from>
    <xdr:to>
      <xdr:col>8</xdr:col>
      <xdr:colOff>147835</xdr:colOff>
      <xdr:row>63</xdr:row>
      <xdr:rowOff>165040</xdr:rowOff>
    </xdr:to>
    <xdr:sp macro="" textlink="">
      <xdr:nvSpPr>
        <xdr:cNvPr id="14381" name="TextBox 94">
          <a:extLst>
            <a:ext uri="{FF2B5EF4-FFF2-40B4-BE49-F238E27FC236}">
              <a16:creationId xmlns:a16="http://schemas.microsoft.com/office/drawing/2014/main" id="{00000000-0008-0000-0600-00002D380000}"/>
            </a:ext>
          </a:extLst>
        </xdr:cNvPr>
        <xdr:cNvSpPr txBox="1"/>
      </xdr:nvSpPr>
      <xdr:spPr>
        <a:xfrm>
          <a:off x="5467351" y="8673547"/>
          <a:ext cx="2010593" cy="254493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M01            M02          M03</a:t>
          </a:r>
        </a:p>
      </xdr:txBody>
    </xdr:sp>
    <xdr:clientData/>
  </xdr:twoCellAnchor>
  <xdr:twoCellAnchor>
    <xdr:from>
      <xdr:col>21</xdr:col>
      <xdr:colOff>478904</xdr:colOff>
      <xdr:row>0</xdr:row>
      <xdr:rowOff>132522</xdr:rowOff>
    </xdr:from>
    <xdr:to>
      <xdr:col>29</xdr:col>
      <xdr:colOff>414216</xdr:colOff>
      <xdr:row>2</xdr:row>
      <xdr:rowOff>138808</xdr:rowOff>
    </xdr:to>
    <xdr:sp macro="" textlink="">
      <xdr:nvSpPr>
        <xdr:cNvPr id="14382" name="TextBox 12">
          <a:extLst>
            <a:ext uri="{FF2B5EF4-FFF2-40B4-BE49-F238E27FC236}">
              <a16:creationId xmlns:a16="http://schemas.microsoft.com/office/drawing/2014/main" id="{00000000-0008-0000-0600-00002E380000}"/>
            </a:ext>
          </a:extLst>
        </xdr:cNvPr>
        <xdr:cNvSpPr txBox="1"/>
      </xdr:nvSpPr>
      <xdr:spPr>
        <a:xfrm>
          <a:off x="15776882" y="132522"/>
          <a:ext cx="4838617" cy="38728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000" b="1">
              <a:latin typeface="Times New Roman" panose="02020603050405020304" pitchFamily="18" charset="0"/>
              <a:cs typeface="Times New Roman" panose="02020603050405020304" pitchFamily="18" charset="0"/>
            </a:rPr>
            <a:t>Dual </a:t>
          </a:r>
          <a:r>
            <a:rPr lang="en-US" sz="1000" b="1" i="1">
              <a:latin typeface="Times New Roman" panose="02020603050405020304" pitchFamily="18" charset="0"/>
              <a:cs typeface="Times New Roman" panose="02020603050405020304" pitchFamily="18" charset="0"/>
            </a:rPr>
            <a:t>s.c</a:t>
          </a:r>
          <a:r>
            <a:rPr lang="en-US" sz="10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en-US" sz="1000" b="1">
              <a:latin typeface="Times New Roman" panose="02020603050405020304" pitchFamily="18" charset="0"/>
              <a:cs typeface="Times New Roman" panose="02020603050405020304" pitchFamily="18" charset="0"/>
            </a:rPr>
            <a:t>CT26 tumor-bearing mice BALB/c</a:t>
          </a:r>
        </a:p>
        <a:p>
          <a:r>
            <a:rPr lang="en-US" sz="1000" b="1">
              <a:latin typeface="Times New Roman" panose="02020603050405020304" pitchFamily="18" charset="0"/>
              <a:cs typeface="Times New Roman" panose="02020603050405020304" pitchFamily="18" charset="0"/>
            </a:rPr>
            <a:t>SAM-FC 2x10</a:t>
          </a:r>
          <a:r>
            <a:rPr lang="en-US" sz="1000" b="1" baseline="30000">
              <a:latin typeface="Times New Roman" panose="02020603050405020304" pitchFamily="18" charset="0"/>
              <a:cs typeface="Times New Roman" panose="02020603050405020304" pitchFamily="18" charset="0"/>
            </a:rPr>
            <a:t>8</a:t>
          </a:r>
          <a:r>
            <a:rPr lang="en-US" sz="1000" b="1">
              <a:latin typeface="Times New Roman" panose="02020603050405020304" pitchFamily="18" charset="0"/>
              <a:cs typeface="Times New Roman" panose="02020603050405020304" pitchFamily="18" charset="0"/>
            </a:rPr>
            <a:t> cfu/mouse </a:t>
          </a:r>
          <a:r>
            <a:rPr lang="en-US" sz="1000" b="1" i="1">
              <a:latin typeface="Times New Roman" panose="02020603050405020304" pitchFamily="18" charset="0"/>
              <a:cs typeface="Times New Roman" panose="02020603050405020304" pitchFamily="18" charset="0"/>
            </a:rPr>
            <a:t>i.t</a:t>
          </a:r>
          <a:r>
            <a:rPr lang="en-US" sz="1000" b="1">
              <a:latin typeface="Times New Roman" panose="02020603050405020304" pitchFamily="18" charset="0"/>
              <a:cs typeface="Times New Roman" panose="02020603050405020304" pitchFamily="18" charset="0"/>
            </a:rPr>
            <a:t> injection in left flank</a:t>
          </a:r>
        </a:p>
      </xdr:txBody>
    </xdr:sp>
    <xdr:clientData/>
  </xdr:twoCellAnchor>
  <xdr:twoCellAnchor editAs="oneCell">
    <xdr:from>
      <xdr:col>21</xdr:col>
      <xdr:colOff>277202</xdr:colOff>
      <xdr:row>2</xdr:row>
      <xdr:rowOff>100613</xdr:rowOff>
    </xdr:from>
    <xdr:to>
      <xdr:col>28</xdr:col>
      <xdr:colOff>382652</xdr:colOff>
      <xdr:row>7</xdr:row>
      <xdr:rowOff>83314</xdr:rowOff>
    </xdr:to>
    <xdr:pic>
      <xdr:nvPicPr>
        <xdr:cNvPr id="14383" name="Picture 14382">
          <a:extLst>
            <a:ext uri="{FF2B5EF4-FFF2-40B4-BE49-F238E27FC236}">
              <a16:creationId xmlns:a16="http://schemas.microsoft.com/office/drawing/2014/main" id="{00000000-0008-0000-0600-00002F3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16349" y="481613"/>
          <a:ext cx="4341274" cy="946407"/>
        </a:xfrm>
        <a:prstGeom prst="rect">
          <a:avLst/>
        </a:prstGeom>
      </xdr:spPr>
    </xdr:pic>
    <xdr:clientData/>
  </xdr:twoCellAnchor>
  <xdr:twoCellAnchor editAs="oneCell">
    <xdr:from>
      <xdr:col>29</xdr:col>
      <xdr:colOff>149088</xdr:colOff>
      <xdr:row>1</xdr:row>
      <xdr:rowOff>63191</xdr:rowOff>
    </xdr:from>
    <xdr:to>
      <xdr:col>32</xdr:col>
      <xdr:colOff>501390</xdr:colOff>
      <xdr:row>9</xdr:row>
      <xdr:rowOff>52131</xdr:rowOff>
    </xdr:to>
    <xdr:pic>
      <xdr:nvPicPr>
        <xdr:cNvPr id="14384" name="Picture 14383">
          <a:extLst>
            <a:ext uri="{FF2B5EF4-FFF2-40B4-BE49-F238E27FC236}">
              <a16:creationId xmlns:a16="http://schemas.microsoft.com/office/drawing/2014/main" id="{00000000-0008-0000-0600-0000303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50371" y="253691"/>
          <a:ext cx="2191041" cy="153535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419100</xdr:colOff>
          <xdr:row>1</xdr:row>
          <xdr:rowOff>133350</xdr:rowOff>
        </xdr:from>
        <xdr:to>
          <xdr:col>37</xdr:col>
          <xdr:colOff>123825</xdr:colOff>
          <xdr:row>8</xdr:row>
          <xdr:rowOff>104775</xdr:rowOff>
        </xdr:to>
        <xdr:sp macro="" textlink="">
          <xdr:nvSpPr>
            <xdr:cNvPr id="14341" name="Object 5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6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18</xdr:col>
      <xdr:colOff>571499</xdr:colOff>
      <xdr:row>27</xdr:row>
      <xdr:rowOff>100853</xdr:rowOff>
    </xdr:from>
    <xdr:to>
      <xdr:col>29</xdr:col>
      <xdr:colOff>470646</xdr:colOff>
      <xdr:row>39</xdr:row>
      <xdr:rowOff>89646</xdr:rowOff>
    </xdr:to>
    <xdr:pic>
      <xdr:nvPicPr>
        <xdr:cNvPr id="14386" name="Picture 14385">
          <a:extLst>
            <a:ext uri="{FF2B5EF4-FFF2-40B4-BE49-F238E27FC236}">
              <a16:creationId xmlns:a16="http://schemas.microsoft.com/office/drawing/2014/main" id="{00000000-0008-0000-0600-0000323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95293" y="4101353"/>
          <a:ext cx="6555441" cy="227479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252977</xdr:colOff>
      <xdr:row>12</xdr:row>
      <xdr:rowOff>31296</xdr:rowOff>
    </xdr:from>
    <xdr:to>
      <xdr:col>21</xdr:col>
      <xdr:colOff>242207</xdr:colOff>
      <xdr:row>22</xdr:row>
      <xdr:rowOff>183698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pSpPr>
          <a:grpSpLocks/>
        </xdr:cNvGrpSpPr>
      </xdr:nvGrpSpPr>
      <xdr:grpSpPr bwMode="auto">
        <a:xfrm>
          <a:off x="10050120" y="2385332"/>
          <a:ext cx="3050837" cy="2057402"/>
          <a:chOff x="4357844" y="4730672"/>
          <a:chExt cx="3037244" cy="2058276"/>
        </a:xfrm>
      </xdr:grpSpPr>
      <xdr:pic>
        <xdr:nvPicPr>
          <xdr:cNvPr id="66" name="Picture 65">
            <a:extLst>
              <a:ext uri="{FF2B5EF4-FFF2-40B4-BE49-F238E27FC236}">
                <a16:creationId xmlns:a16="http://schemas.microsoft.com/office/drawing/2014/main" id="{00000000-0008-0000-0700-000042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-1" t="-11894" r="-3232" b="-6292"/>
          <a:stretch/>
        </xdr:blipFill>
        <xdr:spPr bwMode="auto">
          <a:xfrm>
            <a:off x="4692508" y="4730672"/>
            <a:ext cx="2702580" cy="205827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cxnSp macro="">
        <xdr:nvCxnSpPr>
          <xdr:cNvPr id="67" name="Straight Connector 66">
            <a:extLst>
              <a:ext uri="{FF2B5EF4-FFF2-40B4-BE49-F238E27FC236}">
                <a16:creationId xmlns:a16="http://schemas.microsoft.com/office/drawing/2014/main" id="{00000000-0008-0000-0700-000043000000}"/>
              </a:ext>
            </a:extLst>
          </xdr:cNvPr>
          <xdr:cNvCxnSpPr/>
        </xdr:nvCxnSpPr>
        <xdr:spPr>
          <a:xfrm flipH="1">
            <a:off x="4624888" y="6029797"/>
            <a:ext cx="68263" cy="0"/>
          </a:xfrm>
          <a:prstGeom prst="line">
            <a:avLst/>
          </a:prstGeom>
          <a:ln w="1270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68" name="Straight Connector 67">
            <a:extLst>
              <a:ext uri="{FF2B5EF4-FFF2-40B4-BE49-F238E27FC236}">
                <a16:creationId xmlns:a16="http://schemas.microsoft.com/office/drawing/2014/main" id="{00000000-0008-0000-0700-000044000000}"/>
              </a:ext>
            </a:extLst>
          </xdr:cNvPr>
          <xdr:cNvCxnSpPr/>
        </xdr:nvCxnSpPr>
        <xdr:spPr>
          <a:xfrm flipH="1">
            <a:off x="4624888" y="6263259"/>
            <a:ext cx="68263" cy="0"/>
          </a:xfrm>
          <a:prstGeom prst="line">
            <a:avLst/>
          </a:prstGeom>
          <a:ln w="1270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69" name="Straight Connector 68">
            <a:extLst>
              <a:ext uri="{FF2B5EF4-FFF2-40B4-BE49-F238E27FC236}">
                <a16:creationId xmlns:a16="http://schemas.microsoft.com/office/drawing/2014/main" id="{00000000-0008-0000-0700-000045000000}"/>
              </a:ext>
            </a:extLst>
          </xdr:cNvPr>
          <xdr:cNvCxnSpPr/>
        </xdr:nvCxnSpPr>
        <xdr:spPr>
          <a:xfrm flipH="1">
            <a:off x="4628063" y="5886862"/>
            <a:ext cx="68263" cy="0"/>
          </a:xfrm>
          <a:prstGeom prst="line">
            <a:avLst/>
          </a:prstGeom>
          <a:ln w="1270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70" name="Straight Connector 69">
            <a:extLst>
              <a:ext uri="{FF2B5EF4-FFF2-40B4-BE49-F238E27FC236}">
                <a16:creationId xmlns:a16="http://schemas.microsoft.com/office/drawing/2014/main" id="{00000000-0008-0000-0700-000046000000}"/>
              </a:ext>
            </a:extLst>
          </xdr:cNvPr>
          <xdr:cNvCxnSpPr/>
        </xdr:nvCxnSpPr>
        <xdr:spPr>
          <a:xfrm flipH="1">
            <a:off x="4626476" y="5799512"/>
            <a:ext cx="68262" cy="0"/>
          </a:xfrm>
          <a:prstGeom prst="line">
            <a:avLst/>
          </a:prstGeom>
          <a:ln w="1270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71" name="Straight Connector 70">
            <a:extLst>
              <a:ext uri="{FF2B5EF4-FFF2-40B4-BE49-F238E27FC236}">
                <a16:creationId xmlns:a16="http://schemas.microsoft.com/office/drawing/2014/main" id="{00000000-0008-0000-0700-000047000000}"/>
              </a:ext>
            </a:extLst>
          </xdr:cNvPr>
          <xdr:cNvCxnSpPr/>
        </xdr:nvCxnSpPr>
        <xdr:spPr>
          <a:xfrm flipH="1">
            <a:off x="4624888" y="5680399"/>
            <a:ext cx="68263" cy="0"/>
          </a:xfrm>
          <a:prstGeom prst="line">
            <a:avLst/>
          </a:prstGeom>
          <a:ln w="1270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72" name="TextBox 45">
            <a:extLst>
              <a:ext uri="{FF2B5EF4-FFF2-40B4-BE49-F238E27FC236}">
                <a16:creationId xmlns:a16="http://schemas.microsoft.com/office/drawing/2014/main" id="{00000000-0008-0000-0700-000048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357844" y="6164659"/>
            <a:ext cx="328936" cy="21544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800">
                <a:latin typeface="Arial" panose="020B0604020202020204" pitchFamily="34" charset="0"/>
                <a:cs typeface="Arial" panose="020B0604020202020204" pitchFamily="34" charset="0"/>
              </a:rPr>
              <a:t>0.5</a:t>
            </a:r>
          </a:p>
        </xdr:txBody>
      </xdr:sp>
      <xdr:sp macro="" textlink="">
        <xdr:nvSpPr>
          <xdr:cNvPr id="73" name="TextBox 45">
            <a:extLst>
              <a:ext uri="{FF2B5EF4-FFF2-40B4-BE49-F238E27FC236}">
                <a16:creationId xmlns:a16="http://schemas.microsoft.com/office/drawing/2014/main" id="{00000000-0008-0000-0700-000049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444406" y="5941109"/>
            <a:ext cx="242374" cy="21544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800">
                <a:latin typeface="Arial" panose="020B0604020202020204" pitchFamily="34" charset="0"/>
                <a:cs typeface="Arial" panose="020B0604020202020204" pitchFamily="34" charset="0"/>
              </a:rPr>
              <a:t>1</a:t>
            </a:r>
          </a:p>
        </xdr:txBody>
      </xdr:sp>
      <xdr:sp macro="" textlink="">
        <xdr:nvSpPr>
          <xdr:cNvPr id="74" name="TextBox 45">
            <a:extLst>
              <a:ext uri="{FF2B5EF4-FFF2-40B4-BE49-F238E27FC236}">
                <a16:creationId xmlns:a16="http://schemas.microsoft.com/office/drawing/2014/main" id="{00000000-0008-0000-0700-00004A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357844" y="5778265"/>
            <a:ext cx="328936" cy="21544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800">
                <a:latin typeface="Arial" panose="020B0604020202020204" pitchFamily="34" charset="0"/>
                <a:cs typeface="Arial" panose="020B0604020202020204" pitchFamily="34" charset="0"/>
              </a:rPr>
              <a:t>1.5</a:t>
            </a:r>
          </a:p>
        </xdr:txBody>
      </xdr:sp>
      <xdr:sp macro="" textlink="">
        <xdr:nvSpPr>
          <xdr:cNvPr id="75" name="TextBox 45">
            <a:extLst>
              <a:ext uri="{FF2B5EF4-FFF2-40B4-BE49-F238E27FC236}">
                <a16:creationId xmlns:a16="http://schemas.microsoft.com/office/drawing/2014/main" id="{00000000-0008-0000-0700-00004B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444406" y="5680029"/>
            <a:ext cx="242374" cy="21544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800">
                <a:latin typeface="Arial" panose="020B0604020202020204" pitchFamily="34" charset="0"/>
                <a:cs typeface="Arial" panose="020B0604020202020204" pitchFamily="34" charset="0"/>
              </a:rPr>
              <a:t>2</a:t>
            </a:r>
          </a:p>
        </xdr:txBody>
      </xdr:sp>
      <xdr:sp macro="" textlink="">
        <xdr:nvSpPr>
          <xdr:cNvPr id="76" name="TextBox 45">
            <a:extLst>
              <a:ext uri="{FF2B5EF4-FFF2-40B4-BE49-F238E27FC236}">
                <a16:creationId xmlns:a16="http://schemas.microsoft.com/office/drawing/2014/main" id="{00000000-0008-0000-0700-00004C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357844" y="5554715"/>
            <a:ext cx="328936" cy="21544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800">
                <a:latin typeface="Arial" panose="020B0604020202020204" pitchFamily="34" charset="0"/>
                <a:cs typeface="Arial" panose="020B0604020202020204" pitchFamily="34" charset="0"/>
              </a:rPr>
              <a:t>2.5</a:t>
            </a:r>
          </a:p>
        </xdr:txBody>
      </xdr:sp>
      <xdr:sp macro="" textlink="">
        <xdr:nvSpPr>
          <xdr:cNvPr id="77" name="TextBox 45">
            <a:extLst>
              <a:ext uri="{FF2B5EF4-FFF2-40B4-BE49-F238E27FC236}">
                <a16:creationId xmlns:a16="http://schemas.microsoft.com/office/drawing/2014/main" id="{00000000-0008-0000-0700-00004D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386698" y="5328093"/>
            <a:ext cx="300082" cy="21544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800">
                <a:latin typeface="Arial" panose="020B0604020202020204" pitchFamily="34" charset="0"/>
                <a:cs typeface="Arial" panose="020B0604020202020204" pitchFamily="34" charset="0"/>
              </a:rPr>
              <a:t>10</a:t>
            </a:r>
          </a:p>
        </xdr:txBody>
      </xdr:sp>
      <xdr:cxnSp macro="">
        <xdr:nvCxnSpPr>
          <xdr:cNvPr id="78" name="Straight Connector 77">
            <a:extLst>
              <a:ext uri="{FF2B5EF4-FFF2-40B4-BE49-F238E27FC236}">
                <a16:creationId xmlns:a16="http://schemas.microsoft.com/office/drawing/2014/main" id="{00000000-0008-0000-0700-00004E000000}"/>
              </a:ext>
            </a:extLst>
          </xdr:cNvPr>
          <xdr:cNvCxnSpPr/>
        </xdr:nvCxnSpPr>
        <xdr:spPr>
          <a:xfrm flipH="1">
            <a:off x="4624888" y="5440585"/>
            <a:ext cx="68263" cy="0"/>
          </a:xfrm>
          <a:prstGeom prst="line">
            <a:avLst/>
          </a:prstGeom>
          <a:ln w="1270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79" name="TextBox 31">
            <a:extLst>
              <a:ext uri="{FF2B5EF4-FFF2-40B4-BE49-F238E27FC236}">
                <a16:creationId xmlns:a16="http://schemas.microsoft.com/office/drawing/2014/main" id="{00000000-0008-0000-0700-00004F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715178" y="5138021"/>
            <a:ext cx="280015" cy="24622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GB" altLang="en-US" sz="1000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M</a:t>
            </a:r>
            <a:endParaRPr lang="en-US" altLang="en-US" sz="10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80" name="TextBox 33">
            <a:extLst>
              <a:ext uri="{FF2B5EF4-FFF2-40B4-BE49-F238E27FC236}">
                <a16:creationId xmlns:a16="http://schemas.microsoft.com/office/drawing/2014/main" id="{00000000-0008-0000-0700-000050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388439" y="5041653"/>
            <a:ext cx="378347" cy="24622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GB" altLang="en-US" sz="1000">
                <a:latin typeface="Arial" panose="020B0604020202020204" pitchFamily="34" charset="0"/>
                <a:cs typeface="Arial" panose="020B0604020202020204" pitchFamily="34" charset="0"/>
              </a:rPr>
              <a:t>Kb</a:t>
            </a:r>
            <a:endParaRPr lang="en-US" altLang="en-US" sz="10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81" name="TextBox 31">
            <a:extLst>
              <a:ext uri="{FF2B5EF4-FFF2-40B4-BE49-F238E27FC236}">
                <a16:creationId xmlns:a16="http://schemas.microsoft.com/office/drawing/2014/main" id="{00000000-0008-0000-0700-000051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959786" y="5702692"/>
            <a:ext cx="434734" cy="2308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900">
                <a:solidFill>
                  <a:srgbClr val="FFFF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FlaB</a:t>
            </a:r>
          </a:p>
        </xdr:txBody>
      </xdr:sp>
      <xdr:sp macro="" textlink="">
        <xdr:nvSpPr>
          <xdr:cNvPr id="82" name="TextBox 32">
            <a:extLst>
              <a:ext uri="{FF2B5EF4-FFF2-40B4-BE49-F238E27FC236}">
                <a16:creationId xmlns:a16="http://schemas.microsoft.com/office/drawing/2014/main" id="{00000000-0008-0000-0700-000052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151217" y="6049243"/>
            <a:ext cx="479618" cy="2308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900">
                <a:solidFill>
                  <a:srgbClr val="FFFF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Rluc8</a:t>
            </a:r>
          </a:p>
        </xdr:txBody>
      </xdr:sp>
      <xdr:sp macro="" textlink="">
        <xdr:nvSpPr>
          <xdr:cNvPr id="83" name="TextBox 50">
            <a:extLst>
              <a:ext uri="{FF2B5EF4-FFF2-40B4-BE49-F238E27FC236}">
                <a16:creationId xmlns:a16="http://schemas.microsoft.com/office/drawing/2014/main" id="{00000000-0008-0000-0700-000053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989099" y="5066017"/>
            <a:ext cx="998991" cy="3693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algn="ctr"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GB" altLang="en-US" sz="900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SAM-pJH18-FR</a:t>
            </a:r>
          </a:p>
          <a:p>
            <a:pPr algn="ctr"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GB" altLang="en-US" sz="900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(SAM-FR)</a:t>
            </a:r>
            <a:endParaRPr lang="en-US" altLang="en-US" sz="9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22</xdr:col>
      <xdr:colOff>183770</xdr:colOff>
      <xdr:row>12</xdr:row>
      <xdr:rowOff>97970</xdr:rowOff>
    </xdr:from>
    <xdr:to>
      <xdr:col>26</xdr:col>
      <xdr:colOff>29935</xdr:colOff>
      <xdr:row>23</xdr:row>
      <xdr:rowOff>183695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pSpPr>
          <a:grpSpLocks/>
        </xdr:cNvGrpSpPr>
      </xdr:nvGrpSpPr>
      <xdr:grpSpPr bwMode="auto">
        <a:xfrm>
          <a:off x="13654841" y="2452006"/>
          <a:ext cx="2295451" cy="2181225"/>
          <a:chOff x="2111261" y="4463116"/>
          <a:chExt cx="2284576" cy="2182152"/>
        </a:xfrm>
      </xdr:grpSpPr>
      <xdr:pic>
        <xdr:nvPicPr>
          <xdr:cNvPr id="48" name="Picture 47">
            <a:extLst>
              <a:ext uri="{FF2B5EF4-FFF2-40B4-BE49-F238E27FC236}">
                <a16:creationId xmlns:a16="http://schemas.microsoft.com/office/drawing/2014/main" id="{00000000-0008-0000-0700-000030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-3" t="461" r="-3587" b="-4305"/>
          <a:stretch/>
        </xdr:blipFill>
        <xdr:spPr bwMode="auto">
          <a:xfrm>
            <a:off x="2443431" y="4463116"/>
            <a:ext cx="1952406" cy="21821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9" name="TextBox 53">
            <a:extLst>
              <a:ext uri="{FF2B5EF4-FFF2-40B4-BE49-F238E27FC236}">
                <a16:creationId xmlns:a16="http://schemas.microsoft.com/office/drawing/2014/main" id="{00000000-0008-0000-0700-000031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356836" y="4641828"/>
            <a:ext cx="1011816" cy="3693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algn="ctr"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GB" altLang="en-US" sz="900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SAM-pJH18-CR</a:t>
            </a:r>
          </a:p>
          <a:p>
            <a:pPr algn="ctr"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GB" altLang="en-US" sz="900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(SAM-CR)</a:t>
            </a:r>
            <a:endParaRPr lang="en-US" altLang="en-US" sz="9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50" name="TextBox 32">
            <a:extLst>
              <a:ext uri="{FF2B5EF4-FFF2-40B4-BE49-F238E27FC236}">
                <a16:creationId xmlns:a16="http://schemas.microsoft.com/office/drawing/2014/main" id="{00000000-0008-0000-0700-000032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36035" y="5978545"/>
            <a:ext cx="479618" cy="2308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900">
                <a:solidFill>
                  <a:srgbClr val="FFFF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Rluc8</a:t>
            </a:r>
          </a:p>
        </xdr:txBody>
      </xdr:sp>
      <xdr:sp macro="" textlink="">
        <xdr:nvSpPr>
          <xdr:cNvPr id="51" name="TextBox 57">
            <a:extLst>
              <a:ext uri="{FF2B5EF4-FFF2-40B4-BE49-F238E27FC236}">
                <a16:creationId xmlns:a16="http://schemas.microsoft.com/office/drawing/2014/main" id="{00000000-0008-0000-0700-000033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417536" y="4966004"/>
            <a:ext cx="280015" cy="24622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GB" altLang="en-US" sz="1000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M</a:t>
            </a:r>
            <a:endParaRPr lang="en-US" altLang="en-US" sz="10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cxnSp macro="">
        <xdr:nvCxnSpPr>
          <xdr:cNvPr id="52" name="Straight Connector 51">
            <a:extLst>
              <a:ext uri="{FF2B5EF4-FFF2-40B4-BE49-F238E27FC236}">
                <a16:creationId xmlns:a16="http://schemas.microsoft.com/office/drawing/2014/main" id="{00000000-0008-0000-0700-000034000000}"/>
              </a:ext>
            </a:extLst>
          </xdr:cNvPr>
          <xdr:cNvCxnSpPr/>
        </xdr:nvCxnSpPr>
        <xdr:spPr>
          <a:xfrm flipH="1">
            <a:off x="2374942" y="5180971"/>
            <a:ext cx="68263" cy="0"/>
          </a:xfrm>
          <a:prstGeom prst="line">
            <a:avLst/>
          </a:prstGeom>
          <a:ln w="1270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53" name="Straight Connector 52">
            <a:extLst>
              <a:ext uri="{FF2B5EF4-FFF2-40B4-BE49-F238E27FC236}">
                <a16:creationId xmlns:a16="http://schemas.microsoft.com/office/drawing/2014/main" id="{00000000-0008-0000-0700-000035000000}"/>
              </a:ext>
            </a:extLst>
          </xdr:cNvPr>
          <xdr:cNvCxnSpPr/>
        </xdr:nvCxnSpPr>
        <xdr:spPr>
          <a:xfrm flipH="1">
            <a:off x="2374942" y="5952823"/>
            <a:ext cx="68263" cy="0"/>
          </a:xfrm>
          <a:prstGeom prst="line">
            <a:avLst/>
          </a:prstGeom>
          <a:ln w="1270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54" name="Straight Connector 53">
            <a:extLst>
              <a:ext uri="{FF2B5EF4-FFF2-40B4-BE49-F238E27FC236}">
                <a16:creationId xmlns:a16="http://schemas.microsoft.com/office/drawing/2014/main" id="{00000000-0008-0000-0700-000036000000}"/>
              </a:ext>
            </a:extLst>
          </xdr:cNvPr>
          <xdr:cNvCxnSpPr/>
        </xdr:nvCxnSpPr>
        <xdr:spPr>
          <a:xfrm flipH="1">
            <a:off x="2374942" y="5797182"/>
            <a:ext cx="68263" cy="0"/>
          </a:xfrm>
          <a:prstGeom prst="line">
            <a:avLst/>
          </a:prstGeom>
          <a:ln w="1270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55" name="Straight Connector 54">
            <a:extLst>
              <a:ext uri="{FF2B5EF4-FFF2-40B4-BE49-F238E27FC236}">
                <a16:creationId xmlns:a16="http://schemas.microsoft.com/office/drawing/2014/main" id="{00000000-0008-0000-0700-000037000000}"/>
              </a:ext>
            </a:extLst>
          </xdr:cNvPr>
          <xdr:cNvCxnSpPr/>
        </xdr:nvCxnSpPr>
        <xdr:spPr>
          <a:xfrm flipH="1">
            <a:off x="2374942" y="5678070"/>
            <a:ext cx="68263" cy="0"/>
          </a:xfrm>
          <a:prstGeom prst="line">
            <a:avLst/>
          </a:prstGeom>
          <a:ln w="1270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56" name="Straight Connector 55">
            <a:extLst>
              <a:ext uri="{FF2B5EF4-FFF2-40B4-BE49-F238E27FC236}">
                <a16:creationId xmlns:a16="http://schemas.microsoft.com/office/drawing/2014/main" id="{00000000-0008-0000-0700-000038000000}"/>
              </a:ext>
            </a:extLst>
          </xdr:cNvPr>
          <xdr:cNvCxnSpPr/>
        </xdr:nvCxnSpPr>
        <xdr:spPr>
          <a:xfrm flipH="1">
            <a:off x="2374942" y="5525605"/>
            <a:ext cx="68263" cy="0"/>
          </a:xfrm>
          <a:prstGeom prst="line">
            <a:avLst/>
          </a:prstGeom>
          <a:ln w="1270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57" name="Straight Connector 56">
            <a:extLst>
              <a:ext uri="{FF2B5EF4-FFF2-40B4-BE49-F238E27FC236}">
                <a16:creationId xmlns:a16="http://schemas.microsoft.com/office/drawing/2014/main" id="{00000000-0008-0000-0700-000039000000}"/>
              </a:ext>
            </a:extLst>
          </xdr:cNvPr>
          <xdr:cNvCxnSpPr/>
        </xdr:nvCxnSpPr>
        <xdr:spPr>
          <a:xfrm flipH="1">
            <a:off x="2374942" y="6170404"/>
            <a:ext cx="68263" cy="0"/>
          </a:xfrm>
          <a:prstGeom prst="line">
            <a:avLst/>
          </a:prstGeom>
          <a:ln w="1270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58" name="TextBox 45">
            <a:extLst>
              <a:ext uri="{FF2B5EF4-FFF2-40B4-BE49-F238E27FC236}">
                <a16:creationId xmlns:a16="http://schemas.microsoft.com/office/drawing/2014/main" id="{00000000-0008-0000-0700-00003A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50102" y="5044247"/>
            <a:ext cx="300082" cy="21544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800">
                <a:latin typeface="Arial" panose="020B0604020202020204" pitchFamily="34" charset="0"/>
                <a:cs typeface="Arial" panose="020B0604020202020204" pitchFamily="34" charset="0"/>
              </a:rPr>
              <a:t>10</a:t>
            </a:r>
          </a:p>
        </xdr:txBody>
      </xdr:sp>
      <xdr:sp macro="" textlink="">
        <xdr:nvSpPr>
          <xdr:cNvPr id="59" name="TextBox 45">
            <a:extLst>
              <a:ext uri="{FF2B5EF4-FFF2-40B4-BE49-F238E27FC236}">
                <a16:creationId xmlns:a16="http://schemas.microsoft.com/office/drawing/2014/main" id="{00000000-0008-0000-0700-00003B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11261" y="5419892"/>
            <a:ext cx="328936" cy="21544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800">
                <a:latin typeface="Arial" panose="020B0604020202020204" pitchFamily="34" charset="0"/>
                <a:cs typeface="Arial" panose="020B0604020202020204" pitchFamily="34" charset="0"/>
              </a:rPr>
              <a:t>2.5</a:t>
            </a:r>
          </a:p>
        </xdr:txBody>
      </xdr:sp>
      <xdr:sp macro="" textlink="">
        <xdr:nvSpPr>
          <xdr:cNvPr id="60" name="TextBox 45">
            <a:extLst>
              <a:ext uri="{FF2B5EF4-FFF2-40B4-BE49-F238E27FC236}">
                <a16:creationId xmlns:a16="http://schemas.microsoft.com/office/drawing/2014/main" id="{00000000-0008-0000-0700-00003C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97823" y="5569074"/>
            <a:ext cx="242374" cy="21544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800">
                <a:latin typeface="Arial" panose="020B0604020202020204" pitchFamily="34" charset="0"/>
                <a:cs typeface="Arial" panose="020B0604020202020204" pitchFamily="34" charset="0"/>
              </a:rPr>
              <a:t>2</a:t>
            </a:r>
          </a:p>
        </xdr:txBody>
      </xdr:sp>
      <xdr:sp macro="" textlink="">
        <xdr:nvSpPr>
          <xdr:cNvPr id="61" name="TextBox 45">
            <a:extLst>
              <a:ext uri="{FF2B5EF4-FFF2-40B4-BE49-F238E27FC236}">
                <a16:creationId xmlns:a16="http://schemas.microsoft.com/office/drawing/2014/main" id="{00000000-0008-0000-0700-00003D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11261" y="5697190"/>
            <a:ext cx="328936" cy="21544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800">
                <a:latin typeface="Arial" panose="020B0604020202020204" pitchFamily="34" charset="0"/>
                <a:cs typeface="Arial" panose="020B0604020202020204" pitchFamily="34" charset="0"/>
              </a:rPr>
              <a:t>1.5</a:t>
            </a:r>
          </a:p>
        </xdr:txBody>
      </xdr:sp>
      <xdr:sp macro="" textlink="">
        <xdr:nvSpPr>
          <xdr:cNvPr id="62" name="TextBox 45">
            <a:extLst>
              <a:ext uri="{FF2B5EF4-FFF2-40B4-BE49-F238E27FC236}">
                <a16:creationId xmlns:a16="http://schemas.microsoft.com/office/drawing/2014/main" id="{00000000-0008-0000-0700-00003E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97823" y="5857999"/>
            <a:ext cx="242374" cy="21544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800">
                <a:latin typeface="Arial" panose="020B0604020202020204" pitchFamily="34" charset="0"/>
                <a:cs typeface="Arial" panose="020B0604020202020204" pitchFamily="34" charset="0"/>
              </a:rPr>
              <a:t>1</a:t>
            </a:r>
          </a:p>
        </xdr:txBody>
      </xdr:sp>
      <xdr:sp macro="" textlink="">
        <xdr:nvSpPr>
          <xdr:cNvPr id="63" name="TextBox 45">
            <a:extLst>
              <a:ext uri="{FF2B5EF4-FFF2-40B4-BE49-F238E27FC236}">
                <a16:creationId xmlns:a16="http://schemas.microsoft.com/office/drawing/2014/main" id="{00000000-0008-0000-0700-00003F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11261" y="6069734"/>
            <a:ext cx="328936" cy="21544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800">
                <a:latin typeface="Arial" panose="020B0604020202020204" pitchFamily="34" charset="0"/>
                <a:cs typeface="Arial" panose="020B0604020202020204" pitchFamily="34" charset="0"/>
              </a:rPr>
              <a:t>0.5</a:t>
            </a:r>
          </a:p>
        </xdr:txBody>
      </xdr:sp>
      <xdr:sp macro="" textlink="">
        <xdr:nvSpPr>
          <xdr:cNvPr id="64" name="TextBox 32">
            <a:extLst>
              <a:ext uri="{FF2B5EF4-FFF2-40B4-BE49-F238E27FC236}">
                <a16:creationId xmlns:a16="http://schemas.microsoft.com/office/drawing/2014/main" id="{00000000-0008-0000-0700-000040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48583" y="5704954"/>
            <a:ext cx="428322" cy="2308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900">
                <a:solidFill>
                  <a:srgbClr val="FFFF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ClyA</a:t>
            </a:r>
          </a:p>
        </xdr:txBody>
      </xdr:sp>
      <xdr:sp macro="" textlink="">
        <xdr:nvSpPr>
          <xdr:cNvPr id="65" name="TextBox 97">
            <a:extLst>
              <a:ext uri="{FF2B5EF4-FFF2-40B4-BE49-F238E27FC236}">
                <a16:creationId xmlns:a16="http://schemas.microsoft.com/office/drawing/2014/main" id="{00000000-0008-0000-0700-000041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56234" y="4867821"/>
            <a:ext cx="378347" cy="24622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GB" altLang="en-US" sz="1000">
                <a:latin typeface="Arial" panose="020B0604020202020204" pitchFamily="34" charset="0"/>
                <a:cs typeface="Arial" panose="020B0604020202020204" pitchFamily="34" charset="0"/>
              </a:rPr>
              <a:t>Kb</a:t>
            </a:r>
            <a:endParaRPr lang="en-US" altLang="en-US" sz="10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26</xdr:col>
      <xdr:colOff>528362</xdr:colOff>
      <xdr:row>12</xdr:row>
      <xdr:rowOff>59870</xdr:rowOff>
    </xdr:from>
    <xdr:to>
      <xdr:col>31</xdr:col>
      <xdr:colOff>585108</xdr:colOff>
      <xdr:row>23</xdr:row>
      <xdr:rowOff>113277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pSpPr>
          <a:grpSpLocks/>
        </xdr:cNvGrpSpPr>
      </xdr:nvGrpSpPr>
      <xdr:grpSpPr bwMode="auto">
        <a:xfrm>
          <a:off x="16448719" y="2413906"/>
          <a:ext cx="3118353" cy="2148907"/>
          <a:chOff x="3578766" y="4316268"/>
          <a:chExt cx="3104760" cy="2149820"/>
        </a:xfrm>
      </xdr:grpSpPr>
      <xdr:pic>
        <xdr:nvPicPr>
          <xdr:cNvPr id="30" name="Picture 29">
            <a:extLst>
              <a:ext uri="{FF2B5EF4-FFF2-40B4-BE49-F238E27FC236}">
                <a16:creationId xmlns:a16="http://schemas.microsoft.com/office/drawing/2014/main" id="{00000000-0008-0000-0700-00001E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180" t="-4633" r="-2623"/>
          <a:stretch/>
        </xdr:blipFill>
        <xdr:spPr bwMode="auto">
          <a:xfrm>
            <a:off x="3908254" y="4316268"/>
            <a:ext cx="2775272" cy="21498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31" name="TextBox 81">
            <a:extLst>
              <a:ext uri="{FF2B5EF4-FFF2-40B4-BE49-F238E27FC236}">
                <a16:creationId xmlns:a16="http://schemas.microsoft.com/office/drawing/2014/main" id="{00000000-0008-0000-0700-00001F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930911" y="4976921"/>
            <a:ext cx="280015" cy="24622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GB" altLang="en-US" sz="1000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M</a:t>
            </a:r>
            <a:endParaRPr lang="en-US" altLang="en-US" sz="10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32" name="TextBox 31">
            <a:extLst>
              <a:ext uri="{FF2B5EF4-FFF2-40B4-BE49-F238E27FC236}">
                <a16:creationId xmlns:a16="http://schemas.microsoft.com/office/drawing/2014/main" id="{00000000-0008-0000-0700-000020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168019" y="5435150"/>
            <a:ext cx="434734" cy="2308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900">
                <a:solidFill>
                  <a:srgbClr val="FFFF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FlaB</a:t>
            </a:r>
          </a:p>
        </xdr:txBody>
      </xdr:sp>
      <xdr:sp macro="" textlink="">
        <xdr:nvSpPr>
          <xdr:cNvPr id="33" name="TextBox 32">
            <a:extLst>
              <a:ext uri="{FF2B5EF4-FFF2-40B4-BE49-F238E27FC236}">
                <a16:creationId xmlns:a16="http://schemas.microsoft.com/office/drawing/2014/main" id="{00000000-0008-0000-0700-000021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456560" y="5876961"/>
            <a:ext cx="428322" cy="2308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900">
                <a:solidFill>
                  <a:srgbClr val="FFFF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ClyA</a:t>
            </a:r>
          </a:p>
        </xdr:txBody>
      </xdr:sp>
      <xdr:sp macro="" textlink="">
        <xdr:nvSpPr>
          <xdr:cNvPr id="34" name="TextBox 84">
            <a:extLst>
              <a:ext uri="{FF2B5EF4-FFF2-40B4-BE49-F238E27FC236}">
                <a16:creationId xmlns:a16="http://schemas.microsoft.com/office/drawing/2014/main" id="{00000000-0008-0000-0700-000022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885890" y="4649785"/>
            <a:ext cx="998992" cy="3693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algn="ctr"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GB" altLang="en-US" sz="900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SAM-pJH18-FC</a:t>
            </a:r>
          </a:p>
          <a:p>
            <a:pPr algn="ctr"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GB" altLang="en-US" sz="900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(SAM-FC)</a:t>
            </a:r>
            <a:endParaRPr lang="en-US" altLang="en-US" sz="9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cxnSp macro="">
        <xdr:nvCxnSpPr>
          <xdr:cNvPr id="35" name="Straight Connector 34">
            <a:extLst>
              <a:ext uri="{FF2B5EF4-FFF2-40B4-BE49-F238E27FC236}">
                <a16:creationId xmlns:a16="http://schemas.microsoft.com/office/drawing/2014/main" id="{00000000-0008-0000-0700-000023000000}"/>
              </a:ext>
            </a:extLst>
          </xdr:cNvPr>
          <xdr:cNvCxnSpPr/>
        </xdr:nvCxnSpPr>
        <xdr:spPr>
          <a:xfrm flipH="1">
            <a:off x="3838714" y="5205646"/>
            <a:ext cx="69850" cy="0"/>
          </a:xfrm>
          <a:prstGeom prst="line">
            <a:avLst/>
          </a:prstGeom>
          <a:ln w="1270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36" name="TextBox 86">
            <a:extLst>
              <a:ext uri="{FF2B5EF4-FFF2-40B4-BE49-F238E27FC236}">
                <a16:creationId xmlns:a16="http://schemas.microsoft.com/office/drawing/2014/main" id="{00000000-0008-0000-0700-000024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607620" y="5094817"/>
            <a:ext cx="300082" cy="21544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800">
                <a:latin typeface="Arial" panose="020B0604020202020204" pitchFamily="34" charset="0"/>
                <a:cs typeface="Arial" panose="020B0604020202020204" pitchFamily="34" charset="0"/>
              </a:rPr>
              <a:t>10</a:t>
            </a:r>
          </a:p>
        </xdr:txBody>
      </xdr:sp>
      <xdr:cxnSp macro="">
        <xdr:nvCxnSpPr>
          <xdr:cNvPr id="37" name="Straight Connector 36">
            <a:extLst>
              <a:ext uri="{FF2B5EF4-FFF2-40B4-BE49-F238E27FC236}">
                <a16:creationId xmlns:a16="http://schemas.microsoft.com/office/drawing/2014/main" id="{00000000-0008-0000-0700-000025000000}"/>
              </a:ext>
            </a:extLst>
          </xdr:cNvPr>
          <xdr:cNvCxnSpPr/>
        </xdr:nvCxnSpPr>
        <xdr:spPr>
          <a:xfrm flipH="1">
            <a:off x="3838714" y="5812328"/>
            <a:ext cx="69850" cy="0"/>
          </a:xfrm>
          <a:prstGeom prst="line">
            <a:avLst/>
          </a:prstGeom>
          <a:ln w="1270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38" name="Straight Connector 37">
            <a:extLst>
              <a:ext uri="{FF2B5EF4-FFF2-40B4-BE49-F238E27FC236}">
                <a16:creationId xmlns:a16="http://schemas.microsoft.com/office/drawing/2014/main" id="{00000000-0008-0000-0700-000026000000}"/>
              </a:ext>
            </a:extLst>
          </xdr:cNvPr>
          <xdr:cNvCxnSpPr/>
        </xdr:nvCxnSpPr>
        <xdr:spPr>
          <a:xfrm flipH="1">
            <a:off x="3840301" y="5674158"/>
            <a:ext cx="69850" cy="0"/>
          </a:xfrm>
          <a:prstGeom prst="line">
            <a:avLst/>
          </a:prstGeom>
          <a:ln w="1270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39" name="Straight Connector 38">
            <a:extLst>
              <a:ext uri="{FF2B5EF4-FFF2-40B4-BE49-F238E27FC236}">
                <a16:creationId xmlns:a16="http://schemas.microsoft.com/office/drawing/2014/main" id="{00000000-0008-0000-0700-000027000000}"/>
              </a:ext>
            </a:extLst>
          </xdr:cNvPr>
          <xdr:cNvCxnSpPr/>
        </xdr:nvCxnSpPr>
        <xdr:spPr>
          <a:xfrm flipH="1">
            <a:off x="3838714" y="5578867"/>
            <a:ext cx="69850" cy="0"/>
          </a:xfrm>
          <a:prstGeom prst="line">
            <a:avLst/>
          </a:prstGeom>
          <a:ln w="1270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40" name="Straight Connector 39">
            <a:extLst>
              <a:ext uri="{FF2B5EF4-FFF2-40B4-BE49-F238E27FC236}">
                <a16:creationId xmlns:a16="http://schemas.microsoft.com/office/drawing/2014/main" id="{00000000-0008-0000-0700-000028000000}"/>
              </a:ext>
            </a:extLst>
          </xdr:cNvPr>
          <xdr:cNvCxnSpPr/>
        </xdr:nvCxnSpPr>
        <xdr:spPr>
          <a:xfrm flipH="1">
            <a:off x="3838714" y="5464519"/>
            <a:ext cx="69850" cy="0"/>
          </a:xfrm>
          <a:prstGeom prst="line">
            <a:avLst/>
          </a:prstGeom>
          <a:ln w="1270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41" name="TextBox 45">
            <a:extLst>
              <a:ext uri="{FF2B5EF4-FFF2-40B4-BE49-F238E27FC236}">
                <a16:creationId xmlns:a16="http://schemas.microsoft.com/office/drawing/2014/main" id="{00000000-0008-0000-0700-000029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578766" y="5352457"/>
            <a:ext cx="328936" cy="21544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800">
                <a:latin typeface="Arial" panose="020B0604020202020204" pitchFamily="34" charset="0"/>
                <a:cs typeface="Arial" panose="020B0604020202020204" pitchFamily="34" charset="0"/>
              </a:rPr>
              <a:t>2.5</a:t>
            </a:r>
          </a:p>
        </xdr:txBody>
      </xdr:sp>
      <xdr:sp macro="" textlink="">
        <xdr:nvSpPr>
          <xdr:cNvPr id="42" name="TextBox 45">
            <a:extLst>
              <a:ext uri="{FF2B5EF4-FFF2-40B4-BE49-F238E27FC236}">
                <a16:creationId xmlns:a16="http://schemas.microsoft.com/office/drawing/2014/main" id="{00000000-0008-0000-0700-00002A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665328" y="5464333"/>
            <a:ext cx="242374" cy="21544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800">
                <a:latin typeface="Arial" panose="020B0604020202020204" pitchFamily="34" charset="0"/>
                <a:cs typeface="Arial" panose="020B0604020202020204" pitchFamily="34" charset="0"/>
              </a:rPr>
              <a:t>2</a:t>
            </a:r>
          </a:p>
        </xdr:txBody>
      </xdr:sp>
      <xdr:sp macro="" textlink="">
        <xdr:nvSpPr>
          <xdr:cNvPr id="43" name="TextBox 45">
            <a:extLst>
              <a:ext uri="{FF2B5EF4-FFF2-40B4-BE49-F238E27FC236}">
                <a16:creationId xmlns:a16="http://schemas.microsoft.com/office/drawing/2014/main" id="{00000000-0008-0000-0700-00002B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578766" y="5564884"/>
            <a:ext cx="328936" cy="21544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800">
                <a:latin typeface="Arial" panose="020B0604020202020204" pitchFamily="34" charset="0"/>
                <a:cs typeface="Arial" panose="020B0604020202020204" pitchFamily="34" charset="0"/>
              </a:rPr>
              <a:t>1.5</a:t>
            </a:r>
          </a:p>
        </xdr:txBody>
      </xdr:sp>
      <xdr:sp macro="" textlink="">
        <xdr:nvSpPr>
          <xdr:cNvPr id="44" name="TextBox 45">
            <a:extLst>
              <a:ext uri="{FF2B5EF4-FFF2-40B4-BE49-F238E27FC236}">
                <a16:creationId xmlns:a16="http://schemas.microsoft.com/office/drawing/2014/main" id="{00000000-0008-0000-0700-00002C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659040" y="5694198"/>
            <a:ext cx="242374" cy="21544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800">
                <a:latin typeface="Arial" panose="020B0604020202020204" pitchFamily="34" charset="0"/>
                <a:cs typeface="Arial" panose="020B0604020202020204" pitchFamily="34" charset="0"/>
              </a:rPr>
              <a:t>1</a:t>
            </a:r>
          </a:p>
        </xdr:txBody>
      </xdr:sp>
      <xdr:sp macro="" textlink="">
        <xdr:nvSpPr>
          <xdr:cNvPr id="45" name="TextBox 45">
            <a:extLst>
              <a:ext uri="{FF2B5EF4-FFF2-40B4-BE49-F238E27FC236}">
                <a16:creationId xmlns:a16="http://schemas.microsoft.com/office/drawing/2014/main" id="{00000000-0008-0000-0700-00002D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578766" y="5962012"/>
            <a:ext cx="328936" cy="21544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800">
                <a:latin typeface="Arial" panose="020B0604020202020204" pitchFamily="34" charset="0"/>
                <a:cs typeface="Arial" panose="020B0604020202020204" pitchFamily="34" charset="0"/>
              </a:rPr>
              <a:t>0.5</a:t>
            </a:r>
          </a:p>
        </xdr:txBody>
      </xdr:sp>
      <xdr:cxnSp macro="">
        <xdr:nvCxnSpPr>
          <xdr:cNvPr id="46" name="Straight Connector 45">
            <a:extLst>
              <a:ext uri="{FF2B5EF4-FFF2-40B4-BE49-F238E27FC236}">
                <a16:creationId xmlns:a16="http://schemas.microsoft.com/office/drawing/2014/main" id="{00000000-0008-0000-0700-00002E000000}"/>
              </a:ext>
            </a:extLst>
          </xdr:cNvPr>
          <xdr:cNvCxnSpPr/>
        </xdr:nvCxnSpPr>
        <xdr:spPr>
          <a:xfrm flipH="1">
            <a:off x="3843476" y="6069613"/>
            <a:ext cx="68263" cy="0"/>
          </a:xfrm>
          <a:prstGeom prst="line">
            <a:avLst/>
          </a:prstGeom>
          <a:ln w="1270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47" name="TextBox 98">
            <a:extLst>
              <a:ext uri="{FF2B5EF4-FFF2-40B4-BE49-F238E27FC236}">
                <a16:creationId xmlns:a16="http://schemas.microsoft.com/office/drawing/2014/main" id="{00000000-0008-0000-0700-00002F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607620" y="4901566"/>
            <a:ext cx="378347" cy="24622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GB" altLang="en-US" sz="1000">
                <a:latin typeface="Arial" panose="020B0604020202020204" pitchFamily="34" charset="0"/>
                <a:cs typeface="Arial" panose="020B0604020202020204" pitchFamily="34" charset="0"/>
              </a:rPr>
              <a:t>Kb</a:t>
            </a:r>
            <a:endParaRPr lang="en-US" altLang="en-US" sz="10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5</xdr:col>
      <xdr:colOff>104775</xdr:colOff>
      <xdr:row>9</xdr:row>
      <xdr:rowOff>0</xdr:rowOff>
    </xdr:from>
    <xdr:to>
      <xdr:col>16</xdr:col>
      <xdr:colOff>123825</xdr:colOff>
      <xdr:row>26</xdr:row>
      <xdr:rowOff>19049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998" t="20797" r="37933" b="46423"/>
        <a:stretch/>
      </xdr:blipFill>
      <xdr:spPr bwMode="auto">
        <a:xfrm>
          <a:off x="3152775" y="1714500"/>
          <a:ext cx="6724650" cy="3257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280987</xdr:colOff>
      <xdr:row>16</xdr:row>
      <xdr:rowOff>17462</xdr:rowOff>
    </xdr:from>
    <xdr:to>
      <xdr:col>6</xdr:col>
      <xdr:colOff>349250</xdr:colOff>
      <xdr:row>16</xdr:row>
      <xdr:rowOff>17462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CxnSpPr/>
      </xdr:nvCxnSpPr>
      <xdr:spPr bwMode="auto">
        <a:xfrm flipH="1">
          <a:off x="3938587" y="3065462"/>
          <a:ext cx="68263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280987</xdr:colOff>
      <xdr:row>17</xdr:row>
      <xdr:rowOff>66674</xdr:rowOff>
    </xdr:from>
    <xdr:to>
      <xdr:col>6</xdr:col>
      <xdr:colOff>349250</xdr:colOff>
      <xdr:row>17</xdr:row>
      <xdr:rowOff>66674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CxnSpPr/>
      </xdr:nvCxnSpPr>
      <xdr:spPr bwMode="auto">
        <a:xfrm flipH="1">
          <a:off x="3938587" y="3305174"/>
          <a:ext cx="68263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279400</xdr:colOff>
      <xdr:row>15</xdr:row>
      <xdr:rowOff>98424</xdr:rowOff>
    </xdr:from>
    <xdr:to>
      <xdr:col>6</xdr:col>
      <xdr:colOff>347662</xdr:colOff>
      <xdr:row>15</xdr:row>
      <xdr:rowOff>98424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CxnSpPr/>
      </xdr:nvCxnSpPr>
      <xdr:spPr bwMode="auto">
        <a:xfrm flipH="1">
          <a:off x="3937000" y="2955924"/>
          <a:ext cx="68262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279400</xdr:colOff>
      <xdr:row>15</xdr:row>
      <xdr:rowOff>9525</xdr:rowOff>
    </xdr:from>
    <xdr:to>
      <xdr:col>6</xdr:col>
      <xdr:colOff>347662</xdr:colOff>
      <xdr:row>15</xdr:row>
      <xdr:rowOff>9525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CxnSpPr/>
      </xdr:nvCxnSpPr>
      <xdr:spPr bwMode="auto">
        <a:xfrm flipH="1">
          <a:off x="3937000" y="2867025"/>
          <a:ext cx="68262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279400</xdr:colOff>
      <xdr:row>14</xdr:row>
      <xdr:rowOff>131763</xdr:rowOff>
    </xdr:from>
    <xdr:to>
      <xdr:col>6</xdr:col>
      <xdr:colOff>347662</xdr:colOff>
      <xdr:row>14</xdr:row>
      <xdr:rowOff>131763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CxnSpPr/>
      </xdr:nvCxnSpPr>
      <xdr:spPr bwMode="auto">
        <a:xfrm flipH="1">
          <a:off x="3937000" y="2798763"/>
          <a:ext cx="68262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16</xdr:row>
      <xdr:rowOff>141471</xdr:rowOff>
    </xdr:from>
    <xdr:to>
      <xdr:col>6</xdr:col>
      <xdr:colOff>328934</xdr:colOff>
      <xdr:row>17</xdr:row>
      <xdr:rowOff>166323</xdr:rowOff>
    </xdr:to>
    <xdr:sp macro="" textlink="">
      <xdr:nvSpPr>
        <xdr:cNvPr id="12" name="TextBox 45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SpPr txBox="1">
          <a:spLocks noChangeArrowheads="1"/>
        </xdr:cNvSpPr>
      </xdr:nvSpPr>
      <xdr:spPr bwMode="auto">
        <a:xfrm>
          <a:off x="3657600" y="3189471"/>
          <a:ext cx="328934" cy="2153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>
          <a:noAutofit/>
        </a:bodyPr>
        <a:lstStyle>
          <a:defPPr>
            <a:defRPr lang="en-US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9pPr>
        </a:lstStyle>
        <a:p>
          <a:pPr eaLnBrk="1" hangingPunct="1">
            <a:lnSpc>
              <a:spcPct val="100000"/>
            </a:lnSpc>
            <a:spcBef>
              <a:spcPct val="0"/>
            </a:spcBef>
            <a:buFontTx/>
            <a:buNone/>
          </a:pPr>
          <a:r>
            <a:rPr lang="en-US" altLang="en-US" sz="800">
              <a:latin typeface="Arial" panose="020B0604020202020204" pitchFamily="34" charset="0"/>
              <a:cs typeface="Arial" panose="020B0604020202020204" pitchFamily="34" charset="0"/>
            </a:rPr>
            <a:t>0.5</a:t>
          </a:r>
        </a:p>
      </xdr:txBody>
    </xdr:sp>
    <xdr:clientData/>
  </xdr:twoCellAnchor>
  <xdr:twoCellAnchor>
    <xdr:from>
      <xdr:col>6</xdr:col>
      <xdr:colOff>86562</xdr:colOff>
      <xdr:row>15</xdr:row>
      <xdr:rowOff>117311</xdr:rowOff>
    </xdr:from>
    <xdr:to>
      <xdr:col>6</xdr:col>
      <xdr:colOff>328935</xdr:colOff>
      <xdr:row>16</xdr:row>
      <xdr:rowOff>142163</xdr:rowOff>
    </xdr:to>
    <xdr:sp macro="" textlink="">
      <xdr:nvSpPr>
        <xdr:cNvPr id="13" name="TextBox 45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SpPr txBox="1">
          <a:spLocks noChangeArrowheads="1"/>
        </xdr:cNvSpPr>
      </xdr:nvSpPr>
      <xdr:spPr bwMode="auto">
        <a:xfrm>
          <a:off x="3744162" y="2974811"/>
          <a:ext cx="242373" cy="2153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>
          <a:noAutofit/>
        </a:bodyPr>
        <a:lstStyle>
          <a:defPPr>
            <a:defRPr lang="en-US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9pPr>
        </a:lstStyle>
        <a:p>
          <a:pPr eaLnBrk="1" hangingPunct="1">
            <a:lnSpc>
              <a:spcPct val="100000"/>
            </a:lnSpc>
            <a:spcBef>
              <a:spcPct val="0"/>
            </a:spcBef>
            <a:buFontTx/>
            <a:buNone/>
          </a:pPr>
          <a:r>
            <a:rPr lang="en-US" altLang="en-US" sz="800">
              <a:latin typeface="Arial" panose="020B0604020202020204" pitchFamily="34" charset="0"/>
              <a:cs typeface="Arial" panose="020B0604020202020204" pitchFamily="34" charset="0"/>
            </a:rPr>
            <a:t>1</a:t>
          </a:r>
        </a:p>
      </xdr:txBody>
    </xdr:sp>
    <xdr:clientData/>
  </xdr:twoCellAnchor>
  <xdr:twoCellAnchor>
    <xdr:from>
      <xdr:col>6</xdr:col>
      <xdr:colOff>0</xdr:colOff>
      <xdr:row>15</xdr:row>
      <xdr:rowOff>3508</xdr:rowOff>
    </xdr:from>
    <xdr:to>
      <xdr:col>6</xdr:col>
      <xdr:colOff>328934</xdr:colOff>
      <xdr:row>16</xdr:row>
      <xdr:rowOff>28360</xdr:rowOff>
    </xdr:to>
    <xdr:sp macro="" textlink="">
      <xdr:nvSpPr>
        <xdr:cNvPr id="14" name="TextBox 45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SpPr txBox="1">
          <a:spLocks noChangeArrowheads="1"/>
        </xdr:cNvSpPr>
      </xdr:nvSpPr>
      <xdr:spPr bwMode="auto">
        <a:xfrm>
          <a:off x="3657600" y="2861008"/>
          <a:ext cx="328934" cy="2153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>
          <a:noAutofit/>
        </a:bodyPr>
        <a:lstStyle>
          <a:defPPr>
            <a:defRPr lang="en-US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9pPr>
        </a:lstStyle>
        <a:p>
          <a:pPr eaLnBrk="1" hangingPunct="1">
            <a:lnSpc>
              <a:spcPct val="100000"/>
            </a:lnSpc>
            <a:spcBef>
              <a:spcPct val="0"/>
            </a:spcBef>
            <a:buFontTx/>
            <a:buNone/>
          </a:pPr>
          <a:r>
            <a:rPr lang="en-US" altLang="en-US" sz="800">
              <a:latin typeface="Arial" panose="020B0604020202020204" pitchFamily="34" charset="0"/>
              <a:cs typeface="Arial" panose="020B0604020202020204" pitchFamily="34" charset="0"/>
            </a:rPr>
            <a:t>1.5</a:t>
          </a:r>
        </a:p>
      </xdr:txBody>
    </xdr:sp>
    <xdr:clientData/>
  </xdr:twoCellAnchor>
  <xdr:twoCellAnchor>
    <xdr:from>
      <xdr:col>6</xdr:col>
      <xdr:colOff>86562</xdr:colOff>
      <xdr:row>14</xdr:row>
      <xdr:rowOff>85460</xdr:rowOff>
    </xdr:from>
    <xdr:to>
      <xdr:col>6</xdr:col>
      <xdr:colOff>328935</xdr:colOff>
      <xdr:row>15</xdr:row>
      <xdr:rowOff>110312</xdr:rowOff>
    </xdr:to>
    <xdr:sp macro="" textlink="">
      <xdr:nvSpPr>
        <xdr:cNvPr id="15" name="TextBox 45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SpPr txBox="1">
          <a:spLocks noChangeArrowheads="1"/>
        </xdr:cNvSpPr>
      </xdr:nvSpPr>
      <xdr:spPr bwMode="auto">
        <a:xfrm>
          <a:off x="3744162" y="2752460"/>
          <a:ext cx="242373" cy="2153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>
          <a:noAutofit/>
        </a:bodyPr>
        <a:lstStyle>
          <a:defPPr>
            <a:defRPr lang="en-US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9pPr>
        </a:lstStyle>
        <a:p>
          <a:pPr eaLnBrk="1" hangingPunct="1">
            <a:lnSpc>
              <a:spcPct val="100000"/>
            </a:lnSpc>
            <a:spcBef>
              <a:spcPct val="0"/>
            </a:spcBef>
            <a:buFontTx/>
            <a:buNone/>
          </a:pPr>
          <a:r>
            <a:rPr lang="en-US" altLang="en-US" sz="800">
              <a:latin typeface="Arial" panose="020B0604020202020204" pitchFamily="34" charset="0"/>
              <a:cs typeface="Arial" panose="020B0604020202020204" pitchFamily="34" charset="0"/>
            </a:rPr>
            <a:t>2</a:t>
          </a:r>
        </a:p>
      </xdr:txBody>
    </xdr:sp>
    <xdr:clientData/>
  </xdr:twoCellAnchor>
  <xdr:twoCellAnchor>
    <xdr:from>
      <xdr:col>6</xdr:col>
      <xdr:colOff>0</xdr:colOff>
      <xdr:row>14</xdr:row>
      <xdr:rowOff>10587</xdr:rowOff>
    </xdr:from>
    <xdr:to>
      <xdr:col>6</xdr:col>
      <xdr:colOff>328934</xdr:colOff>
      <xdr:row>15</xdr:row>
      <xdr:rowOff>35439</xdr:rowOff>
    </xdr:to>
    <xdr:sp macro="" textlink="">
      <xdr:nvSpPr>
        <xdr:cNvPr id="16" name="TextBox 4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SpPr txBox="1">
          <a:spLocks noChangeArrowheads="1"/>
        </xdr:cNvSpPr>
      </xdr:nvSpPr>
      <xdr:spPr bwMode="auto">
        <a:xfrm>
          <a:off x="3657600" y="2677587"/>
          <a:ext cx="328934" cy="2153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>
          <a:noAutofit/>
        </a:bodyPr>
        <a:lstStyle>
          <a:defPPr>
            <a:defRPr lang="en-US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9pPr>
        </a:lstStyle>
        <a:p>
          <a:pPr eaLnBrk="1" hangingPunct="1">
            <a:lnSpc>
              <a:spcPct val="100000"/>
            </a:lnSpc>
            <a:spcBef>
              <a:spcPct val="0"/>
            </a:spcBef>
            <a:buFontTx/>
            <a:buNone/>
          </a:pPr>
          <a:r>
            <a:rPr lang="en-US" altLang="en-US" sz="800">
              <a:latin typeface="Arial" panose="020B0604020202020204" pitchFamily="34" charset="0"/>
              <a:cs typeface="Arial" panose="020B0604020202020204" pitchFamily="34" charset="0"/>
            </a:rPr>
            <a:t>2.5</a:t>
          </a:r>
        </a:p>
      </xdr:txBody>
    </xdr:sp>
    <xdr:clientData/>
  </xdr:twoCellAnchor>
  <xdr:twoCellAnchor>
    <xdr:from>
      <xdr:col>6</xdr:col>
      <xdr:colOff>28854</xdr:colOff>
      <xdr:row>12</xdr:row>
      <xdr:rowOff>154695</xdr:rowOff>
    </xdr:from>
    <xdr:to>
      <xdr:col>6</xdr:col>
      <xdr:colOff>328935</xdr:colOff>
      <xdr:row>13</xdr:row>
      <xdr:rowOff>179547</xdr:rowOff>
    </xdr:to>
    <xdr:sp macro="" textlink="">
      <xdr:nvSpPr>
        <xdr:cNvPr id="17" name="TextBox 45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SpPr txBox="1">
          <a:spLocks noChangeArrowheads="1"/>
        </xdr:cNvSpPr>
      </xdr:nvSpPr>
      <xdr:spPr bwMode="auto">
        <a:xfrm>
          <a:off x="3686454" y="2440695"/>
          <a:ext cx="300081" cy="2153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>
          <a:noAutofit/>
        </a:bodyPr>
        <a:lstStyle>
          <a:defPPr>
            <a:defRPr lang="en-US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9pPr>
        </a:lstStyle>
        <a:p>
          <a:pPr eaLnBrk="1" hangingPunct="1">
            <a:lnSpc>
              <a:spcPct val="100000"/>
            </a:lnSpc>
            <a:spcBef>
              <a:spcPct val="0"/>
            </a:spcBef>
            <a:buFontTx/>
            <a:buNone/>
          </a:pPr>
          <a:r>
            <a:rPr lang="en-US" altLang="en-US" sz="800">
              <a:latin typeface="Arial" panose="020B0604020202020204" pitchFamily="34" charset="0"/>
              <a:cs typeface="Arial" panose="020B0604020202020204" pitchFamily="34" charset="0"/>
            </a:rPr>
            <a:t>10</a:t>
          </a:r>
        </a:p>
      </xdr:txBody>
    </xdr:sp>
    <xdr:clientData/>
  </xdr:twoCellAnchor>
  <xdr:twoCellAnchor>
    <xdr:from>
      <xdr:col>6</xdr:col>
      <xdr:colOff>280987</xdr:colOff>
      <xdr:row>13</xdr:row>
      <xdr:rowOff>55562</xdr:rowOff>
    </xdr:from>
    <xdr:to>
      <xdr:col>6</xdr:col>
      <xdr:colOff>349250</xdr:colOff>
      <xdr:row>13</xdr:row>
      <xdr:rowOff>55562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CxnSpPr/>
      </xdr:nvCxnSpPr>
      <xdr:spPr bwMode="auto">
        <a:xfrm flipH="1">
          <a:off x="3938587" y="2532062"/>
          <a:ext cx="68263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11</xdr:row>
      <xdr:rowOff>133401</xdr:rowOff>
    </xdr:from>
    <xdr:to>
      <xdr:col>6</xdr:col>
      <xdr:colOff>378345</xdr:colOff>
      <xdr:row>12</xdr:row>
      <xdr:rowOff>189017</xdr:rowOff>
    </xdr:to>
    <xdr:sp macro="" textlink="">
      <xdr:nvSpPr>
        <xdr:cNvPr id="19" name="TextBox 114">
          <a:extLst>
            <a:ext uri="{FF2B5EF4-FFF2-40B4-BE49-F238E27FC236}">
              <a16:creationId xmlns:a16="http://schemas.microsoft.com/office/drawing/2014/main" id="{00000000-0008-0000-0700-000013000000}"/>
            </a:ext>
          </a:extLst>
        </xdr:cNvPr>
        <xdr:cNvSpPr txBox="1">
          <a:spLocks noChangeArrowheads="1"/>
        </xdr:cNvSpPr>
      </xdr:nvSpPr>
      <xdr:spPr bwMode="auto">
        <a:xfrm>
          <a:off x="3657600" y="2228901"/>
          <a:ext cx="378345" cy="2461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>
          <a:noAutofit/>
        </a:bodyPr>
        <a:lstStyle>
          <a:defPPr>
            <a:defRPr lang="en-US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9pPr>
        </a:lstStyle>
        <a:p>
          <a:pPr eaLnBrk="1" hangingPunct="1">
            <a:lnSpc>
              <a:spcPct val="100000"/>
            </a:lnSpc>
            <a:spcBef>
              <a:spcPct val="0"/>
            </a:spcBef>
            <a:buFontTx/>
            <a:buNone/>
          </a:pPr>
          <a:r>
            <a:rPr lang="en-GB" altLang="en-US" sz="1000">
              <a:latin typeface="Arial" panose="020B0604020202020204" pitchFamily="34" charset="0"/>
              <a:cs typeface="Arial" panose="020B0604020202020204" pitchFamily="34" charset="0"/>
            </a:rPr>
            <a:t>Kb</a:t>
          </a:r>
          <a:endParaRPr lang="en-US" altLang="en-US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336685</xdr:colOff>
      <xdr:row>12</xdr:row>
      <xdr:rowOff>17931</xdr:rowOff>
    </xdr:from>
    <xdr:to>
      <xdr:col>7</xdr:col>
      <xdr:colOff>7099</xdr:colOff>
      <xdr:row>13</xdr:row>
      <xdr:rowOff>73547</xdr:rowOff>
    </xdr:to>
    <xdr:sp macro="" textlink="">
      <xdr:nvSpPr>
        <xdr:cNvPr id="20" name="TextBox 115">
          <a:extLst>
            <a:ext uri="{FF2B5EF4-FFF2-40B4-BE49-F238E27FC236}">
              <a16:creationId xmlns:a16="http://schemas.microsoft.com/office/drawing/2014/main" id="{00000000-0008-0000-0700-000014000000}"/>
            </a:ext>
          </a:extLst>
        </xdr:cNvPr>
        <xdr:cNvSpPr txBox="1">
          <a:spLocks noChangeArrowheads="1"/>
        </xdr:cNvSpPr>
      </xdr:nvSpPr>
      <xdr:spPr bwMode="auto">
        <a:xfrm>
          <a:off x="3994285" y="2303931"/>
          <a:ext cx="280014" cy="2461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>
          <a:noAutofit/>
        </a:bodyPr>
        <a:lstStyle>
          <a:defPPr>
            <a:defRPr lang="en-US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9pPr>
        </a:lstStyle>
        <a:p>
          <a:pPr eaLnBrk="1" hangingPunct="1">
            <a:lnSpc>
              <a:spcPct val="100000"/>
            </a:lnSpc>
            <a:spcBef>
              <a:spcPct val="0"/>
            </a:spcBef>
            <a:buFontTx/>
            <a:buNone/>
          </a:pPr>
          <a:r>
            <a:rPr lang="en-GB" altLang="en-US" sz="10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M</a:t>
          </a:r>
          <a:endParaRPr lang="en-US" altLang="en-US" sz="10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435057</xdr:colOff>
      <xdr:row>10</xdr:row>
      <xdr:rowOff>18329</xdr:rowOff>
    </xdr:from>
    <xdr:to>
      <xdr:col>9</xdr:col>
      <xdr:colOff>22484</xdr:colOff>
      <xdr:row>12</xdr:row>
      <xdr:rowOff>6504</xdr:rowOff>
    </xdr:to>
    <xdr:sp macro="" textlink="">
      <xdr:nvSpPr>
        <xdr:cNvPr id="21" name="TextBox 116">
          <a:extLst>
            <a:ext uri="{FF2B5EF4-FFF2-40B4-BE49-F238E27FC236}">
              <a16:creationId xmlns:a16="http://schemas.microsoft.com/office/drawing/2014/main" id="{00000000-0008-0000-0700-000015000000}"/>
            </a:ext>
          </a:extLst>
        </xdr:cNvPr>
        <xdr:cNvSpPr txBox="1">
          <a:spLocks noChangeArrowheads="1"/>
        </xdr:cNvSpPr>
      </xdr:nvSpPr>
      <xdr:spPr bwMode="auto">
        <a:xfrm>
          <a:off x="4702257" y="1923329"/>
          <a:ext cx="806627" cy="36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>
          <a:noAutofit/>
        </a:bodyPr>
        <a:lstStyle>
          <a:defPPr>
            <a:defRPr lang="en-US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9pPr>
        </a:lstStyle>
        <a:p>
          <a:pPr algn="ctr" eaLnBrk="1" hangingPunct="1">
            <a:lnSpc>
              <a:spcPct val="100000"/>
            </a:lnSpc>
            <a:spcBef>
              <a:spcPct val="0"/>
            </a:spcBef>
            <a:buFontTx/>
            <a:buNone/>
          </a:pPr>
          <a:r>
            <a:rPr lang="en-GB" altLang="en-US" sz="900">
              <a:latin typeface="Arial" panose="020B0604020202020204" pitchFamily="34" charset="0"/>
              <a:cs typeface="Arial" panose="020B0604020202020204" pitchFamily="34" charset="0"/>
            </a:rPr>
            <a:t>SAM-pJH18</a:t>
          </a:r>
        </a:p>
        <a:p>
          <a:pPr algn="ctr" eaLnBrk="1" hangingPunct="1">
            <a:lnSpc>
              <a:spcPct val="100000"/>
            </a:lnSpc>
            <a:spcBef>
              <a:spcPct val="0"/>
            </a:spcBef>
            <a:buFontTx/>
            <a:buNone/>
          </a:pPr>
          <a:r>
            <a:rPr lang="en-GB" altLang="en-US" sz="900">
              <a:latin typeface="Arial" panose="020B0604020202020204" pitchFamily="34" charset="0"/>
              <a:cs typeface="Arial" panose="020B0604020202020204" pitchFamily="34" charset="0"/>
            </a:rPr>
            <a:t>(SAM-</a:t>
          </a:r>
          <a:r>
            <a:rPr lang="vi-VN" altLang="en-US" sz="900">
              <a:latin typeface="Arial" panose="020B0604020202020204" pitchFamily="34" charset="0"/>
              <a:cs typeface="Arial" panose="020B0604020202020204" pitchFamily="34" charset="0"/>
            </a:rPr>
            <a:t>E</a:t>
          </a:r>
          <a:r>
            <a:rPr lang="en-GB" altLang="en-US" sz="900">
              <a:latin typeface="Arial" panose="020B0604020202020204" pitchFamily="34" charset="0"/>
              <a:cs typeface="Arial" panose="020B0604020202020204" pitchFamily="34" charset="0"/>
            </a:rPr>
            <a:t>)</a:t>
          </a:r>
          <a:endParaRPr lang="en-US" altLang="en-US" sz="9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325</xdr:colOff>
      <xdr:row>13</xdr:row>
      <xdr:rowOff>65022</xdr:rowOff>
    </xdr:from>
    <xdr:to>
      <xdr:col>7</xdr:col>
      <xdr:colOff>435057</xdr:colOff>
      <xdr:row>14</xdr:row>
      <xdr:rowOff>105256</xdr:rowOff>
    </xdr:to>
    <xdr:sp macro="" textlink="">
      <xdr:nvSpPr>
        <xdr:cNvPr id="22" name="TextBox 31">
          <a:extLst>
            <a:ext uri="{FF2B5EF4-FFF2-40B4-BE49-F238E27FC236}">
              <a16:creationId xmlns:a16="http://schemas.microsoft.com/office/drawing/2014/main" id="{00000000-0008-0000-0700-000016000000}"/>
            </a:ext>
          </a:extLst>
        </xdr:cNvPr>
        <xdr:cNvSpPr txBox="1">
          <a:spLocks noChangeArrowheads="1"/>
        </xdr:cNvSpPr>
      </xdr:nvSpPr>
      <xdr:spPr bwMode="auto">
        <a:xfrm>
          <a:off x="4267525" y="2541522"/>
          <a:ext cx="434732" cy="230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>
          <a:noAutofit/>
        </a:bodyPr>
        <a:lstStyle>
          <a:defPPr>
            <a:defRPr lang="en-US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9pPr>
        </a:lstStyle>
        <a:p>
          <a:pPr eaLnBrk="1" hangingPunct="1">
            <a:lnSpc>
              <a:spcPct val="100000"/>
            </a:lnSpc>
            <a:spcBef>
              <a:spcPct val="0"/>
            </a:spcBef>
            <a:buFontTx/>
            <a:buNone/>
          </a:pPr>
          <a:r>
            <a:rPr lang="en-US" altLang="en-US" sz="900">
              <a:solidFill>
                <a:srgbClr val="FFFF00"/>
              </a:solidFill>
              <a:latin typeface="Arial" panose="020B0604020202020204" pitchFamily="34" charset="0"/>
              <a:cs typeface="Arial" panose="020B0604020202020204" pitchFamily="34" charset="0"/>
            </a:rPr>
            <a:t>FlaB</a:t>
          </a:r>
        </a:p>
      </xdr:txBody>
    </xdr:sp>
    <xdr:clientData/>
  </xdr:twoCellAnchor>
  <xdr:twoCellAnchor>
    <xdr:from>
      <xdr:col>7</xdr:col>
      <xdr:colOff>256074</xdr:colOff>
      <xdr:row>14</xdr:row>
      <xdr:rowOff>57093</xdr:rowOff>
    </xdr:from>
    <xdr:to>
      <xdr:col>8</xdr:col>
      <xdr:colOff>126090</xdr:colOff>
      <xdr:row>15</xdr:row>
      <xdr:rowOff>97327</xdr:rowOff>
    </xdr:to>
    <xdr:sp macro="" textlink="">
      <xdr:nvSpPr>
        <xdr:cNvPr id="23" name="TextBox 32">
          <a:extLst>
            <a:ext uri="{FF2B5EF4-FFF2-40B4-BE49-F238E27FC236}">
              <a16:creationId xmlns:a16="http://schemas.microsoft.com/office/drawing/2014/main" id="{00000000-0008-0000-0700-000017000000}"/>
            </a:ext>
          </a:extLst>
        </xdr:cNvPr>
        <xdr:cNvSpPr txBox="1">
          <a:spLocks noChangeArrowheads="1"/>
        </xdr:cNvSpPr>
      </xdr:nvSpPr>
      <xdr:spPr bwMode="auto">
        <a:xfrm>
          <a:off x="4523274" y="2724093"/>
          <a:ext cx="479616" cy="230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>
          <a:noAutofit/>
        </a:bodyPr>
        <a:lstStyle>
          <a:defPPr>
            <a:defRPr lang="en-US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9pPr>
        </a:lstStyle>
        <a:p>
          <a:pPr eaLnBrk="1" hangingPunct="1">
            <a:lnSpc>
              <a:spcPct val="100000"/>
            </a:lnSpc>
            <a:spcBef>
              <a:spcPct val="0"/>
            </a:spcBef>
            <a:buFontTx/>
            <a:buNone/>
          </a:pPr>
          <a:r>
            <a:rPr lang="en-US" altLang="en-US" sz="900">
              <a:solidFill>
                <a:srgbClr val="FFFF00"/>
              </a:solidFill>
              <a:latin typeface="Arial" panose="020B0604020202020204" pitchFamily="34" charset="0"/>
              <a:cs typeface="Arial" panose="020B0604020202020204" pitchFamily="34" charset="0"/>
            </a:rPr>
            <a:t>Rluc8</a:t>
          </a:r>
        </a:p>
      </xdr:txBody>
    </xdr:sp>
    <xdr:clientData/>
  </xdr:twoCellAnchor>
  <xdr:twoCellAnchor>
    <xdr:from>
      <xdr:col>8</xdr:col>
      <xdr:colOff>325745</xdr:colOff>
      <xdr:row>14</xdr:row>
      <xdr:rowOff>57093</xdr:rowOff>
    </xdr:from>
    <xdr:to>
      <xdr:col>9</xdr:col>
      <xdr:colOff>195761</xdr:colOff>
      <xdr:row>15</xdr:row>
      <xdr:rowOff>97327</xdr:rowOff>
    </xdr:to>
    <xdr:sp macro="" textlink="">
      <xdr:nvSpPr>
        <xdr:cNvPr id="24" name="TextBox 32">
          <a:extLst>
            <a:ext uri="{FF2B5EF4-FFF2-40B4-BE49-F238E27FC236}">
              <a16:creationId xmlns:a16="http://schemas.microsoft.com/office/drawing/2014/main" id="{00000000-0008-0000-0700-000018000000}"/>
            </a:ext>
          </a:extLst>
        </xdr:cNvPr>
        <xdr:cNvSpPr txBox="1">
          <a:spLocks noChangeArrowheads="1"/>
        </xdr:cNvSpPr>
      </xdr:nvSpPr>
      <xdr:spPr bwMode="auto">
        <a:xfrm>
          <a:off x="5202545" y="2724093"/>
          <a:ext cx="479616" cy="230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>
          <a:noAutofit/>
        </a:bodyPr>
        <a:lstStyle>
          <a:defPPr>
            <a:defRPr lang="en-US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9pPr>
        </a:lstStyle>
        <a:p>
          <a:pPr eaLnBrk="1" hangingPunct="1">
            <a:lnSpc>
              <a:spcPct val="100000"/>
            </a:lnSpc>
            <a:spcBef>
              <a:spcPct val="0"/>
            </a:spcBef>
            <a:buFontTx/>
            <a:buNone/>
          </a:pPr>
          <a:r>
            <a:rPr lang="en-US" altLang="en-US" sz="900">
              <a:solidFill>
                <a:srgbClr val="FFFF00"/>
              </a:solidFill>
              <a:latin typeface="Arial" panose="020B0604020202020204" pitchFamily="34" charset="0"/>
              <a:cs typeface="Arial" panose="020B0604020202020204" pitchFamily="34" charset="0"/>
            </a:rPr>
            <a:t>Rluc8</a:t>
          </a:r>
        </a:p>
      </xdr:txBody>
    </xdr:sp>
    <xdr:clientData/>
  </xdr:twoCellAnchor>
  <xdr:twoCellAnchor>
    <xdr:from>
      <xdr:col>8</xdr:col>
      <xdr:colOff>44021</xdr:colOff>
      <xdr:row>13</xdr:row>
      <xdr:rowOff>65022</xdr:rowOff>
    </xdr:from>
    <xdr:to>
      <xdr:col>8</xdr:col>
      <xdr:colOff>472341</xdr:colOff>
      <xdr:row>14</xdr:row>
      <xdr:rowOff>105256</xdr:rowOff>
    </xdr:to>
    <xdr:sp macro="" textlink="">
      <xdr:nvSpPr>
        <xdr:cNvPr id="25" name="TextBox 32">
          <a:extLst>
            <a:ext uri="{FF2B5EF4-FFF2-40B4-BE49-F238E27FC236}">
              <a16:creationId xmlns:a16="http://schemas.microsoft.com/office/drawing/2014/main" id="{00000000-0008-0000-0700-000019000000}"/>
            </a:ext>
          </a:extLst>
        </xdr:cNvPr>
        <xdr:cNvSpPr txBox="1">
          <a:spLocks noChangeArrowheads="1"/>
        </xdr:cNvSpPr>
      </xdr:nvSpPr>
      <xdr:spPr bwMode="auto">
        <a:xfrm>
          <a:off x="4920821" y="2541522"/>
          <a:ext cx="428320" cy="230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>
          <a:noAutofit/>
        </a:bodyPr>
        <a:lstStyle>
          <a:defPPr>
            <a:defRPr lang="en-US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9pPr>
        </a:lstStyle>
        <a:p>
          <a:pPr eaLnBrk="1" hangingPunct="1">
            <a:lnSpc>
              <a:spcPct val="100000"/>
            </a:lnSpc>
            <a:spcBef>
              <a:spcPct val="0"/>
            </a:spcBef>
            <a:buFontTx/>
            <a:buNone/>
          </a:pPr>
          <a:r>
            <a:rPr lang="en-US" altLang="en-US" sz="900">
              <a:solidFill>
                <a:srgbClr val="FFFF00"/>
              </a:solidFill>
              <a:latin typeface="Arial" panose="020B0604020202020204" pitchFamily="34" charset="0"/>
              <a:cs typeface="Arial" panose="020B0604020202020204" pitchFamily="34" charset="0"/>
            </a:rPr>
            <a:t>ClyA</a:t>
          </a:r>
        </a:p>
      </xdr:txBody>
    </xdr:sp>
    <xdr:clientData/>
  </xdr:twoCellAnchor>
  <xdr:twoCellAnchor>
    <xdr:from>
      <xdr:col>9</xdr:col>
      <xdr:colOff>119404</xdr:colOff>
      <xdr:row>13</xdr:row>
      <xdr:rowOff>65022</xdr:rowOff>
    </xdr:from>
    <xdr:to>
      <xdr:col>9</xdr:col>
      <xdr:colOff>554136</xdr:colOff>
      <xdr:row>14</xdr:row>
      <xdr:rowOff>105256</xdr:rowOff>
    </xdr:to>
    <xdr:sp macro="" textlink="">
      <xdr:nvSpPr>
        <xdr:cNvPr id="26" name="TextBox 31">
          <a:extLst>
            <a:ext uri="{FF2B5EF4-FFF2-40B4-BE49-F238E27FC236}">
              <a16:creationId xmlns:a16="http://schemas.microsoft.com/office/drawing/2014/main" id="{00000000-0008-0000-0700-00001A000000}"/>
            </a:ext>
          </a:extLst>
        </xdr:cNvPr>
        <xdr:cNvSpPr txBox="1">
          <a:spLocks noChangeArrowheads="1"/>
        </xdr:cNvSpPr>
      </xdr:nvSpPr>
      <xdr:spPr bwMode="auto">
        <a:xfrm>
          <a:off x="5605804" y="2541522"/>
          <a:ext cx="434732" cy="230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>
          <a:noAutofit/>
        </a:bodyPr>
        <a:lstStyle>
          <a:defPPr>
            <a:defRPr lang="en-US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9pPr>
        </a:lstStyle>
        <a:p>
          <a:pPr eaLnBrk="1" hangingPunct="1">
            <a:lnSpc>
              <a:spcPct val="100000"/>
            </a:lnSpc>
            <a:spcBef>
              <a:spcPct val="0"/>
            </a:spcBef>
            <a:buFontTx/>
            <a:buNone/>
          </a:pPr>
          <a:r>
            <a:rPr lang="en-US" altLang="en-US" sz="900">
              <a:solidFill>
                <a:srgbClr val="FFFF00"/>
              </a:solidFill>
              <a:latin typeface="Arial" panose="020B0604020202020204" pitchFamily="34" charset="0"/>
              <a:cs typeface="Arial" panose="020B0604020202020204" pitchFamily="34" charset="0"/>
            </a:rPr>
            <a:t>FlaB</a:t>
          </a:r>
        </a:p>
      </xdr:txBody>
    </xdr:sp>
    <xdr:clientData/>
  </xdr:twoCellAnchor>
  <xdr:twoCellAnchor>
    <xdr:from>
      <xdr:col>9</xdr:col>
      <xdr:colOff>395416</xdr:colOff>
      <xdr:row>14</xdr:row>
      <xdr:rowOff>57093</xdr:rowOff>
    </xdr:from>
    <xdr:to>
      <xdr:col>10</xdr:col>
      <xdr:colOff>214136</xdr:colOff>
      <xdr:row>15</xdr:row>
      <xdr:rowOff>97327</xdr:rowOff>
    </xdr:to>
    <xdr:sp macro="" textlink="">
      <xdr:nvSpPr>
        <xdr:cNvPr id="27" name="TextBox 32">
          <a:extLst>
            <a:ext uri="{FF2B5EF4-FFF2-40B4-BE49-F238E27FC236}">
              <a16:creationId xmlns:a16="http://schemas.microsoft.com/office/drawing/2014/main" id="{00000000-0008-0000-0700-00001B000000}"/>
            </a:ext>
          </a:extLst>
        </xdr:cNvPr>
        <xdr:cNvSpPr txBox="1">
          <a:spLocks noChangeArrowheads="1"/>
        </xdr:cNvSpPr>
      </xdr:nvSpPr>
      <xdr:spPr bwMode="auto">
        <a:xfrm>
          <a:off x="5881816" y="2724093"/>
          <a:ext cx="428320" cy="230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>
          <a:noAutofit/>
        </a:bodyPr>
        <a:lstStyle>
          <a:defPPr>
            <a:defRPr lang="en-US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9pPr>
        </a:lstStyle>
        <a:p>
          <a:pPr eaLnBrk="1" hangingPunct="1">
            <a:lnSpc>
              <a:spcPct val="100000"/>
            </a:lnSpc>
            <a:spcBef>
              <a:spcPct val="0"/>
            </a:spcBef>
            <a:buFontTx/>
            <a:buNone/>
          </a:pPr>
          <a:r>
            <a:rPr lang="en-US" altLang="en-US" sz="900">
              <a:solidFill>
                <a:srgbClr val="FFFF00"/>
              </a:solidFill>
              <a:latin typeface="Arial" panose="020B0604020202020204" pitchFamily="34" charset="0"/>
              <a:cs typeface="Arial" panose="020B0604020202020204" pitchFamily="34" charset="0"/>
            </a:rPr>
            <a:t>ClyA</a:t>
          </a:r>
        </a:p>
      </xdr:txBody>
    </xdr:sp>
    <xdr:clientData/>
  </xdr:twoCellAnchor>
  <xdr:twoCellAnchor>
    <xdr:from>
      <xdr:col>8</xdr:col>
      <xdr:colOff>82551</xdr:colOff>
      <xdr:row>12</xdr:row>
      <xdr:rowOff>12699</xdr:rowOff>
    </xdr:from>
    <xdr:to>
      <xdr:col>8</xdr:col>
      <xdr:colOff>82551</xdr:colOff>
      <xdr:row>19</xdr:row>
      <xdr:rowOff>185737</xdr:rowOff>
    </xdr:to>
    <xdr:cxnSp macro="">
      <xdr:nvCxnSpPr>
        <xdr:cNvPr id="28" name="Straight Connector 27">
          <a:extLst>
            <a:ext uri="{FF2B5EF4-FFF2-40B4-BE49-F238E27FC236}">
              <a16:creationId xmlns:a16="http://schemas.microsoft.com/office/drawing/2014/main" id="{00000000-0008-0000-0700-00001C000000}"/>
            </a:ext>
          </a:extLst>
        </xdr:cNvPr>
        <xdr:cNvCxnSpPr>
          <a:cxnSpLocks/>
        </xdr:cNvCxnSpPr>
      </xdr:nvCxnSpPr>
      <xdr:spPr bwMode="auto">
        <a:xfrm>
          <a:off x="4959351" y="2298699"/>
          <a:ext cx="0" cy="1506538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147638</xdr:colOff>
      <xdr:row>11</xdr:row>
      <xdr:rowOff>133350</xdr:rowOff>
    </xdr:from>
    <xdr:to>
      <xdr:col>9</xdr:col>
      <xdr:colOff>147638</xdr:colOff>
      <xdr:row>19</xdr:row>
      <xdr:rowOff>115888</xdr:rowOff>
    </xdr:to>
    <xdr:cxnSp macro="">
      <xdr:nvCxnSpPr>
        <xdr:cNvPr id="29" name="Straight Connector 28">
          <a:extLst>
            <a:ext uri="{FF2B5EF4-FFF2-40B4-BE49-F238E27FC236}">
              <a16:creationId xmlns:a16="http://schemas.microsoft.com/office/drawing/2014/main" id="{00000000-0008-0000-0700-00001D000000}"/>
            </a:ext>
          </a:extLst>
        </xdr:cNvPr>
        <xdr:cNvCxnSpPr>
          <a:cxnSpLocks/>
        </xdr:cNvCxnSpPr>
      </xdr:nvCxnSpPr>
      <xdr:spPr bwMode="auto">
        <a:xfrm>
          <a:off x="5634038" y="2228850"/>
          <a:ext cx="0" cy="1506538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123825</xdr:rowOff>
    </xdr:from>
    <xdr:to>
      <xdr:col>10</xdr:col>
      <xdr:colOff>76200</xdr:colOff>
      <xdr:row>16</xdr:row>
      <xdr:rowOff>66673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pSpPr>
          <a:grpSpLocks/>
        </xdr:cNvGrpSpPr>
      </xdr:nvGrpSpPr>
      <xdr:grpSpPr bwMode="auto">
        <a:xfrm>
          <a:off x="0" y="504825"/>
          <a:ext cx="9601200" cy="2609848"/>
          <a:chOff x="2446109" y="4592549"/>
          <a:chExt cx="5262791" cy="1893363"/>
        </a:xfrm>
      </xdr:grpSpPr>
      <xdr:sp macro="" textlink="">
        <xdr:nvSpPr>
          <xdr:cNvPr id="3" name="TextBox 149">
            <a:extLst>
              <a:ext uri="{FF2B5EF4-FFF2-40B4-BE49-F238E27FC236}">
                <a16:creationId xmlns:a16="http://schemas.microsoft.com/office/drawing/2014/main" id="{00000000-0008-0000-0800-000003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446109" y="4828726"/>
            <a:ext cx="527996" cy="21677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1400">
                <a:latin typeface="Arial" panose="020B0604020202020204" pitchFamily="34" charset="0"/>
                <a:cs typeface="Arial" panose="020B0604020202020204" pitchFamily="34" charset="0"/>
              </a:rPr>
              <a:t>kDa</a:t>
            </a:r>
          </a:p>
        </xdr:txBody>
      </xdr:sp>
      <xdr:grpSp>
        <xdr:nvGrpSpPr>
          <xdr:cNvPr id="4" name="Group 3">
            <a:extLst>
              <a:ext uri="{FF2B5EF4-FFF2-40B4-BE49-F238E27FC236}">
                <a16:creationId xmlns:a16="http://schemas.microsoft.com/office/drawing/2014/main" id="{00000000-0008-0000-0800-000004000000}"/>
              </a:ext>
            </a:extLst>
          </xdr:cNvPr>
          <xdr:cNvGrpSpPr>
            <a:grpSpLocks/>
          </xdr:cNvGrpSpPr>
        </xdr:nvGrpSpPr>
        <xdr:grpSpPr bwMode="auto">
          <a:xfrm>
            <a:off x="2625725" y="4592549"/>
            <a:ext cx="5083175" cy="1893363"/>
            <a:chOff x="2625725" y="4592549"/>
            <a:chExt cx="5083175" cy="1893363"/>
          </a:xfrm>
        </xdr:grpSpPr>
        <xdr:pic>
          <xdr:nvPicPr>
            <xdr:cNvPr id="5" name="Picture 4">
              <a:extLst>
                <a:ext uri="{FF2B5EF4-FFF2-40B4-BE49-F238E27FC236}">
                  <a16:creationId xmlns:a16="http://schemas.microsoft.com/office/drawing/2014/main" id="{00000000-0008-0000-0800-000005000000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21725" t="40449" r="31129" b="16679"/>
            <a:stretch/>
          </xdr:blipFill>
          <xdr:spPr bwMode="auto">
            <a:xfrm>
              <a:off x="2968624" y="4592549"/>
              <a:ext cx="4098925" cy="1893363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cxnSp macro="">
          <xdr:nvCxnSpPr>
            <xdr:cNvPr id="6" name="Straight Arrow Connector 5">
              <a:extLst>
                <a:ext uri="{FF2B5EF4-FFF2-40B4-BE49-F238E27FC236}">
                  <a16:creationId xmlns:a16="http://schemas.microsoft.com/office/drawing/2014/main" id="{00000000-0008-0000-0800-000006000000}"/>
                </a:ext>
              </a:extLst>
            </xdr:cNvPr>
            <xdr:cNvCxnSpPr>
              <a:cxnSpLocks/>
            </xdr:cNvCxnSpPr>
          </xdr:nvCxnSpPr>
          <xdr:spPr bwMode="auto">
            <a:xfrm flipH="1">
              <a:off x="7075807" y="5151122"/>
              <a:ext cx="210683" cy="0"/>
            </a:xfrm>
            <a:prstGeom prst="straightConnector1">
              <a:avLst/>
            </a:prstGeom>
            <a:ln>
              <a:solidFill>
                <a:schemeClr val="tx1"/>
              </a:solidFill>
              <a:tailEnd type="triangle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7" name="TextBox 139">
              <a:extLst>
                <a:ext uri="{FF2B5EF4-FFF2-40B4-BE49-F238E27FC236}">
                  <a16:creationId xmlns:a16="http://schemas.microsoft.com/office/drawing/2014/main" id="{00000000-0008-0000-0800-000007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7207250" y="5013325"/>
              <a:ext cx="501650" cy="2762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square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9pPr>
            </a:lstStyle>
            <a:p>
              <a:pPr algn="ctr" eaLnBrk="1" hangingPunct="1">
                <a:lnSpc>
                  <a:spcPct val="100000"/>
                </a:lnSpc>
                <a:spcBef>
                  <a:spcPct val="0"/>
                </a:spcBef>
                <a:buFontTx/>
                <a:buNone/>
              </a:pPr>
              <a:r>
                <a:rPr lang="vi-VN" altLang="en-US" sz="1200">
                  <a:latin typeface="Arial" panose="020B0604020202020204" pitchFamily="34" charset="0"/>
                  <a:cs typeface="Arial" panose="020B0604020202020204" pitchFamily="34" charset="0"/>
                </a:rPr>
                <a:t>TetR</a:t>
              </a:r>
              <a:endParaRPr lang="en-GB" altLang="en-US" sz="12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8" name="TextBox 145">
              <a:extLst>
                <a:ext uri="{FF2B5EF4-FFF2-40B4-BE49-F238E27FC236}">
                  <a16:creationId xmlns:a16="http://schemas.microsoft.com/office/drawing/2014/main" id="{00000000-0008-0000-0800-000008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632202" y="4997918"/>
              <a:ext cx="383438" cy="307777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square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9pPr>
            </a:lstStyle>
            <a:p>
              <a:pPr eaLnBrk="1" hangingPunct="1">
                <a:lnSpc>
                  <a:spcPct val="100000"/>
                </a:lnSpc>
                <a:spcBef>
                  <a:spcPct val="0"/>
                </a:spcBef>
                <a:buFontTx/>
                <a:buNone/>
              </a:pPr>
              <a:r>
                <a:rPr lang="vi-VN" altLang="en-US" sz="1400">
                  <a:latin typeface="Arial" panose="020B0604020202020204" pitchFamily="34" charset="0"/>
                  <a:cs typeface="Arial" panose="020B0604020202020204" pitchFamily="34" charset="0"/>
                </a:rPr>
                <a:t>25</a:t>
              </a:r>
              <a:endParaRPr lang="en-US" altLang="en-US" sz="14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9" name="TextBox 146">
              <a:extLst>
                <a:ext uri="{FF2B5EF4-FFF2-40B4-BE49-F238E27FC236}">
                  <a16:creationId xmlns:a16="http://schemas.microsoft.com/office/drawing/2014/main" id="{00000000-0008-0000-0800-000009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625725" y="5472113"/>
              <a:ext cx="383438" cy="307777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square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9pPr>
            </a:lstStyle>
            <a:p>
              <a:pPr eaLnBrk="1" hangingPunct="1">
                <a:lnSpc>
                  <a:spcPct val="100000"/>
                </a:lnSpc>
                <a:spcBef>
                  <a:spcPct val="0"/>
                </a:spcBef>
                <a:buFontTx/>
                <a:buNone/>
              </a:pPr>
              <a:r>
                <a:rPr lang="vi-VN" altLang="en-US" sz="1400">
                  <a:latin typeface="Arial" panose="020B0604020202020204" pitchFamily="34" charset="0"/>
                  <a:cs typeface="Arial" panose="020B0604020202020204" pitchFamily="34" charset="0"/>
                </a:rPr>
                <a:t>20</a:t>
              </a:r>
              <a:endParaRPr lang="en-US" altLang="en-US" sz="14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10" name="TextBox 148">
              <a:extLst>
                <a:ext uri="{FF2B5EF4-FFF2-40B4-BE49-F238E27FC236}">
                  <a16:creationId xmlns:a16="http://schemas.microsoft.com/office/drawing/2014/main" id="{00000000-0008-0000-08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997918" y="4828726"/>
              <a:ext cx="269875" cy="24447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square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9pPr>
            </a:lstStyle>
            <a:p>
              <a:pPr eaLnBrk="1" hangingPunct="1">
                <a:lnSpc>
                  <a:spcPct val="100000"/>
                </a:lnSpc>
                <a:spcBef>
                  <a:spcPct val="0"/>
                </a:spcBef>
                <a:buFontTx/>
                <a:buNone/>
              </a:pPr>
              <a:r>
                <a:rPr lang="en-US" altLang="en-US" sz="1400">
                  <a:latin typeface="Arial" panose="020B0604020202020204" pitchFamily="34" charset="0"/>
                  <a:cs typeface="Arial" panose="020B0604020202020204" pitchFamily="34" charset="0"/>
                </a:rPr>
                <a:t>M</a:t>
              </a:r>
            </a:p>
          </xdr:txBody>
        </xdr:sp>
        <xdr:sp macro="" textlink="">
          <xdr:nvSpPr>
            <xdr:cNvPr id="11" name="TextBox 13">
              <a:extLst>
                <a:ext uri="{FF2B5EF4-FFF2-40B4-BE49-F238E27FC236}">
                  <a16:creationId xmlns:a16="http://schemas.microsoft.com/office/drawing/2014/main" id="{00000000-0008-0000-0800-00000B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659820" y="4755261"/>
              <a:ext cx="3487736" cy="195419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square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9pPr>
            </a:lstStyle>
            <a:p>
              <a:pPr>
                <a:lnSpc>
                  <a:spcPct val="100000"/>
                </a:lnSpc>
                <a:spcBef>
                  <a:spcPct val="0"/>
                </a:spcBef>
                <a:buFontTx/>
                <a:buNone/>
              </a:pPr>
              <a:r>
                <a:rPr lang="en-US" altLang="en-US" sz="1200">
                  <a:latin typeface="Arial" panose="020B0604020202020204" pitchFamily="34" charset="0"/>
                  <a:cs typeface="Arial" panose="020B0604020202020204" pitchFamily="34" charset="0"/>
                </a:rPr>
                <a:t>SAM-E     </a:t>
              </a:r>
              <a:r>
                <a:rPr lang="vi-VN" altLang="en-US" sz="1200">
                  <a:latin typeface="Arial" panose="020B0604020202020204" pitchFamily="34" charset="0"/>
                  <a:cs typeface="Arial" panose="020B0604020202020204" pitchFamily="34" charset="0"/>
                </a:rPr>
                <a:t>    </a:t>
              </a:r>
              <a:r>
                <a:rPr lang="en-US" altLang="en-US" sz="1200">
                  <a:latin typeface="Arial" panose="020B0604020202020204" pitchFamily="34" charset="0"/>
                  <a:cs typeface="Arial" panose="020B0604020202020204" pitchFamily="34" charset="0"/>
                </a:rPr>
                <a:t>SAM-FR   </a:t>
              </a:r>
              <a:r>
                <a:rPr lang="vi-VN" altLang="en-US" sz="1200">
                  <a:latin typeface="Arial" panose="020B0604020202020204" pitchFamily="34" charset="0"/>
                  <a:cs typeface="Arial" panose="020B0604020202020204" pitchFamily="34" charset="0"/>
                </a:rPr>
                <a:t>    </a:t>
              </a:r>
              <a:r>
                <a:rPr lang="en-US" altLang="en-US" sz="1200">
                  <a:latin typeface="Arial" panose="020B0604020202020204" pitchFamily="34" charset="0"/>
                  <a:cs typeface="Arial" panose="020B0604020202020204" pitchFamily="34" charset="0"/>
                </a:rPr>
                <a:t>SAM-CR     </a:t>
              </a:r>
              <a:r>
                <a:rPr lang="vi-VN" altLang="en-US" sz="1200">
                  <a:latin typeface="Arial" panose="020B0604020202020204" pitchFamily="34" charset="0"/>
                  <a:cs typeface="Arial" panose="020B0604020202020204" pitchFamily="34" charset="0"/>
                </a:rPr>
                <a:t> </a:t>
              </a:r>
              <a:r>
                <a:rPr lang="en-US" altLang="en-US" sz="1200">
                  <a:latin typeface="Arial" panose="020B0604020202020204" pitchFamily="34" charset="0"/>
                  <a:cs typeface="Arial" panose="020B0604020202020204" pitchFamily="34" charset="0"/>
                </a:rPr>
                <a:t>SAM-FC  </a:t>
              </a:r>
              <a:r>
                <a:rPr lang="vi-VN" altLang="en-US" sz="1200">
                  <a:latin typeface="Arial" panose="020B0604020202020204" pitchFamily="34" charset="0"/>
                  <a:cs typeface="Arial" panose="020B0604020202020204" pitchFamily="34" charset="0"/>
                </a:rPr>
                <a:t> </a:t>
              </a:r>
              <a:r>
                <a:rPr lang="en-US" altLang="en-US" sz="1200">
                  <a:latin typeface="Arial" panose="020B0604020202020204" pitchFamily="34" charset="0"/>
                  <a:cs typeface="Arial" panose="020B0604020202020204" pitchFamily="34" charset="0"/>
                </a:rPr>
                <a:t> </a:t>
              </a:r>
              <a:r>
                <a:rPr lang="vi-VN" altLang="en-US" sz="1200">
                  <a:latin typeface="Arial" panose="020B0604020202020204" pitchFamily="34" charset="0"/>
                  <a:cs typeface="Arial" panose="020B0604020202020204" pitchFamily="34" charset="0"/>
                </a:rPr>
                <a:t> </a:t>
              </a:r>
              <a:r>
                <a:rPr lang="en-US" altLang="en-US" sz="1200">
                  <a:latin typeface="Arial" panose="020B0604020202020204" pitchFamily="34" charset="0"/>
                  <a:cs typeface="Arial" panose="020B0604020202020204" pitchFamily="34" charset="0"/>
                </a:rPr>
                <a:t>SAM</a:t>
              </a:r>
            </a:p>
          </xdr:txBody>
        </xdr:sp>
      </xdr:grpSp>
    </xdr:grpSp>
    <xdr:clientData/>
  </xdr:twoCellAnchor>
  <xdr:twoCellAnchor>
    <xdr:from>
      <xdr:col>3</xdr:col>
      <xdr:colOff>56067</xdr:colOff>
      <xdr:row>25</xdr:row>
      <xdr:rowOff>130419</xdr:rowOff>
    </xdr:from>
    <xdr:to>
      <xdr:col>11</xdr:col>
      <xdr:colOff>354229</xdr:colOff>
      <xdr:row>29</xdr:row>
      <xdr:rowOff>181331</xdr:rowOff>
    </xdr:to>
    <xdr:grpSp>
      <xdr:nvGrpSpPr>
        <xdr:cNvPr id="12" name="Group 11"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GrpSpPr/>
      </xdr:nvGrpSpPr>
      <xdr:grpSpPr>
        <a:xfrm>
          <a:off x="5313867" y="4892919"/>
          <a:ext cx="5174962" cy="812912"/>
          <a:chOff x="1647825" y="3876675"/>
          <a:chExt cx="5139141" cy="812912"/>
        </a:xfrm>
      </xdr:grpSpPr>
      <xdr:pic>
        <xdr:nvPicPr>
          <xdr:cNvPr id="13" name="Picture 12">
            <a:extLst>
              <a:ext uri="{FF2B5EF4-FFF2-40B4-BE49-F238E27FC236}">
                <a16:creationId xmlns:a16="http://schemas.microsoft.com/office/drawing/2014/main" id="{00000000-0008-0000-0800-00000D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932543" y="3930563"/>
            <a:ext cx="4132206" cy="722002"/>
          </a:xfrm>
          <a:prstGeom prst="rect">
            <a:avLst/>
          </a:prstGeom>
        </xdr:spPr>
      </xdr:pic>
      <xdr:sp macro="" textlink="">
        <xdr:nvSpPr>
          <xdr:cNvPr id="14" name="TextBox 43">
            <a:extLst>
              <a:ext uri="{FF2B5EF4-FFF2-40B4-BE49-F238E27FC236}">
                <a16:creationId xmlns:a16="http://schemas.microsoft.com/office/drawing/2014/main" id="{00000000-0008-0000-0800-00000E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47825" y="3876675"/>
            <a:ext cx="325730" cy="26161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eaLnBrk="1" hangingPunct="1"/>
            <a:r>
              <a:rPr lang="en-GB" altLang="en-US" sz="1100">
                <a:latin typeface="Times New Roman" panose="02020603050405020304" pitchFamily="18" charset="0"/>
                <a:cs typeface="Times New Roman" panose="02020603050405020304" pitchFamily="18" charset="0"/>
              </a:rPr>
              <a:t>43</a:t>
            </a:r>
          </a:p>
        </xdr:txBody>
      </xdr:sp>
      <xdr:sp macro="" textlink="">
        <xdr:nvSpPr>
          <xdr:cNvPr id="15" name="TextBox 35">
            <a:extLst>
              <a:ext uri="{FF2B5EF4-FFF2-40B4-BE49-F238E27FC236}">
                <a16:creationId xmlns:a16="http://schemas.microsoft.com/office/drawing/2014/main" id="{00000000-0008-0000-0800-00000F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48575" y="4159110"/>
            <a:ext cx="325730" cy="26161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eaLnBrk="1" hangingPunct="1"/>
            <a:r>
              <a:rPr lang="en-GB" altLang="en-US" sz="1100">
                <a:latin typeface="Times New Roman" panose="02020603050405020304" pitchFamily="18" charset="0"/>
                <a:cs typeface="Times New Roman" panose="02020603050405020304" pitchFamily="18" charset="0"/>
              </a:rPr>
              <a:t>34</a:t>
            </a:r>
          </a:p>
        </xdr:txBody>
      </xdr:sp>
      <xdr:sp macro="" textlink="">
        <xdr:nvSpPr>
          <xdr:cNvPr id="16" name="TextBox 35">
            <a:extLst>
              <a:ext uri="{FF2B5EF4-FFF2-40B4-BE49-F238E27FC236}">
                <a16:creationId xmlns:a16="http://schemas.microsoft.com/office/drawing/2014/main" id="{00000000-0008-0000-0800-000010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47825" y="4427977"/>
            <a:ext cx="325730" cy="26161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eaLnBrk="1" hangingPunct="1"/>
            <a:r>
              <a:rPr lang="en-GB" altLang="en-US" sz="1100">
                <a:latin typeface="Times New Roman" panose="02020603050405020304" pitchFamily="18" charset="0"/>
                <a:cs typeface="Times New Roman" panose="02020603050405020304" pitchFamily="18" charset="0"/>
              </a:rPr>
              <a:t>26</a:t>
            </a:r>
          </a:p>
        </xdr:txBody>
      </xdr:sp>
      <xdr:sp macro="" textlink="">
        <xdr:nvSpPr>
          <xdr:cNvPr id="17" name="TextBox 31">
            <a:extLst>
              <a:ext uri="{FF2B5EF4-FFF2-40B4-BE49-F238E27FC236}">
                <a16:creationId xmlns:a16="http://schemas.microsoft.com/office/drawing/2014/main" id="{00000000-0008-0000-0800-000011000000}"/>
              </a:ext>
            </a:extLst>
          </xdr:cNvPr>
          <xdr:cNvSpPr txBox="1"/>
        </xdr:nvSpPr>
        <xdr:spPr>
          <a:xfrm>
            <a:off x="6021491" y="4075028"/>
            <a:ext cx="765475" cy="416653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GB" sz="1100">
                <a:latin typeface="Times New Roman" panose="02020603050405020304" pitchFamily="18" charset="0"/>
                <a:cs typeface="Times New Roman" panose="02020603050405020304" pitchFamily="18" charset="0"/>
              </a:rPr>
              <a:t>ClyA</a:t>
            </a:r>
          </a:p>
          <a:p>
            <a:r>
              <a:rPr lang="en-GB" sz="1100">
                <a:latin typeface="Times New Roman" panose="02020603050405020304" pitchFamily="18" charset="0"/>
                <a:cs typeface="Times New Roman" panose="02020603050405020304" pitchFamily="18" charset="0"/>
              </a:rPr>
              <a:t>Pellet</a:t>
            </a:r>
          </a:p>
        </xdr:txBody>
      </xdr:sp>
    </xdr:grpSp>
    <xdr:clientData/>
  </xdr:twoCellAnchor>
  <xdr:twoCellAnchor editAs="oneCell">
    <xdr:from>
      <xdr:col>3</xdr:col>
      <xdr:colOff>348070</xdr:colOff>
      <xdr:row>31</xdr:row>
      <xdr:rowOff>3352</xdr:rowOff>
    </xdr:from>
    <xdr:to>
      <xdr:col>10</xdr:col>
      <xdr:colOff>229752</xdr:colOff>
      <xdr:row>34</xdr:row>
      <xdr:rowOff>152540</xdr:rowOff>
    </xdr:to>
    <xdr:pic>
      <xdr:nvPicPr>
        <xdr:cNvPr id="18" name="Content Placeholder 3">
          <a:extLst>
            <a:ext uri="{FF2B5EF4-FFF2-40B4-BE49-F238E27FC236}">
              <a16:creationId xmlns:a16="http://schemas.microsoft.com/office/drawing/2014/main" id="{00000000-0008-0000-0800-000012000000}"/>
            </a:ext>
          </a:extLst>
        </xdr:cNvPr>
        <xdr:cNvPicPr>
          <a:picLocks noGrp="1"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3188" y="5908852"/>
          <a:ext cx="4117505" cy="720688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30</xdr:row>
      <xdr:rowOff>147613</xdr:rowOff>
    </xdr:from>
    <xdr:to>
      <xdr:col>3</xdr:col>
      <xdr:colOff>339141</xdr:colOff>
      <xdr:row>35</xdr:row>
      <xdr:rowOff>3712</xdr:rowOff>
    </xdr:to>
    <xdr:grpSp>
      <xdr:nvGrpSpPr>
        <xdr:cNvPr id="19" name="Group 18">
          <a:extLst>
            <a:ext uri="{FF2B5EF4-FFF2-40B4-BE49-F238E27FC236}">
              <a16:creationId xmlns:a16="http://schemas.microsoft.com/office/drawing/2014/main" id="{00000000-0008-0000-0800-000013000000}"/>
            </a:ext>
          </a:extLst>
        </xdr:cNvPr>
        <xdr:cNvGrpSpPr/>
      </xdr:nvGrpSpPr>
      <xdr:grpSpPr>
        <a:xfrm>
          <a:off x="5257800" y="5862613"/>
          <a:ext cx="339141" cy="808599"/>
          <a:chOff x="2248983" y="7218094"/>
          <a:chExt cx="339141" cy="808599"/>
        </a:xfrm>
      </xdr:grpSpPr>
      <xdr:sp macro="" textlink="">
        <xdr:nvSpPr>
          <xdr:cNvPr id="20" name="TextBox 43">
            <a:extLst>
              <a:ext uri="{FF2B5EF4-FFF2-40B4-BE49-F238E27FC236}">
                <a16:creationId xmlns:a16="http://schemas.microsoft.com/office/drawing/2014/main" id="{00000000-0008-0000-0800-000014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257912" y="7218094"/>
            <a:ext cx="330212" cy="26161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eaLnBrk="1" hangingPunct="1"/>
            <a:r>
              <a:rPr lang="en-GB" altLang="en-US" sz="1100">
                <a:latin typeface="Times New Roman" panose="02020603050405020304" pitchFamily="18" charset="0"/>
                <a:cs typeface="Times New Roman" panose="02020603050405020304" pitchFamily="18" charset="0"/>
              </a:rPr>
              <a:t>55</a:t>
            </a:r>
          </a:p>
        </xdr:txBody>
      </xdr:sp>
      <xdr:sp macro="" textlink="">
        <xdr:nvSpPr>
          <xdr:cNvPr id="21" name="TextBox 35">
            <a:extLst>
              <a:ext uri="{FF2B5EF4-FFF2-40B4-BE49-F238E27FC236}">
                <a16:creationId xmlns:a16="http://schemas.microsoft.com/office/drawing/2014/main" id="{00000000-0008-0000-0800-000015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248983" y="7455898"/>
            <a:ext cx="330212" cy="26161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eaLnBrk="1" hangingPunct="1"/>
            <a:r>
              <a:rPr lang="en-GB" altLang="en-US" sz="1100">
                <a:latin typeface="Times New Roman" panose="02020603050405020304" pitchFamily="18" charset="0"/>
                <a:cs typeface="Times New Roman" panose="02020603050405020304" pitchFamily="18" charset="0"/>
              </a:rPr>
              <a:t>43</a:t>
            </a:r>
          </a:p>
        </xdr:txBody>
      </xdr:sp>
      <xdr:sp macro="" textlink="">
        <xdr:nvSpPr>
          <xdr:cNvPr id="22" name="TextBox 35">
            <a:extLst>
              <a:ext uri="{FF2B5EF4-FFF2-40B4-BE49-F238E27FC236}">
                <a16:creationId xmlns:a16="http://schemas.microsoft.com/office/drawing/2014/main" id="{00000000-0008-0000-0800-000016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257912" y="7765083"/>
            <a:ext cx="330212" cy="26161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eaLnBrk="1" hangingPunct="1"/>
            <a:r>
              <a:rPr lang="en-GB" altLang="en-US" sz="1100">
                <a:latin typeface="Times New Roman" panose="02020603050405020304" pitchFamily="18" charset="0"/>
                <a:cs typeface="Times New Roman" panose="02020603050405020304" pitchFamily="18" charset="0"/>
              </a:rPr>
              <a:t>34</a:t>
            </a:r>
          </a:p>
        </xdr:txBody>
      </xdr:sp>
    </xdr:grpSp>
    <xdr:clientData/>
  </xdr:twoCellAnchor>
  <xdr:twoCellAnchor>
    <xdr:from>
      <xdr:col>10</xdr:col>
      <xdr:colOff>163409</xdr:colOff>
      <xdr:row>31</xdr:row>
      <xdr:rowOff>125751</xdr:rowOff>
    </xdr:from>
    <xdr:to>
      <xdr:col>12</xdr:col>
      <xdr:colOff>34775</xdr:colOff>
      <xdr:row>33</xdr:row>
      <xdr:rowOff>161404</xdr:rowOff>
    </xdr:to>
    <xdr:sp macro="" textlink="">
      <xdr:nvSpPr>
        <xdr:cNvPr id="23" name="TextBox 13">
          <a:extLst>
            <a:ext uri="{FF2B5EF4-FFF2-40B4-BE49-F238E27FC236}">
              <a16:creationId xmlns:a16="http://schemas.microsoft.com/office/drawing/2014/main" id="{00000000-0008-0000-0800-000017000000}"/>
            </a:ext>
          </a:extLst>
        </xdr:cNvPr>
        <xdr:cNvSpPr txBox="1"/>
      </xdr:nvSpPr>
      <xdr:spPr>
        <a:xfrm>
          <a:off x="5004350" y="6031251"/>
          <a:ext cx="1081601" cy="416653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100">
              <a:latin typeface="Times New Roman" panose="02020603050405020304" pitchFamily="18" charset="0"/>
              <a:cs typeface="Times New Roman" panose="02020603050405020304" pitchFamily="18" charset="0"/>
            </a:rPr>
            <a:t>FlaB</a:t>
          </a:r>
        </a:p>
        <a:p>
          <a:r>
            <a:rPr lang="en-GB" sz="1100">
              <a:latin typeface="Times New Roman" panose="02020603050405020304" pitchFamily="18" charset="0"/>
              <a:cs typeface="Times New Roman" panose="02020603050405020304" pitchFamily="18" charset="0"/>
            </a:rPr>
            <a:t>Pellet</a:t>
          </a:r>
        </a:p>
      </xdr:txBody>
    </xdr:sp>
    <xdr:clientData/>
  </xdr:twoCellAnchor>
  <xdr:twoCellAnchor>
    <xdr:from>
      <xdr:col>3</xdr:col>
      <xdr:colOff>56067</xdr:colOff>
      <xdr:row>19</xdr:row>
      <xdr:rowOff>0</xdr:rowOff>
    </xdr:from>
    <xdr:to>
      <xdr:col>10</xdr:col>
      <xdr:colOff>263290</xdr:colOff>
      <xdr:row>24</xdr:row>
      <xdr:rowOff>114784</xdr:rowOff>
    </xdr:to>
    <xdr:grpSp>
      <xdr:nvGrpSpPr>
        <xdr:cNvPr id="24" name="Group 23">
          <a:extLst>
            <a:ext uri="{FF2B5EF4-FFF2-40B4-BE49-F238E27FC236}">
              <a16:creationId xmlns:a16="http://schemas.microsoft.com/office/drawing/2014/main" id="{00000000-0008-0000-0800-000018000000}"/>
            </a:ext>
          </a:extLst>
        </xdr:cNvPr>
        <xdr:cNvGrpSpPr/>
      </xdr:nvGrpSpPr>
      <xdr:grpSpPr>
        <a:xfrm>
          <a:off x="5313867" y="3619500"/>
          <a:ext cx="4474423" cy="1067284"/>
          <a:chOff x="2305050" y="4974981"/>
          <a:chExt cx="4443046" cy="1067284"/>
        </a:xfrm>
      </xdr:grpSpPr>
      <xdr:pic>
        <xdr:nvPicPr>
          <xdr:cNvPr id="25" name="Picture 24">
            <a:extLst>
              <a:ext uri="{FF2B5EF4-FFF2-40B4-BE49-F238E27FC236}">
                <a16:creationId xmlns:a16="http://schemas.microsoft.com/office/drawing/2014/main" id="{00000000-0008-0000-0800-000019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612647" y="5269944"/>
            <a:ext cx="4077025" cy="708294"/>
          </a:xfrm>
          <a:prstGeom prst="rect">
            <a:avLst/>
          </a:prstGeom>
        </xdr:spPr>
      </xdr:pic>
      <xdr:grpSp>
        <xdr:nvGrpSpPr>
          <xdr:cNvPr id="26" name="Group 25">
            <a:extLst>
              <a:ext uri="{FF2B5EF4-FFF2-40B4-BE49-F238E27FC236}">
                <a16:creationId xmlns:a16="http://schemas.microsoft.com/office/drawing/2014/main" id="{00000000-0008-0000-0800-00001A000000}"/>
              </a:ext>
            </a:extLst>
          </xdr:cNvPr>
          <xdr:cNvGrpSpPr/>
        </xdr:nvGrpSpPr>
        <xdr:grpSpPr>
          <a:xfrm>
            <a:off x="2305050" y="5174273"/>
            <a:ext cx="389792" cy="867992"/>
            <a:chOff x="2305050" y="5174273"/>
            <a:chExt cx="389792" cy="867992"/>
          </a:xfrm>
        </xdr:grpSpPr>
        <xdr:sp macro="" textlink="">
          <xdr:nvSpPr>
            <xdr:cNvPr id="28" name="TextBox 43">
              <a:extLst>
                <a:ext uri="{FF2B5EF4-FFF2-40B4-BE49-F238E27FC236}">
                  <a16:creationId xmlns:a16="http://schemas.microsoft.com/office/drawing/2014/main" id="{00000000-0008-0000-0800-00001C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328754" y="5425899"/>
              <a:ext cx="366088" cy="239809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square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eaLnBrk="1" hangingPunct="1"/>
              <a:r>
                <a:rPr lang="en-GB" altLang="en-US" sz="1000">
                  <a:latin typeface="Times New Roman" panose="02020603050405020304" pitchFamily="18" charset="0"/>
                  <a:cs typeface="Times New Roman" panose="02020603050405020304" pitchFamily="18" charset="0"/>
                </a:rPr>
                <a:t>43</a:t>
              </a:r>
            </a:p>
          </xdr:txBody>
        </xdr:sp>
        <xdr:grpSp>
          <xdr:nvGrpSpPr>
            <xdr:cNvPr id="29" name="Group 28">
              <a:extLst>
                <a:ext uri="{FF2B5EF4-FFF2-40B4-BE49-F238E27FC236}">
                  <a16:creationId xmlns:a16="http://schemas.microsoft.com/office/drawing/2014/main" id="{00000000-0008-0000-0800-00001D000000}"/>
                </a:ext>
              </a:extLst>
            </xdr:cNvPr>
            <xdr:cNvGrpSpPr/>
          </xdr:nvGrpSpPr>
          <xdr:grpSpPr>
            <a:xfrm>
              <a:off x="2305050" y="5174273"/>
              <a:ext cx="353158" cy="867992"/>
              <a:chOff x="2305050" y="5174273"/>
              <a:chExt cx="353158" cy="867992"/>
            </a:xfrm>
          </xdr:grpSpPr>
          <xdr:sp macro="" textlink="">
            <xdr:nvSpPr>
              <xdr:cNvPr id="30" name="TextBox 35">
                <a:extLst>
                  <a:ext uri="{FF2B5EF4-FFF2-40B4-BE49-F238E27FC236}">
                    <a16:creationId xmlns:a16="http://schemas.microsoft.com/office/drawing/2014/main" id="{00000000-0008-0000-0800-00001E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2328323" y="5600088"/>
                <a:ext cx="322558" cy="23980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wrap="square">
                <a:spAutoFit/>
              </a:bodyPr>
              <a:lstStyle>
                <a:defPPr>
                  <a:defRPr lang="en-US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eaLnBrk="1" hangingPunct="1"/>
                <a:r>
                  <a:rPr lang="en-GB" altLang="en-US" sz="10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34</a:t>
                </a:r>
              </a:p>
            </xdr:txBody>
          </xdr:sp>
          <xdr:sp macro="" textlink="">
            <xdr:nvSpPr>
              <xdr:cNvPr id="31" name="TextBox 35">
                <a:extLst>
                  <a:ext uri="{FF2B5EF4-FFF2-40B4-BE49-F238E27FC236}">
                    <a16:creationId xmlns:a16="http://schemas.microsoft.com/office/drawing/2014/main" id="{00000000-0008-0000-0800-00001F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2305050" y="5802456"/>
                <a:ext cx="345831" cy="23980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wrap="square">
                <a:spAutoFit/>
              </a:bodyPr>
              <a:lstStyle>
                <a:defPPr>
                  <a:defRPr lang="en-US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eaLnBrk="1" hangingPunct="1"/>
                <a:r>
                  <a:rPr lang="en-GB" altLang="en-US" sz="10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26</a:t>
                </a:r>
              </a:p>
            </xdr:txBody>
          </xdr:sp>
          <xdr:sp macro="" textlink="">
            <xdr:nvSpPr>
              <xdr:cNvPr id="32" name="TextBox 43">
                <a:extLst>
                  <a:ext uri="{FF2B5EF4-FFF2-40B4-BE49-F238E27FC236}">
                    <a16:creationId xmlns:a16="http://schemas.microsoft.com/office/drawing/2014/main" id="{00000000-0008-0000-0800-000020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2329186" y="5174273"/>
                <a:ext cx="329022" cy="23980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wrap="square">
                <a:spAutoFit/>
              </a:bodyPr>
              <a:lstStyle>
                <a:defPPr>
                  <a:defRPr lang="en-US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eaLnBrk="1" hangingPunct="1"/>
                <a:r>
                  <a:rPr lang="en-GB" altLang="en-US" sz="10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55</a:t>
                </a:r>
              </a:p>
            </xdr:txBody>
          </xdr:sp>
        </xdr:grpSp>
      </xdr:grpSp>
      <xdr:sp macro="" textlink="">
        <xdr:nvSpPr>
          <xdr:cNvPr id="27" name="TextBox 26">
            <a:extLst>
              <a:ext uri="{FF2B5EF4-FFF2-40B4-BE49-F238E27FC236}">
                <a16:creationId xmlns:a16="http://schemas.microsoft.com/office/drawing/2014/main" id="{00000000-0008-0000-0800-00001B000000}"/>
              </a:ext>
            </a:extLst>
          </xdr:cNvPr>
          <xdr:cNvSpPr txBox="1"/>
        </xdr:nvSpPr>
        <xdr:spPr>
          <a:xfrm>
            <a:off x="3341077" y="4974981"/>
            <a:ext cx="340701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/>
              <a:t>0                   10                  50                  100             300              500       </a:t>
            </a:r>
          </a:p>
        </xdr:txBody>
      </xdr:sp>
    </xdr:grpSp>
    <xdr:clientData/>
  </xdr:twoCellAnchor>
  <xdr:twoCellAnchor>
    <xdr:from>
      <xdr:col>12</xdr:col>
      <xdr:colOff>116020</xdr:colOff>
      <xdr:row>20</xdr:row>
      <xdr:rowOff>86458</xdr:rowOff>
    </xdr:from>
    <xdr:to>
      <xdr:col>20</xdr:col>
      <xdr:colOff>281305</xdr:colOff>
      <xdr:row>35</xdr:row>
      <xdr:rowOff>43501</xdr:rowOff>
    </xdr:to>
    <xdr:grpSp>
      <xdr:nvGrpSpPr>
        <xdr:cNvPr id="33" name="Group 32">
          <a:extLst>
            <a:ext uri="{FF2B5EF4-FFF2-40B4-BE49-F238E27FC236}">
              <a16:creationId xmlns:a16="http://schemas.microsoft.com/office/drawing/2014/main" id="{00000000-0008-0000-0800-000021000000}"/>
            </a:ext>
          </a:extLst>
        </xdr:cNvPr>
        <xdr:cNvGrpSpPr/>
      </xdr:nvGrpSpPr>
      <xdr:grpSpPr>
        <a:xfrm>
          <a:off x="10860220" y="3896458"/>
          <a:ext cx="5918385" cy="2814543"/>
          <a:chOff x="8015008" y="3627086"/>
          <a:chExt cx="5723403" cy="2814543"/>
        </a:xfrm>
      </xdr:grpSpPr>
      <xdr:sp macro="" textlink="">
        <xdr:nvSpPr>
          <xdr:cNvPr id="34" name="TextBox 35">
            <a:extLst>
              <a:ext uri="{FF2B5EF4-FFF2-40B4-BE49-F238E27FC236}">
                <a16:creationId xmlns:a16="http://schemas.microsoft.com/office/drawing/2014/main" id="{00000000-0008-0000-0800-000022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8015008" y="6010274"/>
            <a:ext cx="344429" cy="26161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eaLnBrk="1" hangingPunct="1"/>
            <a:r>
              <a:rPr lang="en-GB" altLang="en-US" sz="1100">
                <a:latin typeface="Times New Roman" panose="02020603050405020304" pitchFamily="18" charset="0"/>
                <a:cs typeface="Times New Roman" panose="02020603050405020304" pitchFamily="18" charset="0"/>
              </a:rPr>
              <a:t>34</a:t>
            </a:r>
          </a:p>
        </xdr:txBody>
      </xdr:sp>
      <xdr:grpSp>
        <xdr:nvGrpSpPr>
          <xdr:cNvPr id="35" name="Group 34">
            <a:extLst>
              <a:ext uri="{FF2B5EF4-FFF2-40B4-BE49-F238E27FC236}">
                <a16:creationId xmlns:a16="http://schemas.microsoft.com/office/drawing/2014/main" id="{00000000-0008-0000-0800-000023000000}"/>
              </a:ext>
            </a:extLst>
          </xdr:cNvPr>
          <xdr:cNvGrpSpPr/>
        </xdr:nvGrpSpPr>
        <xdr:grpSpPr>
          <a:xfrm>
            <a:off x="8071037" y="3627086"/>
            <a:ext cx="5667374" cy="2814543"/>
            <a:chOff x="8418420" y="5644144"/>
            <a:chExt cx="5667374" cy="2814543"/>
          </a:xfrm>
        </xdr:grpSpPr>
        <xdr:grpSp>
          <xdr:nvGrpSpPr>
            <xdr:cNvPr id="36" name="Group 35">
              <a:extLst>
                <a:ext uri="{FF2B5EF4-FFF2-40B4-BE49-F238E27FC236}">
                  <a16:creationId xmlns:a16="http://schemas.microsoft.com/office/drawing/2014/main" id="{00000000-0008-0000-0800-000024000000}"/>
                </a:ext>
              </a:extLst>
            </xdr:cNvPr>
            <xdr:cNvGrpSpPr/>
          </xdr:nvGrpSpPr>
          <xdr:grpSpPr>
            <a:xfrm>
              <a:off x="8418420" y="5644144"/>
              <a:ext cx="5667374" cy="2814543"/>
              <a:chOff x="8418420" y="5644144"/>
              <a:chExt cx="5667374" cy="2814543"/>
            </a:xfrm>
          </xdr:grpSpPr>
          <xdr:pic>
            <xdr:nvPicPr>
              <xdr:cNvPr id="38" name="Picture 37">
                <a:extLst>
                  <a:ext uri="{FF2B5EF4-FFF2-40B4-BE49-F238E27FC236}">
                    <a16:creationId xmlns:a16="http://schemas.microsoft.com/office/drawing/2014/main" id="{00000000-0008-0000-0800-000026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5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8853012" y="6210491"/>
                <a:ext cx="4001645" cy="802427"/>
              </a:xfrm>
              <a:prstGeom prst="rect">
                <a:avLst/>
              </a:prstGeom>
            </xdr:spPr>
          </xdr:pic>
          <xdr:sp macro="" textlink="">
            <xdr:nvSpPr>
              <xdr:cNvPr id="39" name="TextBox 43">
                <a:extLst>
                  <a:ext uri="{FF2B5EF4-FFF2-40B4-BE49-F238E27FC236}">
                    <a16:creationId xmlns:a16="http://schemas.microsoft.com/office/drawing/2014/main" id="{00000000-0008-0000-0800-000027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8471647" y="6118412"/>
                <a:ext cx="325730" cy="26161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wrap="square">
                <a:spAutoFit/>
              </a:bodyPr>
              <a:lstStyle>
                <a:defPPr>
                  <a:defRPr lang="en-US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eaLnBrk="1" hangingPunct="1"/>
                <a:r>
                  <a:rPr lang="en-GB" altLang="en-US" sz="11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43</a:t>
                </a:r>
              </a:p>
            </xdr:txBody>
          </xdr:sp>
          <xdr:sp macro="" textlink="">
            <xdr:nvSpPr>
              <xdr:cNvPr id="40" name="TextBox 35">
                <a:extLst>
                  <a:ext uri="{FF2B5EF4-FFF2-40B4-BE49-F238E27FC236}">
                    <a16:creationId xmlns:a16="http://schemas.microsoft.com/office/drawing/2014/main" id="{00000000-0008-0000-0800-000028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8471647" y="6475804"/>
                <a:ext cx="325730" cy="26161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wrap="square">
                <a:spAutoFit/>
              </a:bodyPr>
              <a:lstStyle>
                <a:defPPr>
                  <a:defRPr lang="en-US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eaLnBrk="1" hangingPunct="1"/>
                <a:r>
                  <a:rPr lang="en-GB" altLang="en-US" sz="11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34</a:t>
                </a:r>
              </a:p>
            </xdr:txBody>
          </xdr:sp>
          <xdr:sp macro="" textlink="">
            <xdr:nvSpPr>
              <xdr:cNvPr id="41" name="TextBox 35">
                <a:extLst>
                  <a:ext uri="{FF2B5EF4-FFF2-40B4-BE49-F238E27FC236}">
                    <a16:creationId xmlns:a16="http://schemas.microsoft.com/office/drawing/2014/main" id="{00000000-0008-0000-0800-00002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8471647" y="6784989"/>
                <a:ext cx="325730" cy="26161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wrap="square">
                <a:spAutoFit/>
              </a:bodyPr>
              <a:lstStyle>
                <a:defPPr>
                  <a:defRPr lang="en-US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eaLnBrk="1" hangingPunct="1"/>
                <a:r>
                  <a:rPr lang="en-GB" altLang="en-US" sz="11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26</a:t>
                </a:r>
              </a:p>
            </xdr:txBody>
          </xdr:sp>
          <xdr:sp macro="" textlink="">
            <xdr:nvSpPr>
              <xdr:cNvPr id="42" name="TextBox 42">
                <a:extLst>
                  <a:ext uri="{FF2B5EF4-FFF2-40B4-BE49-F238E27FC236}">
                    <a16:creationId xmlns:a16="http://schemas.microsoft.com/office/drawing/2014/main" id="{00000000-0008-0000-0800-00002A000000}"/>
                  </a:ext>
                </a:extLst>
              </xdr:cNvPr>
              <xdr:cNvSpPr txBox="1"/>
            </xdr:nvSpPr>
            <xdr:spPr>
              <a:xfrm>
                <a:off x="12880286" y="6295848"/>
                <a:ext cx="1037420" cy="416653"/>
              </a:xfrm>
              <a:prstGeom prst="rect">
                <a:avLst/>
              </a:prstGeom>
              <a:noFill/>
            </xdr:spPr>
            <xdr:txBody>
              <a:bodyPr wrap="square" rtlCol="0">
                <a:spAutoFit/>
              </a:bodyPr>
              <a:lstStyle>
                <a:defPPr>
                  <a:defRPr lang="en-US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r>
                  <a:rPr lang="en-GB" sz="11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ClyA</a:t>
                </a:r>
              </a:p>
              <a:p>
                <a:r>
                  <a:rPr lang="en-GB" sz="11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Supernatant</a:t>
                </a:r>
              </a:p>
            </xdr:txBody>
          </xdr:sp>
          <xdr:sp macro="" textlink="">
            <xdr:nvSpPr>
              <xdr:cNvPr id="43" name="TextBox 42">
                <a:extLst>
                  <a:ext uri="{FF2B5EF4-FFF2-40B4-BE49-F238E27FC236}">
                    <a16:creationId xmlns:a16="http://schemas.microsoft.com/office/drawing/2014/main" id="{00000000-0008-0000-0800-00002B000000}"/>
                  </a:ext>
                </a:extLst>
              </xdr:cNvPr>
              <xdr:cNvSpPr txBox="1"/>
            </xdr:nvSpPr>
            <xdr:spPr>
              <a:xfrm>
                <a:off x="9340103" y="5748187"/>
                <a:ext cx="3407019" cy="264560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square" rtlCol="0" anchor="t">
                <a:spAutoFit/>
              </a:bodyPr>
              <a:lstStyle/>
              <a:p>
                <a:r>
                  <a:rPr lang="en-US" sz="1100"/>
                  <a:t>0                   10                  50                  100             300              500       </a:t>
                </a:r>
              </a:p>
            </xdr:txBody>
          </xdr:sp>
          <xdr:sp macro="" textlink="">
            <xdr:nvSpPr>
              <xdr:cNvPr id="44" name="TextBox 31">
                <a:extLst>
                  <a:ext uri="{FF2B5EF4-FFF2-40B4-BE49-F238E27FC236}">
                    <a16:creationId xmlns:a16="http://schemas.microsoft.com/office/drawing/2014/main" id="{00000000-0008-0000-0800-00002C000000}"/>
                  </a:ext>
                </a:extLst>
              </xdr:cNvPr>
              <xdr:cNvSpPr txBox="1"/>
            </xdr:nvSpPr>
            <xdr:spPr>
              <a:xfrm>
                <a:off x="12721694" y="5644144"/>
                <a:ext cx="760489" cy="416653"/>
              </a:xfrm>
              <a:prstGeom prst="rect">
                <a:avLst/>
              </a:prstGeom>
              <a:noFill/>
            </xdr:spPr>
            <xdr:txBody>
              <a:bodyPr wrap="square" rtlCol="0">
                <a:noAutofit/>
              </a:bodyPr>
              <a:lstStyle>
                <a:defPPr>
                  <a:defRPr lang="en-US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r>
                  <a:rPr lang="en-GB" sz="11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Doxy (ng/ml)</a:t>
                </a:r>
              </a:p>
            </xdr:txBody>
          </xdr:sp>
          <xdr:grpSp>
            <xdr:nvGrpSpPr>
              <xdr:cNvPr id="45" name="Group 44">
                <a:extLst>
                  <a:ext uri="{FF2B5EF4-FFF2-40B4-BE49-F238E27FC236}">
                    <a16:creationId xmlns:a16="http://schemas.microsoft.com/office/drawing/2014/main" id="{00000000-0008-0000-0800-00002D000000}"/>
                  </a:ext>
                </a:extLst>
              </xdr:cNvPr>
              <xdr:cNvGrpSpPr/>
            </xdr:nvGrpSpPr>
            <xdr:grpSpPr>
              <a:xfrm>
                <a:off x="8418420" y="7234086"/>
                <a:ext cx="5667374" cy="1224601"/>
                <a:chOff x="12777508" y="6942734"/>
                <a:chExt cx="5667374" cy="1224601"/>
              </a:xfrm>
            </xdr:grpSpPr>
            <xdr:grpSp>
              <xdr:nvGrpSpPr>
                <xdr:cNvPr id="46" name="Group 45">
                  <a:extLst>
                    <a:ext uri="{FF2B5EF4-FFF2-40B4-BE49-F238E27FC236}">
                      <a16:creationId xmlns:a16="http://schemas.microsoft.com/office/drawing/2014/main" id="{00000000-0008-0000-0800-00002E000000}"/>
                    </a:ext>
                  </a:extLst>
                </xdr:cNvPr>
                <xdr:cNvGrpSpPr/>
              </xdr:nvGrpSpPr>
              <xdr:grpSpPr>
                <a:xfrm>
                  <a:off x="12777508" y="7130863"/>
                  <a:ext cx="5667374" cy="1036472"/>
                  <a:chOff x="6943725" y="1590675"/>
                  <a:chExt cx="5359686" cy="1036472"/>
                </a:xfrm>
              </xdr:grpSpPr>
              <xdr:pic>
                <xdr:nvPicPr>
                  <xdr:cNvPr id="49" name="Picture 48">
                    <a:extLst>
                      <a:ext uri="{FF2B5EF4-FFF2-40B4-BE49-F238E27FC236}">
                        <a16:creationId xmlns:a16="http://schemas.microsoft.com/office/drawing/2014/main" id="{00000000-0008-0000-0800-00003100000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6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tretch>
                    <a:fillRect/>
                  </a:stretch>
                </xdr:blipFill>
                <xdr:spPr>
                  <a:xfrm>
                    <a:off x="7248802" y="1658925"/>
                    <a:ext cx="4097142" cy="722001"/>
                  </a:xfrm>
                  <a:prstGeom prst="rect">
                    <a:avLst/>
                  </a:prstGeom>
                </xdr:spPr>
              </xdr:pic>
              <xdr:sp macro="" textlink="">
                <xdr:nvSpPr>
                  <xdr:cNvPr id="50" name="TextBox 43">
                    <a:extLst>
                      <a:ext uri="{FF2B5EF4-FFF2-40B4-BE49-F238E27FC236}">
                        <a16:creationId xmlns:a16="http://schemas.microsoft.com/office/drawing/2014/main" id="{00000000-0008-0000-0800-000032000000}"/>
                      </a:ext>
                    </a:extLst>
                  </xdr:cNvPr>
                  <xdr:cNvSpPr txBox="1">
                    <a:spLocks noChangeArrowheads="1"/>
                  </xdr:cNvSpPr>
                </xdr:nvSpPr>
                <xdr:spPr bwMode="auto">
                  <a:xfrm>
                    <a:off x="6949514" y="1590675"/>
                    <a:ext cx="325730" cy="261610"/>
                  </a:xfrm>
                  <a:prstGeom prst="rect">
                    <a:avLst/>
                  </a:pr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miter lim="800000"/>
                        <a:headEnd/>
                        <a:tailEnd/>
                      </a14:hiddenLine>
                    </a:ext>
                  </a:extLst>
                </xdr:spPr>
                <xdr:txBody>
                  <a:bodyPr wrap="square">
                    <a:spAutoFit/>
                  </a:bodyPr>
                  <a:lstStyle>
                    <a:defPPr>
                      <a:defRPr lang="en-US"/>
                    </a:defPPr>
                    <a:lvl1pPr marL="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>
                    <a:pPr eaLnBrk="1" hangingPunct="1"/>
                    <a:r>
                      <a:rPr lang="en-GB" altLang="en-US" sz="11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55</a:t>
                    </a:r>
                  </a:p>
                </xdr:txBody>
              </xdr:sp>
              <xdr:sp macro="" textlink="">
                <xdr:nvSpPr>
                  <xdr:cNvPr id="51" name="TextBox 35">
                    <a:extLst>
                      <a:ext uri="{FF2B5EF4-FFF2-40B4-BE49-F238E27FC236}">
                        <a16:creationId xmlns:a16="http://schemas.microsoft.com/office/drawing/2014/main" id="{00000000-0008-0000-0800-000033000000}"/>
                      </a:ext>
                    </a:extLst>
                  </xdr:cNvPr>
                  <xdr:cNvSpPr txBox="1">
                    <a:spLocks noChangeArrowheads="1"/>
                  </xdr:cNvSpPr>
                </xdr:nvSpPr>
                <xdr:spPr bwMode="auto">
                  <a:xfrm>
                    <a:off x="6958644" y="1830937"/>
                    <a:ext cx="325730" cy="261610"/>
                  </a:xfrm>
                  <a:prstGeom prst="rect">
                    <a:avLst/>
                  </a:pr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miter lim="800000"/>
                        <a:headEnd/>
                        <a:tailEnd/>
                      </a14:hiddenLine>
                    </a:ext>
                  </a:extLst>
                </xdr:spPr>
                <xdr:txBody>
                  <a:bodyPr wrap="square">
                    <a:spAutoFit/>
                  </a:bodyPr>
                  <a:lstStyle>
                    <a:defPPr>
                      <a:defRPr lang="en-US"/>
                    </a:defPPr>
                    <a:lvl1pPr marL="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>
                    <a:pPr eaLnBrk="1" hangingPunct="1"/>
                    <a:r>
                      <a:rPr lang="en-GB" altLang="en-US" sz="11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43</a:t>
                    </a:r>
                  </a:p>
                </xdr:txBody>
              </xdr:sp>
              <xdr:sp macro="" textlink="">
                <xdr:nvSpPr>
                  <xdr:cNvPr id="52" name="TextBox 42">
                    <a:extLst>
                      <a:ext uri="{FF2B5EF4-FFF2-40B4-BE49-F238E27FC236}">
                        <a16:creationId xmlns:a16="http://schemas.microsoft.com/office/drawing/2014/main" id="{00000000-0008-0000-0800-000034000000}"/>
                      </a:ext>
                    </a:extLst>
                  </xdr:cNvPr>
                  <xdr:cNvSpPr txBox="1"/>
                </xdr:nvSpPr>
                <xdr:spPr>
                  <a:xfrm>
                    <a:off x="11326590" y="1939561"/>
                    <a:ext cx="976821" cy="416653"/>
                  </a:xfrm>
                  <a:prstGeom prst="rect">
                    <a:avLst/>
                  </a:prstGeom>
                  <a:noFill/>
                </xdr:spPr>
                <xdr:txBody>
                  <a:bodyPr wrap="square" rtlCol="0">
                    <a:spAutoFit/>
                  </a:bodyPr>
                  <a:lstStyle>
                    <a:defPPr>
                      <a:defRPr lang="en-US"/>
                    </a:defPPr>
                    <a:lvl1pPr marL="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>
                    <a:r>
                      <a:rPr lang="en-GB" sz="11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FlaB</a:t>
                    </a:r>
                  </a:p>
                  <a:p>
                    <a:r>
                      <a:rPr lang="en-GB" sz="11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Supernatant</a:t>
                    </a:r>
                  </a:p>
                </xdr:txBody>
              </xdr:sp>
              <xdr:sp macro="" textlink="">
                <xdr:nvSpPr>
                  <xdr:cNvPr id="53" name="TextBox 55">
                    <a:extLst>
                      <a:ext uri="{FF2B5EF4-FFF2-40B4-BE49-F238E27FC236}">
                        <a16:creationId xmlns:a16="http://schemas.microsoft.com/office/drawing/2014/main" id="{00000000-0008-0000-0800-000035000000}"/>
                      </a:ext>
                    </a:extLst>
                  </xdr:cNvPr>
                  <xdr:cNvSpPr txBox="1"/>
                </xdr:nvSpPr>
                <xdr:spPr>
                  <a:xfrm>
                    <a:off x="6943725" y="2380926"/>
                    <a:ext cx="428322" cy="246221"/>
                  </a:xfrm>
                  <a:prstGeom prst="rect">
                    <a:avLst/>
                  </a:prstGeom>
                  <a:noFill/>
                </xdr:spPr>
                <xdr:txBody>
                  <a:bodyPr wrap="square" rtlCol="0">
                    <a:spAutoFit/>
                  </a:bodyPr>
                  <a:lstStyle>
                    <a:defPPr>
                      <a:defRPr lang="en-US"/>
                    </a:defPPr>
                    <a:lvl1pPr marL="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>
                    <a:r>
                      <a:rPr lang="en-GB" sz="10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KDa</a:t>
                    </a:r>
                  </a:p>
                </xdr:txBody>
              </xdr:sp>
            </xdr:grpSp>
            <xdr:sp macro="" textlink="">
              <xdr:nvSpPr>
                <xdr:cNvPr id="47" name="TextBox 46">
                  <a:extLst>
                    <a:ext uri="{FF2B5EF4-FFF2-40B4-BE49-F238E27FC236}">
                      <a16:creationId xmlns:a16="http://schemas.microsoft.com/office/drawing/2014/main" id="{00000000-0008-0000-0800-00002F000000}"/>
                    </a:ext>
                  </a:extLst>
                </xdr:cNvPr>
                <xdr:cNvSpPr txBox="1"/>
              </xdr:nvSpPr>
              <xdr:spPr>
                <a:xfrm>
                  <a:off x="14266209" y="6942734"/>
                  <a:ext cx="3407019" cy="264560"/>
                </a:xfrm>
                <a:prstGeom prst="rect">
                  <a:avLst/>
                </a:prstGeom>
                <a:noFill/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tx1"/>
                </a:fontRef>
              </xdr:style>
              <xdr:txBody>
                <a:bodyPr vertOverflow="clip" horzOverflow="clip" wrap="square" rtlCol="0" anchor="t">
                  <a:spAutoFit/>
                </a:bodyPr>
                <a:lstStyle/>
                <a:p>
                  <a:r>
                    <a:rPr lang="en-US" sz="1100"/>
                    <a:t>0                   10               50               100             300                500       </a:t>
                  </a:r>
                </a:p>
              </xdr:txBody>
            </xdr:sp>
            <xdr:sp macro="" textlink="">
              <xdr:nvSpPr>
                <xdr:cNvPr id="48" name="TextBox 47">
                  <a:extLst>
                    <a:ext uri="{FF2B5EF4-FFF2-40B4-BE49-F238E27FC236}">
                      <a16:creationId xmlns:a16="http://schemas.microsoft.com/office/drawing/2014/main" id="{00000000-0008-0000-0800-000030000000}"/>
                    </a:ext>
                  </a:extLst>
                </xdr:cNvPr>
                <xdr:cNvSpPr txBox="1"/>
              </xdr:nvSpPr>
              <xdr:spPr>
                <a:xfrm>
                  <a:off x="13469471" y="7261411"/>
                  <a:ext cx="891270" cy="264560"/>
                </a:xfrm>
                <a:prstGeom prst="rect">
                  <a:avLst/>
                </a:prstGeom>
                <a:noFill/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tx1"/>
                </a:fontRef>
              </xdr:style>
              <xdr:txBody>
                <a:bodyPr vertOverflow="clip" horzOverflow="clip" wrap="none" rtlCol="0" anchor="t">
                  <a:spAutoFit/>
                </a:bodyPr>
                <a:lstStyle/>
                <a:p>
                  <a:r>
                    <a:rPr lang="en-US" sz="1100"/>
                    <a:t>purified FlaB</a:t>
                  </a:r>
                </a:p>
              </xdr:txBody>
            </xdr:sp>
          </xdr:grpSp>
        </xdr:grpSp>
        <xdr:sp macro="" textlink="">
          <xdr:nvSpPr>
            <xdr:cNvPr id="37" name="TextBox 31">
              <a:extLst>
                <a:ext uri="{FF2B5EF4-FFF2-40B4-BE49-F238E27FC236}">
                  <a16:creationId xmlns:a16="http://schemas.microsoft.com/office/drawing/2014/main" id="{00000000-0008-0000-0800-000025000000}"/>
                </a:ext>
              </a:extLst>
            </xdr:cNvPr>
            <xdr:cNvSpPr txBox="1"/>
          </xdr:nvSpPr>
          <xdr:spPr>
            <a:xfrm>
              <a:off x="13064594" y="7174868"/>
              <a:ext cx="760489" cy="416653"/>
            </a:xfrm>
            <a:prstGeom prst="rect">
              <a:avLst/>
            </a:prstGeom>
            <a:noFill/>
          </xdr:spPr>
          <xdr:txBody>
            <a:bodyPr wrap="square" rtlCol="0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GB" sz="1100">
                  <a:latin typeface="Times New Roman" panose="02020603050405020304" pitchFamily="18" charset="0"/>
                  <a:cs typeface="Times New Roman" panose="02020603050405020304" pitchFamily="18" charset="0"/>
                </a:rPr>
                <a:t>Doxy (ng/ml)</a:t>
              </a:r>
            </a:p>
          </xdr:txBody>
        </xdr:sp>
      </xdr:grpSp>
    </xdr:grpSp>
    <xdr:clientData/>
  </xdr:twoCellAnchor>
  <xdr:twoCellAnchor>
    <xdr:from>
      <xdr:col>0</xdr:col>
      <xdr:colOff>418821</xdr:colOff>
      <xdr:row>38</xdr:row>
      <xdr:rowOff>104881</xdr:rowOff>
    </xdr:from>
    <xdr:to>
      <xdr:col>11</xdr:col>
      <xdr:colOff>381132</xdr:colOff>
      <xdr:row>53</xdr:row>
      <xdr:rowOff>118860</xdr:rowOff>
    </xdr:to>
    <xdr:grpSp>
      <xdr:nvGrpSpPr>
        <xdr:cNvPr id="54" name="Group 53">
          <a:extLst>
            <a:ext uri="{FF2B5EF4-FFF2-40B4-BE49-F238E27FC236}">
              <a16:creationId xmlns:a16="http://schemas.microsoft.com/office/drawing/2014/main" id="{00000000-0008-0000-0800-000036000000}"/>
            </a:ext>
          </a:extLst>
        </xdr:cNvPr>
        <xdr:cNvGrpSpPr/>
      </xdr:nvGrpSpPr>
      <xdr:grpSpPr>
        <a:xfrm>
          <a:off x="418821" y="7343881"/>
          <a:ext cx="10096911" cy="2871479"/>
          <a:chOff x="4178824" y="2647951"/>
          <a:chExt cx="5422376" cy="2495549"/>
        </a:xfrm>
      </xdr:grpSpPr>
      <xdr:sp macro="" textlink="">
        <xdr:nvSpPr>
          <xdr:cNvPr id="55" name="TextBox 140">
            <a:extLst>
              <a:ext uri="{FF2B5EF4-FFF2-40B4-BE49-F238E27FC236}">
                <a16:creationId xmlns:a16="http://schemas.microsoft.com/office/drawing/2014/main" id="{00000000-0008-0000-0800-000037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53645" y="2841114"/>
            <a:ext cx="1614404" cy="36924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no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1800"/>
              <a:t>-        +     -       +</a:t>
            </a:r>
          </a:p>
        </xdr:txBody>
      </xdr:sp>
      <xdr:sp macro="" textlink="">
        <xdr:nvSpPr>
          <xdr:cNvPr id="56" name="TextBox 143">
            <a:extLst>
              <a:ext uri="{FF2B5EF4-FFF2-40B4-BE49-F238E27FC236}">
                <a16:creationId xmlns:a16="http://schemas.microsoft.com/office/drawing/2014/main" id="{00000000-0008-0000-0800-000038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0012" y="2647951"/>
            <a:ext cx="872248" cy="3076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no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1400">
                <a:latin typeface="Arial" panose="020B0604020202020204" pitchFamily="34" charset="0"/>
                <a:cs typeface="Arial" panose="020B0604020202020204" pitchFamily="34" charset="0"/>
              </a:rPr>
              <a:t>SAM-FR</a:t>
            </a:r>
          </a:p>
        </xdr:txBody>
      </xdr:sp>
      <xdr:sp macro="" textlink="">
        <xdr:nvSpPr>
          <xdr:cNvPr id="57" name="TextBox 144">
            <a:extLst>
              <a:ext uri="{FF2B5EF4-FFF2-40B4-BE49-F238E27FC236}">
                <a16:creationId xmlns:a16="http://schemas.microsoft.com/office/drawing/2014/main" id="{00000000-0008-0000-0800-000039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140382" y="2671013"/>
            <a:ext cx="872248" cy="3076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no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1400">
                <a:latin typeface="Arial" panose="020B0604020202020204" pitchFamily="34" charset="0"/>
                <a:cs typeface="Arial" panose="020B0604020202020204" pitchFamily="34" charset="0"/>
              </a:rPr>
              <a:t>SAM-FC</a:t>
            </a:r>
          </a:p>
        </xdr:txBody>
      </xdr:sp>
      <xdr:sp macro="" textlink="">
        <xdr:nvSpPr>
          <xdr:cNvPr id="58" name="TextBox 145">
            <a:extLst>
              <a:ext uri="{FF2B5EF4-FFF2-40B4-BE49-F238E27FC236}">
                <a16:creationId xmlns:a16="http://schemas.microsoft.com/office/drawing/2014/main" id="{00000000-0008-0000-0800-00003A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178824" y="3871680"/>
            <a:ext cx="440801" cy="21454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no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GB" altLang="en-US" sz="1200">
                <a:latin typeface="Arial" panose="020B0604020202020204" pitchFamily="34" charset="0"/>
                <a:cs typeface="Arial" panose="020B0604020202020204" pitchFamily="34" charset="0"/>
              </a:rPr>
              <a:t>70</a:t>
            </a:r>
            <a:endParaRPr lang="en-US" altLang="en-US" sz="12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59" name="TextBox 146">
            <a:extLst>
              <a:ext uri="{FF2B5EF4-FFF2-40B4-BE49-F238E27FC236}">
                <a16:creationId xmlns:a16="http://schemas.microsoft.com/office/drawing/2014/main" id="{00000000-0008-0000-0800-00003B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19575" y="4071699"/>
            <a:ext cx="463813" cy="19550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no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GB" altLang="en-US" sz="1200">
                <a:latin typeface="Arial" panose="020B0604020202020204" pitchFamily="34" charset="0"/>
                <a:cs typeface="Arial" panose="020B0604020202020204" pitchFamily="34" charset="0"/>
              </a:rPr>
              <a:t>55</a:t>
            </a:r>
            <a:endParaRPr lang="en-US" altLang="en-US" sz="12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60" name="TextBox 147">
            <a:extLst>
              <a:ext uri="{FF2B5EF4-FFF2-40B4-BE49-F238E27FC236}">
                <a16:creationId xmlns:a16="http://schemas.microsoft.com/office/drawing/2014/main" id="{00000000-0008-0000-0800-00003C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19576" y="4287166"/>
            <a:ext cx="555414" cy="21815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no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GB" altLang="en-US" sz="1200">
                <a:latin typeface="Arial" panose="020B0604020202020204" pitchFamily="34" charset="0"/>
                <a:cs typeface="Arial" panose="020B0604020202020204" pitchFamily="34" charset="0"/>
              </a:rPr>
              <a:t>40</a:t>
            </a:r>
            <a:endParaRPr lang="en-US" altLang="en-US" sz="12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61" name="TextBox 148">
            <a:extLst>
              <a:ext uri="{FF2B5EF4-FFF2-40B4-BE49-F238E27FC236}">
                <a16:creationId xmlns:a16="http://schemas.microsoft.com/office/drawing/2014/main" id="{00000000-0008-0000-0800-00003D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936139" y="2818064"/>
            <a:ext cx="269992" cy="24368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no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1400">
                <a:latin typeface="Arial" panose="020B0604020202020204" pitchFamily="34" charset="0"/>
                <a:cs typeface="Arial" panose="020B0604020202020204" pitchFamily="34" charset="0"/>
              </a:rPr>
              <a:t>M</a:t>
            </a:r>
          </a:p>
        </xdr:txBody>
      </xdr:sp>
      <xdr:sp macro="" textlink="">
        <xdr:nvSpPr>
          <xdr:cNvPr id="62" name="TextBox 149">
            <a:extLst>
              <a:ext uri="{FF2B5EF4-FFF2-40B4-BE49-F238E27FC236}">
                <a16:creationId xmlns:a16="http://schemas.microsoft.com/office/drawing/2014/main" id="{00000000-0008-0000-0800-00003E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400552" y="2804773"/>
            <a:ext cx="571498" cy="24368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no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1400">
                <a:latin typeface="Arial" panose="020B0604020202020204" pitchFamily="34" charset="0"/>
                <a:cs typeface="Arial" panose="020B0604020202020204" pitchFamily="34" charset="0"/>
              </a:rPr>
              <a:t>kDa</a:t>
            </a:r>
          </a:p>
        </xdr:txBody>
      </xdr:sp>
      <xdr:pic>
        <xdr:nvPicPr>
          <xdr:cNvPr id="63" name="Picture 62">
            <a:extLst>
              <a:ext uri="{FF2B5EF4-FFF2-40B4-BE49-F238E27FC236}">
                <a16:creationId xmlns:a16="http://schemas.microsoft.com/office/drawing/2014/main" id="{00000000-0008-0000-0800-00003F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893" t="15771" r="-286" b="575"/>
          <a:stretch/>
        </xdr:blipFill>
        <xdr:spPr bwMode="auto">
          <a:xfrm>
            <a:off x="4562475" y="3133726"/>
            <a:ext cx="5038725" cy="2009774"/>
          </a:xfrm>
          <a:prstGeom prst="rect">
            <a:avLst/>
          </a:prstGeom>
          <a:noFill/>
          <a:ln w="9525">
            <a:solidFill>
              <a:schemeClr val="tx1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64" name="TextBox 143">
            <a:extLst>
              <a:ext uri="{FF2B5EF4-FFF2-40B4-BE49-F238E27FC236}">
                <a16:creationId xmlns:a16="http://schemas.microsoft.com/office/drawing/2014/main" id="{00000000-0008-0000-0800-000040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7114537" y="2680781"/>
            <a:ext cx="872248" cy="3076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no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1400">
                <a:latin typeface="Arial" panose="020B0604020202020204" pitchFamily="34" charset="0"/>
                <a:cs typeface="Arial" panose="020B0604020202020204" pitchFamily="34" charset="0"/>
              </a:rPr>
              <a:t>SAM-FR</a:t>
            </a:r>
          </a:p>
        </xdr:txBody>
      </xdr:sp>
      <xdr:sp macro="" textlink="">
        <xdr:nvSpPr>
          <xdr:cNvPr id="65" name="TextBox 144">
            <a:extLst>
              <a:ext uri="{FF2B5EF4-FFF2-40B4-BE49-F238E27FC236}">
                <a16:creationId xmlns:a16="http://schemas.microsoft.com/office/drawing/2014/main" id="{00000000-0008-0000-0800-000041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8054907" y="2686110"/>
            <a:ext cx="872248" cy="3076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no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1400">
                <a:latin typeface="Arial" panose="020B0604020202020204" pitchFamily="34" charset="0"/>
                <a:cs typeface="Arial" panose="020B0604020202020204" pitchFamily="34" charset="0"/>
              </a:rPr>
              <a:t>SAM-FC</a:t>
            </a:r>
          </a:p>
        </xdr:txBody>
      </xdr:sp>
      <xdr:sp macro="" textlink="">
        <xdr:nvSpPr>
          <xdr:cNvPr id="66" name="TextBox 140">
            <a:extLst>
              <a:ext uri="{FF2B5EF4-FFF2-40B4-BE49-F238E27FC236}">
                <a16:creationId xmlns:a16="http://schemas.microsoft.com/office/drawing/2014/main" id="{00000000-0008-0000-0800-000042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7153870" y="2831589"/>
            <a:ext cx="1614404" cy="36924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no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1800"/>
              <a:t>-      +     -      +</a:t>
            </a:r>
          </a:p>
        </xdr:txBody>
      </xdr:sp>
      <xdr:cxnSp macro="">
        <xdr:nvCxnSpPr>
          <xdr:cNvPr id="67" name="Straight Arrow Connector 66">
            <a:extLst>
              <a:ext uri="{FF2B5EF4-FFF2-40B4-BE49-F238E27FC236}">
                <a16:creationId xmlns:a16="http://schemas.microsoft.com/office/drawing/2014/main" id="{00000000-0008-0000-0800-000043000000}"/>
              </a:ext>
            </a:extLst>
          </xdr:cNvPr>
          <xdr:cNvCxnSpPr/>
        </xdr:nvCxnSpPr>
        <xdr:spPr bwMode="auto">
          <a:xfrm flipH="1">
            <a:off x="8791575" y="3981450"/>
            <a:ext cx="322263" cy="1588"/>
          </a:xfrm>
          <a:prstGeom prst="straightConnector1">
            <a:avLst/>
          </a:prstGeom>
          <a:ln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8" name="TextBox 139">
            <a:extLst>
              <a:ext uri="{FF2B5EF4-FFF2-40B4-BE49-F238E27FC236}">
                <a16:creationId xmlns:a16="http://schemas.microsoft.com/office/drawing/2014/main" id="{00000000-0008-0000-0800-000044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8915400" y="4000500"/>
            <a:ext cx="553290" cy="3076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no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algn="ctr"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GB" altLang="en-US" sz="1400">
                <a:latin typeface="Arial" panose="020B0604020202020204" pitchFamily="34" charset="0"/>
                <a:cs typeface="Arial" panose="020B0604020202020204" pitchFamily="34" charset="0"/>
              </a:rPr>
              <a:t>FlaB</a:t>
            </a:r>
          </a:p>
        </xdr:txBody>
      </xdr:sp>
    </xdr:grpSp>
    <xdr:clientData/>
  </xdr:twoCellAnchor>
  <xdr:twoCellAnchor>
    <xdr:from>
      <xdr:col>3</xdr:col>
      <xdr:colOff>581156</xdr:colOff>
      <xdr:row>55</xdr:row>
      <xdr:rowOff>106335</xdr:rowOff>
    </xdr:from>
    <xdr:to>
      <xdr:col>10</xdr:col>
      <xdr:colOff>159256</xdr:colOff>
      <xdr:row>69</xdr:row>
      <xdr:rowOff>5022</xdr:rowOff>
    </xdr:to>
    <xdr:grpSp>
      <xdr:nvGrpSpPr>
        <xdr:cNvPr id="69" name="Group 68">
          <a:extLst>
            <a:ext uri="{FF2B5EF4-FFF2-40B4-BE49-F238E27FC236}">
              <a16:creationId xmlns:a16="http://schemas.microsoft.com/office/drawing/2014/main" id="{00000000-0008-0000-0800-000045000000}"/>
            </a:ext>
          </a:extLst>
        </xdr:cNvPr>
        <xdr:cNvGrpSpPr/>
      </xdr:nvGrpSpPr>
      <xdr:grpSpPr>
        <a:xfrm>
          <a:off x="5838956" y="10583835"/>
          <a:ext cx="3845300" cy="2565687"/>
          <a:chOff x="10420349" y="4133851"/>
          <a:chExt cx="3867151" cy="2565687"/>
        </a:xfrm>
      </xdr:grpSpPr>
      <xdr:pic>
        <xdr:nvPicPr>
          <xdr:cNvPr id="70" name="Picture 69" descr="A white paper with black lines&#10;&#10;Description automatically generated">
            <a:extLst>
              <a:ext uri="{FF2B5EF4-FFF2-40B4-BE49-F238E27FC236}">
                <a16:creationId xmlns:a16="http://schemas.microsoft.com/office/drawing/2014/main" id="{00000000-0008-0000-0800-000046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0021" t="10946" r="33491" b="6878"/>
          <a:stretch/>
        </xdr:blipFill>
        <xdr:spPr>
          <a:xfrm>
            <a:off x="10420349" y="4600575"/>
            <a:ext cx="3267075" cy="2098963"/>
          </a:xfrm>
          <a:prstGeom prst="rect">
            <a:avLst/>
          </a:prstGeom>
        </xdr:spPr>
      </xdr:pic>
      <xdr:sp macro="" textlink="">
        <xdr:nvSpPr>
          <xdr:cNvPr id="71" name="TextBox 143">
            <a:extLst>
              <a:ext uri="{FF2B5EF4-FFF2-40B4-BE49-F238E27FC236}">
                <a16:creationId xmlns:a16="http://schemas.microsoft.com/office/drawing/2014/main" id="{00000000-0008-0000-0800-000047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962637" y="4133851"/>
            <a:ext cx="1067438" cy="3076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no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1400">
                <a:latin typeface="Arial" panose="020B0604020202020204" pitchFamily="34" charset="0"/>
                <a:cs typeface="Arial" panose="020B0604020202020204" pitchFamily="34" charset="0"/>
              </a:rPr>
              <a:t>SAM-CR</a:t>
            </a:r>
          </a:p>
        </xdr:txBody>
      </xdr:sp>
      <xdr:sp macro="" textlink="">
        <xdr:nvSpPr>
          <xdr:cNvPr id="72" name="TextBox 144">
            <a:extLst>
              <a:ext uri="{FF2B5EF4-FFF2-40B4-BE49-F238E27FC236}">
                <a16:creationId xmlns:a16="http://schemas.microsoft.com/office/drawing/2014/main" id="{00000000-0008-0000-0800-000048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209497" y="4151341"/>
            <a:ext cx="872248" cy="3076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no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1400">
                <a:latin typeface="Arial" panose="020B0604020202020204" pitchFamily="34" charset="0"/>
                <a:cs typeface="Arial" panose="020B0604020202020204" pitchFamily="34" charset="0"/>
              </a:rPr>
              <a:t>SAM-FC</a:t>
            </a:r>
          </a:p>
        </xdr:txBody>
      </xdr:sp>
      <xdr:sp macro="" textlink="">
        <xdr:nvSpPr>
          <xdr:cNvPr id="73" name="TextBox 140">
            <a:extLst>
              <a:ext uri="{FF2B5EF4-FFF2-40B4-BE49-F238E27FC236}">
                <a16:creationId xmlns:a16="http://schemas.microsoft.com/office/drawing/2014/main" id="{00000000-0008-0000-0800-000049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125200" y="4336539"/>
            <a:ext cx="1957899" cy="36924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no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1800"/>
              <a:t>-        +           -       +</a:t>
            </a:r>
          </a:p>
        </xdr:txBody>
      </xdr:sp>
      <xdr:sp macro="" textlink="">
        <xdr:nvSpPr>
          <xdr:cNvPr id="74" name="TextBox 139">
            <a:extLst>
              <a:ext uri="{FF2B5EF4-FFF2-40B4-BE49-F238E27FC236}">
                <a16:creationId xmlns:a16="http://schemas.microsoft.com/office/drawing/2014/main" id="{00000000-0008-0000-0800-00004A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468350" y="5514975"/>
            <a:ext cx="819150" cy="3076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no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algn="ctr"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GB" altLang="en-US" sz="1400">
                <a:latin typeface="Arial" panose="020B0604020202020204" pitchFamily="34" charset="0"/>
                <a:cs typeface="Arial" panose="020B0604020202020204" pitchFamily="34" charset="0"/>
              </a:rPr>
              <a:t>ClyA</a:t>
            </a:r>
          </a:p>
        </xdr:txBody>
      </xdr:sp>
      <xdr:cxnSp macro="">
        <xdr:nvCxnSpPr>
          <xdr:cNvPr id="75" name="Straight Arrow Connector 74">
            <a:extLst>
              <a:ext uri="{FF2B5EF4-FFF2-40B4-BE49-F238E27FC236}">
                <a16:creationId xmlns:a16="http://schemas.microsoft.com/office/drawing/2014/main" id="{00000000-0008-0000-0800-00004B000000}"/>
              </a:ext>
            </a:extLst>
          </xdr:cNvPr>
          <xdr:cNvCxnSpPr/>
        </xdr:nvCxnSpPr>
        <xdr:spPr bwMode="auto">
          <a:xfrm flipH="1" flipV="1">
            <a:off x="13287375" y="5421313"/>
            <a:ext cx="552450" cy="7937"/>
          </a:xfrm>
          <a:prstGeom prst="straightConnector1">
            <a:avLst/>
          </a:prstGeom>
          <a:ln w="28575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11</xdr:col>
      <xdr:colOff>6574</xdr:colOff>
      <xdr:row>54</xdr:row>
      <xdr:rowOff>182533</xdr:rowOff>
    </xdr:from>
    <xdr:to>
      <xdr:col>17</xdr:col>
      <xdr:colOff>114508</xdr:colOff>
      <xdr:row>69</xdr:row>
      <xdr:rowOff>94567</xdr:rowOff>
    </xdr:to>
    <xdr:grpSp>
      <xdr:nvGrpSpPr>
        <xdr:cNvPr id="76" name="Group 75">
          <a:extLst>
            <a:ext uri="{FF2B5EF4-FFF2-40B4-BE49-F238E27FC236}">
              <a16:creationId xmlns:a16="http://schemas.microsoft.com/office/drawing/2014/main" id="{00000000-0008-0000-0800-00004C000000}"/>
            </a:ext>
          </a:extLst>
        </xdr:cNvPr>
        <xdr:cNvGrpSpPr/>
      </xdr:nvGrpSpPr>
      <xdr:grpSpPr>
        <a:xfrm>
          <a:off x="10141174" y="10469533"/>
          <a:ext cx="4518009" cy="2769534"/>
          <a:chOff x="15240000" y="1876425"/>
          <a:chExt cx="4448813" cy="2769534"/>
        </a:xfrm>
      </xdr:grpSpPr>
      <xdr:pic>
        <xdr:nvPicPr>
          <xdr:cNvPr id="77" name="Picture 76" descr="A paper with a black line&#10;&#10;Description automatically generated with medium confidence">
            <a:extLst>
              <a:ext uri="{FF2B5EF4-FFF2-40B4-BE49-F238E27FC236}">
                <a16:creationId xmlns:a16="http://schemas.microsoft.com/office/drawing/2014/main" id="{00000000-0008-0000-0800-00004D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4047" t="2734" r="19069" b="12330"/>
          <a:stretch/>
        </xdr:blipFill>
        <xdr:spPr>
          <a:xfrm>
            <a:off x="15240000" y="2476500"/>
            <a:ext cx="3705225" cy="2169459"/>
          </a:xfrm>
          <a:prstGeom prst="rect">
            <a:avLst/>
          </a:prstGeom>
        </xdr:spPr>
      </xdr:pic>
      <xdr:sp macro="" textlink="">
        <xdr:nvSpPr>
          <xdr:cNvPr id="78" name="TextBox 139">
            <a:extLst>
              <a:ext uri="{FF2B5EF4-FFF2-40B4-BE49-F238E27FC236}">
                <a16:creationId xmlns:a16="http://schemas.microsoft.com/office/drawing/2014/main" id="{00000000-0008-0000-0800-00004E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8869663" y="3135284"/>
            <a:ext cx="819150" cy="3076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no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algn="ctr"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GB" altLang="en-US" sz="1400">
                <a:latin typeface="Arial" panose="020B0604020202020204" pitchFamily="34" charset="0"/>
                <a:cs typeface="Arial" panose="020B0604020202020204" pitchFamily="34" charset="0"/>
              </a:rPr>
              <a:t>ClyA</a:t>
            </a:r>
          </a:p>
        </xdr:txBody>
      </xdr:sp>
      <xdr:sp macro="" textlink="">
        <xdr:nvSpPr>
          <xdr:cNvPr id="79" name="TextBox 143">
            <a:extLst>
              <a:ext uri="{FF2B5EF4-FFF2-40B4-BE49-F238E27FC236}">
                <a16:creationId xmlns:a16="http://schemas.microsoft.com/office/drawing/2014/main" id="{00000000-0008-0000-0800-00004F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125825" y="1906560"/>
            <a:ext cx="1067438" cy="3076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no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1400">
                <a:latin typeface="Arial" panose="020B0604020202020204" pitchFamily="34" charset="0"/>
                <a:cs typeface="Arial" panose="020B0604020202020204" pitchFamily="34" charset="0"/>
              </a:rPr>
              <a:t>SAM-CR</a:t>
            </a:r>
          </a:p>
        </xdr:txBody>
      </xdr:sp>
      <xdr:sp macro="" textlink="">
        <xdr:nvSpPr>
          <xdr:cNvPr id="80" name="TextBox 144">
            <a:extLst>
              <a:ext uri="{FF2B5EF4-FFF2-40B4-BE49-F238E27FC236}">
                <a16:creationId xmlns:a16="http://schemas.microsoft.com/office/drawing/2014/main" id="{00000000-0008-0000-0800-000050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363160" y="1876425"/>
            <a:ext cx="872248" cy="3076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no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1400">
                <a:latin typeface="Arial" panose="020B0604020202020204" pitchFamily="34" charset="0"/>
                <a:cs typeface="Arial" panose="020B0604020202020204" pitchFamily="34" charset="0"/>
              </a:rPr>
              <a:t>SAM-FC</a:t>
            </a:r>
          </a:p>
        </xdr:txBody>
      </xdr:sp>
      <xdr:sp macro="" textlink="">
        <xdr:nvSpPr>
          <xdr:cNvPr id="81" name="TextBox 140">
            <a:extLst>
              <a:ext uri="{FF2B5EF4-FFF2-40B4-BE49-F238E27FC236}">
                <a16:creationId xmlns:a16="http://schemas.microsoft.com/office/drawing/2014/main" id="{00000000-0008-0000-0800-000051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278863" y="2166398"/>
            <a:ext cx="1957899" cy="36924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no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1800"/>
              <a:t>-        +           -       +</a:t>
            </a:r>
          </a:p>
        </xdr:txBody>
      </xdr:sp>
      <xdr:cxnSp macro="">
        <xdr:nvCxnSpPr>
          <xdr:cNvPr id="82" name="Straight Arrow Connector 81">
            <a:extLst>
              <a:ext uri="{FF2B5EF4-FFF2-40B4-BE49-F238E27FC236}">
                <a16:creationId xmlns:a16="http://schemas.microsoft.com/office/drawing/2014/main" id="{00000000-0008-0000-0800-000052000000}"/>
              </a:ext>
            </a:extLst>
          </xdr:cNvPr>
          <xdr:cNvCxnSpPr/>
        </xdr:nvCxnSpPr>
        <xdr:spPr bwMode="auto">
          <a:xfrm flipH="1" flipV="1">
            <a:off x="18393413" y="3289272"/>
            <a:ext cx="552450" cy="7937"/>
          </a:xfrm>
          <a:prstGeom prst="straightConnector1">
            <a:avLst/>
          </a:prstGeom>
          <a:ln w="28575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12</xdr:col>
      <xdr:colOff>96165</xdr:colOff>
      <xdr:row>39</xdr:row>
      <xdr:rowOff>54490</xdr:rowOff>
    </xdr:from>
    <xdr:to>
      <xdr:col>17</xdr:col>
      <xdr:colOff>567159</xdr:colOff>
      <xdr:row>53</xdr:row>
      <xdr:rowOff>23144</xdr:rowOff>
    </xdr:to>
    <xdr:grpSp>
      <xdr:nvGrpSpPr>
        <xdr:cNvPr id="83" name="Group 82">
          <a:extLst>
            <a:ext uri="{FF2B5EF4-FFF2-40B4-BE49-F238E27FC236}">
              <a16:creationId xmlns:a16="http://schemas.microsoft.com/office/drawing/2014/main" id="{00000000-0008-0000-0800-000053000000}"/>
            </a:ext>
          </a:extLst>
        </xdr:cNvPr>
        <xdr:cNvGrpSpPr/>
      </xdr:nvGrpSpPr>
      <xdr:grpSpPr>
        <a:xfrm>
          <a:off x="10840365" y="7483990"/>
          <a:ext cx="4271469" cy="2635654"/>
          <a:chOff x="10103374" y="1817389"/>
          <a:chExt cx="4231751" cy="2264506"/>
        </a:xfrm>
      </xdr:grpSpPr>
      <xdr:pic>
        <xdr:nvPicPr>
          <xdr:cNvPr id="84" name="Picture 83" descr="A white paper with black lines&#10;&#10;Description automatically generated">
            <a:extLst>
              <a:ext uri="{FF2B5EF4-FFF2-40B4-BE49-F238E27FC236}">
                <a16:creationId xmlns:a16="http://schemas.microsoft.com/office/drawing/2014/main" id="{00000000-0008-0000-0800-000054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5768" t="11353" r="31060" b="19082"/>
          <a:stretch/>
        </xdr:blipFill>
        <xdr:spPr>
          <a:xfrm>
            <a:off x="10401301" y="2305050"/>
            <a:ext cx="3104284" cy="1776845"/>
          </a:xfrm>
          <a:prstGeom prst="rect">
            <a:avLst/>
          </a:prstGeom>
        </xdr:spPr>
      </xdr:pic>
      <xdr:sp macro="" textlink="">
        <xdr:nvSpPr>
          <xdr:cNvPr id="85" name="TextBox 139">
            <a:extLst>
              <a:ext uri="{FF2B5EF4-FFF2-40B4-BE49-F238E27FC236}">
                <a16:creationId xmlns:a16="http://schemas.microsoft.com/office/drawing/2014/main" id="{00000000-0008-0000-0800-000055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515975" y="2981325"/>
            <a:ext cx="819150" cy="3076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no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algn="ctr"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GB" altLang="en-US" sz="1400">
                <a:latin typeface="Arial" panose="020B0604020202020204" pitchFamily="34" charset="0"/>
                <a:cs typeface="Arial" panose="020B0604020202020204" pitchFamily="34" charset="0"/>
              </a:rPr>
              <a:t>ClyA</a:t>
            </a:r>
          </a:p>
        </xdr:txBody>
      </xdr:sp>
      <xdr:sp macro="" textlink="">
        <xdr:nvSpPr>
          <xdr:cNvPr id="86" name="TextBox 143">
            <a:extLst>
              <a:ext uri="{FF2B5EF4-FFF2-40B4-BE49-F238E27FC236}">
                <a16:creationId xmlns:a16="http://schemas.microsoft.com/office/drawing/2014/main" id="{00000000-0008-0000-0800-000056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95721" y="1847524"/>
            <a:ext cx="1067438" cy="3076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no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1400">
                <a:latin typeface="Arial" panose="020B0604020202020204" pitchFamily="34" charset="0"/>
                <a:cs typeface="Arial" panose="020B0604020202020204" pitchFamily="34" charset="0"/>
              </a:rPr>
              <a:t>SAM-CR</a:t>
            </a:r>
          </a:p>
        </xdr:txBody>
      </xdr:sp>
      <xdr:sp macro="" textlink="">
        <xdr:nvSpPr>
          <xdr:cNvPr id="87" name="TextBox 144">
            <a:extLst>
              <a:ext uri="{FF2B5EF4-FFF2-40B4-BE49-F238E27FC236}">
                <a16:creationId xmlns:a16="http://schemas.microsoft.com/office/drawing/2014/main" id="{00000000-0008-0000-0800-000057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333056" y="1817389"/>
            <a:ext cx="872248" cy="3076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no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1400">
                <a:latin typeface="Arial" panose="020B0604020202020204" pitchFamily="34" charset="0"/>
                <a:cs typeface="Arial" panose="020B0604020202020204" pitchFamily="34" charset="0"/>
              </a:rPr>
              <a:t>SAM-FC</a:t>
            </a:r>
          </a:p>
        </xdr:txBody>
      </xdr:sp>
      <xdr:sp macro="" textlink="">
        <xdr:nvSpPr>
          <xdr:cNvPr id="88" name="TextBox 140">
            <a:extLst>
              <a:ext uri="{FF2B5EF4-FFF2-40B4-BE49-F238E27FC236}">
                <a16:creationId xmlns:a16="http://schemas.microsoft.com/office/drawing/2014/main" id="{00000000-0008-0000-0800-000058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220450" y="1983864"/>
            <a:ext cx="1957899" cy="36924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no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1800"/>
              <a:t>-        +           -       +</a:t>
            </a:r>
          </a:p>
        </xdr:txBody>
      </xdr:sp>
      <xdr:cxnSp macro="">
        <xdr:nvCxnSpPr>
          <xdr:cNvPr id="89" name="Straight Arrow Connector 88">
            <a:extLst>
              <a:ext uri="{FF2B5EF4-FFF2-40B4-BE49-F238E27FC236}">
                <a16:creationId xmlns:a16="http://schemas.microsoft.com/office/drawing/2014/main" id="{00000000-0008-0000-0800-000059000000}"/>
              </a:ext>
            </a:extLst>
          </xdr:cNvPr>
          <xdr:cNvCxnSpPr/>
        </xdr:nvCxnSpPr>
        <xdr:spPr bwMode="auto">
          <a:xfrm flipH="1" flipV="1">
            <a:off x="13335000" y="2887663"/>
            <a:ext cx="552450" cy="7937"/>
          </a:xfrm>
          <a:prstGeom prst="straightConnector1">
            <a:avLst/>
          </a:prstGeom>
          <a:ln w="28575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90" name="TextBox 145">
            <a:extLst>
              <a:ext uri="{FF2B5EF4-FFF2-40B4-BE49-F238E27FC236}">
                <a16:creationId xmlns:a16="http://schemas.microsoft.com/office/drawing/2014/main" id="{00000000-0008-0000-0800-00005A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103374" y="2623905"/>
            <a:ext cx="440801" cy="21454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no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GB" altLang="en-US" sz="1200">
                <a:latin typeface="Arial" panose="020B0604020202020204" pitchFamily="34" charset="0"/>
                <a:cs typeface="Arial" panose="020B0604020202020204" pitchFamily="34" charset="0"/>
              </a:rPr>
              <a:t>40</a:t>
            </a:r>
            <a:endParaRPr lang="en-US" altLang="en-US" sz="12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91" name="TextBox 146">
            <a:extLst>
              <a:ext uri="{FF2B5EF4-FFF2-40B4-BE49-F238E27FC236}">
                <a16:creationId xmlns:a16="http://schemas.microsoft.com/office/drawing/2014/main" id="{00000000-0008-0000-0800-00005B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106025" y="2814399"/>
            <a:ext cx="463813" cy="19550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no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GB" altLang="en-US" sz="1200">
                <a:latin typeface="Arial" panose="020B0604020202020204" pitchFamily="34" charset="0"/>
                <a:cs typeface="Arial" panose="020B0604020202020204" pitchFamily="34" charset="0"/>
              </a:rPr>
              <a:t>34</a:t>
            </a:r>
            <a:endParaRPr lang="en-US" altLang="en-US" sz="12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92" name="TextBox 147">
            <a:extLst>
              <a:ext uri="{FF2B5EF4-FFF2-40B4-BE49-F238E27FC236}">
                <a16:creationId xmlns:a16="http://schemas.microsoft.com/office/drawing/2014/main" id="{00000000-0008-0000-0800-00005C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144126" y="3029866"/>
            <a:ext cx="555414" cy="21815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no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GB" altLang="en-US" sz="1200">
                <a:latin typeface="Arial" panose="020B0604020202020204" pitchFamily="34" charset="0"/>
                <a:cs typeface="Arial" panose="020B0604020202020204" pitchFamily="34" charset="0"/>
              </a:rPr>
              <a:t>25</a:t>
            </a:r>
            <a:endParaRPr lang="en-US" altLang="en-US" sz="12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12</xdr:col>
      <xdr:colOff>419100</xdr:colOff>
      <xdr:row>102</xdr:row>
      <xdr:rowOff>0</xdr:rowOff>
    </xdr:from>
    <xdr:to>
      <xdr:col>21</xdr:col>
      <xdr:colOff>124710</xdr:colOff>
      <xdr:row>116</xdr:row>
      <xdr:rowOff>47625</xdr:rowOff>
    </xdr:to>
    <xdr:grpSp>
      <xdr:nvGrpSpPr>
        <xdr:cNvPr id="130" name="Group 129">
          <a:extLst>
            <a:ext uri="{FF2B5EF4-FFF2-40B4-BE49-F238E27FC236}">
              <a16:creationId xmlns:a16="http://schemas.microsoft.com/office/drawing/2014/main" id="{00000000-0008-0000-0800-000082000000}"/>
            </a:ext>
          </a:extLst>
        </xdr:cNvPr>
        <xdr:cNvGrpSpPr/>
      </xdr:nvGrpSpPr>
      <xdr:grpSpPr>
        <a:xfrm>
          <a:off x="11163300" y="19431000"/>
          <a:ext cx="6068310" cy="2714625"/>
          <a:chOff x="7981950" y="1609725"/>
          <a:chExt cx="6582500" cy="2524125"/>
        </a:xfrm>
      </xdr:grpSpPr>
      <xdr:pic>
        <xdr:nvPicPr>
          <xdr:cNvPr id="131" name="Picture 130">
            <a:extLst>
              <a:ext uri="{FF2B5EF4-FFF2-40B4-BE49-F238E27FC236}">
                <a16:creationId xmlns:a16="http://schemas.microsoft.com/office/drawing/2014/main" id="{00000000-0008-0000-0800-000083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9654" t="33750" r="36884" b="33112"/>
          <a:stretch/>
        </xdr:blipFill>
        <xdr:spPr>
          <a:xfrm>
            <a:off x="7981950" y="2171699"/>
            <a:ext cx="5581649" cy="1962151"/>
          </a:xfrm>
          <a:prstGeom prst="rect">
            <a:avLst/>
          </a:prstGeom>
          <a:ln>
            <a:solidFill>
              <a:schemeClr val="tx1"/>
            </a:solidFill>
          </a:ln>
        </xdr:spPr>
      </xdr:pic>
      <xdr:sp macro="" textlink="">
        <xdr:nvSpPr>
          <xdr:cNvPr id="132" name="TextBox 23">
            <a:extLst>
              <a:ext uri="{FF2B5EF4-FFF2-40B4-BE49-F238E27FC236}">
                <a16:creationId xmlns:a16="http://schemas.microsoft.com/office/drawing/2014/main" id="{00000000-0008-0000-0800-000084000000}"/>
              </a:ext>
            </a:extLst>
          </xdr:cNvPr>
          <xdr:cNvSpPr txBox="1"/>
        </xdr:nvSpPr>
        <xdr:spPr>
          <a:xfrm>
            <a:off x="13849190" y="3118184"/>
            <a:ext cx="715260" cy="338554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800" b="1">
                <a:solidFill>
                  <a:srgbClr val="00206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MTCH1</a:t>
            </a:r>
          </a:p>
          <a:p>
            <a:r>
              <a:rPr lang="en-US" sz="800" b="1">
                <a:solidFill>
                  <a:srgbClr val="00206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40 kDa</a:t>
            </a:r>
          </a:p>
        </xdr:txBody>
      </xdr:sp>
      <xdr:sp macro="" textlink="">
        <xdr:nvSpPr>
          <xdr:cNvPr id="133" name="TextBox 28">
            <a:extLst>
              <a:ext uri="{FF2B5EF4-FFF2-40B4-BE49-F238E27FC236}">
                <a16:creationId xmlns:a16="http://schemas.microsoft.com/office/drawing/2014/main" id="{00000000-0008-0000-0800-000085000000}"/>
              </a:ext>
            </a:extLst>
          </xdr:cNvPr>
          <xdr:cNvSpPr txBox="1"/>
        </xdr:nvSpPr>
        <xdr:spPr>
          <a:xfrm>
            <a:off x="8843771" y="3413229"/>
            <a:ext cx="462154" cy="247184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050">
                <a:latin typeface="Arial" panose="020B0604020202020204" pitchFamily="34" charset="0"/>
                <a:cs typeface="Arial" panose="020B0604020202020204" pitchFamily="34" charset="0"/>
              </a:rPr>
              <a:t>35</a:t>
            </a:r>
          </a:p>
        </xdr:txBody>
      </xdr:sp>
      <xdr:sp macro="" textlink="">
        <xdr:nvSpPr>
          <xdr:cNvPr id="134" name="TextBox 37">
            <a:extLst>
              <a:ext uri="{FF2B5EF4-FFF2-40B4-BE49-F238E27FC236}">
                <a16:creationId xmlns:a16="http://schemas.microsoft.com/office/drawing/2014/main" id="{00000000-0008-0000-0800-000086000000}"/>
              </a:ext>
            </a:extLst>
          </xdr:cNvPr>
          <xdr:cNvSpPr txBox="1"/>
        </xdr:nvSpPr>
        <xdr:spPr>
          <a:xfrm>
            <a:off x="8820150" y="2781300"/>
            <a:ext cx="456776" cy="247184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050">
                <a:latin typeface="Arial" panose="020B0604020202020204" pitchFamily="34" charset="0"/>
                <a:cs typeface="Arial" panose="020B0604020202020204" pitchFamily="34" charset="0"/>
              </a:rPr>
              <a:t>75</a:t>
            </a:r>
          </a:p>
        </xdr:txBody>
      </xdr:sp>
      <xdr:sp macro="" textlink="">
        <xdr:nvSpPr>
          <xdr:cNvPr id="135" name="TextBox 6">
            <a:extLst>
              <a:ext uri="{FF2B5EF4-FFF2-40B4-BE49-F238E27FC236}">
                <a16:creationId xmlns:a16="http://schemas.microsoft.com/office/drawing/2014/main" id="{00000000-0008-0000-0800-000087000000}"/>
              </a:ext>
            </a:extLst>
          </xdr:cNvPr>
          <xdr:cNvSpPr txBox="1"/>
        </xdr:nvSpPr>
        <xdr:spPr>
          <a:xfrm>
            <a:off x="9734550" y="1609725"/>
            <a:ext cx="781050" cy="38728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1000">
                <a:latin typeface="Arial" panose="020B0604020202020204" pitchFamily="34" charset="0"/>
                <a:cs typeface="Arial" panose="020B0604020202020204" pitchFamily="34" charset="0"/>
              </a:rPr>
              <a:t>No treatment</a:t>
            </a:r>
          </a:p>
        </xdr:txBody>
      </xdr:sp>
      <xdr:sp macro="" textlink="">
        <xdr:nvSpPr>
          <xdr:cNvPr id="136" name="TextBox 7">
            <a:extLst>
              <a:ext uri="{FF2B5EF4-FFF2-40B4-BE49-F238E27FC236}">
                <a16:creationId xmlns:a16="http://schemas.microsoft.com/office/drawing/2014/main" id="{00000000-0008-0000-0800-000088000000}"/>
              </a:ext>
            </a:extLst>
          </xdr:cNvPr>
          <xdr:cNvSpPr txBox="1"/>
        </xdr:nvSpPr>
        <xdr:spPr>
          <a:xfrm>
            <a:off x="10462302" y="1719553"/>
            <a:ext cx="815584" cy="22298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000">
                <a:latin typeface="Arial" panose="020B0604020202020204" pitchFamily="34" charset="0"/>
                <a:cs typeface="Arial" panose="020B0604020202020204" pitchFamily="34" charset="0"/>
              </a:rPr>
              <a:t>SAM-CR</a:t>
            </a:r>
          </a:p>
        </xdr:txBody>
      </xdr:sp>
      <xdr:sp macro="" textlink="">
        <xdr:nvSpPr>
          <xdr:cNvPr id="137" name="TextBox 12">
            <a:extLst>
              <a:ext uri="{FF2B5EF4-FFF2-40B4-BE49-F238E27FC236}">
                <a16:creationId xmlns:a16="http://schemas.microsoft.com/office/drawing/2014/main" id="{00000000-0008-0000-0800-000089000000}"/>
              </a:ext>
            </a:extLst>
          </xdr:cNvPr>
          <xdr:cNvSpPr txBox="1"/>
        </xdr:nvSpPr>
        <xdr:spPr>
          <a:xfrm>
            <a:off x="11535379" y="1719553"/>
            <a:ext cx="837708" cy="22298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000">
                <a:latin typeface="Arial" panose="020B0604020202020204" pitchFamily="34" charset="0"/>
                <a:cs typeface="Arial" panose="020B0604020202020204" pitchFamily="34" charset="0"/>
              </a:rPr>
              <a:t>SAM-FC</a:t>
            </a:r>
          </a:p>
        </xdr:txBody>
      </xdr:sp>
      <xdr:sp macro="" textlink="">
        <xdr:nvSpPr>
          <xdr:cNvPr id="138" name="TextBox 11">
            <a:extLst>
              <a:ext uri="{FF2B5EF4-FFF2-40B4-BE49-F238E27FC236}">
                <a16:creationId xmlns:a16="http://schemas.microsoft.com/office/drawing/2014/main" id="{00000000-0008-0000-0800-00008A000000}"/>
              </a:ext>
            </a:extLst>
          </xdr:cNvPr>
          <xdr:cNvSpPr txBox="1"/>
        </xdr:nvSpPr>
        <xdr:spPr>
          <a:xfrm>
            <a:off x="10458450" y="1885950"/>
            <a:ext cx="971550" cy="29880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 b="1">
                <a:latin typeface="Arial" panose="020B0604020202020204" pitchFamily="34" charset="0"/>
                <a:cs typeface="Arial" panose="020B0604020202020204" pitchFamily="34" charset="0"/>
              </a:rPr>
              <a:t>-         +</a:t>
            </a:r>
          </a:p>
        </xdr:txBody>
      </xdr:sp>
      <xdr:sp macro="" textlink="">
        <xdr:nvSpPr>
          <xdr:cNvPr id="139" name="TextBox 11">
            <a:extLst>
              <a:ext uri="{FF2B5EF4-FFF2-40B4-BE49-F238E27FC236}">
                <a16:creationId xmlns:a16="http://schemas.microsoft.com/office/drawing/2014/main" id="{00000000-0008-0000-0800-00008B000000}"/>
              </a:ext>
            </a:extLst>
          </xdr:cNvPr>
          <xdr:cNvSpPr txBox="1"/>
        </xdr:nvSpPr>
        <xdr:spPr>
          <a:xfrm>
            <a:off x="11449050" y="1866900"/>
            <a:ext cx="971550" cy="29880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 b="1">
                <a:latin typeface="Arial" panose="020B0604020202020204" pitchFamily="34" charset="0"/>
                <a:cs typeface="Arial" panose="020B0604020202020204" pitchFamily="34" charset="0"/>
              </a:rPr>
              <a:t>-         +</a:t>
            </a:r>
          </a:p>
        </xdr:txBody>
      </xdr:sp>
      <xdr:sp macro="" textlink="">
        <xdr:nvSpPr>
          <xdr:cNvPr id="140" name="TextBox 12">
            <a:extLst>
              <a:ext uri="{FF2B5EF4-FFF2-40B4-BE49-F238E27FC236}">
                <a16:creationId xmlns:a16="http://schemas.microsoft.com/office/drawing/2014/main" id="{00000000-0008-0000-0800-00008C000000}"/>
              </a:ext>
            </a:extLst>
          </xdr:cNvPr>
          <xdr:cNvSpPr txBox="1"/>
        </xdr:nvSpPr>
        <xdr:spPr>
          <a:xfrm>
            <a:off x="12697429" y="1690978"/>
            <a:ext cx="874180" cy="22298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000">
                <a:latin typeface="Arial" panose="020B0604020202020204" pitchFamily="34" charset="0"/>
                <a:cs typeface="Arial" panose="020B0604020202020204" pitchFamily="34" charset="0"/>
              </a:rPr>
              <a:t>SAM-FR</a:t>
            </a:r>
          </a:p>
        </xdr:txBody>
      </xdr:sp>
      <xdr:sp macro="" textlink="">
        <xdr:nvSpPr>
          <xdr:cNvPr id="141" name="TextBox 11">
            <a:extLst>
              <a:ext uri="{FF2B5EF4-FFF2-40B4-BE49-F238E27FC236}">
                <a16:creationId xmlns:a16="http://schemas.microsoft.com/office/drawing/2014/main" id="{00000000-0008-0000-0800-00008D000000}"/>
              </a:ext>
            </a:extLst>
          </xdr:cNvPr>
          <xdr:cNvSpPr txBox="1"/>
        </xdr:nvSpPr>
        <xdr:spPr>
          <a:xfrm>
            <a:off x="12611100" y="1838325"/>
            <a:ext cx="971550" cy="29880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 b="1">
                <a:latin typeface="Arial" panose="020B0604020202020204" pitchFamily="34" charset="0"/>
                <a:cs typeface="Arial" panose="020B0604020202020204" pitchFamily="34" charset="0"/>
              </a:rPr>
              <a:t>-         +</a:t>
            </a:r>
          </a:p>
        </xdr:txBody>
      </xdr:sp>
    </xdr:grpSp>
    <xdr:clientData/>
  </xdr:twoCellAnchor>
  <xdr:twoCellAnchor>
    <xdr:from>
      <xdr:col>13</xdr:col>
      <xdr:colOff>180975</xdr:colOff>
      <xdr:row>117</xdr:row>
      <xdr:rowOff>157453</xdr:rowOff>
    </xdr:from>
    <xdr:to>
      <xdr:col>21</xdr:col>
      <xdr:colOff>285749</xdr:colOff>
      <xdr:row>127</xdr:row>
      <xdr:rowOff>63042</xdr:rowOff>
    </xdr:to>
    <xdr:grpSp>
      <xdr:nvGrpSpPr>
        <xdr:cNvPr id="142" name="Group 141">
          <a:extLst>
            <a:ext uri="{FF2B5EF4-FFF2-40B4-BE49-F238E27FC236}">
              <a16:creationId xmlns:a16="http://schemas.microsoft.com/office/drawing/2014/main" id="{00000000-0008-0000-0800-00008E000000}"/>
            </a:ext>
          </a:extLst>
        </xdr:cNvPr>
        <xdr:cNvGrpSpPr/>
      </xdr:nvGrpSpPr>
      <xdr:grpSpPr>
        <a:xfrm>
          <a:off x="11534775" y="22445953"/>
          <a:ext cx="5857874" cy="1810589"/>
          <a:chOff x="8353425" y="4434178"/>
          <a:chExt cx="6397585" cy="1810589"/>
        </a:xfrm>
      </xdr:grpSpPr>
      <xdr:cxnSp macro="">
        <xdr:nvCxnSpPr>
          <xdr:cNvPr id="143" name="Straight Arrow Connector 142">
            <a:extLst>
              <a:ext uri="{FF2B5EF4-FFF2-40B4-BE49-F238E27FC236}">
                <a16:creationId xmlns:a16="http://schemas.microsoft.com/office/drawing/2014/main" id="{00000000-0008-0000-0800-00008F000000}"/>
              </a:ext>
            </a:extLst>
          </xdr:cNvPr>
          <xdr:cNvCxnSpPr/>
        </xdr:nvCxnSpPr>
        <xdr:spPr>
          <a:xfrm flipH="1">
            <a:off x="13458891" y="5630220"/>
            <a:ext cx="357156" cy="0"/>
          </a:xfrm>
          <a:prstGeom prst="straightConnector1">
            <a:avLst/>
          </a:prstGeom>
          <a:ln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44" name="TextBox 29">
            <a:extLst>
              <a:ext uri="{FF2B5EF4-FFF2-40B4-BE49-F238E27FC236}">
                <a16:creationId xmlns:a16="http://schemas.microsoft.com/office/drawing/2014/main" id="{00000000-0008-0000-0800-000090000000}"/>
              </a:ext>
            </a:extLst>
          </xdr:cNvPr>
          <xdr:cNvSpPr txBox="1"/>
        </xdr:nvSpPr>
        <xdr:spPr>
          <a:xfrm>
            <a:off x="13987496" y="5451418"/>
            <a:ext cx="763514" cy="338554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800" b="1">
                <a:solidFill>
                  <a:srgbClr val="00206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E2f8</a:t>
            </a:r>
          </a:p>
          <a:p>
            <a:r>
              <a:rPr lang="en-US" sz="800" b="1">
                <a:solidFill>
                  <a:srgbClr val="00206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105 kDa</a:t>
            </a:r>
          </a:p>
        </xdr:txBody>
      </xdr:sp>
      <xdr:sp macro="" textlink="">
        <xdr:nvSpPr>
          <xdr:cNvPr id="145" name="TextBox 28">
            <a:extLst>
              <a:ext uri="{FF2B5EF4-FFF2-40B4-BE49-F238E27FC236}">
                <a16:creationId xmlns:a16="http://schemas.microsoft.com/office/drawing/2014/main" id="{00000000-0008-0000-0800-000091000000}"/>
              </a:ext>
            </a:extLst>
          </xdr:cNvPr>
          <xdr:cNvSpPr txBox="1"/>
        </xdr:nvSpPr>
        <xdr:spPr>
          <a:xfrm>
            <a:off x="8405621" y="5737329"/>
            <a:ext cx="462154" cy="247184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050">
                <a:latin typeface="Arial" panose="020B0604020202020204" pitchFamily="34" charset="0"/>
                <a:cs typeface="Arial" panose="020B0604020202020204" pitchFamily="34" charset="0"/>
              </a:rPr>
              <a:t>100</a:t>
            </a:r>
          </a:p>
        </xdr:txBody>
      </xdr:sp>
      <xdr:sp macro="" textlink="">
        <xdr:nvSpPr>
          <xdr:cNvPr id="146" name="TextBox 7">
            <a:extLst>
              <a:ext uri="{FF2B5EF4-FFF2-40B4-BE49-F238E27FC236}">
                <a16:creationId xmlns:a16="http://schemas.microsoft.com/office/drawing/2014/main" id="{00000000-0008-0000-0800-000092000000}"/>
              </a:ext>
            </a:extLst>
          </xdr:cNvPr>
          <xdr:cNvSpPr txBox="1"/>
        </xdr:nvSpPr>
        <xdr:spPr>
          <a:xfrm>
            <a:off x="10367052" y="4453228"/>
            <a:ext cx="878290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000">
                <a:latin typeface="Arial" panose="020B0604020202020204" pitchFamily="34" charset="0"/>
                <a:cs typeface="Arial" panose="020B0604020202020204" pitchFamily="34" charset="0"/>
              </a:rPr>
              <a:t>SAM-CR</a:t>
            </a:r>
          </a:p>
        </xdr:txBody>
      </xdr:sp>
      <xdr:sp macro="" textlink="">
        <xdr:nvSpPr>
          <xdr:cNvPr id="147" name="TextBox 12">
            <a:extLst>
              <a:ext uri="{FF2B5EF4-FFF2-40B4-BE49-F238E27FC236}">
                <a16:creationId xmlns:a16="http://schemas.microsoft.com/office/drawing/2014/main" id="{00000000-0008-0000-0800-000093000000}"/>
              </a:ext>
            </a:extLst>
          </xdr:cNvPr>
          <xdr:cNvSpPr txBox="1"/>
        </xdr:nvSpPr>
        <xdr:spPr>
          <a:xfrm>
            <a:off x="11440128" y="4453228"/>
            <a:ext cx="814264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000">
                <a:latin typeface="Arial" panose="020B0604020202020204" pitchFamily="34" charset="0"/>
                <a:cs typeface="Arial" panose="020B0604020202020204" pitchFamily="34" charset="0"/>
              </a:rPr>
              <a:t>SAM-FC</a:t>
            </a:r>
          </a:p>
        </xdr:txBody>
      </xdr:sp>
      <xdr:sp macro="" textlink="">
        <xdr:nvSpPr>
          <xdr:cNvPr id="148" name="TextBox 11">
            <a:extLst>
              <a:ext uri="{FF2B5EF4-FFF2-40B4-BE49-F238E27FC236}">
                <a16:creationId xmlns:a16="http://schemas.microsoft.com/office/drawing/2014/main" id="{00000000-0008-0000-0800-000094000000}"/>
              </a:ext>
            </a:extLst>
          </xdr:cNvPr>
          <xdr:cNvSpPr txBox="1"/>
        </xdr:nvSpPr>
        <xdr:spPr>
          <a:xfrm>
            <a:off x="10363200" y="4619625"/>
            <a:ext cx="971550" cy="29880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 b="1">
                <a:latin typeface="Arial" panose="020B0604020202020204" pitchFamily="34" charset="0"/>
                <a:cs typeface="Arial" panose="020B0604020202020204" pitchFamily="34" charset="0"/>
              </a:rPr>
              <a:t>-         +</a:t>
            </a:r>
          </a:p>
        </xdr:txBody>
      </xdr:sp>
      <xdr:sp macro="" textlink="">
        <xdr:nvSpPr>
          <xdr:cNvPr id="149" name="TextBox 11">
            <a:extLst>
              <a:ext uri="{FF2B5EF4-FFF2-40B4-BE49-F238E27FC236}">
                <a16:creationId xmlns:a16="http://schemas.microsoft.com/office/drawing/2014/main" id="{00000000-0008-0000-0800-000095000000}"/>
              </a:ext>
            </a:extLst>
          </xdr:cNvPr>
          <xdr:cNvSpPr txBox="1"/>
        </xdr:nvSpPr>
        <xdr:spPr>
          <a:xfrm>
            <a:off x="11458575" y="4600575"/>
            <a:ext cx="971550" cy="29880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 b="1">
                <a:latin typeface="Arial" panose="020B0604020202020204" pitchFamily="34" charset="0"/>
                <a:cs typeface="Arial" panose="020B0604020202020204" pitchFamily="34" charset="0"/>
              </a:rPr>
              <a:t>-         +</a:t>
            </a:r>
          </a:p>
        </xdr:txBody>
      </xdr:sp>
      <xdr:pic>
        <xdr:nvPicPr>
          <xdr:cNvPr id="150" name="Picture 149" descr="A close-up of a dna test&#10;&#10;Description automatically generated">
            <a:extLst>
              <a:ext uri="{FF2B5EF4-FFF2-40B4-BE49-F238E27FC236}">
                <a16:creationId xmlns:a16="http://schemas.microsoft.com/office/drawing/2014/main" id="{00000000-0008-0000-0800-000096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6737" t="8019" r="34128" b="42526"/>
          <a:stretch/>
        </xdr:blipFill>
        <xdr:spPr>
          <a:xfrm>
            <a:off x="8753474" y="4981575"/>
            <a:ext cx="4714875" cy="1263192"/>
          </a:xfrm>
          <a:prstGeom prst="rect">
            <a:avLst/>
          </a:prstGeom>
        </xdr:spPr>
      </xdr:pic>
      <xdr:sp macro="" textlink="">
        <xdr:nvSpPr>
          <xdr:cNvPr id="151" name="TextBox 37">
            <a:extLst>
              <a:ext uri="{FF2B5EF4-FFF2-40B4-BE49-F238E27FC236}">
                <a16:creationId xmlns:a16="http://schemas.microsoft.com/office/drawing/2014/main" id="{00000000-0008-0000-0800-000097000000}"/>
              </a:ext>
            </a:extLst>
          </xdr:cNvPr>
          <xdr:cNvSpPr txBox="1"/>
        </xdr:nvSpPr>
        <xdr:spPr>
          <a:xfrm>
            <a:off x="8353425" y="5353050"/>
            <a:ext cx="456776" cy="247184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050">
                <a:latin typeface="Arial" panose="020B0604020202020204" pitchFamily="34" charset="0"/>
                <a:cs typeface="Arial" panose="020B0604020202020204" pitchFamily="34" charset="0"/>
              </a:rPr>
              <a:t>140</a:t>
            </a:r>
          </a:p>
        </xdr:txBody>
      </xdr:sp>
      <xdr:sp macro="" textlink="">
        <xdr:nvSpPr>
          <xdr:cNvPr id="152" name="TextBox 6">
            <a:extLst>
              <a:ext uri="{FF2B5EF4-FFF2-40B4-BE49-F238E27FC236}">
                <a16:creationId xmlns:a16="http://schemas.microsoft.com/office/drawing/2014/main" id="{00000000-0008-0000-0800-000098000000}"/>
              </a:ext>
            </a:extLst>
          </xdr:cNvPr>
          <xdr:cNvSpPr txBox="1"/>
        </xdr:nvSpPr>
        <xdr:spPr>
          <a:xfrm>
            <a:off x="9505950" y="4486275"/>
            <a:ext cx="781050" cy="38728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1000">
                <a:latin typeface="Arial" panose="020B0604020202020204" pitchFamily="34" charset="0"/>
                <a:cs typeface="Arial" panose="020B0604020202020204" pitchFamily="34" charset="0"/>
              </a:rPr>
              <a:t>No treatment</a:t>
            </a:r>
          </a:p>
        </xdr:txBody>
      </xdr:sp>
      <xdr:sp macro="" textlink="">
        <xdr:nvSpPr>
          <xdr:cNvPr id="153" name="TextBox 12">
            <a:extLst>
              <a:ext uri="{FF2B5EF4-FFF2-40B4-BE49-F238E27FC236}">
                <a16:creationId xmlns:a16="http://schemas.microsoft.com/office/drawing/2014/main" id="{00000000-0008-0000-0800-000099000000}"/>
              </a:ext>
            </a:extLst>
          </xdr:cNvPr>
          <xdr:cNvSpPr txBox="1"/>
        </xdr:nvSpPr>
        <xdr:spPr>
          <a:xfrm>
            <a:off x="12545029" y="4434178"/>
            <a:ext cx="801634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000">
                <a:latin typeface="Arial" panose="020B0604020202020204" pitchFamily="34" charset="0"/>
                <a:cs typeface="Arial" panose="020B0604020202020204" pitchFamily="34" charset="0"/>
              </a:rPr>
              <a:t>SAM-FR</a:t>
            </a:r>
          </a:p>
        </xdr:txBody>
      </xdr:sp>
      <xdr:sp macro="" textlink="">
        <xdr:nvSpPr>
          <xdr:cNvPr id="154" name="TextBox 11">
            <a:extLst>
              <a:ext uri="{FF2B5EF4-FFF2-40B4-BE49-F238E27FC236}">
                <a16:creationId xmlns:a16="http://schemas.microsoft.com/office/drawing/2014/main" id="{00000000-0008-0000-0800-00009A000000}"/>
              </a:ext>
            </a:extLst>
          </xdr:cNvPr>
          <xdr:cNvSpPr txBox="1"/>
        </xdr:nvSpPr>
        <xdr:spPr>
          <a:xfrm>
            <a:off x="12458700" y="4581525"/>
            <a:ext cx="971550" cy="29880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 b="1">
                <a:latin typeface="Arial" panose="020B0604020202020204" pitchFamily="34" charset="0"/>
                <a:cs typeface="Arial" panose="020B0604020202020204" pitchFamily="34" charset="0"/>
              </a:rPr>
              <a:t>-         +</a:t>
            </a:r>
          </a:p>
        </xdr:txBody>
      </xdr:sp>
    </xdr:grpSp>
    <xdr:clientData/>
  </xdr:twoCellAnchor>
  <xdr:twoCellAnchor>
    <xdr:from>
      <xdr:col>3</xdr:col>
      <xdr:colOff>0</xdr:colOff>
      <xdr:row>118</xdr:row>
      <xdr:rowOff>52678</xdr:rowOff>
    </xdr:from>
    <xdr:to>
      <xdr:col>12</xdr:col>
      <xdr:colOff>458085</xdr:colOff>
      <xdr:row>130</xdr:row>
      <xdr:rowOff>47327</xdr:rowOff>
    </xdr:to>
    <xdr:grpSp>
      <xdr:nvGrpSpPr>
        <xdr:cNvPr id="155" name="Group 154">
          <a:extLst>
            <a:ext uri="{FF2B5EF4-FFF2-40B4-BE49-F238E27FC236}">
              <a16:creationId xmlns:a16="http://schemas.microsoft.com/office/drawing/2014/main" id="{00000000-0008-0000-0800-00009B000000}"/>
            </a:ext>
          </a:extLst>
        </xdr:cNvPr>
        <xdr:cNvGrpSpPr/>
      </xdr:nvGrpSpPr>
      <xdr:grpSpPr>
        <a:xfrm>
          <a:off x="5257800" y="22531678"/>
          <a:ext cx="5944485" cy="2280649"/>
          <a:chOff x="2076450" y="4519903"/>
          <a:chExt cx="5944485" cy="2280649"/>
        </a:xfrm>
      </xdr:grpSpPr>
      <xdr:pic>
        <xdr:nvPicPr>
          <xdr:cNvPr id="156" name="Picture 155" descr="A close-up of a piece of paper&#10;&#10;Description automatically generated">
            <a:extLst>
              <a:ext uri="{FF2B5EF4-FFF2-40B4-BE49-F238E27FC236}">
                <a16:creationId xmlns:a16="http://schemas.microsoft.com/office/drawing/2014/main" id="{00000000-0008-0000-0800-00009C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9613" t="21472" r="43808" b="36948"/>
          <a:stretch/>
        </xdr:blipFill>
        <xdr:spPr>
          <a:xfrm>
            <a:off x="2495550" y="4924425"/>
            <a:ext cx="4400550" cy="1876127"/>
          </a:xfrm>
          <a:prstGeom prst="rect">
            <a:avLst/>
          </a:prstGeom>
        </xdr:spPr>
      </xdr:pic>
      <xdr:sp macro="" textlink="">
        <xdr:nvSpPr>
          <xdr:cNvPr id="157" name="TextBox 7">
            <a:extLst>
              <a:ext uri="{FF2B5EF4-FFF2-40B4-BE49-F238E27FC236}">
                <a16:creationId xmlns:a16="http://schemas.microsoft.com/office/drawing/2014/main" id="{00000000-0008-0000-0800-00009D000000}"/>
              </a:ext>
            </a:extLst>
          </xdr:cNvPr>
          <xdr:cNvSpPr txBox="1"/>
        </xdr:nvSpPr>
        <xdr:spPr>
          <a:xfrm>
            <a:off x="3937677" y="4519903"/>
            <a:ext cx="691215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000">
                <a:latin typeface="Arial" panose="020B0604020202020204" pitchFamily="34" charset="0"/>
                <a:cs typeface="Arial" panose="020B0604020202020204" pitchFamily="34" charset="0"/>
              </a:rPr>
              <a:t>SAM-CR</a:t>
            </a:r>
          </a:p>
        </xdr:txBody>
      </xdr:sp>
      <xdr:sp macro="" textlink="">
        <xdr:nvSpPr>
          <xdr:cNvPr id="158" name="TextBox 12">
            <a:extLst>
              <a:ext uri="{FF2B5EF4-FFF2-40B4-BE49-F238E27FC236}">
                <a16:creationId xmlns:a16="http://schemas.microsoft.com/office/drawing/2014/main" id="{00000000-0008-0000-0800-00009E000000}"/>
              </a:ext>
            </a:extLst>
          </xdr:cNvPr>
          <xdr:cNvSpPr txBox="1"/>
        </xdr:nvSpPr>
        <xdr:spPr>
          <a:xfrm>
            <a:off x="5010754" y="4519903"/>
            <a:ext cx="676788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000">
                <a:latin typeface="Arial" panose="020B0604020202020204" pitchFamily="34" charset="0"/>
                <a:cs typeface="Arial" panose="020B0604020202020204" pitchFamily="34" charset="0"/>
              </a:rPr>
              <a:t>SAM-FC</a:t>
            </a:r>
          </a:p>
        </xdr:txBody>
      </xdr:sp>
      <xdr:sp macro="" textlink="">
        <xdr:nvSpPr>
          <xdr:cNvPr id="159" name="TextBox 11">
            <a:extLst>
              <a:ext uri="{FF2B5EF4-FFF2-40B4-BE49-F238E27FC236}">
                <a16:creationId xmlns:a16="http://schemas.microsoft.com/office/drawing/2014/main" id="{00000000-0008-0000-0800-00009F000000}"/>
              </a:ext>
            </a:extLst>
          </xdr:cNvPr>
          <xdr:cNvSpPr txBox="1"/>
        </xdr:nvSpPr>
        <xdr:spPr>
          <a:xfrm>
            <a:off x="3857625" y="4743450"/>
            <a:ext cx="971550" cy="29880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 b="1">
                <a:latin typeface="Arial" panose="020B0604020202020204" pitchFamily="34" charset="0"/>
                <a:cs typeface="Arial" panose="020B0604020202020204" pitchFamily="34" charset="0"/>
              </a:rPr>
              <a:t>-         +</a:t>
            </a:r>
          </a:p>
        </xdr:txBody>
      </xdr:sp>
      <xdr:sp macro="" textlink="">
        <xdr:nvSpPr>
          <xdr:cNvPr id="160" name="TextBox 11">
            <a:extLst>
              <a:ext uri="{FF2B5EF4-FFF2-40B4-BE49-F238E27FC236}">
                <a16:creationId xmlns:a16="http://schemas.microsoft.com/office/drawing/2014/main" id="{00000000-0008-0000-0800-0000A0000000}"/>
              </a:ext>
            </a:extLst>
          </xdr:cNvPr>
          <xdr:cNvSpPr txBox="1"/>
        </xdr:nvSpPr>
        <xdr:spPr>
          <a:xfrm>
            <a:off x="4962525" y="4752975"/>
            <a:ext cx="971550" cy="29880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 b="1">
                <a:latin typeface="Arial" panose="020B0604020202020204" pitchFamily="34" charset="0"/>
                <a:cs typeface="Arial" panose="020B0604020202020204" pitchFamily="34" charset="0"/>
              </a:rPr>
              <a:t>-         +</a:t>
            </a:r>
          </a:p>
        </xdr:txBody>
      </xdr:sp>
      <xdr:cxnSp macro="">
        <xdr:nvCxnSpPr>
          <xdr:cNvPr id="161" name="Straight Arrow Connector 160">
            <a:extLst>
              <a:ext uri="{FF2B5EF4-FFF2-40B4-BE49-F238E27FC236}">
                <a16:creationId xmlns:a16="http://schemas.microsoft.com/office/drawing/2014/main" id="{00000000-0008-0000-0800-0000A1000000}"/>
              </a:ext>
            </a:extLst>
          </xdr:cNvPr>
          <xdr:cNvCxnSpPr/>
        </xdr:nvCxnSpPr>
        <xdr:spPr>
          <a:xfrm flipH="1">
            <a:off x="6900894" y="5931902"/>
            <a:ext cx="357156" cy="0"/>
          </a:xfrm>
          <a:prstGeom prst="straightConnector1">
            <a:avLst/>
          </a:prstGeom>
          <a:ln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62" name="TextBox 23">
            <a:extLst>
              <a:ext uri="{FF2B5EF4-FFF2-40B4-BE49-F238E27FC236}">
                <a16:creationId xmlns:a16="http://schemas.microsoft.com/office/drawing/2014/main" id="{00000000-0008-0000-0800-0000A2000000}"/>
              </a:ext>
            </a:extLst>
          </xdr:cNvPr>
          <xdr:cNvSpPr txBox="1"/>
        </xdr:nvSpPr>
        <xdr:spPr>
          <a:xfrm>
            <a:off x="7305675" y="5772150"/>
            <a:ext cx="715260" cy="338554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800" b="1">
                <a:solidFill>
                  <a:srgbClr val="00206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GluD1</a:t>
            </a:r>
          </a:p>
          <a:p>
            <a:r>
              <a:rPr lang="en-US" sz="800" b="1">
                <a:solidFill>
                  <a:srgbClr val="00206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53 kDa</a:t>
            </a:r>
          </a:p>
        </xdr:txBody>
      </xdr:sp>
      <xdr:sp macro="" textlink="">
        <xdr:nvSpPr>
          <xdr:cNvPr id="163" name="TextBox 6">
            <a:extLst>
              <a:ext uri="{FF2B5EF4-FFF2-40B4-BE49-F238E27FC236}">
                <a16:creationId xmlns:a16="http://schemas.microsoft.com/office/drawing/2014/main" id="{00000000-0008-0000-0800-0000A3000000}"/>
              </a:ext>
            </a:extLst>
          </xdr:cNvPr>
          <xdr:cNvSpPr txBox="1"/>
        </xdr:nvSpPr>
        <xdr:spPr>
          <a:xfrm>
            <a:off x="3067050" y="4524375"/>
            <a:ext cx="781050" cy="38728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1000">
                <a:latin typeface="Arial" panose="020B0604020202020204" pitchFamily="34" charset="0"/>
                <a:cs typeface="Arial" panose="020B0604020202020204" pitchFamily="34" charset="0"/>
              </a:rPr>
              <a:t>No treatment</a:t>
            </a:r>
          </a:p>
        </xdr:txBody>
      </xdr:sp>
      <xdr:sp macro="" textlink="">
        <xdr:nvSpPr>
          <xdr:cNvPr id="164" name="TextBox 28">
            <a:extLst>
              <a:ext uri="{FF2B5EF4-FFF2-40B4-BE49-F238E27FC236}">
                <a16:creationId xmlns:a16="http://schemas.microsoft.com/office/drawing/2014/main" id="{00000000-0008-0000-0800-0000A4000000}"/>
              </a:ext>
            </a:extLst>
          </xdr:cNvPr>
          <xdr:cNvSpPr txBox="1"/>
        </xdr:nvSpPr>
        <xdr:spPr>
          <a:xfrm>
            <a:off x="2128646" y="5956404"/>
            <a:ext cx="462154" cy="247184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050">
                <a:latin typeface="Arial" panose="020B0604020202020204" pitchFamily="34" charset="0"/>
                <a:cs typeface="Arial" panose="020B0604020202020204" pitchFamily="34" charset="0"/>
              </a:rPr>
              <a:t>45</a:t>
            </a:r>
          </a:p>
        </xdr:txBody>
      </xdr:sp>
      <xdr:sp macro="" textlink="">
        <xdr:nvSpPr>
          <xdr:cNvPr id="165" name="TextBox 37">
            <a:extLst>
              <a:ext uri="{FF2B5EF4-FFF2-40B4-BE49-F238E27FC236}">
                <a16:creationId xmlns:a16="http://schemas.microsoft.com/office/drawing/2014/main" id="{00000000-0008-0000-0800-0000A5000000}"/>
              </a:ext>
            </a:extLst>
          </xdr:cNvPr>
          <xdr:cNvSpPr txBox="1"/>
        </xdr:nvSpPr>
        <xdr:spPr>
          <a:xfrm>
            <a:off x="2076450" y="5572125"/>
            <a:ext cx="456776" cy="247184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050">
                <a:latin typeface="Arial" panose="020B0604020202020204" pitchFamily="34" charset="0"/>
                <a:cs typeface="Arial" panose="020B0604020202020204" pitchFamily="34" charset="0"/>
              </a:rPr>
              <a:t>60</a:t>
            </a:r>
          </a:p>
        </xdr:txBody>
      </xdr:sp>
      <xdr:sp macro="" textlink="">
        <xdr:nvSpPr>
          <xdr:cNvPr id="166" name="TextBox 12">
            <a:extLst>
              <a:ext uri="{FF2B5EF4-FFF2-40B4-BE49-F238E27FC236}">
                <a16:creationId xmlns:a16="http://schemas.microsoft.com/office/drawing/2014/main" id="{00000000-0008-0000-0800-0000A6000000}"/>
              </a:ext>
            </a:extLst>
          </xdr:cNvPr>
          <xdr:cNvSpPr txBox="1"/>
        </xdr:nvSpPr>
        <xdr:spPr>
          <a:xfrm>
            <a:off x="6029929" y="4529428"/>
            <a:ext cx="676788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000">
                <a:latin typeface="Arial" panose="020B0604020202020204" pitchFamily="34" charset="0"/>
                <a:cs typeface="Arial" panose="020B0604020202020204" pitchFamily="34" charset="0"/>
              </a:rPr>
              <a:t>SAM-FR</a:t>
            </a:r>
          </a:p>
        </xdr:txBody>
      </xdr:sp>
      <xdr:sp macro="" textlink="">
        <xdr:nvSpPr>
          <xdr:cNvPr id="167" name="TextBox 11">
            <a:extLst>
              <a:ext uri="{FF2B5EF4-FFF2-40B4-BE49-F238E27FC236}">
                <a16:creationId xmlns:a16="http://schemas.microsoft.com/office/drawing/2014/main" id="{00000000-0008-0000-0800-0000A7000000}"/>
              </a:ext>
            </a:extLst>
          </xdr:cNvPr>
          <xdr:cNvSpPr txBox="1"/>
        </xdr:nvSpPr>
        <xdr:spPr>
          <a:xfrm>
            <a:off x="5943600" y="4676775"/>
            <a:ext cx="971550" cy="29880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 b="1">
                <a:latin typeface="Arial" panose="020B0604020202020204" pitchFamily="34" charset="0"/>
                <a:cs typeface="Arial" panose="020B0604020202020204" pitchFamily="34" charset="0"/>
              </a:rPr>
              <a:t>-         +</a:t>
            </a:r>
          </a:p>
        </xdr:txBody>
      </xdr:sp>
    </xdr:grpSp>
    <xdr:clientData/>
  </xdr:twoCellAnchor>
  <xdr:twoCellAnchor>
    <xdr:from>
      <xdr:col>3</xdr:col>
      <xdr:colOff>381000</xdr:colOff>
      <xdr:row>103</xdr:row>
      <xdr:rowOff>7569</xdr:rowOff>
    </xdr:from>
    <xdr:to>
      <xdr:col>12</xdr:col>
      <xdr:colOff>334260</xdr:colOff>
      <xdr:row>116</xdr:row>
      <xdr:rowOff>123824</xdr:rowOff>
    </xdr:to>
    <xdr:grpSp>
      <xdr:nvGrpSpPr>
        <xdr:cNvPr id="168" name="Group 167">
          <a:extLst>
            <a:ext uri="{FF2B5EF4-FFF2-40B4-BE49-F238E27FC236}">
              <a16:creationId xmlns:a16="http://schemas.microsoft.com/office/drawing/2014/main" id="{00000000-0008-0000-0800-0000A8000000}"/>
            </a:ext>
          </a:extLst>
        </xdr:cNvPr>
        <xdr:cNvGrpSpPr/>
      </xdr:nvGrpSpPr>
      <xdr:grpSpPr>
        <a:xfrm>
          <a:off x="5638800" y="19629069"/>
          <a:ext cx="5439660" cy="2592755"/>
          <a:chOff x="2457450" y="1800225"/>
          <a:chExt cx="5439660" cy="2409825"/>
        </a:xfrm>
      </xdr:grpSpPr>
      <xdr:pic>
        <xdr:nvPicPr>
          <xdr:cNvPr id="169" name="Picture 168">
            <a:extLst>
              <a:ext uri="{FF2B5EF4-FFF2-40B4-BE49-F238E27FC236}">
                <a16:creationId xmlns:a16="http://schemas.microsoft.com/office/drawing/2014/main" id="{00000000-0008-0000-0800-0000A9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4644" t="36639" r="43519" b="28312"/>
          <a:stretch/>
        </xdr:blipFill>
        <xdr:spPr>
          <a:xfrm>
            <a:off x="2809875" y="2219325"/>
            <a:ext cx="4381500" cy="1990725"/>
          </a:xfrm>
          <a:prstGeom prst="rect">
            <a:avLst/>
          </a:prstGeom>
          <a:ln>
            <a:solidFill>
              <a:schemeClr val="tx1"/>
            </a:solidFill>
          </a:ln>
        </xdr:spPr>
      </xdr:pic>
      <xdr:cxnSp macro="">
        <xdr:nvCxnSpPr>
          <xdr:cNvPr id="170" name="Straight Arrow Connector 169">
            <a:extLst>
              <a:ext uri="{FF2B5EF4-FFF2-40B4-BE49-F238E27FC236}">
                <a16:creationId xmlns:a16="http://schemas.microsoft.com/office/drawing/2014/main" id="{00000000-0008-0000-0800-0000AA000000}"/>
              </a:ext>
            </a:extLst>
          </xdr:cNvPr>
          <xdr:cNvCxnSpPr/>
        </xdr:nvCxnSpPr>
        <xdr:spPr>
          <a:xfrm flipH="1">
            <a:off x="7224744" y="3483977"/>
            <a:ext cx="357156" cy="0"/>
          </a:xfrm>
          <a:prstGeom prst="straightConnector1">
            <a:avLst/>
          </a:prstGeom>
          <a:ln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71" name="TextBox 23">
            <a:extLst>
              <a:ext uri="{FF2B5EF4-FFF2-40B4-BE49-F238E27FC236}">
                <a16:creationId xmlns:a16="http://schemas.microsoft.com/office/drawing/2014/main" id="{00000000-0008-0000-0800-0000AB000000}"/>
              </a:ext>
            </a:extLst>
          </xdr:cNvPr>
          <xdr:cNvSpPr txBox="1"/>
        </xdr:nvSpPr>
        <xdr:spPr>
          <a:xfrm>
            <a:off x="7181850" y="3533775"/>
            <a:ext cx="715260" cy="338554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800" b="1">
                <a:solidFill>
                  <a:srgbClr val="00206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ALDH18A1</a:t>
            </a:r>
          </a:p>
          <a:p>
            <a:r>
              <a:rPr lang="en-US" sz="800" b="1">
                <a:solidFill>
                  <a:srgbClr val="00206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90 kDa</a:t>
            </a:r>
          </a:p>
        </xdr:txBody>
      </xdr:sp>
      <xdr:sp macro="" textlink="">
        <xdr:nvSpPr>
          <xdr:cNvPr id="172" name="TextBox 7">
            <a:extLst>
              <a:ext uri="{FF2B5EF4-FFF2-40B4-BE49-F238E27FC236}">
                <a16:creationId xmlns:a16="http://schemas.microsoft.com/office/drawing/2014/main" id="{00000000-0008-0000-0800-0000AC000000}"/>
              </a:ext>
            </a:extLst>
          </xdr:cNvPr>
          <xdr:cNvSpPr txBox="1"/>
        </xdr:nvSpPr>
        <xdr:spPr>
          <a:xfrm>
            <a:off x="4147227" y="1835314"/>
            <a:ext cx="691215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000">
                <a:latin typeface="Arial" panose="020B0604020202020204" pitchFamily="34" charset="0"/>
                <a:cs typeface="Arial" panose="020B0604020202020204" pitchFamily="34" charset="0"/>
              </a:rPr>
              <a:t>SAM-CR</a:t>
            </a:r>
          </a:p>
        </xdr:txBody>
      </xdr:sp>
      <xdr:sp macro="" textlink="">
        <xdr:nvSpPr>
          <xdr:cNvPr id="173" name="TextBox 12">
            <a:extLst>
              <a:ext uri="{FF2B5EF4-FFF2-40B4-BE49-F238E27FC236}">
                <a16:creationId xmlns:a16="http://schemas.microsoft.com/office/drawing/2014/main" id="{00000000-0008-0000-0800-0000AD000000}"/>
              </a:ext>
            </a:extLst>
          </xdr:cNvPr>
          <xdr:cNvSpPr txBox="1"/>
        </xdr:nvSpPr>
        <xdr:spPr>
          <a:xfrm>
            <a:off x="5153629" y="1806739"/>
            <a:ext cx="676788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000">
                <a:latin typeface="Arial" panose="020B0604020202020204" pitchFamily="34" charset="0"/>
                <a:cs typeface="Arial" panose="020B0604020202020204" pitchFamily="34" charset="0"/>
              </a:rPr>
              <a:t>SAM-FC</a:t>
            </a:r>
          </a:p>
        </xdr:txBody>
      </xdr:sp>
      <xdr:sp macro="" textlink="">
        <xdr:nvSpPr>
          <xdr:cNvPr id="174" name="TextBox 11">
            <a:extLst>
              <a:ext uri="{FF2B5EF4-FFF2-40B4-BE49-F238E27FC236}">
                <a16:creationId xmlns:a16="http://schemas.microsoft.com/office/drawing/2014/main" id="{00000000-0008-0000-0800-0000AE000000}"/>
              </a:ext>
            </a:extLst>
          </xdr:cNvPr>
          <xdr:cNvSpPr txBox="1"/>
        </xdr:nvSpPr>
        <xdr:spPr>
          <a:xfrm>
            <a:off x="4067175" y="1952625"/>
            <a:ext cx="971550" cy="29880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 b="1">
                <a:latin typeface="Arial" panose="020B0604020202020204" pitchFamily="34" charset="0"/>
                <a:cs typeface="Arial" panose="020B0604020202020204" pitchFamily="34" charset="0"/>
              </a:rPr>
              <a:t>-         +</a:t>
            </a:r>
          </a:p>
        </xdr:txBody>
      </xdr:sp>
      <xdr:sp macro="" textlink="">
        <xdr:nvSpPr>
          <xdr:cNvPr id="175" name="TextBox 11">
            <a:extLst>
              <a:ext uri="{FF2B5EF4-FFF2-40B4-BE49-F238E27FC236}">
                <a16:creationId xmlns:a16="http://schemas.microsoft.com/office/drawing/2014/main" id="{00000000-0008-0000-0800-0000AF000000}"/>
              </a:ext>
            </a:extLst>
          </xdr:cNvPr>
          <xdr:cNvSpPr txBox="1"/>
        </xdr:nvSpPr>
        <xdr:spPr>
          <a:xfrm>
            <a:off x="5105400" y="1933575"/>
            <a:ext cx="971550" cy="29880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 b="1">
                <a:latin typeface="Arial" panose="020B0604020202020204" pitchFamily="34" charset="0"/>
                <a:cs typeface="Arial" panose="020B0604020202020204" pitchFamily="34" charset="0"/>
              </a:rPr>
              <a:t>-         +</a:t>
            </a:r>
          </a:p>
        </xdr:txBody>
      </xdr:sp>
      <xdr:sp macro="" textlink="">
        <xdr:nvSpPr>
          <xdr:cNvPr id="176" name="TextBox 6">
            <a:extLst>
              <a:ext uri="{FF2B5EF4-FFF2-40B4-BE49-F238E27FC236}">
                <a16:creationId xmlns:a16="http://schemas.microsoft.com/office/drawing/2014/main" id="{00000000-0008-0000-0800-0000B0000000}"/>
              </a:ext>
            </a:extLst>
          </xdr:cNvPr>
          <xdr:cNvSpPr txBox="1"/>
        </xdr:nvSpPr>
        <xdr:spPr>
          <a:xfrm>
            <a:off x="3257550" y="1800225"/>
            <a:ext cx="781050" cy="38728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1000">
                <a:latin typeface="Arial" panose="020B0604020202020204" pitchFamily="34" charset="0"/>
                <a:cs typeface="Arial" panose="020B0604020202020204" pitchFamily="34" charset="0"/>
              </a:rPr>
              <a:t>No treatment</a:t>
            </a:r>
          </a:p>
        </xdr:txBody>
      </xdr:sp>
      <xdr:sp macro="" textlink="">
        <xdr:nvSpPr>
          <xdr:cNvPr id="177" name="TextBox 37">
            <a:extLst>
              <a:ext uri="{FF2B5EF4-FFF2-40B4-BE49-F238E27FC236}">
                <a16:creationId xmlns:a16="http://schemas.microsoft.com/office/drawing/2014/main" id="{00000000-0008-0000-0800-0000B1000000}"/>
              </a:ext>
            </a:extLst>
          </xdr:cNvPr>
          <xdr:cNvSpPr txBox="1"/>
        </xdr:nvSpPr>
        <xdr:spPr>
          <a:xfrm>
            <a:off x="2514600" y="3552825"/>
            <a:ext cx="456776" cy="247184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050">
                <a:latin typeface="Arial" panose="020B0604020202020204" pitchFamily="34" charset="0"/>
                <a:cs typeface="Arial" panose="020B0604020202020204" pitchFamily="34" charset="0"/>
              </a:rPr>
              <a:t>75</a:t>
            </a:r>
          </a:p>
        </xdr:txBody>
      </xdr:sp>
      <xdr:sp macro="" textlink="">
        <xdr:nvSpPr>
          <xdr:cNvPr id="178" name="TextBox 37">
            <a:extLst>
              <a:ext uri="{FF2B5EF4-FFF2-40B4-BE49-F238E27FC236}">
                <a16:creationId xmlns:a16="http://schemas.microsoft.com/office/drawing/2014/main" id="{00000000-0008-0000-0800-0000B2000000}"/>
              </a:ext>
            </a:extLst>
          </xdr:cNvPr>
          <xdr:cNvSpPr txBox="1"/>
        </xdr:nvSpPr>
        <xdr:spPr>
          <a:xfrm>
            <a:off x="2457450" y="3152775"/>
            <a:ext cx="456776" cy="247184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050">
                <a:latin typeface="Arial" panose="020B0604020202020204" pitchFamily="34" charset="0"/>
                <a:cs typeface="Arial" panose="020B0604020202020204" pitchFamily="34" charset="0"/>
              </a:rPr>
              <a:t>100</a:t>
            </a:r>
          </a:p>
        </xdr:txBody>
      </xdr:sp>
      <xdr:sp macro="" textlink="">
        <xdr:nvSpPr>
          <xdr:cNvPr id="179" name="TextBox 12">
            <a:extLst>
              <a:ext uri="{FF2B5EF4-FFF2-40B4-BE49-F238E27FC236}">
                <a16:creationId xmlns:a16="http://schemas.microsoft.com/office/drawing/2014/main" id="{00000000-0008-0000-0800-0000B3000000}"/>
              </a:ext>
            </a:extLst>
          </xdr:cNvPr>
          <xdr:cNvSpPr txBox="1"/>
        </xdr:nvSpPr>
        <xdr:spPr>
          <a:xfrm>
            <a:off x="6353779" y="1806739"/>
            <a:ext cx="676788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000">
                <a:latin typeface="Arial" panose="020B0604020202020204" pitchFamily="34" charset="0"/>
                <a:cs typeface="Arial" panose="020B0604020202020204" pitchFamily="34" charset="0"/>
              </a:rPr>
              <a:t>SAM-FR</a:t>
            </a:r>
          </a:p>
        </xdr:txBody>
      </xdr:sp>
      <xdr:sp macro="" textlink="">
        <xdr:nvSpPr>
          <xdr:cNvPr id="180" name="TextBox 11">
            <a:extLst>
              <a:ext uri="{FF2B5EF4-FFF2-40B4-BE49-F238E27FC236}">
                <a16:creationId xmlns:a16="http://schemas.microsoft.com/office/drawing/2014/main" id="{00000000-0008-0000-0800-0000B4000000}"/>
              </a:ext>
            </a:extLst>
          </xdr:cNvPr>
          <xdr:cNvSpPr txBox="1"/>
        </xdr:nvSpPr>
        <xdr:spPr>
          <a:xfrm>
            <a:off x="6276975" y="1924050"/>
            <a:ext cx="971550" cy="29880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 b="1">
                <a:latin typeface="Arial" panose="020B0604020202020204" pitchFamily="34" charset="0"/>
                <a:cs typeface="Arial" panose="020B0604020202020204" pitchFamily="34" charset="0"/>
              </a:rPr>
              <a:t>-         +</a:t>
            </a:r>
          </a:p>
        </xdr:txBody>
      </xdr:sp>
    </xdr:grpSp>
    <xdr:clientData/>
  </xdr:twoCellAnchor>
  <xdr:twoCellAnchor>
    <xdr:from>
      <xdr:col>19</xdr:col>
      <xdr:colOff>352425</xdr:colOff>
      <xdr:row>111</xdr:row>
      <xdr:rowOff>81253</xdr:rowOff>
    </xdr:from>
    <xdr:to>
      <xdr:col>20</xdr:col>
      <xdr:colOff>99981</xdr:colOff>
      <xdr:row>111</xdr:row>
      <xdr:rowOff>81253</xdr:rowOff>
    </xdr:to>
    <xdr:cxnSp macro="">
      <xdr:nvCxnSpPr>
        <xdr:cNvPr id="181" name="Straight Arrow Connector 180">
          <a:extLst>
            <a:ext uri="{FF2B5EF4-FFF2-40B4-BE49-F238E27FC236}">
              <a16:creationId xmlns:a16="http://schemas.microsoft.com/office/drawing/2014/main" id="{00000000-0008-0000-0800-0000B5000000}"/>
            </a:ext>
          </a:extLst>
        </xdr:cNvPr>
        <xdr:cNvCxnSpPr/>
      </xdr:nvCxnSpPr>
      <xdr:spPr>
        <a:xfrm flipH="1">
          <a:off x="13258800" y="18369253"/>
          <a:ext cx="357156" cy="0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200025</xdr:colOff>
      <xdr:row>45</xdr:row>
      <xdr:rowOff>57150</xdr:rowOff>
    </xdr:from>
    <xdr:to>
      <xdr:col>16</xdr:col>
      <xdr:colOff>123825</xdr:colOff>
      <xdr:row>46</xdr:row>
      <xdr:rowOff>161925</xdr:rowOff>
    </xdr:to>
    <xdr:sp macro="" textlink="">
      <xdr:nvSpPr>
        <xdr:cNvPr id="93" name="Rectangle 92">
          <a:extLst>
            <a:ext uri="{FF2B5EF4-FFF2-40B4-BE49-F238E27FC236}">
              <a16:creationId xmlns:a16="http://schemas.microsoft.com/office/drawing/2014/main" id="{00000000-0008-0000-0800-00005D000000}"/>
            </a:ext>
          </a:extLst>
        </xdr:cNvPr>
        <xdr:cNvSpPr/>
      </xdr:nvSpPr>
      <xdr:spPr>
        <a:xfrm>
          <a:off x="10020300" y="8439150"/>
          <a:ext cx="533400" cy="2952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14</xdr:col>
      <xdr:colOff>400050</xdr:colOff>
      <xdr:row>45</xdr:row>
      <xdr:rowOff>66675</xdr:rowOff>
    </xdr:from>
    <xdr:to>
      <xdr:col>14</xdr:col>
      <xdr:colOff>933450</xdr:colOff>
      <xdr:row>46</xdr:row>
      <xdr:rowOff>171450</xdr:rowOff>
    </xdr:to>
    <xdr:sp macro="" textlink="">
      <xdr:nvSpPr>
        <xdr:cNvPr id="94" name="Rectangle 93">
          <a:extLst>
            <a:ext uri="{FF2B5EF4-FFF2-40B4-BE49-F238E27FC236}">
              <a16:creationId xmlns:a16="http://schemas.microsoft.com/office/drawing/2014/main" id="{00000000-0008-0000-0800-00005E000000}"/>
            </a:ext>
          </a:extLst>
        </xdr:cNvPr>
        <xdr:cNvSpPr/>
      </xdr:nvSpPr>
      <xdr:spPr>
        <a:xfrm>
          <a:off x="8858250" y="8448675"/>
          <a:ext cx="533400" cy="2952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0</xdr:colOff>
      <xdr:row>46</xdr:row>
      <xdr:rowOff>66675</xdr:rowOff>
    </xdr:from>
    <xdr:to>
      <xdr:col>9</xdr:col>
      <xdr:colOff>533400</xdr:colOff>
      <xdr:row>47</xdr:row>
      <xdr:rowOff>171450</xdr:rowOff>
    </xdr:to>
    <xdr:sp macro="" textlink="">
      <xdr:nvSpPr>
        <xdr:cNvPr id="95" name="Rectangle 94">
          <a:extLst>
            <a:ext uri="{FF2B5EF4-FFF2-40B4-BE49-F238E27FC236}">
              <a16:creationId xmlns:a16="http://schemas.microsoft.com/office/drawing/2014/main" id="{00000000-0008-0000-0800-00005F000000}"/>
            </a:ext>
          </a:extLst>
        </xdr:cNvPr>
        <xdr:cNvSpPr/>
      </xdr:nvSpPr>
      <xdr:spPr>
        <a:xfrm>
          <a:off x="5410200" y="8639175"/>
          <a:ext cx="533400" cy="2952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180975</xdr:colOff>
      <xdr:row>46</xdr:row>
      <xdr:rowOff>76200</xdr:rowOff>
    </xdr:from>
    <xdr:to>
      <xdr:col>8</xdr:col>
      <xdr:colOff>104775</xdr:colOff>
      <xdr:row>47</xdr:row>
      <xdr:rowOff>180975</xdr:rowOff>
    </xdr:to>
    <xdr:sp macro="" textlink="">
      <xdr:nvSpPr>
        <xdr:cNvPr id="96" name="Rectangle 95">
          <a:extLst>
            <a:ext uri="{FF2B5EF4-FFF2-40B4-BE49-F238E27FC236}">
              <a16:creationId xmlns:a16="http://schemas.microsoft.com/office/drawing/2014/main" id="{00000000-0008-0000-0800-000060000000}"/>
            </a:ext>
          </a:extLst>
        </xdr:cNvPr>
        <xdr:cNvSpPr/>
      </xdr:nvSpPr>
      <xdr:spPr>
        <a:xfrm>
          <a:off x="4371975" y="8648700"/>
          <a:ext cx="533400" cy="2952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400050</xdr:colOff>
      <xdr:row>46</xdr:row>
      <xdr:rowOff>85725</xdr:rowOff>
    </xdr:from>
    <xdr:to>
      <xdr:col>6</xdr:col>
      <xdr:colOff>323850</xdr:colOff>
      <xdr:row>48</xdr:row>
      <xdr:rowOff>0</xdr:rowOff>
    </xdr:to>
    <xdr:sp macro="" textlink="">
      <xdr:nvSpPr>
        <xdr:cNvPr id="97" name="Rectangle 96">
          <a:extLst>
            <a:ext uri="{FF2B5EF4-FFF2-40B4-BE49-F238E27FC236}">
              <a16:creationId xmlns:a16="http://schemas.microsoft.com/office/drawing/2014/main" id="{00000000-0008-0000-0800-000061000000}"/>
            </a:ext>
          </a:extLst>
        </xdr:cNvPr>
        <xdr:cNvSpPr/>
      </xdr:nvSpPr>
      <xdr:spPr>
        <a:xfrm>
          <a:off x="3371850" y="8658225"/>
          <a:ext cx="533400" cy="2952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561975</xdr:colOff>
      <xdr:row>46</xdr:row>
      <xdr:rowOff>95250</xdr:rowOff>
    </xdr:from>
    <xdr:to>
      <xdr:col>4</xdr:col>
      <xdr:colOff>485775</xdr:colOff>
      <xdr:row>48</xdr:row>
      <xdr:rowOff>9525</xdr:rowOff>
    </xdr:to>
    <xdr:sp macro="" textlink="">
      <xdr:nvSpPr>
        <xdr:cNvPr id="98" name="Rectangle 97">
          <a:extLst>
            <a:ext uri="{FF2B5EF4-FFF2-40B4-BE49-F238E27FC236}">
              <a16:creationId xmlns:a16="http://schemas.microsoft.com/office/drawing/2014/main" id="{00000000-0008-0000-0800-000062000000}"/>
            </a:ext>
          </a:extLst>
        </xdr:cNvPr>
        <xdr:cNvSpPr/>
      </xdr:nvSpPr>
      <xdr:spPr>
        <a:xfrm>
          <a:off x="2314575" y="8667750"/>
          <a:ext cx="533400" cy="2952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419100</xdr:colOff>
      <xdr:row>61</xdr:row>
      <xdr:rowOff>47625</xdr:rowOff>
    </xdr:from>
    <xdr:to>
      <xdr:col>6</xdr:col>
      <xdr:colOff>342900</xdr:colOff>
      <xdr:row>62</xdr:row>
      <xdr:rowOff>152400</xdr:rowOff>
    </xdr:to>
    <xdr:sp macro="" textlink="">
      <xdr:nvSpPr>
        <xdr:cNvPr id="99" name="Rectangle 98">
          <a:extLst>
            <a:ext uri="{FF2B5EF4-FFF2-40B4-BE49-F238E27FC236}">
              <a16:creationId xmlns:a16="http://schemas.microsoft.com/office/drawing/2014/main" id="{00000000-0008-0000-0800-000063000000}"/>
            </a:ext>
          </a:extLst>
        </xdr:cNvPr>
        <xdr:cNvSpPr/>
      </xdr:nvSpPr>
      <xdr:spPr>
        <a:xfrm>
          <a:off x="3390900" y="11477625"/>
          <a:ext cx="533400" cy="2952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323850</xdr:colOff>
      <xdr:row>61</xdr:row>
      <xdr:rowOff>95250</xdr:rowOff>
    </xdr:from>
    <xdr:to>
      <xdr:col>14</xdr:col>
      <xdr:colOff>247650</xdr:colOff>
      <xdr:row>63</xdr:row>
      <xdr:rowOff>9525</xdr:rowOff>
    </xdr:to>
    <xdr:sp macro="" textlink="">
      <xdr:nvSpPr>
        <xdr:cNvPr id="100" name="Rectangle 99">
          <a:extLst>
            <a:ext uri="{FF2B5EF4-FFF2-40B4-BE49-F238E27FC236}">
              <a16:creationId xmlns:a16="http://schemas.microsoft.com/office/drawing/2014/main" id="{00000000-0008-0000-0800-000064000000}"/>
            </a:ext>
          </a:extLst>
        </xdr:cNvPr>
        <xdr:cNvSpPr/>
      </xdr:nvSpPr>
      <xdr:spPr>
        <a:xfrm>
          <a:off x="8172450" y="11525250"/>
          <a:ext cx="533400" cy="2952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342900</xdr:colOff>
      <xdr:row>61</xdr:row>
      <xdr:rowOff>66675</xdr:rowOff>
    </xdr:from>
    <xdr:to>
      <xdr:col>8</xdr:col>
      <xdr:colOff>266700</xdr:colOff>
      <xdr:row>62</xdr:row>
      <xdr:rowOff>171450</xdr:rowOff>
    </xdr:to>
    <xdr:sp macro="" textlink="">
      <xdr:nvSpPr>
        <xdr:cNvPr id="101" name="Rectangle 100">
          <a:extLst>
            <a:ext uri="{FF2B5EF4-FFF2-40B4-BE49-F238E27FC236}">
              <a16:creationId xmlns:a16="http://schemas.microsoft.com/office/drawing/2014/main" id="{00000000-0008-0000-0800-000065000000}"/>
            </a:ext>
          </a:extLst>
        </xdr:cNvPr>
        <xdr:cNvSpPr/>
      </xdr:nvSpPr>
      <xdr:spPr>
        <a:xfrm>
          <a:off x="4533900" y="11496675"/>
          <a:ext cx="533400" cy="2952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14</xdr:col>
      <xdr:colOff>819150</xdr:colOff>
      <xdr:row>61</xdr:row>
      <xdr:rowOff>123825</xdr:rowOff>
    </xdr:from>
    <xdr:to>
      <xdr:col>14</xdr:col>
      <xdr:colOff>1352550</xdr:colOff>
      <xdr:row>63</xdr:row>
      <xdr:rowOff>38100</xdr:rowOff>
    </xdr:to>
    <xdr:sp macro="" textlink="">
      <xdr:nvSpPr>
        <xdr:cNvPr id="102" name="Rectangle 101">
          <a:extLst>
            <a:ext uri="{FF2B5EF4-FFF2-40B4-BE49-F238E27FC236}">
              <a16:creationId xmlns:a16="http://schemas.microsoft.com/office/drawing/2014/main" id="{00000000-0008-0000-0800-000066000000}"/>
            </a:ext>
          </a:extLst>
        </xdr:cNvPr>
        <xdr:cNvSpPr/>
      </xdr:nvSpPr>
      <xdr:spPr>
        <a:xfrm>
          <a:off x="9277350" y="11553825"/>
          <a:ext cx="533400" cy="2952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298033</xdr:colOff>
      <xdr:row>1</xdr:row>
      <xdr:rowOff>9526</xdr:rowOff>
    </xdr:from>
    <xdr:to>
      <xdr:col>7</xdr:col>
      <xdr:colOff>190501</xdr:colOff>
      <xdr:row>20</xdr:row>
      <xdr:rowOff>95250</xdr:rowOff>
    </xdr:to>
    <xdr:grpSp>
      <xdr:nvGrpSpPr>
        <xdr:cNvPr id="37" name="Group 36">
          <a:extLst>
            <a:ext uri="{FF2B5EF4-FFF2-40B4-BE49-F238E27FC236}">
              <a16:creationId xmlns:a16="http://schemas.microsoft.com/office/drawing/2014/main" id="{00000000-0008-0000-0900-000025000000}"/>
            </a:ext>
          </a:extLst>
        </xdr:cNvPr>
        <xdr:cNvGrpSpPr/>
      </xdr:nvGrpSpPr>
      <xdr:grpSpPr>
        <a:xfrm>
          <a:off x="298033" y="200026"/>
          <a:ext cx="5389754" cy="3759653"/>
          <a:chOff x="3022182" y="1231296"/>
          <a:chExt cx="5628217" cy="4332716"/>
        </a:xfrm>
      </xdr:grpSpPr>
      <xdr:sp macro="" textlink="">
        <xdr:nvSpPr>
          <xdr:cNvPr id="16" name="TextBox 117">
            <a:extLst>
              <a:ext uri="{FF2B5EF4-FFF2-40B4-BE49-F238E27FC236}">
                <a16:creationId xmlns:a16="http://schemas.microsoft.com/office/drawing/2014/main" id="{00000000-0008-0000-0900-000010000000}"/>
              </a:ext>
            </a:extLst>
          </xdr:cNvPr>
          <xdr:cNvSpPr txBox="1"/>
        </xdr:nvSpPr>
        <xdr:spPr>
          <a:xfrm>
            <a:off x="3022182" y="1457079"/>
            <a:ext cx="1001513" cy="36341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>
                <a:latin typeface="Times New Roman" panose="02020603050405020304" pitchFamily="18" charset="0"/>
                <a:cs typeface="Times New Roman" panose="02020603050405020304" pitchFamily="18" charset="0"/>
              </a:rPr>
              <a:t>Doxy</a:t>
            </a:r>
          </a:p>
        </xdr:txBody>
      </xdr:sp>
      <xdr:grpSp>
        <xdr:nvGrpSpPr>
          <xdr:cNvPr id="36" name="Group 35">
            <a:extLst>
              <a:ext uri="{FF2B5EF4-FFF2-40B4-BE49-F238E27FC236}">
                <a16:creationId xmlns:a16="http://schemas.microsoft.com/office/drawing/2014/main" id="{00000000-0008-0000-0900-000024000000}"/>
              </a:ext>
            </a:extLst>
          </xdr:cNvPr>
          <xdr:cNvGrpSpPr/>
        </xdr:nvGrpSpPr>
        <xdr:grpSpPr>
          <a:xfrm>
            <a:off x="3844701" y="1231296"/>
            <a:ext cx="4805698" cy="4332716"/>
            <a:chOff x="3844701" y="1231296"/>
            <a:chExt cx="4805698" cy="4332716"/>
          </a:xfrm>
        </xdr:grpSpPr>
        <xdr:pic>
          <xdr:nvPicPr>
            <xdr:cNvPr id="2" name="Picture 1">
              <a:extLst>
                <a:ext uri="{FF2B5EF4-FFF2-40B4-BE49-F238E27FC236}">
                  <a16:creationId xmlns:a16="http://schemas.microsoft.com/office/drawing/2014/main" id="{00000000-0008-0000-0900-000002000000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t="4610"/>
            <a:stretch/>
          </xdr:blipFill>
          <xdr:spPr>
            <a:xfrm>
              <a:off x="8019045" y="1707737"/>
              <a:ext cx="631354" cy="3854792"/>
            </a:xfrm>
            <a:prstGeom prst="rect">
              <a:avLst/>
            </a:prstGeom>
          </xdr:spPr>
        </xdr:pic>
        <xdr:pic>
          <xdr:nvPicPr>
            <xdr:cNvPr id="3" name="Picture 2">
              <a:extLst>
                <a:ext uri="{FF2B5EF4-FFF2-40B4-BE49-F238E27FC236}">
                  <a16:creationId xmlns:a16="http://schemas.microsoft.com/office/drawing/2014/main" id="{00000000-0008-0000-0900-000003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 rot="16200000">
              <a:off x="3360012" y="2214448"/>
              <a:ext cx="1747134" cy="748255"/>
            </a:xfrm>
            <a:prstGeom prst="rect">
              <a:avLst/>
            </a:prstGeom>
          </xdr:spPr>
        </xdr:pic>
        <xdr:sp macro="" textlink="">
          <xdr:nvSpPr>
            <xdr:cNvPr id="4" name="TextBox 69">
              <a:extLst>
                <a:ext uri="{FF2B5EF4-FFF2-40B4-BE49-F238E27FC236}">
                  <a16:creationId xmlns:a16="http://schemas.microsoft.com/office/drawing/2014/main" id="{00000000-0008-0000-0900-000004000000}"/>
                </a:ext>
              </a:extLst>
            </xdr:cNvPr>
            <xdr:cNvSpPr txBox="1"/>
          </xdr:nvSpPr>
          <xdr:spPr>
            <a:xfrm>
              <a:off x="4086889" y="1244978"/>
              <a:ext cx="295274" cy="523220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2800"/>
                <a:t>-</a:t>
              </a:r>
              <a:endParaRPr lang="en-US" sz="2000"/>
            </a:p>
          </xdr:txBody>
        </xdr:sp>
        <xdr:grpSp>
          <xdr:nvGrpSpPr>
            <xdr:cNvPr id="6" name="Group 5">
              <a:extLst>
                <a:ext uri="{FF2B5EF4-FFF2-40B4-BE49-F238E27FC236}">
                  <a16:creationId xmlns:a16="http://schemas.microsoft.com/office/drawing/2014/main" id="{00000000-0008-0000-0900-000006000000}"/>
                </a:ext>
              </a:extLst>
            </xdr:cNvPr>
            <xdr:cNvGrpSpPr/>
          </xdr:nvGrpSpPr>
          <xdr:grpSpPr>
            <a:xfrm>
              <a:off x="3844701" y="3820206"/>
              <a:ext cx="763006" cy="1743806"/>
              <a:chOff x="2066639" y="4370009"/>
              <a:chExt cx="763006" cy="1743806"/>
            </a:xfrm>
          </xdr:grpSpPr>
          <xdr:pic>
            <xdr:nvPicPr>
              <xdr:cNvPr id="34" name="Picture 33">
                <a:extLst>
                  <a:ext uri="{FF2B5EF4-FFF2-40B4-BE49-F238E27FC236}">
                    <a16:creationId xmlns:a16="http://schemas.microsoft.com/office/drawing/2014/main" id="{00000000-0008-0000-0900-000022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3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 rot="16200000">
                <a:off x="1582513" y="4866682"/>
                <a:ext cx="1733816" cy="760449"/>
              </a:xfrm>
              <a:prstGeom prst="rect">
                <a:avLst/>
              </a:prstGeom>
            </xdr:spPr>
          </xdr:pic>
          <xdr:pic>
            <xdr:nvPicPr>
              <xdr:cNvPr id="35" name="Picture 34">
                <a:extLst>
                  <a:ext uri="{FF2B5EF4-FFF2-40B4-BE49-F238E27FC236}">
                    <a16:creationId xmlns:a16="http://schemas.microsoft.com/office/drawing/2014/main" id="{00000000-0008-0000-0900-000023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4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2066639" y="4370009"/>
                <a:ext cx="753798" cy="674479"/>
              </a:xfrm>
              <a:prstGeom prst="rect">
                <a:avLst/>
              </a:prstGeom>
            </xdr:spPr>
          </xdr:pic>
        </xdr:grpSp>
        <xdr:pic>
          <xdr:nvPicPr>
            <xdr:cNvPr id="7" name="Picture 6">
              <a:extLst>
                <a:ext uri="{FF2B5EF4-FFF2-40B4-BE49-F238E27FC236}">
                  <a16:creationId xmlns:a16="http://schemas.microsoft.com/office/drawing/2014/main" id="{00000000-0008-0000-0900-000007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5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 rot="5400000">
              <a:off x="3887348" y="1676985"/>
              <a:ext cx="664685" cy="748256"/>
            </a:xfrm>
            <a:prstGeom prst="rect">
              <a:avLst/>
            </a:prstGeom>
          </xdr:spPr>
        </xdr:pic>
        <xdr:grpSp>
          <xdr:nvGrpSpPr>
            <xdr:cNvPr id="8" name="Group 7">
              <a:extLst>
                <a:ext uri="{FF2B5EF4-FFF2-40B4-BE49-F238E27FC236}">
                  <a16:creationId xmlns:a16="http://schemas.microsoft.com/office/drawing/2014/main" id="{00000000-0008-0000-0900-000008000000}"/>
                </a:ext>
              </a:extLst>
            </xdr:cNvPr>
            <xdr:cNvGrpSpPr/>
          </xdr:nvGrpSpPr>
          <xdr:grpSpPr>
            <a:xfrm>
              <a:off x="4839204" y="1715008"/>
              <a:ext cx="769411" cy="1729745"/>
              <a:chOff x="3416200" y="2430076"/>
              <a:chExt cx="769411" cy="1729745"/>
            </a:xfrm>
          </xdr:grpSpPr>
          <xdr:pic>
            <xdr:nvPicPr>
              <xdr:cNvPr id="32" name="Picture 31">
                <a:extLst>
                  <a:ext uri="{FF2B5EF4-FFF2-40B4-BE49-F238E27FC236}">
                    <a16:creationId xmlns:a16="http://schemas.microsoft.com/office/drawing/2014/main" id="{00000000-0008-0000-0900-000020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6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 rot="16200000">
                <a:off x="2935865" y="2910411"/>
                <a:ext cx="1729745" cy="769076"/>
              </a:xfrm>
              <a:prstGeom prst="rect">
                <a:avLst/>
              </a:prstGeom>
            </xdr:spPr>
          </xdr:pic>
          <xdr:pic>
            <xdr:nvPicPr>
              <xdr:cNvPr id="33" name="Picture 32">
                <a:extLst>
                  <a:ext uri="{FF2B5EF4-FFF2-40B4-BE49-F238E27FC236}">
                    <a16:creationId xmlns:a16="http://schemas.microsoft.com/office/drawing/2014/main" id="{00000000-0008-0000-0900-000021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7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 rot="16200000">
                <a:off x="3468729" y="2389573"/>
                <a:ext cx="664687" cy="769077"/>
              </a:xfrm>
              <a:prstGeom prst="rect">
                <a:avLst/>
              </a:prstGeom>
            </xdr:spPr>
          </xdr:pic>
        </xdr:grpSp>
        <xdr:grpSp>
          <xdr:nvGrpSpPr>
            <xdr:cNvPr id="9" name="Group 8">
              <a:extLst>
                <a:ext uri="{FF2B5EF4-FFF2-40B4-BE49-F238E27FC236}">
                  <a16:creationId xmlns:a16="http://schemas.microsoft.com/office/drawing/2014/main" id="{00000000-0008-0000-0900-000009000000}"/>
                </a:ext>
              </a:extLst>
            </xdr:cNvPr>
            <xdr:cNvGrpSpPr/>
          </xdr:nvGrpSpPr>
          <xdr:grpSpPr>
            <a:xfrm>
              <a:off x="4831828" y="3827970"/>
              <a:ext cx="791921" cy="1736042"/>
              <a:chOff x="3408172" y="4370576"/>
              <a:chExt cx="791921" cy="1736042"/>
            </a:xfrm>
          </xdr:grpSpPr>
          <xdr:pic>
            <xdr:nvPicPr>
              <xdr:cNvPr id="30" name="Picture 29">
                <a:extLst>
                  <a:ext uri="{FF2B5EF4-FFF2-40B4-BE49-F238E27FC236}">
                    <a16:creationId xmlns:a16="http://schemas.microsoft.com/office/drawing/2014/main" id="{00000000-0008-0000-0900-00001E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8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 rot="16200000">
                <a:off x="2940125" y="4846650"/>
                <a:ext cx="1736041" cy="783895"/>
              </a:xfrm>
              <a:prstGeom prst="rect">
                <a:avLst/>
              </a:prstGeom>
            </xdr:spPr>
          </xdr:pic>
          <xdr:pic>
            <xdr:nvPicPr>
              <xdr:cNvPr id="31" name="Picture 30">
                <a:extLst>
                  <a:ext uri="{FF2B5EF4-FFF2-40B4-BE49-F238E27FC236}">
                    <a16:creationId xmlns:a16="http://schemas.microsoft.com/office/drawing/2014/main" id="{00000000-0008-0000-0900-00001F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9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3408172" y="4370576"/>
                <a:ext cx="791921" cy="661220"/>
              </a:xfrm>
              <a:prstGeom prst="rect">
                <a:avLst/>
              </a:prstGeom>
            </xdr:spPr>
          </xdr:pic>
        </xdr:grpSp>
        <xdr:grpSp>
          <xdr:nvGrpSpPr>
            <xdr:cNvPr id="10" name="Group 9">
              <a:extLst>
                <a:ext uri="{FF2B5EF4-FFF2-40B4-BE49-F238E27FC236}">
                  <a16:creationId xmlns:a16="http://schemas.microsoft.com/office/drawing/2014/main" id="{00000000-0008-0000-0900-00000A000000}"/>
                </a:ext>
              </a:extLst>
            </xdr:cNvPr>
            <xdr:cNvGrpSpPr/>
          </xdr:nvGrpSpPr>
          <xdr:grpSpPr>
            <a:xfrm>
              <a:off x="5827252" y="1707651"/>
              <a:ext cx="869281" cy="1726270"/>
              <a:chOff x="4016717" y="2407337"/>
              <a:chExt cx="869281" cy="1726270"/>
            </a:xfrm>
          </xdr:grpSpPr>
          <xdr:pic>
            <xdr:nvPicPr>
              <xdr:cNvPr id="28" name="Picture 27">
                <a:extLst>
                  <a:ext uri="{FF2B5EF4-FFF2-40B4-BE49-F238E27FC236}">
                    <a16:creationId xmlns:a16="http://schemas.microsoft.com/office/drawing/2014/main" id="{00000000-0008-0000-0900-00001C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0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 rot="16200000">
                <a:off x="3588390" y="2835999"/>
                <a:ext cx="1726270" cy="868946"/>
              </a:xfrm>
              <a:prstGeom prst="rect">
                <a:avLst/>
              </a:prstGeom>
            </xdr:spPr>
          </xdr:pic>
          <xdr:pic>
            <xdr:nvPicPr>
              <xdr:cNvPr id="29" name="Picture 28">
                <a:extLst>
                  <a:ext uri="{FF2B5EF4-FFF2-40B4-BE49-F238E27FC236}">
                    <a16:creationId xmlns:a16="http://schemas.microsoft.com/office/drawing/2014/main" id="{00000000-0008-0000-0900-00001D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1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 rot="16200000">
                <a:off x="4109470" y="2319535"/>
                <a:ext cx="674478" cy="859984"/>
              </a:xfrm>
              <a:prstGeom prst="rect">
                <a:avLst/>
              </a:prstGeom>
            </xdr:spPr>
          </xdr:pic>
        </xdr:grpSp>
        <xdr:grpSp>
          <xdr:nvGrpSpPr>
            <xdr:cNvPr id="11" name="Group 10">
              <a:extLst>
                <a:ext uri="{FF2B5EF4-FFF2-40B4-BE49-F238E27FC236}">
                  <a16:creationId xmlns:a16="http://schemas.microsoft.com/office/drawing/2014/main" id="{00000000-0008-0000-0900-00000B000000}"/>
                </a:ext>
              </a:extLst>
            </xdr:cNvPr>
            <xdr:cNvGrpSpPr/>
          </xdr:nvGrpSpPr>
          <xdr:grpSpPr>
            <a:xfrm>
              <a:off x="5831217" y="3817778"/>
              <a:ext cx="868949" cy="1737588"/>
              <a:chOff x="4501940" y="4370576"/>
              <a:chExt cx="868949" cy="1737588"/>
            </a:xfrm>
          </xdr:grpSpPr>
          <xdr:pic>
            <xdr:nvPicPr>
              <xdr:cNvPr id="26" name="Picture 25">
                <a:extLst>
                  <a:ext uri="{FF2B5EF4-FFF2-40B4-BE49-F238E27FC236}">
                    <a16:creationId xmlns:a16="http://schemas.microsoft.com/office/drawing/2014/main" id="{00000000-0008-0000-0900-00001A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2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 rot="16200000">
                <a:off x="4072331" y="4809608"/>
                <a:ext cx="1728165" cy="868948"/>
              </a:xfrm>
              <a:prstGeom prst="rect">
                <a:avLst/>
              </a:prstGeom>
            </xdr:spPr>
          </xdr:pic>
          <xdr:pic>
            <xdr:nvPicPr>
              <xdr:cNvPr id="27" name="Picture 26">
                <a:extLst>
                  <a:ext uri="{FF2B5EF4-FFF2-40B4-BE49-F238E27FC236}">
                    <a16:creationId xmlns:a16="http://schemas.microsoft.com/office/drawing/2014/main" id="{00000000-0008-0000-0900-00001B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3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4512513" y="4370576"/>
                <a:ext cx="858376" cy="674479"/>
              </a:xfrm>
              <a:prstGeom prst="rect">
                <a:avLst/>
              </a:prstGeom>
            </xdr:spPr>
          </xdr:pic>
        </xdr:grpSp>
        <xdr:grpSp>
          <xdr:nvGrpSpPr>
            <xdr:cNvPr id="12" name="Group 11">
              <a:extLst>
                <a:ext uri="{FF2B5EF4-FFF2-40B4-BE49-F238E27FC236}">
                  <a16:creationId xmlns:a16="http://schemas.microsoft.com/office/drawing/2014/main" id="{00000000-0008-0000-0900-00000C000000}"/>
                </a:ext>
              </a:extLst>
            </xdr:cNvPr>
            <xdr:cNvGrpSpPr/>
          </xdr:nvGrpSpPr>
          <xdr:grpSpPr>
            <a:xfrm>
              <a:off x="6973333" y="1704703"/>
              <a:ext cx="877565" cy="1729219"/>
              <a:chOff x="7202308" y="2428725"/>
              <a:chExt cx="877565" cy="1729219"/>
            </a:xfrm>
          </xdr:grpSpPr>
          <xdr:pic>
            <xdr:nvPicPr>
              <xdr:cNvPr id="24" name="Picture 23">
                <a:extLst>
                  <a:ext uri="{FF2B5EF4-FFF2-40B4-BE49-F238E27FC236}">
                    <a16:creationId xmlns:a16="http://schemas.microsoft.com/office/drawing/2014/main" id="{00000000-0008-0000-0900-000018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4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 rot="16200000">
                <a:off x="6776481" y="2854553"/>
                <a:ext cx="1729219" cy="877564"/>
              </a:xfrm>
              <a:prstGeom prst="rect">
                <a:avLst/>
              </a:prstGeom>
            </xdr:spPr>
          </xdr:pic>
          <xdr:pic>
            <xdr:nvPicPr>
              <xdr:cNvPr id="25" name="Picture 24">
                <a:extLst>
                  <a:ext uri="{FF2B5EF4-FFF2-40B4-BE49-F238E27FC236}">
                    <a16:creationId xmlns:a16="http://schemas.microsoft.com/office/drawing/2014/main" id="{00000000-0008-0000-0900-000019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5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 rot="5400000">
                <a:off x="7298595" y="2346984"/>
                <a:ext cx="674479" cy="867054"/>
              </a:xfrm>
              <a:prstGeom prst="rect">
                <a:avLst/>
              </a:prstGeom>
            </xdr:spPr>
          </xdr:pic>
        </xdr:grpSp>
        <xdr:grpSp>
          <xdr:nvGrpSpPr>
            <xdr:cNvPr id="13" name="Group 12">
              <a:extLst>
                <a:ext uri="{FF2B5EF4-FFF2-40B4-BE49-F238E27FC236}">
                  <a16:creationId xmlns:a16="http://schemas.microsoft.com/office/drawing/2014/main" id="{00000000-0008-0000-0900-00000D000000}"/>
                </a:ext>
              </a:extLst>
            </xdr:cNvPr>
            <xdr:cNvGrpSpPr/>
          </xdr:nvGrpSpPr>
          <xdr:grpSpPr>
            <a:xfrm>
              <a:off x="6942461" y="3815041"/>
              <a:ext cx="907819" cy="1734038"/>
              <a:chOff x="5139301" y="4256387"/>
              <a:chExt cx="907819" cy="1734038"/>
            </a:xfrm>
          </xdr:grpSpPr>
          <xdr:pic>
            <xdr:nvPicPr>
              <xdr:cNvPr id="22" name="Picture 21">
                <a:extLst>
                  <a:ext uri="{FF2B5EF4-FFF2-40B4-BE49-F238E27FC236}">
                    <a16:creationId xmlns:a16="http://schemas.microsoft.com/office/drawing/2014/main" id="{00000000-0008-0000-0900-000016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6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 rot="16200000">
                <a:off x="4728718" y="4672022"/>
                <a:ext cx="1734038" cy="902767"/>
              </a:xfrm>
              <a:prstGeom prst="rect">
                <a:avLst/>
              </a:prstGeom>
            </xdr:spPr>
          </xdr:pic>
          <xdr:pic>
            <xdr:nvPicPr>
              <xdr:cNvPr id="23" name="Picture 22">
                <a:extLst>
                  <a:ext uri="{FF2B5EF4-FFF2-40B4-BE49-F238E27FC236}">
                    <a16:creationId xmlns:a16="http://schemas.microsoft.com/office/drawing/2014/main" id="{00000000-0008-0000-0900-000017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7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 rot="10800000">
                <a:off x="5139301" y="4268547"/>
                <a:ext cx="901061" cy="669402"/>
              </a:xfrm>
              <a:prstGeom prst="rect">
                <a:avLst/>
              </a:prstGeom>
            </xdr:spPr>
          </xdr:pic>
        </xdr:grpSp>
        <xdr:sp macro="" textlink="">
          <xdr:nvSpPr>
            <xdr:cNvPr id="14" name="TextBox 115">
              <a:extLst>
                <a:ext uri="{FF2B5EF4-FFF2-40B4-BE49-F238E27FC236}">
                  <a16:creationId xmlns:a16="http://schemas.microsoft.com/office/drawing/2014/main" id="{00000000-0008-0000-0900-00000E000000}"/>
                </a:ext>
              </a:extLst>
            </xdr:cNvPr>
            <xdr:cNvSpPr txBox="1"/>
          </xdr:nvSpPr>
          <xdr:spPr>
            <a:xfrm>
              <a:off x="6055474" y="1238106"/>
              <a:ext cx="295274" cy="523220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2800"/>
                <a:t>-</a:t>
              </a:r>
              <a:endParaRPr lang="en-US" sz="2000"/>
            </a:p>
          </xdr:txBody>
        </xdr:sp>
        <xdr:sp macro="" textlink="">
          <xdr:nvSpPr>
            <xdr:cNvPr id="15" name="TextBox 116">
              <a:extLst>
                <a:ext uri="{FF2B5EF4-FFF2-40B4-BE49-F238E27FC236}">
                  <a16:creationId xmlns:a16="http://schemas.microsoft.com/office/drawing/2014/main" id="{00000000-0008-0000-0900-00000F000000}"/>
                </a:ext>
              </a:extLst>
            </xdr:cNvPr>
            <xdr:cNvSpPr txBox="1"/>
          </xdr:nvSpPr>
          <xdr:spPr>
            <a:xfrm>
              <a:off x="7257380" y="1243780"/>
              <a:ext cx="295274" cy="523220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2800"/>
                <a:t>-</a:t>
              </a:r>
              <a:endParaRPr lang="en-US" sz="2000"/>
            </a:p>
          </xdr:txBody>
        </xdr:sp>
        <xdr:sp macro="" textlink="">
          <xdr:nvSpPr>
            <xdr:cNvPr id="17" name="TextBox 1">
              <a:extLst>
                <a:ext uri="{FF2B5EF4-FFF2-40B4-BE49-F238E27FC236}">
                  <a16:creationId xmlns:a16="http://schemas.microsoft.com/office/drawing/2014/main" id="{00000000-0008-0000-0900-000011000000}"/>
                </a:ext>
              </a:extLst>
            </xdr:cNvPr>
            <xdr:cNvSpPr txBox="1"/>
          </xdr:nvSpPr>
          <xdr:spPr>
            <a:xfrm>
              <a:off x="5082656" y="1231296"/>
              <a:ext cx="295274" cy="523220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2800"/>
                <a:t>-</a:t>
              </a:r>
              <a:endParaRPr lang="en-US" sz="2000"/>
            </a:p>
          </xdr:txBody>
        </xdr:sp>
        <xdr:sp macro="" textlink="">
          <xdr:nvSpPr>
            <xdr:cNvPr id="18" name="TextBox 2">
              <a:extLst>
                <a:ext uri="{FF2B5EF4-FFF2-40B4-BE49-F238E27FC236}">
                  <a16:creationId xmlns:a16="http://schemas.microsoft.com/office/drawing/2014/main" id="{00000000-0008-0000-0900-000012000000}"/>
                </a:ext>
              </a:extLst>
            </xdr:cNvPr>
            <xdr:cNvSpPr txBox="1"/>
          </xdr:nvSpPr>
          <xdr:spPr>
            <a:xfrm>
              <a:off x="4086889" y="3425157"/>
              <a:ext cx="295274" cy="405432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2000"/>
                <a:t>+</a:t>
              </a:r>
            </a:p>
          </xdr:txBody>
        </xdr:sp>
        <xdr:sp macro="" textlink="">
          <xdr:nvSpPr>
            <xdr:cNvPr id="19" name="TextBox 6">
              <a:extLst>
                <a:ext uri="{FF2B5EF4-FFF2-40B4-BE49-F238E27FC236}">
                  <a16:creationId xmlns:a16="http://schemas.microsoft.com/office/drawing/2014/main" id="{00000000-0008-0000-0900-000013000000}"/>
                </a:ext>
              </a:extLst>
            </xdr:cNvPr>
            <xdr:cNvSpPr txBox="1"/>
          </xdr:nvSpPr>
          <xdr:spPr>
            <a:xfrm>
              <a:off x="6055474" y="3418283"/>
              <a:ext cx="295274" cy="405432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2000"/>
                <a:t>+</a:t>
              </a:r>
            </a:p>
          </xdr:txBody>
        </xdr:sp>
        <xdr:sp macro="" textlink="">
          <xdr:nvSpPr>
            <xdr:cNvPr id="20" name="TextBox 9">
              <a:extLst>
                <a:ext uri="{FF2B5EF4-FFF2-40B4-BE49-F238E27FC236}">
                  <a16:creationId xmlns:a16="http://schemas.microsoft.com/office/drawing/2014/main" id="{00000000-0008-0000-0900-000014000000}"/>
                </a:ext>
              </a:extLst>
            </xdr:cNvPr>
            <xdr:cNvSpPr txBox="1"/>
          </xdr:nvSpPr>
          <xdr:spPr>
            <a:xfrm>
              <a:off x="7257380" y="3423958"/>
              <a:ext cx="295274" cy="405432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2000"/>
                <a:t>+</a:t>
              </a:r>
            </a:p>
          </xdr:txBody>
        </xdr:sp>
        <xdr:sp macro="" textlink="">
          <xdr:nvSpPr>
            <xdr:cNvPr id="21" name="TextBox 10">
              <a:extLst>
                <a:ext uri="{FF2B5EF4-FFF2-40B4-BE49-F238E27FC236}">
                  <a16:creationId xmlns:a16="http://schemas.microsoft.com/office/drawing/2014/main" id="{00000000-0008-0000-0900-000015000000}"/>
                </a:ext>
              </a:extLst>
            </xdr:cNvPr>
            <xdr:cNvSpPr txBox="1"/>
          </xdr:nvSpPr>
          <xdr:spPr>
            <a:xfrm>
              <a:off x="5082655" y="3411475"/>
              <a:ext cx="295274" cy="405432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2000"/>
                <a:t>+</a:t>
              </a:r>
            </a:p>
          </xdr:txBody>
        </xdr:sp>
      </xdr:grpSp>
    </xdr:grpSp>
    <xdr:clientData/>
  </xdr:twoCellAnchor>
  <xdr:twoCellAnchor>
    <xdr:from>
      <xdr:col>0</xdr:col>
      <xdr:colOff>333375</xdr:colOff>
      <xdr:row>23</xdr:row>
      <xdr:rowOff>28575</xdr:rowOff>
    </xdr:from>
    <xdr:to>
      <xdr:col>8</xdr:col>
      <xdr:colOff>38100</xdr:colOff>
      <xdr:row>52</xdr:row>
      <xdr:rowOff>138732</xdr:rowOff>
    </xdr:to>
    <xdr:grpSp>
      <xdr:nvGrpSpPr>
        <xdr:cNvPr id="38" name="Group 37">
          <a:extLst>
            <a:ext uri="{FF2B5EF4-FFF2-40B4-BE49-F238E27FC236}">
              <a16:creationId xmlns:a16="http://schemas.microsoft.com/office/drawing/2014/main" id="{00000000-0008-0000-0900-000026000000}"/>
            </a:ext>
          </a:extLst>
        </xdr:cNvPr>
        <xdr:cNvGrpSpPr/>
      </xdr:nvGrpSpPr>
      <xdr:grpSpPr>
        <a:xfrm>
          <a:off x="333375" y="4464504"/>
          <a:ext cx="5814332" cy="5634657"/>
          <a:chOff x="3809999" y="2743200"/>
          <a:chExt cx="4581525" cy="2777157"/>
        </a:xfrm>
      </xdr:grpSpPr>
      <xdr:pic>
        <xdr:nvPicPr>
          <xdr:cNvPr id="39" name="Picture 38" descr="A close-up of a white rectangular object">
            <a:extLst>
              <a:ext uri="{FF2B5EF4-FFF2-40B4-BE49-F238E27FC236}">
                <a16:creationId xmlns:a16="http://schemas.microsoft.com/office/drawing/2014/main" id="{00000000-0008-0000-0900-000027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2255" t="22964" r="6417" b="11030"/>
          <a:stretch/>
        </xdr:blipFill>
        <xdr:spPr>
          <a:xfrm>
            <a:off x="3809999" y="2743200"/>
            <a:ext cx="4581525" cy="2777157"/>
          </a:xfrm>
          <a:prstGeom prst="rect">
            <a:avLst/>
          </a:prstGeom>
        </xdr:spPr>
      </xdr:pic>
      <xdr:sp macro="" textlink="">
        <xdr:nvSpPr>
          <xdr:cNvPr id="40" name="TextBox 39">
            <a:extLst>
              <a:ext uri="{FF2B5EF4-FFF2-40B4-BE49-F238E27FC236}">
                <a16:creationId xmlns:a16="http://schemas.microsoft.com/office/drawing/2014/main" id="{00000000-0008-0000-0900-000028000000}"/>
              </a:ext>
            </a:extLst>
          </xdr:cNvPr>
          <xdr:cNvSpPr txBox="1"/>
        </xdr:nvSpPr>
        <xdr:spPr>
          <a:xfrm>
            <a:off x="4318489" y="3171825"/>
            <a:ext cx="2615711" cy="307221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600" b="1">
                <a:latin typeface="Arial" panose="020B0604020202020204" pitchFamily="34" charset="0"/>
                <a:cs typeface="Arial" panose="020B0604020202020204" pitchFamily="34" charset="0"/>
              </a:rPr>
              <a:t>-        -</a:t>
            </a:r>
            <a:r>
              <a:rPr lang="en-US" sz="1600" b="1" baseline="0">
                <a:latin typeface="Arial" panose="020B0604020202020204" pitchFamily="34" charset="0"/>
                <a:cs typeface="Arial" panose="020B0604020202020204" pitchFamily="34" charset="0"/>
              </a:rPr>
              <a:t>     -     +     +     +     +      +</a:t>
            </a:r>
            <a:endParaRPr lang="en-US" sz="1600" b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41" name="TextBox 40">
            <a:extLst>
              <a:ext uri="{FF2B5EF4-FFF2-40B4-BE49-F238E27FC236}">
                <a16:creationId xmlns:a16="http://schemas.microsoft.com/office/drawing/2014/main" id="{00000000-0008-0000-0900-000029000000}"/>
              </a:ext>
            </a:extLst>
          </xdr:cNvPr>
          <xdr:cNvSpPr txBox="1"/>
        </xdr:nvSpPr>
        <xdr:spPr>
          <a:xfrm>
            <a:off x="6962775" y="3076575"/>
            <a:ext cx="1142685" cy="49051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600" b="1">
                <a:latin typeface="Arial" panose="020B0604020202020204" pitchFamily="34" charset="0"/>
                <a:cs typeface="Arial" panose="020B0604020202020204" pitchFamily="34" charset="0"/>
              </a:rPr>
              <a:t>-</a:t>
            </a:r>
            <a:r>
              <a:rPr lang="en-US" sz="800">
                <a:latin typeface="Arial" panose="020B0604020202020204" pitchFamily="34" charset="0"/>
                <a:cs typeface="Arial" panose="020B0604020202020204" pitchFamily="34" charset="0"/>
              </a:rPr>
              <a:t>: No Doxy</a:t>
            </a:r>
            <a:r>
              <a:rPr lang="en-US" sz="800" baseline="0">
                <a:latin typeface="Arial" panose="020B0604020202020204" pitchFamily="34" charset="0"/>
                <a:cs typeface="Arial" panose="020B0604020202020204" pitchFamily="34" charset="0"/>
              </a:rPr>
              <a:t> induction</a:t>
            </a:r>
          </a:p>
          <a:p>
            <a:r>
              <a:rPr lang="en-US" sz="1100" b="1" baseline="0">
                <a:latin typeface="Arial" panose="020B0604020202020204" pitchFamily="34" charset="0"/>
                <a:cs typeface="Arial" panose="020B0604020202020204" pitchFamily="34" charset="0"/>
              </a:rPr>
              <a:t>+</a:t>
            </a:r>
            <a:r>
              <a:rPr lang="en-US" sz="800" baseline="0">
                <a:latin typeface="Arial" panose="020B0604020202020204" pitchFamily="34" charset="0"/>
                <a:cs typeface="Arial" panose="020B0604020202020204" pitchFamily="34" charset="0"/>
              </a:rPr>
              <a:t>: Doxy induction</a:t>
            </a:r>
            <a:endParaRPr lang="en-US" sz="8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42" name="TextBox 2">
            <a:extLst>
              <a:ext uri="{FF2B5EF4-FFF2-40B4-BE49-F238E27FC236}">
                <a16:creationId xmlns:a16="http://schemas.microsoft.com/office/drawing/2014/main" id="{00000000-0008-0000-0900-00002A000000}"/>
              </a:ext>
            </a:extLst>
          </xdr:cNvPr>
          <xdr:cNvSpPr txBox="1"/>
        </xdr:nvSpPr>
        <xdr:spPr>
          <a:xfrm>
            <a:off x="3862753" y="4046159"/>
            <a:ext cx="312906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000">
                <a:latin typeface="Times New Roman" panose="02020603050405020304" pitchFamily="18" charset="0"/>
                <a:cs typeface="Times New Roman" panose="02020603050405020304" pitchFamily="18" charset="0"/>
              </a:rPr>
              <a:t>25</a:t>
            </a:r>
          </a:p>
        </xdr:txBody>
      </xdr:sp>
      <xdr:sp macro="" textlink="">
        <xdr:nvSpPr>
          <xdr:cNvPr id="43" name="TextBox 3">
            <a:extLst>
              <a:ext uri="{FF2B5EF4-FFF2-40B4-BE49-F238E27FC236}">
                <a16:creationId xmlns:a16="http://schemas.microsoft.com/office/drawing/2014/main" id="{00000000-0008-0000-0900-00002B000000}"/>
              </a:ext>
            </a:extLst>
          </xdr:cNvPr>
          <xdr:cNvSpPr txBox="1"/>
        </xdr:nvSpPr>
        <xdr:spPr>
          <a:xfrm>
            <a:off x="3862753" y="3759560"/>
            <a:ext cx="312906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000">
                <a:latin typeface="Times New Roman" panose="02020603050405020304" pitchFamily="18" charset="0"/>
                <a:cs typeface="Times New Roman" panose="02020603050405020304" pitchFamily="18" charset="0"/>
              </a:rPr>
              <a:t>35</a:t>
            </a:r>
          </a:p>
        </xdr:txBody>
      </xdr:sp>
      <xdr:sp macro="" textlink="">
        <xdr:nvSpPr>
          <xdr:cNvPr id="44" name="TextBox 4">
            <a:extLst>
              <a:ext uri="{FF2B5EF4-FFF2-40B4-BE49-F238E27FC236}">
                <a16:creationId xmlns:a16="http://schemas.microsoft.com/office/drawing/2014/main" id="{00000000-0008-0000-0900-00002C000000}"/>
              </a:ext>
            </a:extLst>
          </xdr:cNvPr>
          <xdr:cNvSpPr txBox="1"/>
        </xdr:nvSpPr>
        <xdr:spPr>
          <a:xfrm>
            <a:off x="3862753" y="3546231"/>
            <a:ext cx="312906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000">
                <a:latin typeface="Times New Roman" panose="02020603050405020304" pitchFamily="18" charset="0"/>
                <a:cs typeface="Times New Roman" panose="02020603050405020304" pitchFamily="18" charset="0"/>
              </a:rPr>
              <a:t>43</a:t>
            </a:r>
          </a:p>
        </xdr:txBody>
      </xdr:sp>
      <xdr:cxnSp macro="">
        <xdr:nvCxnSpPr>
          <xdr:cNvPr id="45" name="Straight Arrow Connector 44">
            <a:extLst>
              <a:ext uri="{FF2B5EF4-FFF2-40B4-BE49-F238E27FC236}">
                <a16:creationId xmlns:a16="http://schemas.microsoft.com/office/drawing/2014/main" id="{00000000-0008-0000-0900-00002D000000}"/>
              </a:ext>
            </a:extLst>
          </xdr:cNvPr>
          <xdr:cNvCxnSpPr/>
        </xdr:nvCxnSpPr>
        <xdr:spPr>
          <a:xfrm flipH="1" flipV="1">
            <a:off x="6910753" y="3984406"/>
            <a:ext cx="212481" cy="1440"/>
          </a:xfrm>
          <a:prstGeom prst="straightConnector1">
            <a:avLst/>
          </a:prstGeom>
          <a:ln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6" name="TextBox 23">
            <a:extLst>
              <a:ext uri="{FF2B5EF4-FFF2-40B4-BE49-F238E27FC236}">
                <a16:creationId xmlns:a16="http://schemas.microsoft.com/office/drawing/2014/main" id="{00000000-0008-0000-0900-00002E000000}"/>
              </a:ext>
            </a:extLst>
          </xdr:cNvPr>
          <xdr:cNvSpPr txBox="1"/>
        </xdr:nvSpPr>
        <xdr:spPr>
          <a:xfrm>
            <a:off x="7281830" y="3878873"/>
            <a:ext cx="718191" cy="23131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050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ClyA</a:t>
            </a:r>
          </a:p>
        </xdr:txBody>
      </xdr:sp>
    </xdr:grpSp>
    <xdr:clientData/>
  </xdr:twoCellAnchor>
  <xdr:twoCellAnchor>
    <xdr:from>
      <xdr:col>8</xdr:col>
      <xdr:colOff>39411</xdr:colOff>
      <xdr:row>34</xdr:row>
      <xdr:rowOff>93052</xdr:rowOff>
    </xdr:from>
    <xdr:to>
      <xdr:col>12</xdr:col>
      <xdr:colOff>530678</xdr:colOff>
      <xdr:row>45</xdr:row>
      <xdr:rowOff>131152</xdr:rowOff>
    </xdr:to>
    <xdr:grpSp>
      <xdr:nvGrpSpPr>
        <xdr:cNvPr id="47" name="Group 46">
          <a:extLst>
            <a:ext uri="{FF2B5EF4-FFF2-40B4-BE49-F238E27FC236}">
              <a16:creationId xmlns:a16="http://schemas.microsoft.com/office/drawing/2014/main" id="{00000000-0008-0000-0900-00002F000000}"/>
            </a:ext>
          </a:extLst>
        </xdr:cNvPr>
        <xdr:cNvGrpSpPr/>
      </xdr:nvGrpSpPr>
      <xdr:grpSpPr>
        <a:xfrm>
          <a:off x="6149018" y="6624481"/>
          <a:ext cx="2940553" cy="2133600"/>
          <a:chOff x="8992910" y="3722077"/>
          <a:chExt cx="2170389" cy="1181100"/>
        </a:xfrm>
      </xdr:grpSpPr>
      <xdr:sp macro="" textlink="">
        <xdr:nvSpPr>
          <xdr:cNvPr id="48" name="TextBox 13">
            <a:extLst>
              <a:ext uri="{FF2B5EF4-FFF2-40B4-BE49-F238E27FC236}">
                <a16:creationId xmlns:a16="http://schemas.microsoft.com/office/drawing/2014/main" id="{00000000-0008-0000-0900-000030000000}"/>
              </a:ext>
            </a:extLst>
          </xdr:cNvPr>
          <xdr:cNvSpPr txBox="1"/>
        </xdr:nvSpPr>
        <xdr:spPr>
          <a:xfrm>
            <a:off x="9012963" y="4355450"/>
            <a:ext cx="310901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r>
              <a:rPr lang="en-US" sz="1000">
                <a:latin typeface="Times New Roman" panose="02020603050405020304" pitchFamily="18" charset="0"/>
                <a:cs typeface="Times New Roman" panose="02020603050405020304" pitchFamily="18" charset="0"/>
              </a:rPr>
              <a:t>35</a:t>
            </a:r>
          </a:p>
        </xdr:txBody>
      </xdr:sp>
      <xdr:sp macro="" textlink="">
        <xdr:nvSpPr>
          <xdr:cNvPr id="49" name="TextBox 14">
            <a:extLst>
              <a:ext uri="{FF2B5EF4-FFF2-40B4-BE49-F238E27FC236}">
                <a16:creationId xmlns:a16="http://schemas.microsoft.com/office/drawing/2014/main" id="{00000000-0008-0000-0900-000031000000}"/>
              </a:ext>
            </a:extLst>
          </xdr:cNvPr>
          <xdr:cNvSpPr txBox="1"/>
        </xdr:nvSpPr>
        <xdr:spPr>
          <a:xfrm>
            <a:off x="8992910" y="4194179"/>
            <a:ext cx="310901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r>
              <a:rPr lang="en-US" sz="1000">
                <a:latin typeface="Times New Roman" panose="02020603050405020304" pitchFamily="18" charset="0"/>
                <a:cs typeface="Times New Roman" panose="02020603050405020304" pitchFamily="18" charset="0"/>
              </a:rPr>
              <a:t>43</a:t>
            </a:r>
          </a:p>
        </xdr:txBody>
      </xdr:sp>
      <xdr:pic>
        <xdr:nvPicPr>
          <xdr:cNvPr id="51" name="Picture 50" descr="A white rectangular object with black lines&#10;&#10;Description automatically generated">
            <a:extLst>
              <a:ext uri="{FF2B5EF4-FFF2-40B4-BE49-F238E27FC236}">
                <a16:creationId xmlns:a16="http://schemas.microsoft.com/office/drawing/2014/main" id="{00000000-0008-0000-0900-000033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4324" t="16783" r="40398" b="36975"/>
          <a:stretch/>
        </xdr:blipFill>
        <xdr:spPr>
          <a:xfrm>
            <a:off x="9268558" y="3722077"/>
            <a:ext cx="1894741" cy="1181100"/>
          </a:xfrm>
          <a:prstGeom prst="rect">
            <a:avLst/>
          </a:prstGeom>
        </xdr:spPr>
      </xdr:pic>
    </xdr:grpSp>
    <xdr:clientData/>
  </xdr:twoCellAnchor>
  <xdr:twoCellAnchor>
    <xdr:from>
      <xdr:col>9</xdr:col>
      <xdr:colOff>401361</xdr:colOff>
      <xdr:row>41</xdr:row>
      <xdr:rowOff>169252</xdr:rowOff>
    </xdr:from>
    <xdr:to>
      <xdr:col>12</xdr:col>
      <xdr:colOff>478031</xdr:colOff>
      <xdr:row>44</xdr:row>
      <xdr:rowOff>96029</xdr:rowOff>
    </xdr:to>
    <xdr:sp macro="" textlink="">
      <xdr:nvSpPr>
        <xdr:cNvPr id="52" name="TextBox 15">
          <a:extLst>
            <a:ext uri="{FF2B5EF4-FFF2-40B4-BE49-F238E27FC236}">
              <a16:creationId xmlns:a16="http://schemas.microsoft.com/office/drawing/2014/main" id="{00000000-0008-0000-0900-000034000000}"/>
            </a:ext>
          </a:extLst>
        </xdr:cNvPr>
        <xdr:cNvSpPr txBox="1"/>
      </xdr:nvSpPr>
      <xdr:spPr>
        <a:xfrm>
          <a:off x="5887761" y="5931877"/>
          <a:ext cx="686270" cy="307777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en-US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9pPr>
        </a:lstStyle>
        <a:p>
          <a:r>
            <a:rPr lang="el-GR" sz="1400">
              <a:latin typeface="Times New Roman" panose="02020603050405020304" pitchFamily="18" charset="0"/>
              <a:cs typeface="Times New Roman" panose="02020603050405020304" pitchFamily="18" charset="0"/>
            </a:rPr>
            <a:t>β</a:t>
          </a:r>
          <a:r>
            <a:rPr lang="en-US" sz="1400">
              <a:latin typeface="Times New Roman" panose="02020603050405020304" pitchFamily="18" charset="0"/>
              <a:cs typeface="Times New Roman" panose="02020603050405020304" pitchFamily="18" charset="0"/>
            </a:rPr>
            <a:t>-actin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567579</xdr:colOff>
      <xdr:row>67</xdr:row>
      <xdr:rowOff>36419</xdr:rowOff>
    </xdr:from>
    <xdr:to>
      <xdr:col>24</xdr:col>
      <xdr:colOff>515471</xdr:colOff>
      <xdr:row>79</xdr:row>
      <xdr:rowOff>12936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88932" y="7656419"/>
          <a:ext cx="4183716" cy="2262517"/>
        </a:xfrm>
        <a:prstGeom prst="rect">
          <a:avLst/>
        </a:prstGeom>
      </xdr:spPr>
    </xdr:pic>
    <xdr:clientData/>
  </xdr:twoCellAnchor>
  <xdr:twoCellAnchor editAs="oneCell">
    <xdr:from>
      <xdr:col>24</xdr:col>
      <xdr:colOff>579904</xdr:colOff>
      <xdr:row>71</xdr:row>
      <xdr:rowOff>189939</xdr:rowOff>
    </xdr:from>
    <xdr:to>
      <xdr:col>29</xdr:col>
      <xdr:colOff>227479</xdr:colOff>
      <xdr:row>74</xdr:row>
      <xdr:rowOff>174716</xdr:rowOff>
    </xdr:to>
    <xdr:pic>
      <xdr:nvPicPr>
        <xdr:cNvPr id="3" name="Picture 2" descr="A collage of images of animals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437" t="81526" r="23106"/>
        <a:stretch/>
      </xdr:blipFill>
      <xdr:spPr bwMode="auto">
        <a:xfrm>
          <a:off x="16537080" y="8571939"/>
          <a:ext cx="2673163" cy="556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44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43.emf"/><Relationship Id="rId4" Type="http://schemas.openxmlformats.org/officeDocument/2006/relationships/oleObject" Target="../embeddings/oleObject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113FA-F648-400A-B9A2-11B8DAD71239}">
  <dimension ref="A1:DS171"/>
  <sheetViews>
    <sheetView topLeftCell="B122" zoomScale="85" zoomScaleNormal="85" workbookViewId="0">
      <selection activeCell="G139" sqref="G139"/>
    </sheetView>
  </sheetViews>
  <sheetFormatPr defaultRowHeight="15" x14ac:dyDescent="0.25"/>
  <cols>
    <col min="1" max="1" width="4.85546875" hidden="1" customWidth="1"/>
    <col min="9" max="9" width="10.85546875" customWidth="1"/>
  </cols>
  <sheetData>
    <row r="1" spans="1:123" ht="18.75" x14ac:dyDescent="0.3">
      <c r="A1" s="29" t="s">
        <v>326</v>
      </c>
    </row>
    <row r="3" spans="1:123" x14ac:dyDescent="0.25">
      <c r="B3" s="38" t="s">
        <v>358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1" t="s">
        <v>359</v>
      </c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7" t="s">
        <v>362</v>
      </c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1" t="s">
        <v>361</v>
      </c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7" t="s">
        <v>360</v>
      </c>
      <c r="CO3" s="37"/>
      <c r="CP3" s="37"/>
      <c r="CQ3" s="37"/>
      <c r="CR3" s="37"/>
      <c r="CS3" s="37"/>
      <c r="CT3" s="37"/>
      <c r="CU3" s="37"/>
      <c r="CV3" s="37"/>
      <c r="CW3" s="37"/>
      <c r="CX3" s="37"/>
      <c r="CY3" s="37"/>
      <c r="CZ3" s="37"/>
      <c r="DA3" s="37"/>
      <c r="DB3" s="37"/>
      <c r="DC3" s="37"/>
      <c r="DD3" s="37"/>
      <c r="DE3" s="37"/>
      <c r="DF3" s="37"/>
      <c r="DG3" s="37"/>
      <c r="DH3" s="37"/>
      <c r="DI3" s="37"/>
      <c r="DJ3" s="37"/>
      <c r="DK3" s="37"/>
      <c r="DL3" s="37"/>
      <c r="DM3" s="37"/>
      <c r="DN3" s="37"/>
      <c r="DO3" s="37"/>
      <c r="DP3" s="37"/>
      <c r="DQ3" s="37"/>
      <c r="DR3" s="37"/>
      <c r="DS3" s="37"/>
    </row>
    <row r="4" spans="1:123" x14ac:dyDescent="0.25">
      <c r="A4" t="s">
        <v>14</v>
      </c>
      <c r="B4" s="10" t="s">
        <v>6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 t="s">
        <v>6</v>
      </c>
      <c r="AA4" s="10">
        <v>2</v>
      </c>
      <c r="AB4" s="10">
        <v>3</v>
      </c>
      <c r="AC4" s="10">
        <v>4</v>
      </c>
      <c r="AD4" s="10">
        <v>5</v>
      </c>
      <c r="AE4" s="10">
        <v>6</v>
      </c>
      <c r="AF4" s="10">
        <v>7</v>
      </c>
      <c r="AG4" s="10">
        <v>8</v>
      </c>
      <c r="AH4" s="10">
        <v>9</v>
      </c>
      <c r="AI4" s="10">
        <v>10</v>
      </c>
      <c r="AJ4" s="10">
        <v>11</v>
      </c>
      <c r="AK4" s="10">
        <v>12</v>
      </c>
      <c r="AL4" s="10">
        <v>13</v>
      </c>
      <c r="AM4" s="10">
        <v>14</v>
      </c>
      <c r="AN4" s="10">
        <v>15</v>
      </c>
      <c r="AO4" s="10">
        <v>16</v>
      </c>
      <c r="AP4" s="10">
        <v>17</v>
      </c>
      <c r="AQ4" s="10">
        <v>18</v>
      </c>
      <c r="AR4" s="10">
        <v>19</v>
      </c>
      <c r="AS4" s="10">
        <v>20</v>
      </c>
      <c r="AT4" s="10">
        <v>21</v>
      </c>
      <c r="AU4" s="10">
        <v>22</v>
      </c>
      <c r="AV4" s="10">
        <v>23</v>
      </c>
      <c r="AW4" s="10">
        <v>24</v>
      </c>
      <c r="AX4" s="10" t="s">
        <v>6</v>
      </c>
      <c r="AY4" s="10">
        <v>2</v>
      </c>
      <c r="AZ4" s="10">
        <v>3</v>
      </c>
      <c r="BA4" s="10">
        <v>4</v>
      </c>
      <c r="BB4" s="10">
        <v>5</v>
      </c>
      <c r="BC4" s="10">
        <v>6</v>
      </c>
      <c r="BD4" s="10">
        <v>7</v>
      </c>
      <c r="BE4" s="10">
        <v>8</v>
      </c>
      <c r="BF4" s="10">
        <v>9</v>
      </c>
      <c r="BG4" s="10">
        <v>10</v>
      </c>
      <c r="BH4" s="10">
        <v>11</v>
      </c>
      <c r="BI4" s="10">
        <v>12</v>
      </c>
      <c r="BJ4" s="10">
        <v>13</v>
      </c>
      <c r="BK4" s="10">
        <v>14</v>
      </c>
      <c r="BL4" s="10">
        <v>15</v>
      </c>
      <c r="BM4" s="10">
        <v>16</v>
      </c>
      <c r="BN4" s="10">
        <v>17</v>
      </c>
      <c r="BO4" s="10">
        <v>18</v>
      </c>
      <c r="BP4" s="10">
        <v>19</v>
      </c>
      <c r="BQ4" s="10">
        <v>20</v>
      </c>
      <c r="BR4" s="10">
        <v>21</v>
      </c>
      <c r="BS4" s="10" t="s">
        <v>6</v>
      </c>
      <c r="BT4" s="10">
        <v>2</v>
      </c>
      <c r="BU4" s="10">
        <v>3</v>
      </c>
      <c r="BV4" s="10">
        <v>4</v>
      </c>
      <c r="BW4" s="10">
        <v>5</v>
      </c>
      <c r="BX4" s="10">
        <v>6</v>
      </c>
      <c r="BY4" s="10">
        <v>7</v>
      </c>
      <c r="BZ4" s="10">
        <v>8</v>
      </c>
      <c r="CA4" s="10">
        <v>9</v>
      </c>
      <c r="CB4" s="10">
        <v>10</v>
      </c>
      <c r="CC4" s="10">
        <v>11</v>
      </c>
      <c r="CD4" s="10">
        <v>12</v>
      </c>
      <c r="CE4" s="10">
        <v>13</v>
      </c>
      <c r="CF4" s="10">
        <v>14</v>
      </c>
      <c r="CG4" s="10">
        <v>15</v>
      </c>
      <c r="CH4" s="10">
        <v>16</v>
      </c>
      <c r="CI4" s="10">
        <v>17</v>
      </c>
      <c r="CJ4" s="10">
        <v>18</v>
      </c>
      <c r="CK4" s="10">
        <v>19</v>
      </c>
      <c r="CL4" s="10">
        <v>20</v>
      </c>
      <c r="CM4" s="10">
        <v>21</v>
      </c>
      <c r="CN4" s="10" t="s">
        <v>6</v>
      </c>
      <c r="CO4" s="10">
        <v>2</v>
      </c>
      <c r="CP4" s="10">
        <v>3</v>
      </c>
      <c r="CQ4" s="10">
        <v>4</v>
      </c>
      <c r="CR4" s="10">
        <v>5</v>
      </c>
      <c r="CS4" s="10">
        <v>6</v>
      </c>
      <c r="CT4" s="10">
        <v>7</v>
      </c>
      <c r="CU4" s="10">
        <v>8</v>
      </c>
      <c r="CV4" s="10">
        <v>9</v>
      </c>
      <c r="CW4" s="10">
        <v>10</v>
      </c>
      <c r="CX4" s="10">
        <v>11</v>
      </c>
      <c r="CY4" s="10">
        <v>12</v>
      </c>
      <c r="CZ4" s="10">
        <v>13</v>
      </c>
      <c r="DA4" s="10">
        <v>14</v>
      </c>
      <c r="DB4" s="10">
        <v>15</v>
      </c>
      <c r="DC4" s="10">
        <v>16</v>
      </c>
      <c r="DD4" s="10">
        <v>17</v>
      </c>
      <c r="DE4" s="10">
        <v>18</v>
      </c>
      <c r="DF4" s="10">
        <v>19</v>
      </c>
      <c r="DG4" s="10">
        <v>20</v>
      </c>
      <c r="DH4" s="10">
        <v>21</v>
      </c>
      <c r="DI4" s="9">
        <v>22</v>
      </c>
      <c r="DJ4" s="9">
        <v>23</v>
      </c>
      <c r="DK4" s="9">
        <v>24</v>
      </c>
      <c r="DL4" s="9">
        <v>25</v>
      </c>
      <c r="DM4" s="9">
        <v>26</v>
      </c>
      <c r="DN4" s="9">
        <v>27</v>
      </c>
      <c r="DO4" s="9">
        <v>28</v>
      </c>
      <c r="DP4" s="9">
        <v>29</v>
      </c>
      <c r="DQ4" s="9">
        <v>30</v>
      </c>
      <c r="DR4" s="9">
        <v>31</v>
      </c>
      <c r="DS4" s="9">
        <v>32</v>
      </c>
    </row>
    <row r="5" spans="1:123" x14ac:dyDescent="0.25">
      <c r="A5">
        <v>0</v>
      </c>
      <c r="B5" s="14">
        <v>257</v>
      </c>
      <c r="C5" s="14">
        <v>266</v>
      </c>
      <c r="D5" s="14">
        <v>198</v>
      </c>
      <c r="E5" s="14">
        <v>255</v>
      </c>
      <c r="F5" s="14">
        <v>197</v>
      </c>
      <c r="G5" s="14">
        <v>130</v>
      </c>
      <c r="H5" s="14">
        <v>165</v>
      </c>
      <c r="I5" s="14">
        <v>160</v>
      </c>
      <c r="J5" s="14">
        <v>120</v>
      </c>
      <c r="K5" s="14">
        <v>201</v>
      </c>
      <c r="L5" s="14">
        <v>165.1</v>
      </c>
      <c r="M5" s="14">
        <v>151.80000000000001</v>
      </c>
      <c r="N5" s="14">
        <v>135.19999999999999</v>
      </c>
      <c r="O5" s="14">
        <v>165.9</v>
      </c>
      <c r="P5" s="14">
        <v>105</v>
      </c>
      <c r="Q5" s="14">
        <v>75</v>
      </c>
      <c r="R5" s="14">
        <v>80</v>
      </c>
      <c r="S5" s="14">
        <v>127</v>
      </c>
      <c r="T5" s="14">
        <v>104</v>
      </c>
      <c r="U5" s="14">
        <v>59</v>
      </c>
      <c r="V5" s="14">
        <v>110</v>
      </c>
      <c r="W5" s="14">
        <v>87</v>
      </c>
      <c r="X5" s="14">
        <v>84</v>
      </c>
      <c r="Y5" s="14">
        <v>109</v>
      </c>
      <c r="Z5" s="14">
        <v>110</v>
      </c>
      <c r="AA5" s="14">
        <v>110</v>
      </c>
      <c r="AB5" s="14">
        <v>143</v>
      </c>
      <c r="AC5" s="14">
        <v>170</v>
      </c>
      <c r="AD5" s="14">
        <v>323</v>
      </c>
      <c r="AE5" s="14">
        <v>299</v>
      </c>
      <c r="AF5" s="14">
        <v>122</v>
      </c>
      <c r="AG5" s="14">
        <v>144</v>
      </c>
      <c r="AH5" s="14">
        <v>102</v>
      </c>
      <c r="AI5" s="14">
        <v>115</v>
      </c>
      <c r="AJ5" s="14">
        <v>122.5</v>
      </c>
      <c r="AK5" s="14">
        <v>160.9</v>
      </c>
      <c r="AL5" s="14">
        <v>110.2</v>
      </c>
      <c r="AM5" s="14">
        <v>112.5</v>
      </c>
      <c r="AN5" s="14">
        <v>80.099999999999994</v>
      </c>
      <c r="AO5" s="14">
        <v>171</v>
      </c>
      <c r="AP5" s="14">
        <v>128</v>
      </c>
      <c r="AQ5" s="14">
        <v>71</v>
      </c>
      <c r="AR5" s="14">
        <v>84</v>
      </c>
      <c r="AS5" s="14">
        <v>144</v>
      </c>
      <c r="AT5" s="14">
        <v>143</v>
      </c>
      <c r="AU5" s="14">
        <v>180</v>
      </c>
      <c r="AV5" s="14">
        <v>97</v>
      </c>
      <c r="AW5" s="14">
        <v>128</v>
      </c>
      <c r="AX5" s="14">
        <v>110</v>
      </c>
      <c r="AY5" s="14">
        <v>115</v>
      </c>
      <c r="AZ5" s="14">
        <v>100</v>
      </c>
      <c r="BA5" s="14">
        <v>56</v>
      </c>
      <c r="BB5" s="14">
        <v>137</v>
      </c>
      <c r="BC5" s="14">
        <v>123</v>
      </c>
      <c r="BD5" s="14">
        <v>156</v>
      </c>
      <c r="BE5" s="14">
        <v>130.6</v>
      </c>
      <c r="BF5" s="14">
        <v>102.3</v>
      </c>
      <c r="BG5" s="14">
        <v>92.5</v>
      </c>
      <c r="BH5" s="14">
        <v>137.69999999999999</v>
      </c>
      <c r="BI5" s="14">
        <v>106</v>
      </c>
      <c r="BJ5" s="14">
        <v>86</v>
      </c>
      <c r="BK5" s="14">
        <v>110</v>
      </c>
      <c r="BL5" s="14">
        <v>90</v>
      </c>
      <c r="BM5" s="14">
        <v>168</v>
      </c>
      <c r="BN5" s="14">
        <v>99.5</v>
      </c>
      <c r="BO5" s="14">
        <v>108</v>
      </c>
      <c r="BP5" s="14">
        <v>114</v>
      </c>
      <c r="BQ5" s="14">
        <v>76</v>
      </c>
      <c r="BR5" s="14">
        <v>89</v>
      </c>
      <c r="BS5" s="14">
        <v>110</v>
      </c>
      <c r="BT5" s="14">
        <v>110</v>
      </c>
      <c r="BU5" s="14">
        <v>122.7</v>
      </c>
      <c r="BV5" s="14">
        <v>238</v>
      </c>
      <c r="BW5" s="14">
        <v>197</v>
      </c>
      <c r="BX5" s="14">
        <v>127</v>
      </c>
      <c r="BY5" s="14">
        <v>103.5</v>
      </c>
      <c r="BZ5" s="14">
        <v>119</v>
      </c>
      <c r="CA5" s="14">
        <v>129.80000000000001</v>
      </c>
      <c r="CB5" s="14">
        <v>110.5</v>
      </c>
      <c r="CC5" s="14">
        <v>97</v>
      </c>
      <c r="CD5" s="14">
        <v>101</v>
      </c>
      <c r="CE5" s="14">
        <v>107</v>
      </c>
      <c r="CF5" s="14">
        <v>86</v>
      </c>
      <c r="CG5" s="14">
        <v>129</v>
      </c>
      <c r="CH5" s="14">
        <v>100</v>
      </c>
      <c r="CI5" s="14">
        <v>84</v>
      </c>
      <c r="CJ5" s="14">
        <v>151</v>
      </c>
      <c r="CK5" s="14">
        <v>132</v>
      </c>
      <c r="CL5" s="14">
        <v>69</v>
      </c>
      <c r="CM5" s="14">
        <v>119</v>
      </c>
      <c r="CN5" s="14">
        <v>110</v>
      </c>
      <c r="CO5" s="14">
        <v>125</v>
      </c>
      <c r="CP5" s="14">
        <v>127</v>
      </c>
      <c r="CQ5" s="14">
        <v>110</v>
      </c>
      <c r="CR5" s="14">
        <v>120</v>
      </c>
      <c r="CS5" s="14">
        <v>115</v>
      </c>
      <c r="CT5" s="14">
        <v>100</v>
      </c>
      <c r="CU5" s="14">
        <v>113</v>
      </c>
      <c r="CV5" s="14">
        <v>110</v>
      </c>
      <c r="CW5" s="14">
        <v>106</v>
      </c>
      <c r="CX5" s="14">
        <v>106</v>
      </c>
      <c r="CY5" s="14">
        <v>101</v>
      </c>
      <c r="CZ5" s="14">
        <v>120</v>
      </c>
      <c r="DA5" s="14">
        <v>138</v>
      </c>
      <c r="DB5" s="14">
        <v>75</v>
      </c>
      <c r="DC5" s="14">
        <v>96</v>
      </c>
      <c r="DD5" s="14">
        <v>108</v>
      </c>
      <c r="DE5" s="14">
        <v>66</v>
      </c>
      <c r="DF5" s="14">
        <v>68</v>
      </c>
      <c r="DG5" s="14">
        <v>78</v>
      </c>
      <c r="DH5" s="14">
        <v>79</v>
      </c>
      <c r="DI5" s="14">
        <v>63</v>
      </c>
      <c r="DJ5" s="14">
        <v>115</v>
      </c>
      <c r="DK5" s="14">
        <v>136</v>
      </c>
      <c r="DL5" s="14">
        <v>87</v>
      </c>
      <c r="DM5" s="14">
        <v>114</v>
      </c>
      <c r="DN5" s="14">
        <v>85</v>
      </c>
      <c r="DO5" s="14">
        <v>71</v>
      </c>
      <c r="DP5" s="14">
        <v>97</v>
      </c>
      <c r="DQ5" s="14">
        <v>75</v>
      </c>
      <c r="DR5" s="14">
        <v>76</v>
      </c>
      <c r="DS5" s="14">
        <v>93</v>
      </c>
    </row>
    <row r="6" spans="1:123" x14ac:dyDescent="0.25">
      <c r="A6">
        <v>3</v>
      </c>
      <c r="B6" s="14">
        <v>373</v>
      </c>
      <c r="C6" s="14">
        <v>437</v>
      </c>
      <c r="D6" s="14">
        <v>317</v>
      </c>
      <c r="E6" s="14">
        <v>256</v>
      </c>
      <c r="F6" s="14">
        <v>313</v>
      </c>
      <c r="G6" s="14">
        <v>180</v>
      </c>
      <c r="H6" s="14">
        <v>298</v>
      </c>
      <c r="I6" s="14">
        <v>276</v>
      </c>
      <c r="J6" s="14">
        <v>371</v>
      </c>
      <c r="K6" s="14">
        <v>280</v>
      </c>
      <c r="L6" s="14">
        <v>259</v>
      </c>
      <c r="M6" s="14">
        <v>200</v>
      </c>
      <c r="N6" s="14">
        <v>213</v>
      </c>
      <c r="O6" s="14">
        <v>220</v>
      </c>
      <c r="P6" s="14">
        <v>221</v>
      </c>
      <c r="Q6" s="14">
        <v>100</v>
      </c>
      <c r="R6" s="14">
        <v>108</v>
      </c>
      <c r="S6" s="14">
        <v>154</v>
      </c>
      <c r="T6" s="14">
        <v>157</v>
      </c>
      <c r="U6" s="14">
        <v>79</v>
      </c>
      <c r="V6" s="14">
        <v>131</v>
      </c>
      <c r="W6" s="14">
        <v>127</v>
      </c>
      <c r="X6" s="14">
        <v>118</v>
      </c>
      <c r="Y6" s="14">
        <v>177</v>
      </c>
      <c r="Z6" s="14">
        <v>95</v>
      </c>
      <c r="AA6" s="14">
        <v>105</v>
      </c>
      <c r="AB6" s="14">
        <v>128</v>
      </c>
      <c r="AC6" s="14">
        <v>140</v>
      </c>
      <c r="AD6" s="14">
        <v>193</v>
      </c>
      <c r="AE6" s="14">
        <v>46</v>
      </c>
      <c r="AF6" s="14">
        <v>178</v>
      </c>
      <c r="AG6" s="14">
        <v>154</v>
      </c>
      <c r="AH6" s="14">
        <v>298</v>
      </c>
      <c r="AI6" s="14">
        <v>215</v>
      </c>
      <c r="AJ6" s="14">
        <v>70</v>
      </c>
      <c r="AK6" s="14">
        <v>290</v>
      </c>
      <c r="AL6" s="14">
        <v>85</v>
      </c>
      <c r="AM6" s="14">
        <v>70</v>
      </c>
      <c r="AN6" s="14">
        <v>57</v>
      </c>
      <c r="AO6" s="14">
        <v>136</v>
      </c>
      <c r="AP6" s="14">
        <v>92</v>
      </c>
      <c r="AQ6" s="14">
        <v>70</v>
      </c>
      <c r="AR6" s="14">
        <v>104</v>
      </c>
      <c r="AS6" s="14">
        <v>85</v>
      </c>
      <c r="AT6" s="14">
        <v>122</v>
      </c>
      <c r="AU6" s="14">
        <v>107</v>
      </c>
      <c r="AV6" s="14">
        <v>88</v>
      </c>
      <c r="AW6" s="14">
        <v>104</v>
      </c>
      <c r="AX6" s="14">
        <v>83</v>
      </c>
      <c r="AY6" s="14">
        <v>76</v>
      </c>
      <c r="AZ6" s="14">
        <v>50</v>
      </c>
      <c r="BA6" s="14">
        <v>63</v>
      </c>
      <c r="BB6" s="14">
        <v>156</v>
      </c>
      <c r="BC6" s="14">
        <v>176</v>
      </c>
      <c r="BD6" s="14">
        <v>100</v>
      </c>
      <c r="BE6" s="14">
        <v>193</v>
      </c>
      <c r="BF6" s="14">
        <v>177</v>
      </c>
      <c r="BG6" s="14">
        <v>162</v>
      </c>
      <c r="BH6" s="14">
        <v>160</v>
      </c>
      <c r="BI6" s="14">
        <v>84</v>
      </c>
      <c r="BJ6" s="14">
        <v>68</v>
      </c>
      <c r="BK6" s="14">
        <v>102</v>
      </c>
      <c r="BL6" s="14">
        <v>77</v>
      </c>
      <c r="BM6" s="14">
        <v>127</v>
      </c>
      <c r="BN6" s="14">
        <v>157</v>
      </c>
      <c r="BO6" s="14">
        <v>108</v>
      </c>
      <c r="BP6" s="14">
        <v>110</v>
      </c>
      <c r="BQ6" s="14">
        <v>70</v>
      </c>
      <c r="BR6" s="14">
        <v>62</v>
      </c>
      <c r="BS6" s="14">
        <v>80</v>
      </c>
      <c r="BT6" s="14">
        <v>85</v>
      </c>
      <c r="BU6" s="14">
        <v>174</v>
      </c>
      <c r="BV6" s="14">
        <v>201</v>
      </c>
      <c r="BW6" s="14">
        <v>174</v>
      </c>
      <c r="BX6" s="14">
        <v>102</v>
      </c>
      <c r="BY6" s="14">
        <v>110</v>
      </c>
      <c r="BZ6" s="14">
        <v>82</v>
      </c>
      <c r="CA6" s="14">
        <v>172</v>
      </c>
      <c r="CB6" s="14">
        <v>217</v>
      </c>
      <c r="CC6" s="14">
        <v>97</v>
      </c>
      <c r="CD6" s="14">
        <v>61</v>
      </c>
      <c r="CE6" s="14">
        <v>92</v>
      </c>
      <c r="CF6" s="14">
        <v>75</v>
      </c>
      <c r="CG6" s="14">
        <v>47</v>
      </c>
      <c r="CH6" s="14">
        <v>92</v>
      </c>
      <c r="CI6" s="14">
        <v>93</v>
      </c>
      <c r="CJ6" s="14">
        <v>148</v>
      </c>
      <c r="CK6" s="14">
        <v>90</v>
      </c>
      <c r="CL6" s="14">
        <v>73</v>
      </c>
      <c r="CM6" s="14">
        <v>214</v>
      </c>
      <c r="CN6" s="14">
        <v>96</v>
      </c>
      <c r="CO6" s="14">
        <v>76</v>
      </c>
      <c r="CP6" s="14">
        <v>87</v>
      </c>
      <c r="CQ6" s="14">
        <v>80</v>
      </c>
      <c r="CR6" s="14">
        <v>137</v>
      </c>
      <c r="CS6" s="14">
        <v>96</v>
      </c>
      <c r="CT6" s="14">
        <v>78</v>
      </c>
      <c r="CU6" s="14">
        <v>77</v>
      </c>
      <c r="CV6" s="14">
        <v>54</v>
      </c>
      <c r="CW6" s="14">
        <v>61</v>
      </c>
      <c r="CX6" s="14">
        <v>57</v>
      </c>
      <c r="CY6" s="14">
        <v>34</v>
      </c>
      <c r="CZ6" s="14">
        <v>52</v>
      </c>
      <c r="DA6" s="14">
        <v>245</v>
      </c>
      <c r="DB6" s="14">
        <v>98</v>
      </c>
      <c r="DC6" s="14">
        <v>98</v>
      </c>
      <c r="DD6" s="14">
        <v>102</v>
      </c>
      <c r="DE6" s="14">
        <v>127</v>
      </c>
      <c r="DF6" s="14">
        <v>109</v>
      </c>
      <c r="DG6" s="14">
        <v>132</v>
      </c>
      <c r="DH6" s="14">
        <v>105</v>
      </c>
      <c r="DI6" s="14">
        <v>136</v>
      </c>
      <c r="DJ6" s="14">
        <v>105</v>
      </c>
      <c r="DK6" s="14">
        <v>86</v>
      </c>
      <c r="DL6" s="14">
        <v>67</v>
      </c>
      <c r="DM6" s="14">
        <v>85</v>
      </c>
      <c r="DN6" s="14">
        <v>33</v>
      </c>
      <c r="DO6" s="14">
        <v>60</v>
      </c>
      <c r="DP6" s="14">
        <v>73</v>
      </c>
      <c r="DQ6" s="14">
        <v>40</v>
      </c>
      <c r="DR6" s="14">
        <v>61</v>
      </c>
      <c r="DS6" s="14">
        <v>49</v>
      </c>
    </row>
    <row r="7" spans="1:123" x14ac:dyDescent="0.25">
      <c r="A7">
        <v>6</v>
      </c>
      <c r="B7" s="14">
        <v>489</v>
      </c>
      <c r="C7" s="14">
        <v>613</v>
      </c>
      <c r="D7" s="14">
        <v>350</v>
      </c>
      <c r="E7" s="14">
        <v>449</v>
      </c>
      <c r="F7" s="14">
        <v>608</v>
      </c>
      <c r="G7" s="14">
        <v>227</v>
      </c>
      <c r="H7" s="14">
        <v>515</v>
      </c>
      <c r="I7" s="14">
        <v>458</v>
      </c>
      <c r="J7" s="14">
        <v>679</v>
      </c>
      <c r="K7" s="14">
        <v>403</v>
      </c>
      <c r="L7" s="14">
        <v>420</v>
      </c>
      <c r="M7" s="14">
        <v>310</v>
      </c>
      <c r="N7" s="14">
        <v>332</v>
      </c>
      <c r="O7" s="14">
        <v>350</v>
      </c>
      <c r="P7" s="14">
        <v>441</v>
      </c>
      <c r="Q7" s="14">
        <v>138</v>
      </c>
      <c r="R7" s="14">
        <v>153</v>
      </c>
      <c r="S7" s="14">
        <v>162</v>
      </c>
      <c r="T7" s="14">
        <v>260</v>
      </c>
      <c r="U7" s="14">
        <v>94</v>
      </c>
      <c r="V7" s="14">
        <v>186</v>
      </c>
      <c r="W7" s="14">
        <v>198</v>
      </c>
      <c r="X7" s="14">
        <v>183</v>
      </c>
      <c r="Y7" s="14">
        <v>340</v>
      </c>
      <c r="Z7" s="14">
        <v>54</v>
      </c>
      <c r="AA7" s="14">
        <v>128</v>
      </c>
      <c r="AB7" s="14">
        <v>148</v>
      </c>
      <c r="AC7" s="14">
        <v>119</v>
      </c>
      <c r="AD7" s="14">
        <v>360</v>
      </c>
      <c r="AE7" s="14">
        <v>160</v>
      </c>
      <c r="AF7" s="14">
        <v>222</v>
      </c>
      <c r="AG7" s="14">
        <v>219</v>
      </c>
      <c r="AH7" s="14">
        <v>419</v>
      </c>
      <c r="AI7" s="14">
        <v>293</v>
      </c>
      <c r="AJ7" s="14">
        <v>71</v>
      </c>
      <c r="AK7" s="14">
        <v>159</v>
      </c>
      <c r="AL7" s="14">
        <v>70</v>
      </c>
      <c r="AM7" s="14">
        <v>111</v>
      </c>
      <c r="AN7" s="14">
        <v>57</v>
      </c>
      <c r="AO7" s="14">
        <v>187</v>
      </c>
      <c r="AP7" s="14">
        <v>27</v>
      </c>
      <c r="AQ7" s="14">
        <v>15</v>
      </c>
      <c r="AR7" s="14">
        <v>36</v>
      </c>
      <c r="AS7" s="14">
        <v>52</v>
      </c>
      <c r="AT7" s="14">
        <v>130</v>
      </c>
      <c r="AU7" s="14">
        <v>18</v>
      </c>
      <c r="AV7" s="14">
        <v>61</v>
      </c>
      <c r="AW7" s="14">
        <v>33</v>
      </c>
      <c r="AX7" s="14">
        <v>50</v>
      </c>
      <c r="AY7" s="14">
        <v>28</v>
      </c>
      <c r="AZ7" s="14">
        <v>30</v>
      </c>
      <c r="BA7" s="14">
        <v>70</v>
      </c>
      <c r="BB7" s="14">
        <v>225</v>
      </c>
      <c r="BC7" s="14">
        <v>260</v>
      </c>
      <c r="BD7" s="14">
        <v>96</v>
      </c>
      <c r="BE7" s="14">
        <v>170</v>
      </c>
      <c r="BF7" s="14">
        <v>84</v>
      </c>
      <c r="BG7" s="14">
        <v>90</v>
      </c>
      <c r="BH7" s="14">
        <v>71</v>
      </c>
      <c r="BI7" s="14">
        <v>127</v>
      </c>
      <c r="BJ7" s="14">
        <v>8</v>
      </c>
      <c r="BK7" s="14">
        <v>87</v>
      </c>
      <c r="BL7" s="14">
        <v>12</v>
      </c>
      <c r="BM7" s="14">
        <v>72</v>
      </c>
      <c r="BN7" s="14">
        <v>49</v>
      </c>
      <c r="BO7" s="14">
        <v>21</v>
      </c>
      <c r="BP7" s="14">
        <v>101</v>
      </c>
      <c r="BQ7" s="14">
        <v>8</v>
      </c>
      <c r="BR7" s="14">
        <v>9</v>
      </c>
      <c r="BS7" s="14">
        <v>16</v>
      </c>
      <c r="BT7" s="14">
        <v>28</v>
      </c>
      <c r="BU7" s="14">
        <v>78</v>
      </c>
      <c r="BV7" s="14">
        <v>240</v>
      </c>
      <c r="BW7" s="14">
        <v>106</v>
      </c>
      <c r="BX7" s="14">
        <v>120</v>
      </c>
      <c r="BY7" s="14">
        <v>41</v>
      </c>
      <c r="BZ7" s="14">
        <v>14</v>
      </c>
      <c r="CA7" s="14">
        <v>75</v>
      </c>
      <c r="CB7" s="14">
        <v>96</v>
      </c>
      <c r="CC7" s="14">
        <v>16</v>
      </c>
      <c r="CD7" s="14">
        <v>7</v>
      </c>
      <c r="CE7" s="14">
        <v>13</v>
      </c>
      <c r="CF7" s="14">
        <v>10</v>
      </c>
      <c r="CG7" s="14">
        <v>29</v>
      </c>
      <c r="CH7" s="14">
        <v>14</v>
      </c>
      <c r="CI7" s="14">
        <v>25</v>
      </c>
      <c r="CJ7" s="14">
        <v>67</v>
      </c>
      <c r="CK7" s="14">
        <v>14</v>
      </c>
      <c r="CL7" s="14">
        <v>7</v>
      </c>
      <c r="CM7" s="14">
        <v>121</v>
      </c>
      <c r="CN7" s="14">
        <v>0</v>
      </c>
      <c r="CO7" s="14">
        <v>0</v>
      </c>
      <c r="CP7" s="14">
        <v>0</v>
      </c>
      <c r="CQ7" s="14">
        <v>40</v>
      </c>
      <c r="CR7" s="14">
        <v>82</v>
      </c>
      <c r="CS7" s="14">
        <v>16</v>
      </c>
      <c r="CT7" s="14">
        <v>21</v>
      </c>
      <c r="CU7" s="14">
        <v>42</v>
      </c>
      <c r="CV7" s="14">
        <v>51</v>
      </c>
      <c r="CW7" s="14">
        <v>15</v>
      </c>
      <c r="CX7" s="14">
        <v>14</v>
      </c>
      <c r="CY7" s="14">
        <v>14</v>
      </c>
      <c r="CZ7" s="14">
        <v>45</v>
      </c>
      <c r="DA7" s="14">
        <v>69</v>
      </c>
      <c r="DB7" s="14">
        <v>30</v>
      </c>
      <c r="DC7" s="14">
        <v>46</v>
      </c>
      <c r="DD7" s="14">
        <v>66</v>
      </c>
      <c r="DE7" s="14">
        <v>40</v>
      </c>
      <c r="DF7" s="14">
        <v>37</v>
      </c>
      <c r="DG7" s="14">
        <v>27</v>
      </c>
      <c r="DH7" s="14">
        <v>62</v>
      </c>
      <c r="DI7" s="14">
        <v>72</v>
      </c>
      <c r="DJ7" s="14">
        <v>21</v>
      </c>
      <c r="DK7" s="14">
        <v>9</v>
      </c>
      <c r="DL7" s="14">
        <v>6</v>
      </c>
      <c r="DM7" s="14">
        <v>17</v>
      </c>
      <c r="DN7" s="14">
        <v>12</v>
      </c>
      <c r="DO7" s="14">
        <v>13</v>
      </c>
      <c r="DP7" s="14">
        <v>23</v>
      </c>
      <c r="DQ7" s="14">
        <v>0</v>
      </c>
      <c r="DR7" s="14">
        <v>10</v>
      </c>
      <c r="DS7" s="14">
        <v>10</v>
      </c>
    </row>
    <row r="8" spans="1:123" x14ac:dyDescent="0.25">
      <c r="A8">
        <v>9</v>
      </c>
      <c r="B8" s="14">
        <v>650</v>
      </c>
      <c r="C8" s="14">
        <v>837</v>
      </c>
      <c r="D8" s="14">
        <v>762</v>
      </c>
      <c r="E8" s="14">
        <v>740</v>
      </c>
      <c r="F8" s="14">
        <v>674</v>
      </c>
      <c r="G8" s="14">
        <v>350</v>
      </c>
      <c r="H8" s="14">
        <v>580</v>
      </c>
      <c r="I8" s="14">
        <v>649</v>
      </c>
      <c r="J8" s="14">
        <v>814</v>
      </c>
      <c r="K8" s="14">
        <v>852</v>
      </c>
      <c r="L8" s="14">
        <v>672</v>
      </c>
      <c r="M8" s="14">
        <v>382</v>
      </c>
      <c r="N8" s="14">
        <v>426</v>
      </c>
      <c r="O8" s="14">
        <v>582</v>
      </c>
      <c r="P8" s="14">
        <v>526</v>
      </c>
      <c r="Q8" s="14">
        <v>236</v>
      </c>
      <c r="R8" s="14">
        <v>280</v>
      </c>
      <c r="S8" s="14">
        <v>397</v>
      </c>
      <c r="T8" s="14">
        <v>499</v>
      </c>
      <c r="U8" s="14">
        <v>210</v>
      </c>
      <c r="V8" s="14">
        <v>396</v>
      </c>
      <c r="W8" s="14">
        <v>346</v>
      </c>
      <c r="X8" s="14">
        <v>253</v>
      </c>
      <c r="Y8" s="14">
        <v>563</v>
      </c>
      <c r="Z8" s="14">
        <v>36</v>
      </c>
      <c r="AA8" s="14">
        <v>192</v>
      </c>
      <c r="AB8" s="14">
        <v>236</v>
      </c>
      <c r="AC8" s="14">
        <v>122</v>
      </c>
      <c r="AD8" s="14">
        <v>710</v>
      </c>
      <c r="AE8" s="14">
        <v>260</v>
      </c>
      <c r="AF8" s="14">
        <v>367</v>
      </c>
      <c r="AG8" s="14">
        <v>380</v>
      </c>
      <c r="AH8" s="14">
        <v>580</v>
      </c>
      <c r="AI8" s="14">
        <v>578</v>
      </c>
      <c r="AJ8" s="14">
        <v>81</v>
      </c>
      <c r="AK8" s="14">
        <v>217</v>
      </c>
      <c r="AL8" s="14">
        <v>34</v>
      </c>
      <c r="AM8" s="14">
        <v>117</v>
      </c>
      <c r="AN8" s="14">
        <v>55</v>
      </c>
      <c r="AO8" s="14">
        <v>539</v>
      </c>
      <c r="AP8" s="14">
        <v>95</v>
      </c>
      <c r="AQ8" s="14">
        <v>24</v>
      </c>
      <c r="AR8" s="14">
        <v>81</v>
      </c>
      <c r="AS8" s="14">
        <v>282</v>
      </c>
      <c r="AT8" s="14">
        <v>230</v>
      </c>
      <c r="AU8" s="14">
        <v>19</v>
      </c>
      <c r="AV8" s="14">
        <v>158</v>
      </c>
      <c r="AW8" s="14">
        <v>44</v>
      </c>
      <c r="AX8" s="14">
        <v>0</v>
      </c>
      <c r="AY8" s="14">
        <v>0</v>
      </c>
      <c r="AZ8" s="14">
        <v>0</v>
      </c>
      <c r="BA8" s="14">
        <v>149</v>
      </c>
      <c r="BB8" s="14">
        <v>696</v>
      </c>
      <c r="BC8" s="14">
        <v>531</v>
      </c>
      <c r="BD8" s="14">
        <v>0</v>
      </c>
      <c r="BE8" s="14">
        <v>69</v>
      </c>
      <c r="BF8" s="14">
        <v>32</v>
      </c>
      <c r="BG8" s="14">
        <v>20</v>
      </c>
      <c r="BH8" s="14">
        <v>0</v>
      </c>
      <c r="BI8" s="14">
        <v>318</v>
      </c>
      <c r="BJ8" s="14">
        <v>0</v>
      </c>
      <c r="BK8" s="14">
        <v>175</v>
      </c>
      <c r="BL8" s="14">
        <v>0</v>
      </c>
      <c r="BM8" s="14">
        <v>221</v>
      </c>
      <c r="BN8" s="14">
        <v>0</v>
      </c>
      <c r="BO8" s="14">
        <v>14</v>
      </c>
      <c r="BP8" s="14">
        <v>180</v>
      </c>
      <c r="BQ8" s="14">
        <v>0</v>
      </c>
      <c r="BR8" s="14">
        <v>46</v>
      </c>
      <c r="BS8" s="14">
        <v>0</v>
      </c>
      <c r="BT8" s="14">
        <v>0</v>
      </c>
      <c r="BU8" s="14">
        <v>0</v>
      </c>
      <c r="BV8" s="14">
        <v>557</v>
      </c>
      <c r="BW8" s="14">
        <v>195</v>
      </c>
      <c r="BX8" s="14">
        <v>330</v>
      </c>
      <c r="BY8" s="14">
        <v>0</v>
      </c>
      <c r="BZ8" s="14">
        <v>0</v>
      </c>
      <c r="CA8" s="14">
        <v>22</v>
      </c>
      <c r="CB8" s="14">
        <v>55</v>
      </c>
      <c r="CC8" s="14">
        <v>0</v>
      </c>
      <c r="CD8" s="14">
        <v>0</v>
      </c>
      <c r="CE8" s="14">
        <v>0</v>
      </c>
      <c r="CF8" s="14">
        <v>22</v>
      </c>
      <c r="CG8" s="14">
        <v>0</v>
      </c>
      <c r="CH8" s="14">
        <v>20</v>
      </c>
      <c r="CI8" s="14">
        <v>109</v>
      </c>
      <c r="CJ8" s="14">
        <v>0</v>
      </c>
      <c r="CK8" s="14">
        <v>0</v>
      </c>
      <c r="CL8" s="14">
        <v>0</v>
      </c>
      <c r="CM8" s="14">
        <v>158</v>
      </c>
      <c r="CN8" s="14">
        <v>0</v>
      </c>
      <c r="CO8" s="14">
        <v>0</v>
      </c>
      <c r="CP8" s="14">
        <v>0</v>
      </c>
      <c r="CQ8" s="14">
        <v>0</v>
      </c>
      <c r="CR8" s="14">
        <v>0</v>
      </c>
      <c r="CS8" s="14">
        <v>79</v>
      </c>
      <c r="CT8" s="14">
        <v>0</v>
      </c>
      <c r="CU8" s="14">
        <v>0</v>
      </c>
      <c r="CV8" s="14">
        <v>96</v>
      </c>
      <c r="CW8" s="14">
        <v>0</v>
      </c>
      <c r="CX8" s="14">
        <v>0</v>
      </c>
      <c r="CY8" s="14">
        <v>14.28</v>
      </c>
      <c r="CZ8" s="14">
        <v>0</v>
      </c>
      <c r="DA8" s="14">
        <v>0</v>
      </c>
      <c r="DB8" s="14">
        <v>0</v>
      </c>
      <c r="DC8" s="14">
        <v>0</v>
      </c>
      <c r="DD8" s="14">
        <v>63</v>
      </c>
      <c r="DE8" s="14">
        <v>0</v>
      </c>
      <c r="DF8" s="14">
        <v>21</v>
      </c>
      <c r="DG8" s="14">
        <v>43</v>
      </c>
      <c r="DH8" s="14">
        <v>0</v>
      </c>
      <c r="DI8" s="14">
        <v>24</v>
      </c>
      <c r="DJ8" s="14">
        <v>82</v>
      </c>
      <c r="DK8" s="14">
        <v>0</v>
      </c>
      <c r="DL8" s="14">
        <v>0</v>
      </c>
      <c r="DM8" s="14">
        <v>0</v>
      </c>
      <c r="DN8" s="14">
        <v>45</v>
      </c>
      <c r="DO8" s="14">
        <v>0</v>
      </c>
      <c r="DP8" s="14">
        <v>0</v>
      </c>
      <c r="DQ8" s="14">
        <v>0</v>
      </c>
      <c r="DR8" s="14">
        <v>0</v>
      </c>
      <c r="DS8" s="14">
        <v>0</v>
      </c>
    </row>
    <row r="9" spans="1:123" x14ac:dyDescent="0.25">
      <c r="A9">
        <v>12</v>
      </c>
      <c r="B9" s="14">
        <v>797</v>
      </c>
      <c r="C9" s="14">
        <v>1350</v>
      </c>
      <c r="D9" s="14">
        <v>901</v>
      </c>
      <c r="E9" s="14">
        <v>1152</v>
      </c>
      <c r="F9" s="14">
        <v>1142</v>
      </c>
      <c r="G9" s="14">
        <v>983</v>
      </c>
      <c r="H9" s="14">
        <v>686</v>
      </c>
      <c r="I9" s="14">
        <v>780</v>
      </c>
      <c r="J9" s="14">
        <v>1026</v>
      </c>
      <c r="K9" s="14">
        <v>948</v>
      </c>
      <c r="L9" s="14">
        <v>967</v>
      </c>
      <c r="M9" s="14">
        <v>545</v>
      </c>
      <c r="N9" s="14">
        <v>716</v>
      </c>
      <c r="O9" s="14">
        <v>872</v>
      </c>
      <c r="P9" s="14">
        <v>977</v>
      </c>
      <c r="Q9" s="14">
        <v>796</v>
      </c>
      <c r="R9" s="14">
        <v>905</v>
      </c>
      <c r="S9" s="14">
        <v>984</v>
      </c>
      <c r="T9" s="14">
        <v>1096</v>
      </c>
      <c r="U9" s="14">
        <v>607</v>
      </c>
      <c r="V9" s="14">
        <v>680</v>
      </c>
      <c r="W9" s="14">
        <v>866</v>
      </c>
      <c r="X9" s="14">
        <v>499</v>
      </c>
      <c r="Y9" s="14">
        <v>1021</v>
      </c>
      <c r="Z9" s="14">
        <v>39</v>
      </c>
      <c r="AA9" s="14">
        <v>310</v>
      </c>
      <c r="AB9" s="14">
        <v>355</v>
      </c>
      <c r="AC9" s="14">
        <v>165</v>
      </c>
      <c r="AD9" s="14">
        <v>713</v>
      </c>
      <c r="AE9" s="14">
        <v>477</v>
      </c>
      <c r="AF9" s="14">
        <v>621</v>
      </c>
      <c r="AG9" s="14">
        <v>607</v>
      </c>
      <c r="AH9" s="14">
        <v>862</v>
      </c>
      <c r="AI9" s="14">
        <v>880</v>
      </c>
      <c r="AJ9" s="14">
        <v>201</v>
      </c>
      <c r="AK9" s="14">
        <v>478</v>
      </c>
      <c r="AL9" s="14">
        <v>75</v>
      </c>
      <c r="AM9" s="14">
        <v>262</v>
      </c>
      <c r="AN9" s="14">
        <v>163</v>
      </c>
      <c r="AO9" s="14">
        <v>1121</v>
      </c>
      <c r="AP9" s="14">
        <v>352</v>
      </c>
      <c r="AQ9" s="14">
        <v>94</v>
      </c>
      <c r="AR9" s="14">
        <v>303</v>
      </c>
      <c r="AS9" s="14">
        <v>946</v>
      </c>
      <c r="AT9" s="14">
        <v>721</v>
      </c>
      <c r="AU9" s="14">
        <v>34</v>
      </c>
      <c r="AV9" s="14">
        <v>448</v>
      </c>
      <c r="AW9" s="14">
        <v>182</v>
      </c>
      <c r="AX9" s="14">
        <v>0</v>
      </c>
      <c r="AY9" s="14">
        <v>0</v>
      </c>
      <c r="AZ9" s="14">
        <v>0</v>
      </c>
      <c r="BA9" s="14">
        <v>321</v>
      </c>
      <c r="BB9" s="14">
        <v>1174</v>
      </c>
      <c r="BC9" s="14">
        <v>903</v>
      </c>
      <c r="BD9" s="14">
        <v>0</v>
      </c>
      <c r="BE9" s="14">
        <v>18</v>
      </c>
      <c r="BF9" s="14">
        <v>61</v>
      </c>
      <c r="BG9" s="14">
        <v>46</v>
      </c>
      <c r="BH9" s="14">
        <v>0</v>
      </c>
      <c r="BI9" s="14">
        <v>722</v>
      </c>
      <c r="BJ9" s="14">
        <v>0</v>
      </c>
      <c r="BK9" s="14">
        <v>606</v>
      </c>
      <c r="BL9" s="14">
        <v>0</v>
      </c>
      <c r="BM9" s="14">
        <v>562</v>
      </c>
      <c r="BN9" s="14">
        <v>0</v>
      </c>
      <c r="BO9" s="14">
        <v>33</v>
      </c>
      <c r="BP9" s="14">
        <v>564</v>
      </c>
      <c r="BQ9" s="14">
        <v>0</v>
      </c>
      <c r="BR9" s="14">
        <v>145</v>
      </c>
      <c r="BS9" s="14">
        <v>0</v>
      </c>
      <c r="BT9" s="14">
        <v>0</v>
      </c>
      <c r="BU9" s="14">
        <v>0</v>
      </c>
      <c r="BV9" s="14">
        <v>1184</v>
      </c>
      <c r="BW9" s="14">
        <v>877</v>
      </c>
      <c r="BX9" s="14">
        <v>507</v>
      </c>
      <c r="BY9" s="14">
        <v>0</v>
      </c>
      <c r="BZ9" s="14">
        <v>0</v>
      </c>
      <c r="CA9" s="14">
        <v>39</v>
      </c>
      <c r="CB9" s="14">
        <v>97</v>
      </c>
      <c r="CC9" s="14">
        <v>0</v>
      </c>
      <c r="CD9" s="14">
        <v>0</v>
      </c>
      <c r="CE9" s="14">
        <v>0</v>
      </c>
      <c r="CF9" s="14">
        <v>68</v>
      </c>
      <c r="CG9" s="14">
        <v>0</v>
      </c>
      <c r="CH9" s="14">
        <v>62</v>
      </c>
      <c r="CI9" s="14">
        <v>388</v>
      </c>
      <c r="CJ9" s="14">
        <v>0</v>
      </c>
      <c r="CK9" s="14">
        <v>0</v>
      </c>
      <c r="CL9" s="14">
        <v>0</v>
      </c>
      <c r="CM9" s="14">
        <v>262</v>
      </c>
      <c r="CN9" s="14">
        <v>0</v>
      </c>
      <c r="CO9" s="14">
        <v>0</v>
      </c>
      <c r="CP9" s="14">
        <v>21</v>
      </c>
      <c r="CQ9" s="14">
        <v>0</v>
      </c>
      <c r="CR9" s="14">
        <v>0</v>
      </c>
      <c r="CS9" s="14">
        <v>147</v>
      </c>
      <c r="CT9" s="14">
        <v>0</v>
      </c>
      <c r="CU9" s="14">
        <v>0</v>
      </c>
      <c r="CV9" s="14">
        <v>228</v>
      </c>
      <c r="CW9" s="14">
        <v>0</v>
      </c>
      <c r="CX9" s="14">
        <v>0</v>
      </c>
      <c r="CY9" s="14">
        <v>100</v>
      </c>
      <c r="CZ9" s="14">
        <v>0</v>
      </c>
      <c r="DA9" s="14">
        <v>0</v>
      </c>
      <c r="DB9" s="14">
        <v>0</v>
      </c>
      <c r="DC9" s="14">
        <v>0</v>
      </c>
      <c r="DD9" s="14">
        <v>111</v>
      </c>
      <c r="DE9" s="14">
        <v>0</v>
      </c>
      <c r="DF9" s="14">
        <v>0</v>
      </c>
      <c r="DG9" s="14">
        <v>146</v>
      </c>
      <c r="DH9" s="14">
        <v>0</v>
      </c>
      <c r="DI9" s="14">
        <v>0</v>
      </c>
      <c r="DJ9" s="14">
        <v>208</v>
      </c>
      <c r="DK9" s="14">
        <v>0</v>
      </c>
      <c r="DL9" s="14">
        <v>0</v>
      </c>
      <c r="DM9" s="14">
        <v>0</v>
      </c>
      <c r="DN9" s="14">
        <v>171</v>
      </c>
      <c r="DO9" s="14">
        <v>0</v>
      </c>
      <c r="DP9" s="14">
        <v>0</v>
      </c>
      <c r="DQ9" s="14">
        <v>0</v>
      </c>
      <c r="DR9" s="14">
        <v>0</v>
      </c>
      <c r="DS9" s="14">
        <v>0</v>
      </c>
    </row>
    <row r="10" spans="1:123" x14ac:dyDescent="0.25">
      <c r="A10">
        <v>15</v>
      </c>
      <c r="B10" s="14">
        <v>1230</v>
      </c>
      <c r="C10" s="14">
        <v>1836</v>
      </c>
      <c r="D10" s="14">
        <v>1532</v>
      </c>
      <c r="E10" s="14">
        <v>1505</v>
      </c>
      <c r="F10" s="14">
        <v>1830</v>
      </c>
      <c r="G10" s="14">
        <v>1420</v>
      </c>
      <c r="H10" s="14">
        <v>824</v>
      </c>
      <c r="I10" s="14">
        <v>861</v>
      </c>
      <c r="J10" s="14">
        <v>1354</v>
      </c>
      <c r="K10" s="14">
        <v>1241</v>
      </c>
      <c r="L10" s="14">
        <v>1100</v>
      </c>
      <c r="M10" s="14">
        <v>592</v>
      </c>
      <c r="N10" s="14">
        <v>929</v>
      </c>
      <c r="O10" s="14">
        <v>1118</v>
      </c>
      <c r="P10" s="14">
        <v>1119</v>
      </c>
      <c r="Q10" s="14">
        <v>1042</v>
      </c>
      <c r="R10" s="14">
        <v>1149</v>
      </c>
      <c r="S10" s="14">
        <v>1238</v>
      </c>
      <c r="T10" s="14">
        <v>1265</v>
      </c>
      <c r="U10" s="14">
        <v>754</v>
      </c>
      <c r="V10" s="14">
        <v>901</v>
      </c>
      <c r="W10" s="14">
        <v>1055</v>
      </c>
      <c r="X10" s="14">
        <v>788</v>
      </c>
      <c r="Y10" s="14">
        <v>1542</v>
      </c>
      <c r="Z10" s="14">
        <v>60</v>
      </c>
      <c r="AA10" s="14">
        <v>435</v>
      </c>
      <c r="AB10" s="14">
        <v>449</v>
      </c>
      <c r="AC10" s="14">
        <v>195</v>
      </c>
      <c r="AD10" s="14">
        <v>902</v>
      </c>
      <c r="AE10" s="14">
        <v>1106</v>
      </c>
      <c r="AF10" s="14">
        <v>783</v>
      </c>
      <c r="AG10" s="14">
        <v>734</v>
      </c>
      <c r="AH10" s="14">
        <v>150</v>
      </c>
      <c r="AI10" s="14">
        <v>235</v>
      </c>
      <c r="AJ10" s="14">
        <v>754</v>
      </c>
      <c r="AK10" s="14">
        <v>624</v>
      </c>
      <c r="AL10" s="14">
        <v>784</v>
      </c>
      <c r="AM10" s="14">
        <v>654</v>
      </c>
      <c r="AN10" s="14">
        <v>197</v>
      </c>
      <c r="AO10" s="14">
        <v>1045</v>
      </c>
      <c r="AP10" s="14">
        <v>139</v>
      </c>
      <c r="AQ10" s="14">
        <v>458</v>
      </c>
      <c r="AR10" s="14">
        <v>435</v>
      </c>
      <c r="AS10" s="14">
        <v>1187</v>
      </c>
      <c r="AT10" s="14">
        <v>910</v>
      </c>
      <c r="AU10" s="14">
        <v>141</v>
      </c>
      <c r="AV10" s="14">
        <v>504</v>
      </c>
      <c r="AW10" s="14">
        <v>451</v>
      </c>
      <c r="AX10" s="14">
        <v>0</v>
      </c>
      <c r="AY10" s="14">
        <v>0</v>
      </c>
      <c r="AZ10" s="14">
        <v>0</v>
      </c>
      <c r="BA10" s="14">
        <v>754</v>
      </c>
      <c r="BB10" s="14">
        <v>1711</v>
      </c>
      <c r="BC10" s="14">
        <v>1338</v>
      </c>
      <c r="BD10" s="14">
        <v>0</v>
      </c>
      <c r="BE10" s="14">
        <v>296</v>
      </c>
      <c r="BF10" s="14">
        <v>245</v>
      </c>
      <c r="BG10" s="14">
        <v>67</v>
      </c>
      <c r="BH10" s="14">
        <v>0</v>
      </c>
      <c r="BI10" s="14">
        <v>824</v>
      </c>
      <c r="BJ10" s="14">
        <v>0</v>
      </c>
      <c r="BK10" s="14">
        <v>751</v>
      </c>
      <c r="BL10" s="14">
        <v>0</v>
      </c>
      <c r="BM10" s="14">
        <v>910</v>
      </c>
      <c r="BN10" s="14">
        <v>0</v>
      </c>
      <c r="BO10" s="14">
        <v>65</v>
      </c>
      <c r="BP10" s="14">
        <v>872</v>
      </c>
      <c r="BQ10" s="14">
        <v>0</v>
      </c>
      <c r="BR10" s="14">
        <v>211</v>
      </c>
      <c r="BS10" s="14">
        <v>0</v>
      </c>
      <c r="BT10" s="14">
        <v>0</v>
      </c>
      <c r="BU10" s="14">
        <v>0</v>
      </c>
      <c r="BV10" s="14">
        <v>1168</v>
      </c>
      <c r="BW10" s="14">
        <v>1003</v>
      </c>
      <c r="BX10" s="14">
        <v>962</v>
      </c>
      <c r="BY10" s="14">
        <v>0</v>
      </c>
      <c r="BZ10" s="14">
        <v>0</v>
      </c>
      <c r="CA10" s="14">
        <v>68</v>
      </c>
      <c r="CB10" s="14">
        <v>171</v>
      </c>
      <c r="CC10" s="14">
        <v>0</v>
      </c>
      <c r="CD10" s="14">
        <v>0</v>
      </c>
      <c r="CE10" s="14">
        <v>0</v>
      </c>
      <c r="CF10" s="14">
        <v>157</v>
      </c>
      <c r="CG10" s="14">
        <v>0</v>
      </c>
      <c r="CH10" s="14">
        <v>99</v>
      </c>
      <c r="CI10" s="14">
        <v>625</v>
      </c>
      <c r="CJ10" s="14">
        <v>0</v>
      </c>
      <c r="CK10" s="14">
        <v>0</v>
      </c>
      <c r="CL10" s="14">
        <v>0</v>
      </c>
      <c r="CM10" s="14">
        <v>452</v>
      </c>
      <c r="CN10" s="14">
        <v>0</v>
      </c>
      <c r="CO10" s="14">
        <v>0</v>
      </c>
      <c r="CP10" s="14">
        <v>21</v>
      </c>
      <c r="CQ10" s="14">
        <v>0</v>
      </c>
      <c r="CR10" s="14">
        <v>0</v>
      </c>
      <c r="CS10" s="14">
        <v>269</v>
      </c>
      <c r="CT10" s="14">
        <v>0</v>
      </c>
      <c r="CU10" s="14">
        <v>0</v>
      </c>
      <c r="CV10" s="14">
        <v>411</v>
      </c>
      <c r="CW10" s="14">
        <v>0</v>
      </c>
      <c r="CX10" s="14">
        <v>0</v>
      </c>
      <c r="CY10" s="14">
        <v>72</v>
      </c>
      <c r="CZ10" s="14">
        <v>0</v>
      </c>
      <c r="DA10" s="14">
        <v>0</v>
      </c>
      <c r="DB10" s="14">
        <v>0</v>
      </c>
      <c r="DC10" s="14">
        <v>0</v>
      </c>
      <c r="DD10" s="14">
        <v>159</v>
      </c>
      <c r="DE10" s="14">
        <v>0</v>
      </c>
      <c r="DF10" s="14">
        <v>0</v>
      </c>
      <c r="DG10" s="14">
        <v>203</v>
      </c>
      <c r="DH10" s="14">
        <v>0</v>
      </c>
      <c r="DI10" s="14">
        <v>0</v>
      </c>
      <c r="DJ10" s="14">
        <v>387</v>
      </c>
      <c r="DK10" s="14">
        <v>0</v>
      </c>
      <c r="DL10" s="14">
        <v>0</v>
      </c>
      <c r="DM10" s="14">
        <v>0</v>
      </c>
      <c r="DN10" s="14">
        <v>180</v>
      </c>
      <c r="DO10" s="14">
        <v>0</v>
      </c>
      <c r="DP10" s="14">
        <v>0</v>
      </c>
      <c r="DQ10" s="14">
        <v>0</v>
      </c>
      <c r="DR10" s="14">
        <v>0</v>
      </c>
      <c r="DS10" s="14">
        <v>0</v>
      </c>
    </row>
    <row r="11" spans="1:123" x14ac:dyDescent="0.25">
      <c r="A11" s="30" t="s">
        <v>365</v>
      </c>
      <c r="B11" s="33">
        <v>1176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1">
        <v>555.5</v>
      </c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>
        <v>383.048</v>
      </c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>
        <v>224.048</v>
      </c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>
        <v>53.188000000000002</v>
      </c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</row>
    <row r="12" spans="1:123" x14ac:dyDescent="0.25">
      <c r="A12" t="s">
        <v>363</v>
      </c>
      <c r="B12" s="32">
        <v>66.179000000000002</v>
      </c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1">
        <v>68.057000000000002</v>
      </c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>
        <v>111.669</v>
      </c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>
        <v>83.162999999999997</v>
      </c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>
        <v>20.207000000000001</v>
      </c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  <c r="DJ12" s="31"/>
      <c r="DK12" s="31"/>
      <c r="DL12" s="31"/>
      <c r="DM12" s="31"/>
      <c r="DN12" s="31"/>
      <c r="DO12" s="31"/>
      <c r="DP12" s="31"/>
      <c r="DQ12" s="31"/>
      <c r="DR12" s="31"/>
      <c r="DS12" s="31"/>
    </row>
    <row r="14" spans="1:123" ht="15.75" x14ac:dyDescent="0.25">
      <c r="A14" s="34" t="s">
        <v>327</v>
      </c>
      <c r="B14" s="34"/>
      <c r="C14" s="34"/>
      <c r="D14" s="34"/>
      <c r="E14" s="34"/>
      <c r="F14" s="34"/>
      <c r="G14" s="34"/>
      <c r="H14" s="34" t="s">
        <v>323</v>
      </c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</row>
    <row r="15" spans="1:123" x14ac:dyDescent="0.25">
      <c r="A15" s="13" t="s">
        <v>29</v>
      </c>
      <c r="B15" s="15" t="s">
        <v>15</v>
      </c>
      <c r="C15" s="15" t="s">
        <v>2</v>
      </c>
      <c r="D15" s="16" t="s">
        <v>17</v>
      </c>
      <c r="E15" s="15" t="s">
        <v>16</v>
      </c>
      <c r="F15" s="15" t="s">
        <v>18</v>
      </c>
      <c r="H15" s="18" t="s">
        <v>23</v>
      </c>
      <c r="I15" s="36" t="s">
        <v>19</v>
      </c>
      <c r="J15" s="36"/>
      <c r="K15" s="36"/>
      <c r="L15" s="36"/>
      <c r="M15" s="36"/>
      <c r="N15" s="36"/>
      <c r="O15" s="36"/>
      <c r="P15" s="36"/>
      <c r="Q15" s="36"/>
      <c r="R15" s="31" t="s">
        <v>355</v>
      </c>
      <c r="S15" s="31"/>
      <c r="T15" s="31"/>
      <c r="U15" s="31"/>
      <c r="V15" s="31"/>
      <c r="W15" s="31"/>
      <c r="X15" s="31" t="s">
        <v>356</v>
      </c>
      <c r="Y15" s="31"/>
      <c r="Z15" s="31"/>
      <c r="AA15" s="31"/>
      <c r="AB15" s="31"/>
      <c r="AC15" s="31"/>
      <c r="AD15" s="31" t="s">
        <v>357</v>
      </c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</row>
    <row r="16" spans="1:123" x14ac:dyDescent="0.25">
      <c r="A16" s="13"/>
      <c r="B16" s="15"/>
      <c r="C16" s="15"/>
      <c r="D16" s="16"/>
      <c r="E16" s="15"/>
      <c r="F16" s="15"/>
      <c r="H16" s="18"/>
      <c r="I16" s="9" t="s">
        <v>6</v>
      </c>
      <c r="J16" s="9">
        <v>2</v>
      </c>
      <c r="K16" s="9">
        <v>3</v>
      </c>
      <c r="L16" s="9">
        <v>4</v>
      </c>
      <c r="M16" s="9">
        <v>5</v>
      </c>
      <c r="N16" s="9">
        <v>6</v>
      </c>
      <c r="O16" s="9">
        <v>7</v>
      </c>
      <c r="P16" s="9">
        <v>8</v>
      </c>
      <c r="Q16" s="9">
        <v>9</v>
      </c>
      <c r="R16" s="9" t="s">
        <v>6</v>
      </c>
      <c r="S16" s="9">
        <v>2</v>
      </c>
      <c r="T16" s="9">
        <v>3</v>
      </c>
      <c r="U16" s="9">
        <v>4</v>
      </c>
      <c r="V16" s="9">
        <v>5</v>
      </c>
      <c r="W16" s="9">
        <v>6</v>
      </c>
      <c r="X16" s="9" t="s">
        <v>6</v>
      </c>
      <c r="Y16" s="9">
        <v>2</v>
      </c>
      <c r="Z16" s="9">
        <v>3</v>
      </c>
      <c r="AA16" s="9">
        <v>4</v>
      </c>
      <c r="AB16" s="9">
        <v>5</v>
      </c>
      <c r="AC16" s="9">
        <v>6</v>
      </c>
      <c r="AD16" s="9" t="s">
        <v>6</v>
      </c>
      <c r="AE16" s="9">
        <v>2</v>
      </c>
      <c r="AF16" s="9">
        <v>3</v>
      </c>
      <c r="AG16" s="9">
        <v>4</v>
      </c>
      <c r="AH16" s="9">
        <v>5</v>
      </c>
      <c r="AI16" s="9">
        <v>6</v>
      </c>
      <c r="AJ16" s="9">
        <v>7</v>
      </c>
      <c r="AK16" s="9">
        <v>8</v>
      </c>
      <c r="AL16" s="9">
        <v>9</v>
      </c>
      <c r="AM16" s="9">
        <v>10</v>
      </c>
      <c r="AN16" s="9">
        <v>11</v>
      </c>
      <c r="AO16" s="9">
        <v>12</v>
      </c>
      <c r="AP16" s="9">
        <v>13</v>
      </c>
      <c r="AQ16" s="9">
        <v>14</v>
      </c>
      <c r="AR16" s="9">
        <v>15</v>
      </c>
      <c r="AS16" s="9">
        <v>16</v>
      </c>
    </row>
    <row r="17" spans="1:45" x14ac:dyDescent="0.25">
      <c r="A17" s="14">
        <v>30</v>
      </c>
      <c r="B17" s="14">
        <v>1</v>
      </c>
      <c r="C17" s="14"/>
      <c r="D17" s="14"/>
      <c r="E17" s="14"/>
      <c r="F17" s="14"/>
      <c r="H17" s="17"/>
      <c r="I17" s="14"/>
      <c r="J17" s="14"/>
      <c r="K17" s="14"/>
      <c r="L17" s="14"/>
      <c r="M17" s="14"/>
      <c r="N17" s="14"/>
      <c r="O17" s="14"/>
      <c r="P17" s="14"/>
      <c r="Q17" s="14"/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>
        <v>0</v>
      </c>
    </row>
    <row r="18" spans="1:45" x14ac:dyDescent="0.25">
      <c r="A18" s="14">
        <v>30</v>
      </c>
      <c r="B18" s="14">
        <v>1</v>
      </c>
      <c r="C18" s="14"/>
      <c r="D18" s="14"/>
      <c r="E18" s="14"/>
      <c r="F18" s="14"/>
      <c r="H18" s="26">
        <v>0</v>
      </c>
      <c r="I18" s="14"/>
      <c r="J18" s="14"/>
      <c r="K18" s="14"/>
      <c r="L18" s="14"/>
      <c r="M18" s="14"/>
      <c r="N18" s="14"/>
      <c r="O18" s="14"/>
      <c r="P18" s="14"/>
      <c r="Q18" s="14"/>
      <c r="R18" s="14">
        <v>110</v>
      </c>
      <c r="S18" s="14">
        <v>100</v>
      </c>
      <c r="T18" s="14">
        <v>115</v>
      </c>
      <c r="U18" s="14">
        <v>156</v>
      </c>
      <c r="V18" s="14">
        <v>137.69999999999999</v>
      </c>
      <c r="W18" s="14">
        <v>99.5</v>
      </c>
      <c r="X18" t="s">
        <v>364</v>
      </c>
      <c r="Y18" s="14">
        <v>110</v>
      </c>
      <c r="Z18" s="14">
        <v>122.7</v>
      </c>
      <c r="AA18" s="14">
        <v>103.5</v>
      </c>
      <c r="AB18" s="14">
        <v>119</v>
      </c>
      <c r="AC18" s="14">
        <v>129</v>
      </c>
      <c r="AD18" s="14">
        <v>100</v>
      </c>
      <c r="AE18" s="14">
        <v>113</v>
      </c>
      <c r="AF18" s="14">
        <v>106</v>
      </c>
      <c r="AG18" s="14">
        <v>120</v>
      </c>
      <c r="AH18" s="14">
        <v>110</v>
      </c>
      <c r="AI18" s="14">
        <v>125</v>
      </c>
      <c r="AJ18" s="14">
        <v>110</v>
      </c>
      <c r="AK18" s="14">
        <v>120</v>
      </c>
      <c r="AL18" s="14">
        <v>138</v>
      </c>
      <c r="AM18" s="14">
        <v>75</v>
      </c>
      <c r="AN18" s="14">
        <v>96</v>
      </c>
      <c r="AO18" s="14">
        <v>66</v>
      </c>
      <c r="AP18" s="14">
        <v>68</v>
      </c>
      <c r="AQ18" s="14">
        <v>79</v>
      </c>
      <c r="AR18" s="14">
        <v>63</v>
      </c>
      <c r="AS18" s="14">
        <v>136</v>
      </c>
    </row>
    <row r="19" spans="1:45" x14ac:dyDescent="0.25">
      <c r="A19" s="14">
        <v>30</v>
      </c>
      <c r="B19" s="14">
        <v>1</v>
      </c>
      <c r="C19" s="14"/>
      <c r="D19" s="14"/>
      <c r="E19" s="14"/>
      <c r="F19" s="14"/>
      <c r="H19" s="26"/>
      <c r="I19" s="14"/>
      <c r="J19" s="14"/>
      <c r="K19" s="14"/>
      <c r="L19" s="14"/>
      <c r="M19" s="14"/>
      <c r="N19" s="14"/>
      <c r="O19" s="14"/>
      <c r="P19" s="14"/>
      <c r="Q19" s="14"/>
      <c r="R19" s="14">
        <v>83</v>
      </c>
      <c r="S19" s="14">
        <v>50</v>
      </c>
      <c r="T19" s="14">
        <v>76</v>
      </c>
      <c r="U19" s="14">
        <v>100</v>
      </c>
      <c r="V19" s="14">
        <v>160</v>
      </c>
      <c r="W19" s="14">
        <v>157</v>
      </c>
      <c r="X19" s="14">
        <v>80</v>
      </c>
      <c r="Y19" s="14">
        <v>85</v>
      </c>
      <c r="Z19" s="14">
        <v>174</v>
      </c>
      <c r="AA19" s="14">
        <v>110</v>
      </c>
      <c r="AB19" s="14">
        <v>82</v>
      </c>
      <c r="AC19" s="14">
        <v>92</v>
      </c>
      <c r="AD19" s="14">
        <v>78</v>
      </c>
      <c r="AE19" s="14">
        <v>77</v>
      </c>
      <c r="AF19" s="14">
        <v>61</v>
      </c>
      <c r="AG19" s="14">
        <v>52</v>
      </c>
      <c r="AH19" s="14">
        <v>96</v>
      </c>
      <c r="AI19" s="14">
        <v>76</v>
      </c>
      <c r="AJ19" s="14">
        <v>80</v>
      </c>
      <c r="AK19" s="14">
        <v>137</v>
      </c>
      <c r="AL19" s="14">
        <v>245</v>
      </c>
      <c r="AM19" s="14">
        <v>98</v>
      </c>
      <c r="AN19" s="14">
        <v>98</v>
      </c>
      <c r="AO19" s="14">
        <v>127</v>
      </c>
      <c r="AP19" s="14">
        <v>109</v>
      </c>
      <c r="AQ19" s="14">
        <v>105</v>
      </c>
      <c r="AR19" s="14">
        <v>136</v>
      </c>
      <c r="AS19" s="14">
        <v>86</v>
      </c>
    </row>
    <row r="20" spans="1:45" x14ac:dyDescent="0.25">
      <c r="A20" s="14">
        <v>30</v>
      </c>
      <c r="B20" s="14">
        <v>1</v>
      </c>
      <c r="C20" s="14"/>
      <c r="D20" s="14"/>
      <c r="E20" s="14"/>
      <c r="F20" s="14"/>
      <c r="H20" s="26"/>
      <c r="I20" s="14"/>
      <c r="J20" s="14"/>
      <c r="K20" s="14"/>
      <c r="L20" s="14"/>
      <c r="M20" s="14"/>
      <c r="N20" s="14"/>
      <c r="O20" s="14"/>
      <c r="P20" s="14"/>
      <c r="Q20" s="14"/>
      <c r="R20" s="14">
        <v>50</v>
      </c>
      <c r="S20" s="14">
        <v>30</v>
      </c>
      <c r="T20" s="14">
        <v>28</v>
      </c>
      <c r="U20" s="14">
        <v>96</v>
      </c>
      <c r="V20" s="14">
        <v>71</v>
      </c>
      <c r="W20" s="14">
        <v>49</v>
      </c>
      <c r="X20" s="14">
        <v>16</v>
      </c>
      <c r="Y20" s="14">
        <v>28</v>
      </c>
      <c r="Z20" s="14">
        <v>78</v>
      </c>
      <c r="AA20" s="14">
        <v>41</v>
      </c>
      <c r="AB20" s="14">
        <v>14</v>
      </c>
      <c r="AC20" s="14">
        <v>29</v>
      </c>
      <c r="AD20" s="14">
        <v>21</v>
      </c>
      <c r="AE20" s="14">
        <v>42</v>
      </c>
      <c r="AF20" s="14">
        <v>15</v>
      </c>
      <c r="AG20" s="14">
        <v>45</v>
      </c>
      <c r="AH20" s="14">
        <v>0</v>
      </c>
      <c r="AI20" s="14">
        <v>0</v>
      </c>
      <c r="AJ20" s="14">
        <v>40</v>
      </c>
      <c r="AK20" s="14">
        <v>82</v>
      </c>
      <c r="AL20" s="14">
        <v>69</v>
      </c>
      <c r="AM20" s="14">
        <v>30</v>
      </c>
      <c r="AN20" s="14">
        <v>46</v>
      </c>
      <c r="AO20" s="14">
        <v>40</v>
      </c>
      <c r="AP20" s="14">
        <v>37</v>
      </c>
      <c r="AQ20" s="14">
        <v>62</v>
      </c>
      <c r="AR20" s="14">
        <v>72</v>
      </c>
      <c r="AS20" s="14">
        <v>9</v>
      </c>
    </row>
    <row r="21" spans="1:45" x14ac:dyDescent="0.25">
      <c r="A21" s="14">
        <v>30</v>
      </c>
      <c r="B21" s="14">
        <v>1</v>
      </c>
      <c r="C21" s="14"/>
      <c r="D21" s="14"/>
      <c r="E21" s="14"/>
      <c r="F21" s="14"/>
      <c r="H21" s="26"/>
      <c r="I21" s="14"/>
      <c r="J21" s="14"/>
      <c r="K21" s="14"/>
      <c r="L21" s="14"/>
      <c r="M21" s="14"/>
      <c r="N21" s="14"/>
      <c r="O21" s="14"/>
      <c r="P21" s="14"/>
      <c r="Q21" s="14"/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21</v>
      </c>
      <c r="AQ21" s="14">
        <v>0</v>
      </c>
      <c r="AR21" s="14">
        <v>24</v>
      </c>
      <c r="AS21" s="14">
        <v>0</v>
      </c>
    </row>
    <row r="22" spans="1:45" x14ac:dyDescent="0.25">
      <c r="A22" s="14">
        <v>30</v>
      </c>
      <c r="B22" s="14">
        <v>1</v>
      </c>
      <c r="C22" s="14"/>
      <c r="D22" s="14"/>
      <c r="E22" s="14"/>
      <c r="F22" s="14"/>
      <c r="H22" s="26"/>
      <c r="I22" s="14"/>
      <c r="J22" s="14"/>
      <c r="K22" s="14"/>
      <c r="L22" s="14"/>
      <c r="M22" s="14"/>
      <c r="N22" s="14"/>
      <c r="O22" s="14"/>
      <c r="P22" s="14"/>
      <c r="Q22" s="14"/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v>0</v>
      </c>
      <c r="AS22" s="14">
        <v>0</v>
      </c>
    </row>
    <row r="23" spans="1:45" x14ac:dyDescent="0.25">
      <c r="A23" s="14">
        <v>30</v>
      </c>
      <c r="B23" s="14">
        <v>1</v>
      </c>
      <c r="C23" s="14"/>
      <c r="D23" s="14"/>
      <c r="E23" s="14"/>
      <c r="F23" s="14"/>
      <c r="H23" s="26"/>
      <c r="I23" s="14"/>
      <c r="J23" s="14"/>
      <c r="K23" s="14"/>
      <c r="L23" s="14"/>
      <c r="M23" s="14"/>
      <c r="N23" s="14"/>
      <c r="O23" s="14"/>
      <c r="P23" s="14"/>
      <c r="Q23" s="14"/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14">
        <v>0</v>
      </c>
      <c r="AS23" s="14">
        <v>0</v>
      </c>
    </row>
    <row r="24" spans="1:45" x14ac:dyDescent="0.25">
      <c r="A24" s="14">
        <v>30</v>
      </c>
      <c r="B24" s="14">
        <v>1</v>
      </c>
      <c r="C24" s="14"/>
      <c r="D24" s="14"/>
      <c r="E24" s="14"/>
      <c r="F24" s="14"/>
      <c r="H24" s="26"/>
      <c r="I24" s="14"/>
      <c r="J24" s="14"/>
      <c r="K24" s="14"/>
      <c r="L24" s="14"/>
      <c r="M24" s="14"/>
      <c r="N24" s="14"/>
      <c r="O24" s="14"/>
      <c r="P24" s="14"/>
      <c r="Q24" s="14"/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>
        <v>0</v>
      </c>
    </row>
    <row r="25" spans="1:45" x14ac:dyDescent="0.25">
      <c r="A25" s="14">
        <v>33</v>
      </c>
      <c r="B25" s="14">
        <v>1</v>
      </c>
      <c r="C25" s="14"/>
      <c r="D25" s="14"/>
      <c r="E25" s="14"/>
      <c r="F25" s="14"/>
      <c r="H25" s="26">
        <v>45</v>
      </c>
      <c r="I25" s="14"/>
      <c r="J25" s="14"/>
      <c r="K25" s="14"/>
      <c r="L25" s="14"/>
      <c r="M25" s="14"/>
      <c r="N25" s="14"/>
      <c r="O25" s="14"/>
      <c r="P25" s="14"/>
      <c r="Q25" s="14"/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4">
        <v>0</v>
      </c>
    </row>
    <row r="26" spans="1:45" x14ac:dyDescent="0.25">
      <c r="A26" s="14">
        <v>33</v>
      </c>
      <c r="B26" s="14">
        <v>1</v>
      </c>
      <c r="C26" s="14"/>
      <c r="D26" s="14"/>
      <c r="E26" s="14"/>
      <c r="F26" s="14"/>
      <c r="H26" s="26"/>
      <c r="I26" s="14"/>
      <c r="J26" s="14"/>
      <c r="K26" s="14"/>
      <c r="L26" s="14"/>
      <c r="M26" s="14"/>
      <c r="N26" s="14"/>
      <c r="O26" s="14"/>
      <c r="P26" s="14"/>
      <c r="Q26" s="14"/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14">
        <v>0</v>
      </c>
      <c r="AS26" s="14">
        <v>0</v>
      </c>
    </row>
    <row r="27" spans="1:45" x14ac:dyDescent="0.25">
      <c r="A27" s="14">
        <v>24</v>
      </c>
      <c r="B27" s="14">
        <v>1</v>
      </c>
      <c r="C27" s="14"/>
      <c r="D27" s="14"/>
      <c r="E27" s="14"/>
      <c r="F27" s="14"/>
      <c r="H27" s="26"/>
      <c r="I27" s="14"/>
      <c r="J27" s="14"/>
      <c r="K27" s="14"/>
      <c r="L27" s="14"/>
      <c r="M27" s="14"/>
      <c r="N27" s="14"/>
      <c r="O27" s="14"/>
      <c r="P27" s="14"/>
      <c r="Q27" s="14"/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>
        <v>0</v>
      </c>
    </row>
    <row r="28" spans="1:45" x14ac:dyDescent="0.25">
      <c r="A28" s="14">
        <v>24</v>
      </c>
      <c r="B28" s="14">
        <v>1</v>
      </c>
      <c r="C28" s="14"/>
      <c r="D28" s="14"/>
      <c r="E28" s="14"/>
      <c r="F28" s="14"/>
      <c r="H28" s="26"/>
      <c r="I28" s="14"/>
      <c r="J28" s="14"/>
      <c r="K28" s="14"/>
      <c r="L28" s="14"/>
      <c r="M28" s="14"/>
      <c r="N28" s="14"/>
      <c r="O28" s="14"/>
      <c r="P28" s="14"/>
      <c r="Q28" s="14"/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>
        <v>0</v>
      </c>
    </row>
    <row r="29" spans="1:45" x14ac:dyDescent="0.25">
      <c r="A29" s="14">
        <v>24</v>
      </c>
      <c r="B29" s="14">
        <v>1</v>
      </c>
      <c r="C29" s="14"/>
      <c r="D29" s="14"/>
      <c r="E29" s="14"/>
      <c r="F29" s="14"/>
      <c r="H29" s="26"/>
      <c r="I29" s="14"/>
      <c r="J29" s="14"/>
      <c r="K29" s="14"/>
      <c r="L29" s="14"/>
      <c r="M29" s="14"/>
      <c r="N29" s="14"/>
      <c r="O29" s="14"/>
      <c r="P29" s="14"/>
      <c r="Q29" s="14"/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4">
        <v>0</v>
      </c>
    </row>
    <row r="30" spans="1:45" x14ac:dyDescent="0.25">
      <c r="A30" s="14">
        <v>24</v>
      </c>
      <c r="B30" s="14">
        <v>1</v>
      </c>
      <c r="C30" s="14"/>
      <c r="D30" s="14"/>
      <c r="E30" s="14"/>
      <c r="F30" s="14"/>
      <c r="H30" s="26"/>
      <c r="I30" s="14"/>
      <c r="J30" s="14"/>
      <c r="K30" s="14"/>
      <c r="L30" s="14"/>
      <c r="M30" s="14"/>
      <c r="N30" s="14"/>
      <c r="O30" s="14"/>
      <c r="P30" s="14"/>
      <c r="Q30" s="14"/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>
        <v>0</v>
      </c>
    </row>
    <row r="31" spans="1:45" x14ac:dyDescent="0.25">
      <c r="A31" s="14">
        <v>24</v>
      </c>
      <c r="B31" s="14">
        <v>1</v>
      </c>
      <c r="C31" s="14"/>
      <c r="D31" s="14"/>
      <c r="E31" s="14"/>
      <c r="F31" s="14"/>
      <c r="H31" s="26"/>
      <c r="I31" s="14"/>
      <c r="J31" s="14"/>
      <c r="K31" s="14"/>
      <c r="L31" s="14"/>
      <c r="M31" s="14"/>
      <c r="N31" s="14"/>
      <c r="O31" s="14"/>
      <c r="P31" s="14"/>
      <c r="Q31" s="14"/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>
        <v>0</v>
      </c>
    </row>
    <row r="32" spans="1:45" x14ac:dyDescent="0.25">
      <c r="A32" s="14">
        <v>24</v>
      </c>
      <c r="B32" s="14">
        <v>1</v>
      </c>
      <c r="C32" s="14"/>
      <c r="D32" s="14"/>
      <c r="E32" s="14"/>
      <c r="F32" s="14"/>
      <c r="H32" s="26">
        <v>90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4">
        <v>0</v>
      </c>
    </row>
    <row r="33" spans="1:45" x14ac:dyDescent="0.25">
      <c r="A33" s="14">
        <v>27</v>
      </c>
      <c r="B33" s="14">
        <v>1</v>
      </c>
      <c r="C33" s="14"/>
      <c r="D33" s="14"/>
      <c r="E33" s="14"/>
      <c r="F33" s="14"/>
      <c r="H33" s="26"/>
      <c r="I33" s="14">
        <v>22.99</v>
      </c>
      <c r="J33" s="14">
        <v>14.67</v>
      </c>
      <c r="K33" s="14">
        <v>12.6</v>
      </c>
      <c r="L33" s="14">
        <v>8.5</v>
      </c>
      <c r="M33" s="14">
        <v>6.66</v>
      </c>
      <c r="N33" s="14">
        <v>14</v>
      </c>
      <c r="O33" s="14">
        <v>15</v>
      </c>
      <c r="P33" s="14">
        <v>20</v>
      </c>
      <c r="Q33" s="14">
        <v>12</v>
      </c>
      <c r="R33" s="14">
        <v>25.6</v>
      </c>
      <c r="S33" s="14">
        <v>17.55</v>
      </c>
      <c r="T33" s="14">
        <v>13.45</v>
      </c>
      <c r="U33" s="14">
        <v>24.76</v>
      </c>
      <c r="V33" s="14">
        <v>20</v>
      </c>
      <c r="W33" s="14">
        <v>17</v>
      </c>
      <c r="X33" s="14">
        <v>12</v>
      </c>
      <c r="Y33" s="14">
        <v>18</v>
      </c>
      <c r="Z33" s="14">
        <v>24.76</v>
      </c>
      <c r="AA33" s="14">
        <v>16</v>
      </c>
      <c r="AB33" s="14">
        <v>17</v>
      </c>
      <c r="AC33" s="14">
        <v>11</v>
      </c>
      <c r="AD33" s="14">
        <v>29</v>
      </c>
      <c r="AE33" s="14">
        <v>18.7</v>
      </c>
      <c r="AF33" s="14">
        <v>12.68</v>
      </c>
      <c r="AG33" s="14">
        <v>17.64</v>
      </c>
      <c r="AH33" s="14">
        <v>18.899999999999999</v>
      </c>
      <c r="AI33" s="14">
        <v>29.6</v>
      </c>
      <c r="AJ33" s="14">
        <v>30</v>
      </c>
      <c r="AK33" s="14">
        <v>11.95</v>
      </c>
      <c r="AL33" s="14">
        <v>11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>
        <v>0</v>
      </c>
    </row>
    <row r="34" spans="1:45" x14ac:dyDescent="0.25">
      <c r="A34" s="14">
        <v>27</v>
      </c>
      <c r="B34" s="14">
        <v>1</v>
      </c>
      <c r="C34" s="14"/>
      <c r="D34" s="14"/>
      <c r="E34" s="14"/>
      <c r="F34" s="14"/>
      <c r="H34" s="26">
        <v>96</v>
      </c>
      <c r="I34" s="14">
        <v>83.65</v>
      </c>
      <c r="J34" s="14">
        <v>83</v>
      </c>
      <c r="K34" s="14">
        <v>80</v>
      </c>
      <c r="L34" s="14">
        <v>70.63</v>
      </c>
      <c r="M34" s="14">
        <v>43</v>
      </c>
      <c r="N34" s="14">
        <v>10.59</v>
      </c>
      <c r="O34" s="14">
        <v>81</v>
      </c>
      <c r="P34" s="14">
        <v>81</v>
      </c>
      <c r="Q34" s="14">
        <v>97</v>
      </c>
      <c r="R34" s="14">
        <v>78.7</v>
      </c>
      <c r="S34" s="14">
        <v>48.66</v>
      </c>
      <c r="T34" s="14">
        <v>46.79</v>
      </c>
      <c r="U34" s="14">
        <v>25.2</v>
      </c>
      <c r="V34" s="14">
        <v>20</v>
      </c>
      <c r="W34" s="14">
        <v>35</v>
      </c>
      <c r="X34" s="14">
        <v>6.5</v>
      </c>
      <c r="Y34" s="14">
        <v>21.09</v>
      </c>
      <c r="Z34" s="14">
        <v>25.2</v>
      </c>
      <c r="AA34" s="14">
        <v>30</v>
      </c>
      <c r="AB34" s="14">
        <v>35</v>
      </c>
      <c r="AC34" s="14">
        <v>0</v>
      </c>
      <c r="AD34" s="14">
        <v>12.57</v>
      </c>
      <c r="AE34" s="14">
        <v>48.9</v>
      </c>
      <c r="AF34" s="14">
        <v>20.49</v>
      </c>
      <c r="AG34" s="14">
        <v>12.9</v>
      </c>
      <c r="AH34" s="14">
        <v>15.07</v>
      </c>
      <c r="AI34" s="14">
        <v>18.216000000000001</v>
      </c>
      <c r="AJ34" s="14">
        <v>17.600000000000001</v>
      </c>
      <c r="AK34" s="14">
        <v>10</v>
      </c>
      <c r="AL34" s="14">
        <v>25</v>
      </c>
      <c r="AM34" s="14">
        <v>15</v>
      </c>
      <c r="AN34" s="14">
        <v>13</v>
      </c>
      <c r="AO34" s="14">
        <v>30</v>
      </c>
      <c r="AP34" s="14">
        <v>18</v>
      </c>
      <c r="AQ34" s="14">
        <v>14.4</v>
      </c>
      <c r="AR34" s="14">
        <v>11.2</v>
      </c>
      <c r="AS34" s="14">
        <v>16.7</v>
      </c>
    </row>
    <row r="35" spans="1:45" x14ac:dyDescent="0.25">
      <c r="A35" s="14">
        <v>27</v>
      </c>
      <c r="B35" s="14">
        <v>1</v>
      </c>
      <c r="C35" s="14"/>
      <c r="D35" s="14"/>
      <c r="E35" s="14"/>
      <c r="F35" s="14"/>
      <c r="H35" s="26"/>
      <c r="I35" s="14">
        <v>233</v>
      </c>
      <c r="J35" s="14">
        <v>220</v>
      </c>
      <c r="K35" s="14">
        <v>190</v>
      </c>
      <c r="L35" s="14">
        <v>243</v>
      </c>
      <c r="M35" s="14">
        <v>123</v>
      </c>
      <c r="N35" s="14">
        <v>140</v>
      </c>
      <c r="O35" s="14">
        <v>168</v>
      </c>
      <c r="P35" s="14">
        <v>242</v>
      </c>
      <c r="Q35" s="14">
        <v>184</v>
      </c>
      <c r="R35" s="14">
        <v>120.9</v>
      </c>
      <c r="S35" s="14">
        <v>110</v>
      </c>
      <c r="T35" s="14">
        <v>108.89</v>
      </c>
      <c r="U35" s="14">
        <v>27.75</v>
      </c>
      <c r="V35" s="14">
        <v>45</v>
      </c>
      <c r="W35" s="14">
        <v>55</v>
      </c>
      <c r="X35" s="14">
        <v>11</v>
      </c>
      <c r="Y35" s="14">
        <v>23</v>
      </c>
      <c r="Z35" s="14">
        <v>27.75</v>
      </c>
      <c r="AA35" s="14">
        <v>0</v>
      </c>
      <c r="AB35" s="14">
        <v>55</v>
      </c>
      <c r="AC35" s="14">
        <v>0</v>
      </c>
      <c r="AD35" s="14">
        <v>9.3000000000000007</v>
      </c>
      <c r="AE35" s="14">
        <v>15</v>
      </c>
      <c r="AF35" s="14">
        <v>3.99</v>
      </c>
      <c r="AG35" s="14">
        <v>0</v>
      </c>
      <c r="AH35" s="14">
        <v>2.75</v>
      </c>
      <c r="AI35" s="14">
        <v>6.2</v>
      </c>
      <c r="AJ35" s="14">
        <v>0</v>
      </c>
      <c r="AK35" s="14">
        <v>0</v>
      </c>
      <c r="AL35" s="14">
        <v>10</v>
      </c>
      <c r="AM35" s="14">
        <v>14</v>
      </c>
      <c r="AN35" s="14">
        <v>13</v>
      </c>
      <c r="AO35" s="14">
        <v>48</v>
      </c>
      <c r="AP35" s="14">
        <v>16</v>
      </c>
      <c r="AQ35" s="14">
        <v>20</v>
      </c>
      <c r="AR35" s="14">
        <v>26</v>
      </c>
      <c r="AS35" s="14">
        <v>27</v>
      </c>
    </row>
    <row r="36" spans="1:45" x14ac:dyDescent="0.25">
      <c r="A36" s="14">
        <v>27</v>
      </c>
      <c r="B36" s="14">
        <v>1</v>
      </c>
      <c r="C36" s="14"/>
      <c r="D36" s="14"/>
      <c r="E36" s="14"/>
      <c r="F36" s="14"/>
      <c r="H36" s="26">
        <v>112</v>
      </c>
      <c r="I36" s="14">
        <v>560</v>
      </c>
      <c r="J36" s="14">
        <v>387</v>
      </c>
      <c r="K36" s="14">
        <v>454</v>
      </c>
      <c r="L36" s="14">
        <v>352</v>
      </c>
      <c r="M36" s="14">
        <v>284</v>
      </c>
      <c r="N36" s="14">
        <v>387.5</v>
      </c>
      <c r="O36" s="14">
        <v>377</v>
      </c>
      <c r="P36" s="14">
        <v>443</v>
      </c>
      <c r="Q36" s="14">
        <v>417</v>
      </c>
      <c r="R36" s="14">
        <v>170</v>
      </c>
      <c r="S36" s="14">
        <v>263</v>
      </c>
      <c r="T36" s="14">
        <v>268</v>
      </c>
      <c r="U36" s="14">
        <v>46</v>
      </c>
      <c r="V36" s="14">
        <v>48.6</v>
      </c>
      <c r="W36" s="14">
        <v>110</v>
      </c>
      <c r="X36" s="14">
        <v>0</v>
      </c>
      <c r="Y36" s="14">
        <v>16.46</v>
      </c>
      <c r="Z36" s="14">
        <v>46</v>
      </c>
      <c r="AA36" s="14">
        <v>0</v>
      </c>
      <c r="AB36" s="14">
        <v>110</v>
      </c>
      <c r="AC36" s="14">
        <v>0</v>
      </c>
      <c r="AD36" s="14">
        <v>0</v>
      </c>
      <c r="AE36" s="14">
        <v>2.2599999999999998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15.2</v>
      </c>
      <c r="AM36" s="14">
        <v>0</v>
      </c>
      <c r="AN36" s="14">
        <v>0</v>
      </c>
      <c r="AO36" s="14">
        <v>116</v>
      </c>
      <c r="AP36" s="14">
        <v>0</v>
      </c>
      <c r="AQ36" s="14">
        <v>0</v>
      </c>
      <c r="AR36" s="14">
        <v>0</v>
      </c>
      <c r="AS36" s="14">
        <v>0</v>
      </c>
    </row>
    <row r="37" spans="1:45" x14ac:dyDescent="0.25">
      <c r="A37" s="14">
        <v>27</v>
      </c>
      <c r="B37" s="14">
        <v>1</v>
      </c>
      <c r="C37" s="14"/>
      <c r="D37" s="14"/>
      <c r="E37" s="14"/>
      <c r="F37" s="14"/>
      <c r="H37" s="26"/>
      <c r="I37" s="14">
        <v>956</v>
      </c>
      <c r="J37" s="14">
        <v>735</v>
      </c>
      <c r="K37" s="14">
        <v>782</v>
      </c>
      <c r="L37" s="14">
        <v>488</v>
      </c>
      <c r="M37" s="14">
        <v>502</v>
      </c>
      <c r="N37" s="14">
        <v>708</v>
      </c>
      <c r="O37" s="14">
        <v>606</v>
      </c>
      <c r="P37" s="14">
        <v>691</v>
      </c>
      <c r="Q37" s="14">
        <v>823</v>
      </c>
      <c r="R37" s="14">
        <v>398</v>
      </c>
      <c r="S37" s="14">
        <v>434</v>
      </c>
      <c r="T37" s="14">
        <v>454</v>
      </c>
      <c r="U37" s="14">
        <v>63</v>
      </c>
      <c r="V37" s="14">
        <v>86</v>
      </c>
      <c r="W37" s="14">
        <v>146</v>
      </c>
      <c r="X37" s="14">
        <v>0</v>
      </c>
      <c r="Y37" s="14">
        <v>9</v>
      </c>
      <c r="Z37" s="14">
        <v>63</v>
      </c>
      <c r="AA37" s="14">
        <v>0</v>
      </c>
      <c r="AB37" s="14">
        <v>146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16.3</v>
      </c>
      <c r="AM37" s="14">
        <v>0</v>
      </c>
      <c r="AN37" s="14">
        <v>0</v>
      </c>
      <c r="AO37" s="14">
        <v>178</v>
      </c>
      <c r="AP37" s="14">
        <v>0</v>
      </c>
      <c r="AQ37" s="14">
        <v>0</v>
      </c>
      <c r="AR37" s="14">
        <v>0</v>
      </c>
      <c r="AS37" s="14">
        <v>0</v>
      </c>
    </row>
    <row r="38" spans="1:45" x14ac:dyDescent="0.25">
      <c r="A38" s="14">
        <v>27</v>
      </c>
      <c r="B38" s="14">
        <v>1</v>
      </c>
      <c r="C38" s="14"/>
      <c r="D38" s="14"/>
      <c r="E38" s="14"/>
      <c r="F38" s="14"/>
      <c r="H38" s="26">
        <v>118</v>
      </c>
      <c r="I38" s="14">
        <v>1230</v>
      </c>
      <c r="J38" s="14">
        <v>1229</v>
      </c>
      <c r="K38" s="14">
        <v>1020</v>
      </c>
      <c r="L38" s="14">
        <v>888</v>
      </c>
      <c r="M38" s="14">
        <v>1024</v>
      </c>
      <c r="N38" s="14">
        <v>953</v>
      </c>
      <c r="O38" s="14">
        <v>986</v>
      </c>
      <c r="P38" s="14">
        <v>1024</v>
      </c>
      <c r="Q38" s="14">
        <v>1021</v>
      </c>
      <c r="R38" s="14">
        <v>680</v>
      </c>
      <c r="S38" s="14">
        <v>891</v>
      </c>
      <c r="T38" s="14">
        <v>795</v>
      </c>
      <c r="U38" s="14">
        <v>68</v>
      </c>
      <c r="V38" s="14">
        <v>114</v>
      </c>
      <c r="W38" s="14">
        <v>187</v>
      </c>
      <c r="X38" s="14">
        <v>0</v>
      </c>
      <c r="Y38" s="14">
        <v>7</v>
      </c>
      <c r="Z38" s="14">
        <v>68</v>
      </c>
      <c r="AA38" s="14">
        <v>0</v>
      </c>
      <c r="AB38" s="14">
        <v>187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45</v>
      </c>
      <c r="AM38" s="14">
        <v>0</v>
      </c>
      <c r="AN38" s="14">
        <v>0</v>
      </c>
      <c r="AO38" s="14">
        <v>212</v>
      </c>
      <c r="AP38" s="14">
        <v>0</v>
      </c>
      <c r="AQ38" s="14">
        <v>0</v>
      </c>
      <c r="AR38" s="14">
        <v>0</v>
      </c>
      <c r="AS38" s="14">
        <v>0</v>
      </c>
    </row>
    <row r="39" spans="1:45" x14ac:dyDescent="0.25">
      <c r="A39" s="14">
        <v>27</v>
      </c>
      <c r="B39" s="14">
        <v>1</v>
      </c>
      <c r="C39" s="14"/>
      <c r="D39" s="14"/>
      <c r="E39" s="14"/>
      <c r="F39" s="14"/>
      <c r="H39" s="26">
        <v>121</v>
      </c>
      <c r="I39" s="14">
        <v>1351</v>
      </c>
      <c r="J39" s="14">
        <v>1327</v>
      </c>
      <c r="K39" s="14">
        <v>1254</v>
      </c>
      <c r="L39" s="14">
        <v>1016</v>
      </c>
      <c r="M39" s="14">
        <v>1136</v>
      </c>
      <c r="N39" s="14">
        <v>1523</v>
      </c>
      <c r="O39" s="14">
        <v>1287</v>
      </c>
      <c r="P39" s="14">
        <v>1256</v>
      </c>
      <c r="Q39" s="14">
        <v>1253</v>
      </c>
      <c r="R39" s="14">
        <v>847</v>
      </c>
      <c r="S39" s="14">
        <v>1013</v>
      </c>
      <c r="T39" s="14">
        <v>844</v>
      </c>
      <c r="U39" s="14">
        <v>58</v>
      </c>
      <c r="V39" s="14">
        <v>206</v>
      </c>
      <c r="W39" s="14">
        <v>543</v>
      </c>
      <c r="X39" s="14">
        <v>0</v>
      </c>
      <c r="Y39" s="14">
        <v>0</v>
      </c>
      <c r="Z39" s="14">
        <v>58</v>
      </c>
      <c r="AA39" s="14">
        <v>0</v>
      </c>
      <c r="AB39" s="14">
        <v>210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73</v>
      </c>
      <c r="AM39" s="14">
        <v>0</v>
      </c>
      <c r="AN39" s="14">
        <v>0</v>
      </c>
      <c r="AO39" s="14">
        <v>313</v>
      </c>
      <c r="AP39" s="14">
        <v>0</v>
      </c>
      <c r="AQ39" s="14">
        <v>0</v>
      </c>
      <c r="AR39" s="14">
        <v>0</v>
      </c>
      <c r="AS39" s="14">
        <v>0</v>
      </c>
    </row>
    <row r="40" spans="1:45" x14ac:dyDescent="0.25">
      <c r="A40" s="14">
        <v>27</v>
      </c>
      <c r="B40" s="14">
        <v>1</v>
      </c>
      <c r="C40" s="14"/>
      <c r="D40" s="14"/>
      <c r="E40" s="14"/>
      <c r="F40" s="14"/>
      <c r="H40" s="11">
        <v>124</v>
      </c>
      <c r="I40" s="14">
        <v>1847</v>
      </c>
      <c r="J40" s="14">
        <v>1800</v>
      </c>
      <c r="K40" s="14">
        <v>1650</v>
      </c>
      <c r="L40" s="14">
        <v>1572</v>
      </c>
      <c r="M40" s="14">
        <v>1845</v>
      </c>
      <c r="N40" s="14">
        <v>1736</v>
      </c>
      <c r="O40" s="14">
        <v>1875</v>
      </c>
      <c r="P40" s="14">
        <v>1562</v>
      </c>
      <c r="Q40" s="14">
        <v>1750</v>
      </c>
      <c r="R40" s="14">
        <v>963</v>
      </c>
      <c r="S40" s="14">
        <v>1256</v>
      </c>
      <c r="T40" s="14">
        <v>987</v>
      </c>
      <c r="U40" s="14">
        <v>56</v>
      </c>
      <c r="V40" s="14">
        <v>583</v>
      </c>
      <c r="W40" s="14">
        <v>556</v>
      </c>
      <c r="X40" s="14">
        <v>0</v>
      </c>
      <c r="Y40" s="14">
        <v>0</v>
      </c>
      <c r="Z40" s="14">
        <v>56</v>
      </c>
      <c r="AA40" s="14">
        <v>0</v>
      </c>
      <c r="AB40" s="14">
        <v>250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99</v>
      </c>
      <c r="AM40" s="14">
        <v>0</v>
      </c>
      <c r="AN40" s="14">
        <v>0</v>
      </c>
      <c r="AO40" s="14">
        <v>514</v>
      </c>
      <c r="AP40" s="14">
        <v>0</v>
      </c>
      <c r="AQ40" s="14">
        <v>0</v>
      </c>
      <c r="AR40" s="14">
        <v>0</v>
      </c>
      <c r="AS40" s="14">
        <v>0</v>
      </c>
    </row>
    <row r="41" spans="1:45" x14ac:dyDescent="0.25">
      <c r="A41" s="14">
        <v>90</v>
      </c>
      <c r="B41" s="14"/>
      <c r="C41" s="14"/>
      <c r="D41" s="14"/>
      <c r="E41" s="14"/>
      <c r="F41" s="14">
        <v>0</v>
      </c>
      <c r="H41" t="s">
        <v>366</v>
      </c>
      <c r="I41" s="31">
        <v>1737.44444444444</v>
      </c>
      <c r="J41" s="31"/>
      <c r="K41" s="31"/>
      <c r="L41" s="31"/>
      <c r="M41" s="31"/>
      <c r="N41" s="31"/>
      <c r="O41" s="31"/>
      <c r="P41" s="31"/>
      <c r="Q41" s="31"/>
      <c r="R41" s="31">
        <v>733.5</v>
      </c>
      <c r="S41" s="31"/>
      <c r="T41" s="31"/>
      <c r="U41" s="31"/>
      <c r="V41" s="31"/>
      <c r="W41" s="31"/>
      <c r="X41" s="31">
        <v>51</v>
      </c>
      <c r="Y41" s="31"/>
      <c r="Z41" s="31"/>
      <c r="AA41" s="31"/>
      <c r="AB41" s="31"/>
      <c r="AC41" s="31"/>
      <c r="AD41" s="31">
        <v>38.313000000000002</v>
      </c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</row>
    <row r="42" spans="1:45" x14ac:dyDescent="0.25">
      <c r="A42" s="14">
        <v>90</v>
      </c>
      <c r="B42" s="14"/>
      <c r="C42" s="14"/>
      <c r="D42" s="14"/>
      <c r="E42" s="14"/>
      <c r="F42" s="14">
        <v>0</v>
      </c>
      <c r="H42" t="s">
        <v>363</v>
      </c>
      <c r="I42" s="31">
        <v>39.504609826333699</v>
      </c>
      <c r="J42" s="31"/>
      <c r="K42" s="31"/>
      <c r="L42" s="31"/>
      <c r="M42" s="31"/>
      <c r="N42" s="31"/>
      <c r="O42" s="31"/>
      <c r="P42" s="31"/>
      <c r="Q42" s="31"/>
      <c r="R42" s="31">
        <v>173.50326605955701</v>
      </c>
      <c r="S42" s="31"/>
      <c r="T42" s="31"/>
      <c r="U42" s="31"/>
      <c r="V42" s="31"/>
      <c r="W42" s="31"/>
      <c r="X42" s="31">
        <v>40.837074658533801</v>
      </c>
      <c r="Y42" s="31"/>
      <c r="Z42" s="31"/>
      <c r="AA42" s="31"/>
      <c r="AB42" s="31"/>
      <c r="AC42" s="31"/>
      <c r="AD42" s="31">
        <v>32.308</v>
      </c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</row>
    <row r="43" spans="1:45" x14ac:dyDescent="0.25">
      <c r="A43" s="14">
        <v>90</v>
      </c>
      <c r="B43" s="14"/>
      <c r="C43" s="14"/>
      <c r="D43" s="14"/>
      <c r="E43" s="14"/>
      <c r="F43" s="14">
        <v>0</v>
      </c>
    </row>
    <row r="44" spans="1:45" x14ac:dyDescent="0.25">
      <c r="A44" s="14">
        <v>90</v>
      </c>
      <c r="B44" s="14"/>
      <c r="C44" s="14"/>
      <c r="D44" s="14"/>
      <c r="E44" s="14"/>
      <c r="F44" s="14">
        <v>0</v>
      </c>
    </row>
    <row r="45" spans="1:45" x14ac:dyDescent="0.25">
      <c r="A45" s="14">
        <v>90</v>
      </c>
      <c r="B45" s="14"/>
      <c r="C45" s="14"/>
      <c r="D45" s="14"/>
      <c r="E45" s="14"/>
      <c r="F45" s="14">
        <v>0</v>
      </c>
    </row>
    <row r="46" spans="1:45" x14ac:dyDescent="0.25">
      <c r="A46" s="14">
        <v>90</v>
      </c>
      <c r="B46" s="14"/>
      <c r="C46" s="14"/>
      <c r="D46" s="14"/>
      <c r="E46" s="14"/>
      <c r="F46" s="14">
        <v>0</v>
      </c>
    </row>
    <row r="47" spans="1:45" x14ac:dyDescent="0.25">
      <c r="A47" s="14">
        <v>39</v>
      </c>
      <c r="B47" s="14"/>
      <c r="C47" s="14"/>
      <c r="D47" s="14"/>
      <c r="E47" s="14"/>
      <c r="F47" s="14">
        <v>1</v>
      </c>
    </row>
    <row r="48" spans="1:45" x14ac:dyDescent="0.25">
      <c r="A48" s="14">
        <v>39</v>
      </c>
      <c r="B48" s="14"/>
      <c r="C48" s="14"/>
      <c r="D48" s="14"/>
      <c r="E48" s="14"/>
      <c r="F48" s="14">
        <v>1</v>
      </c>
    </row>
    <row r="49" spans="1:6" x14ac:dyDescent="0.25">
      <c r="A49" s="14">
        <v>36</v>
      </c>
      <c r="B49" s="14"/>
      <c r="C49" s="14"/>
      <c r="D49" s="14"/>
      <c r="E49" s="14"/>
      <c r="F49" s="14">
        <v>1</v>
      </c>
    </row>
    <row r="50" spans="1:6" x14ac:dyDescent="0.25">
      <c r="A50" s="14">
        <v>36</v>
      </c>
      <c r="B50" s="14"/>
      <c r="C50" s="14"/>
      <c r="D50" s="14"/>
      <c r="E50" s="14"/>
      <c r="F50" s="14">
        <v>1</v>
      </c>
    </row>
    <row r="51" spans="1:6" x14ac:dyDescent="0.25">
      <c r="A51" s="14">
        <v>36</v>
      </c>
      <c r="B51" s="14"/>
      <c r="C51" s="14"/>
      <c r="D51" s="14"/>
      <c r="E51" s="14"/>
      <c r="F51" s="14">
        <v>1</v>
      </c>
    </row>
    <row r="52" spans="1:6" x14ac:dyDescent="0.25">
      <c r="A52" s="14">
        <v>36</v>
      </c>
      <c r="B52" s="14"/>
      <c r="C52" s="14"/>
      <c r="D52" s="14"/>
      <c r="E52" s="14"/>
      <c r="F52" s="14">
        <v>1</v>
      </c>
    </row>
    <row r="53" spans="1:6" x14ac:dyDescent="0.25">
      <c r="A53" s="14">
        <v>33</v>
      </c>
      <c r="B53" s="14"/>
      <c r="C53" s="14"/>
      <c r="D53" s="14"/>
      <c r="E53" s="14"/>
      <c r="F53" s="14">
        <v>1</v>
      </c>
    </row>
    <row r="54" spans="1:6" x14ac:dyDescent="0.25">
      <c r="A54" s="14">
        <v>30</v>
      </c>
      <c r="B54" s="14"/>
      <c r="C54" s="14"/>
      <c r="D54" s="14"/>
      <c r="E54" s="14"/>
      <c r="F54" s="14">
        <v>1</v>
      </c>
    </row>
    <row r="55" spans="1:6" x14ac:dyDescent="0.25">
      <c r="A55" s="14">
        <v>30</v>
      </c>
      <c r="B55" s="14"/>
      <c r="C55" s="14"/>
      <c r="D55" s="14"/>
      <c r="E55" s="14"/>
      <c r="F55" s="14">
        <v>1</v>
      </c>
    </row>
    <row r="56" spans="1:6" x14ac:dyDescent="0.25">
      <c r="A56" s="14">
        <v>39</v>
      </c>
      <c r="B56" s="14"/>
      <c r="C56" s="14">
        <v>1</v>
      </c>
      <c r="D56" s="14"/>
      <c r="E56" s="14"/>
      <c r="F56" s="14"/>
    </row>
    <row r="57" spans="1:6" x14ac:dyDescent="0.25">
      <c r="A57" s="14">
        <v>39</v>
      </c>
      <c r="B57" s="14"/>
      <c r="C57" s="14">
        <v>1</v>
      </c>
      <c r="D57" s="14"/>
      <c r="E57" s="14"/>
      <c r="F57" s="14"/>
    </row>
    <row r="58" spans="1:6" x14ac:dyDescent="0.25">
      <c r="A58" s="14">
        <v>39</v>
      </c>
      <c r="B58" s="14"/>
      <c r="C58" s="14">
        <v>1</v>
      </c>
      <c r="D58" s="14"/>
      <c r="E58" s="14"/>
      <c r="F58" s="14"/>
    </row>
    <row r="59" spans="1:6" x14ac:dyDescent="0.25">
      <c r="A59" s="14">
        <v>39</v>
      </c>
      <c r="B59" s="14"/>
      <c r="C59" s="14">
        <v>1</v>
      </c>
      <c r="D59" s="14"/>
      <c r="E59" s="14"/>
      <c r="F59" s="14"/>
    </row>
    <row r="60" spans="1:6" x14ac:dyDescent="0.25">
      <c r="A60" s="14">
        <v>36</v>
      </c>
      <c r="B60" s="14"/>
      <c r="C60" s="14">
        <v>1</v>
      </c>
      <c r="D60" s="14"/>
      <c r="E60" s="14"/>
      <c r="F60" s="14"/>
    </row>
    <row r="61" spans="1:6" x14ac:dyDescent="0.25">
      <c r="A61" s="14">
        <v>36</v>
      </c>
      <c r="B61" s="14"/>
      <c r="C61" s="14">
        <v>1</v>
      </c>
      <c r="D61" s="14"/>
      <c r="E61" s="14"/>
      <c r="F61" s="14"/>
    </row>
    <row r="62" spans="1:6" x14ac:dyDescent="0.25">
      <c r="A62" s="14">
        <v>36</v>
      </c>
      <c r="B62" s="14"/>
      <c r="C62" s="14">
        <v>1</v>
      </c>
      <c r="D62" s="14"/>
      <c r="E62" s="14"/>
      <c r="F62" s="14"/>
    </row>
    <row r="63" spans="1:6" x14ac:dyDescent="0.25">
      <c r="A63" s="14">
        <v>36</v>
      </c>
      <c r="B63" s="14"/>
      <c r="C63" s="14">
        <v>1</v>
      </c>
      <c r="D63" s="14"/>
      <c r="E63" s="14"/>
      <c r="F63" s="14"/>
    </row>
    <row r="64" spans="1:6" x14ac:dyDescent="0.25">
      <c r="A64" s="14">
        <v>33</v>
      </c>
      <c r="B64" s="14"/>
      <c r="C64" s="14">
        <v>1</v>
      </c>
      <c r="D64" s="14"/>
      <c r="E64" s="14"/>
      <c r="F64" s="14"/>
    </row>
    <row r="65" spans="1:6" x14ac:dyDescent="0.25">
      <c r="A65" s="14">
        <v>33</v>
      </c>
      <c r="B65" s="14"/>
      <c r="C65" s="14">
        <v>1</v>
      </c>
      <c r="D65" s="14"/>
      <c r="E65" s="14"/>
      <c r="F65" s="14"/>
    </row>
    <row r="66" spans="1:6" x14ac:dyDescent="0.25">
      <c r="A66" s="14">
        <v>33</v>
      </c>
      <c r="B66" s="14"/>
      <c r="C66" s="14">
        <v>1</v>
      </c>
      <c r="D66" s="14"/>
      <c r="E66" s="14"/>
      <c r="F66" s="14"/>
    </row>
    <row r="67" spans="1:6" x14ac:dyDescent="0.25">
      <c r="A67" s="14">
        <v>33</v>
      </c>
      <c r="B67" s="14"/>
      <c r="C67" s="14">
        <v>1</v>
      </c>
      <c r="D67" s="14"/>
      <c r="E67" s="14"/>
      <c r="F67" s="14"/>
    </row>
    <row r="68" spans="1:6" x14ac:dyDescent="0.25">
      <c r="A68" s="14">
        <v>33</v>
      </c>
      <c r="B68" s="14"/>
      <c r="C68" s="14">
        <v>1</v>
      </c>
      <c r="D68" s="14"/>
      <c r="E68" s="14"/>
      <c r="F68" s="14"/>
    </row>
    <row r="69" spans="1:6" x14ac:dyDescent="0.25">
      <c r="A69" s="14">
        <v>30</v>
      </c>
      <c r="B69" s="14"/>
      <c r="C69" s="14">
        <v>1</v>
      </c>
      <c r="D69" s="14"/>
      <c r="E69" s="14"/>
      <c r="F69" s="14"/>
    </row>
    <row r="70" spans="1:6" x14ac:dyDescent="0.25">
      <c r="A70" s="14">
        <v>30</v>
      </c>
      <c r="B70" s="14"/>
      <c r="C70" s="14">
        <v>1</v>
      </c>
      <c r="D70" s="14"/>
      <c r="E70" s="14"/>
      <c r="F70" s="14"/>
    </row>
    <row r="71" spans="1:6" x14ac:dyDescent="0.25">
      <c r="A71" s="14">
        <v>30</v>
      </c>
      <c r="B71" s="14"/>
      <c r="C71" s="14">
        <v>1</v>
      </c>
      <c r="D71" s="14"/>
      <c r="E71" s="14"/>
      <c r="F71" s="14"/>
    </row>
    <row r="72" spans="1:6" x14ac:dyDescent="0.25">
      <c r="A72" s="14">
        <v>30</v>
      </c>
      <c r="B72" s="14"/>
      <c r="C72" s="14">
        <v>1</v>
      </c>
      <c r="D72" s="14"/>
      <c r="E72" s="14"/>
      <c r="F72" s="14"/>
    </row>
    <row r="73" spans="1:6" x14ac:dyDescent="0.25">
      <c r="A73" s="14">
        <v>27</v>
      </c>
      <c r="B73" s="14"/>
      <c r="C73" s="14">
        <v>1</v>
      </c>
      <c r="D73" s="14"/>
      <c r="E73" s="14"/>
      <c r="F73" s="14"/>
    </row>
    <row r="74" spans="1:6" x14ac:dyDescent="0.25">
      <c r="A74" s="14">
        <v>27</v>
      </c>
      <c r="B74" s="14"/>
      <c r="C74" s="14">
        <v>1</v>
      </c>
      <c r="D74" s="14"/>
      <c r="E74" s="14"/>
      <c r="F74" s="14"/>
    </row>
    <row r="75" spans="1:6" x14ac:dyDescent="0.25">
      <c r="A75" s="14">
        <v>27</v>
      </c>
      <c r="B75" s="14"/>
      <c r="C75" s="14">
        <v>1</v>
      </c>
      <c r="D75" s="14"/>
      <c r="E75" s="14"/>
      <c r="F75" s="14"/>
    </row>
    <row r="76" spans="1:6" x14ac:dyDescent="0.25">
      <c r="A76" s="14">
        <v>27</v>
      </c>
      <c r="B76" s="14"/>
      <c r="C76" s="14">
        <v>1</v>
      </c>
      <c r="D76" s="14"/>
      <c r="E76" s="14"/>
      <c r="F76" s="14"/>
    </row>
    <row r="77" spans="1:6" x14ac:dyDescent="0.25">
      <c r="A77" s="14">
        <v>27</v>
      </c>
      <c r="B77" s="14"/>
      <c r="C77" s="14">
        <v>1</v>
      </c>
      <c r="D77" s="14"/>
      <c r="E77" s="14"/>
      <c r="F77" s="14"/>
    </row>
    <row r="78" spans="1:6" x14ac:dyDescent="0.25">
      <c r="A78" s="14">
        <v>27</v>
      </c>
      <c r="B78" s="14"/>
      <c r="C78" s="14">
        <v>1</v>
      </c>
      <c r="D78" s="14"/>
      <c r="E78" s="14"/>
      <c r="F78" s="14"/>
    </row>
    <row r="79" spans="1:6" x14ac:dyDescent="0.25">
      <c r="A79" s="14">
        <v>27</v>
      </c>
      <c r="B79" s="14"/>
      <c r="C79" s="14">
        <v>1</v>
      </c>
      <c r="D79" s="14"/>
      <c r="E79" s="14"/>
      <c r="F79" s="14"/>
    </row>
    <row r="80" spans="1:6" x14ac:dyDescent="0.25">
      <c r="A80" s="14">
        <v>15</v>
      </c>
      <c r="B80" s="14"/>
      <c r="C80" s="14"/>
      <c r="D80" s="14"/>
      <c r="E80" s="14"/>
      <c r="F80" s="14"/>
    </row>
    <row r="81" spans="1:6" x14ac:dyDescent="0.25">
      <c r="A81" s="14">
        <v>42</v>
      </c>
      <c r="B81" s="14"/>
      <c r="C81" s="14"/>
      <c r="D81" s="14">
        <v>1</v>
      </c>
      <c r="E81" s="14"/>
      <c r="F81" s="14"/>
    </row>
    <row r="82" spans="1:6" x14ac:dyDescent="0.25">
      <c r="A82" s="14">
        <v>42</v>
      </c>
      <c r="B82" s="14"/>
      <c r="C82" s="14"/>
      <c r="D82" s="14">
        <v>1</v>
      </c>
      <c r="E82" s="14"/>
      <c r="F82" s="14"/>
    </row>
    <row r="83" spans="1:6" x14ac:dyDescent="0.25">
      <c r="A83" s="14">
        <v>42</v>
      </c>
      <c r="B83" s="14"/>
      <c r="C83" s="14"/>
      <c r="D83" s="14">
        <v>1</v>
      </c>
      <c r="E83" s="14"/>
      <c r="F83" s="14"/>
    </row>
    <row r="84" spans="1:6" x14ac:dyDescent="0.25">
      <c r="A84" s="14">
        <v>42</v>
      </c>
      <c r="B84" s="14"/>
      <c r="C84" s="14"/>
      <c r="D84" s="14">
        <v>1</v>
      </c>
      <c r="E84" s="14"/>
      <c r="F84" s="14"/>
    </row>
    <row r="85" spans="1:6" x14ac:dyDescent="0.25">
      <c r="A85" s="14">
        <v>30</v>
      </c>
      <c r="B85" s="14"/>
      <c r="C85" s="14"/>
      <c r="D85" s="14">
        <v>1</v>
      </c>
      <c r="E85" s="14"/>
      <c r="F85" s="14"/>
    </row>
    <row r="86" spans="1:6" x14ac:dyDescent="0.25">
      <c r="A86" s="14">
        <v>30</v>
      </c>
      <c r="B86" s="14"/>
      <c r="C86" s="14"/>
      <c r="D86" s="14">
        <v>1</v>
      </c>
      <c r="E86" s="14"/>
      <c r="F86" s="14"/>
    </row>
    <row r="87" spans="1:6" x14ac:dyDescent="0.25">
      <c r="A87" s="14">
        <v>27</v>
      </c>
      <c r="B87" s="14"/>
      <c r="C87" s="14"/>
      <c r="D87" s="14">
        <v>1</v>
      </c>
      <c r="E87" s="14"/>
      <c r="F87" s="14"/>
    </row>
    <row r="88" spans="1:6" x14ac:dyDescent="0.25">
      <c r="A88" s="14">
        <v>27</v>
      </c>
      <c r="B88" s="14"/>
      <c r="C88" s="14"/>
      <c r="D88" s="14">
        <v>1</v>
      </c>
      <c r="E88" s="14"/>
      <c r="F88" s="14"/>
    </row>
    <row r="89" spans="1:6" x14ac:dyDescent="0.25">
      <c r="A89" s="14">
        <v>15</v>
      </c>
      <c r="B89" s="14"/>
      <c r="C89" s="14"/>
      <c r="D89" s="14">
        <v>1</v>
      </c>
      <c r="E89" s="14"/>
      <c r="F89" s="14"/>
    </row>
    <row r="90" spans="1:6" x14ac:dyDescent="0.25">
      <c r="A90" s="14">
        <v>51</v>
      </c>
      <c r="B90" s="14"/>
      <c r="C90" s="14"/>
      <c r="D90" s="14"/>
      <c r="E90" s="14">
        <v>1</v>
      </c>
      <c r="F90" s="14"/>
    </row>
    <row r="91" spans="1:6" x14ac:dyDescent="0.25">
      <c r="A91" s="14">
        <v>42</v>
      </c>
      <c r="B91" s="14"/>
      <c r="C91" s="14"/>
      <c r="D91" s="14"/>
      <c r="E91" s="14">
        <v>1</v>
      </c>
      <c r="F91" s="14"/>
    </row>
    <row r="92" spans="1:6" x14ac:dyDescent="0.25">
      <c r="A92" s="14">
        <v>42</v>
      </c>
      <c r="B92" s="14"/>
      <c r="C92" s="14"/>
      <c r="D92" s="14"/>
      <c r="E92" s="14">
        <v>1</v>
      </c>
      <c r="F92" s="14"/>
    </row>
    <row r="93" spans="1:6" x14ac:dyDescent="0.25">
      <c r="A93" s="14">
        <v>39</v>
      </c>
      <c r="B93" s="14"/>
      <c r="C93" s="14"/>
      <c r="D93" s="14"/>
      <c r="E93" s="14">
        <v>1</v>
      </c>
      <c r="F93" s="14"/>
    </row>
    <row r="94" spans="1:6" x14ac:dyDescent="0.25">
      <c r="A94" s="14">
        <v>39</v>
      </c>
      <c r="B94" s="14"/>
      <c r="C94" s="14"/>
      <c r="D94" s="14"/>
      <c r="E94" s="14">
        <v>1</v>
      </c>
      <c r="F94" s="14"/>
    </row>
    <row r="95" spans="1:6" x14ac:dyDescent="0.25">
      <c r="A95" s="14">
        <v>39</v>
      </c>
      <c r="B95" s="14"/>
      <c r="C95" s="14"/>
      <c r="D95" s="14"/>
      <c r="E95" s="14">
        <v>1</v>
      </c>
      <c r="F95" s="14"/>
    </row>
    <row r="96" spans="1:6" x14ac:dyDescent="0.25">
      <c r="A96" s="14">
        <v>30</v>
      </c>
      <c r="B96" s="14"/>
      <c r="C96" s="14"/>
      <c r="D96" s="14"/>
      <c r="E96" s="14">
        <v>1</v>
      </c>
      <c r="F96" s="14"/>
    </row>
    <row r="97" spans="1:6" x14ac:dyDescent="0.25">
      <c r="A97" s="14">
        <v>30</v>
      </c>
      <c r="B97" s="14"/>
      <c r="C97" s="14"/>
      <c r="D97" s="14"/>
      <c r="E97" s="14">
        <v>1</v>
      </c>
      <c r="F97" s="14"/>
    </row>
    <row r="98" spans="1:6" x14ac:dyDescent="0.25">
      <c r="A98" s="14">
        <v>27</v>
      </c>
      <c r="B98" s="14"/>
      <c r="C98" s="14"/>
      <c r="D98" s="14"/>
      <c r="E98" s="14">
        <v>1</v>
      </c>
      <c r="F98" s="14"/>
    </row>
    <row r="99" spans="1:6" x14ac:dyDescent="0.25">
      <c r="A99" s="14">
        <v>27</v>
      </c>
      <c r="B99" s="14"/>
      <c r="C99" s="14"/>
      <c r="D99" s="14"/>
      <c r="E99" s="14">
        <v>1</v>
      </c>
      <c r="F99" s="14"/>
    </row>
    <row r="100" spans="1:6" x14ac:dyDescent="0.25">
      <c r="A100" s="14">
        <v>27</v>
      </c>
      <c r="B100" s="14"/>
      <c r="C100" s="14"/>
      <c r="D100" s="14"/>
      <c r="E100" s="14">
        <v>1</v>
      </c>
      <c r="F100" s="14"/>
    </row>
    <row r="101" spans="1:6" x14ac:dyDescent="0.25">
      <c r="A101" s="14">
        <v>27</v>
      </c>
      <c r="B101" s="14"/>
      <c r="C101" s="14"/>
      <c r="D101" s="14"/>
      <c r="E101" s="14">
        <v>1</v>
      </c>
      <c r="F101" s="14"/>
    </row>
    <row r="102" spans="1:6" x14ac:dyDescent="0.25">
      <c r="A102" s="14">
        <v>90</v>
      </c>
      <c r="B102" s="14"/>
      <c r="C102" s="14"/>
      <c r="D102" s="14">
        <v>0</v>
      </c>
      <c r="E102" s="14">
        <v>0</v>
      </c>
      <c r="F102" s="14">
        <v>0</v>
      </c>
    </row>
    <row r="103" spans="1:6" x14ac:dyDescent="0.25">
      <c r="A103" s="14">
        <v>90</v>
      </c>
      <c r="B103" s="14"/>
      <c r="C103" s="14"/>
      <c r="D103" s="14">
        <v>0</v>
      </c>
      <c r="E103" s="14">
        <v>0</v>
      </c>
      <c r="F103" s="14">
        <v>0</v>
      </c>
    </row>
    <row r="104" spans="1:6" x14ac:dyDescent="0.25">
      <c r="A104" s="14">
        <v>90</v>
      </c>
      <c r="B104" s="14"/>
      <c r="C104" s="14"/>
      <c r="D104" s="14">
        <v>0</v>
      </c>
      <c r="E104" s="14">
        <v>0</v>
      </c>
      <c r="F104" s="14">
        <v>0</v>
      </c>
    </row>
    <row r="105" spans="1:6" x14ac:dyDescent="0.25">
      <c r="A105" s="14">
        <v>90</v>
      </c>
      <c r="B105" s="14"/>
      <c r="C105" s="14"/>
      <c r="D105" s="14">
        <v>0</v>
      </c>
      <c r="E105" s="14">
        <v>0</v>
      </c>
      <c r="F105" s="14">
        <v>0</v>
      </c>
    </row>
    <row r="106" spans="1:6" x14ac:dyDescent="0.25">
      <c r="A106" s="14">
        <v>90</v>
      </c>
      <c r="B106" s="14"/>
      <c r="C106" s="14"/>
      <c r="D106" s="14">
        <v>0</v>
      </c>
      <c r="E106" s="14">
        <v>0</v>
      </c>
      <c r="F106" s="14">
        <v>0</v>
      </c>
    </row>
    <row r="107" spans="1:6" x14ac:dyDescent="0.25">
      <c r="A107" s="14">
        <v>90</v>
      </c>
      <c r="B107" s="14"/>
      <c r="C107" s="14"/>
      <c r="D107" s="14">
        <v>0</v>
      </c>
      <c r="E107" s="14">
        <v>0</v>
      </c>
      <c r="F107" s="14">
        <v>0</v>
      </c>
    </row>
    <row r="108" spans="1:6" x14ac:dyDescent="0.25">
      <c r="A108" s="14">
        <v>90</v>
      </c>
      <c r="B108" s="14"/>
      <c r="C108" s="14"/>
      <c r="D108" s="14">
        <v>0</v>
      </c>
      <c r="E108" s="14">
        <v>0</v>
      </c>
      <c r="F108" s="14">
        <v>0</v>
      </c>
    </row>
    <row r="109" spans="1:6" x14ac:dyDescent="0.25">
      <c r="A109" s="14">
        <v>90</v>
      </c>
      <c r="B109" s="14"/>
      <c r="C109" s="14"/>
      <c r="D109" s="14">
        <v>0</v>
      </c>
      <c r="E109" s="14">
        <v>0</v>
      </c>
      <c r="F109" s="14">
        <v>0</v>
      </c>
    </row>
    <row r="110" spans="1:6" x14ac:dyDescent="0.25">
      <c r="A110" s="14">
        <v>90</v>
      </c>
      <c r="B110" s="14"/>
      <c r="C110" s="14"/>
      <c r="D110" s="14">
        <v>0</v>
      </c>
      <c r="E110" s="14">
        <v>0</v>
      </c>
      <c r="F110" s="14">
        <v>0</v>
      </c>
    </row>
    <row r="111" spans="1:6" x14ac:dyDescent="0.25">
      <c r="A111" s="14">
        <v>90</v>
      </c>
      <c r="B111" s="14"/>
      <c r="C111" s="14"/>
      <c r="D111" s="14">
        <v>0</v>
      </c>
      <c r="E111" s="14"/>
      <c r="F111" s="14">
        <v>0</v>
      </c>
    </row>
    <row r="112" spans="1:6" x14ac:dyDescent="0.25">
      <c r="A112" s="14">
        <v>90</v>
      </c>
      <c r="B112" s="14"/>
      <c r="C112" s="14"/>
      <c r="D112" s="14">
        <v>0</v>
      </c>
      <c r="E112" s="14"/>
      <c r="F112" s="14">
        <v>0</v>
      </c>
    </row>
    <row r="113" spans="1:54" x14ac:dyDescent="0.25">
      <c r="A113" s="14">
        <v>90</v>
      </c>
      <c r="B113" s="14"/>
      <c r="C113" s="14"/>
      <c r="D113" s="14">
        <v>0</v>
      </c>
      <c r="E113" s="14"/>
      <c r="F113" s="14">
        <v>0</v>
      </c>
    </row>
    <row r="114" spans="1:54" x14ac:dyDescent="0.25">
      <c r="A114" s="14">
        <v>90</v>
      </c>
      <c r="B114" s="14"/>
      <c r="C114" s="14"/>
      <c r="D114" s="14"/>
      <c r="E114" s="14"/>
      <c r="F114" s="14">
        <v>0</v>
      </c>
    </row>
    <row r="115" spans="1:54" x14ac:dyDescent="0.25">
      <c r="A115" s="14">
        <v>90</v>
      </c>
      <c r="B115" s="14"/>
      <c r="C115" s="14"/>
      <c r="D115" s="14"/>
      <c r="E115" s="14"/>
      <c r="F115" s="14">
        <v>0</v>
      </c>
    </row>
    <row r="116" spans="1:54" x14ac:dyDescent="0.25">
      <c r="A116" s="14">
        <v>90</v>
      </c>
      <c r="B116" s="14"/>
      <c r="C116" s="14"/>
      <c r="D116" s="14"/>
      <c r="E116" s="14"/>
      <c r="F116" s="14">
        <v>0</v>
      </c>
    </row>
    <row r="117" spans="1:54" x14ac:dyDescent="0.25">
      <c r="A117" s="14">
        <v>90</v>
      </c>
      <c r="B117" s="14"/>
      <c r="C117" s="14"/>
      <c r="D117" s="14"/>
      <c r="E117" s="14"/>
      <c r="F117" s="14">
        <v>0</v>
      </c>
    </row>
    <row r="118" spans="1:54" x14ac:dyDescent="0.25">
      <c r="A118" s="14">
        <v>90</v>
      </c>
      <c r="B118" s="14"/>
      <c r="C118" s="14"/>
      <c r="D118" s="14"/>
      <c r="E118" s="14"/>
      <c r="F118" s="14">
        <v>0</v>
      </c>
    </row>
    <row r="119" spans="1:54" x14ac:dyDescent="0.25">
      <c r="A119" s="14">
        <v>90</v>
      </c>
      <c r="B119" s="14"/>
      <c r="C119" s="14"/>
      <c r="D119" s="14"/>
      <c r="E119" s="14"/>
      <c r="F119" s="14">
        <v>0</v>
      </c>
      <c r="K119" s="14"/>
      <c r="L119" s="14"/>
      <c r="M119" s="14"/>
      <c r="N119" s="14"/>
      <c r="O119" s="14"/>
      <c r="P119" s="14"/>
      <c r="Q119" s="14"/>
      <c r="R119" s="14"/>
      <c r="S119" s="14"/>
    </row>
    <row r="121" spans="1:54" ht="15.75" x14ac:dyDescent="0.25">
      <c r="A121" s="34" t="s">
        <v>324</v>
      </c>
      <c r="B121" s="34"/>
      <c r="C121" s="34"/>
      <c r="D121" s="34"/>
      <c r="E121" s="34"/>
    </row>
    <row r="123" spans="1:54" x14ac:dyDescent="0.25">
      <c r="A123" t="s">
        <v>14</v>
      </c>
      <c r="B123" s="31" t="s">
        <v>28</v>
      </c>
      <c r="C123" s="31"/>
      <c r="D123" s="31"/>
      <c r="E123" s="31"/>
      <c r="F123" s="31"/>
      <c r="G123" s="31"/>
      <c r="H123" s="31"/>
      <c r="I123" s="31"/>
      <c r="J123" s="31"/>
      <c r="K123" s="31" t="s">
        <v>27</v>
      </c>
      <c r="L123" s="31"/>
      <c r="M123" s="31"/>
      <c r="N123" s="31"/>
      <c r="O123" s="31"/>
      <c r="P123" s="31"/>
      <c r="Q123" s="31"/>
      <c r="R123" s="31"/>
      <c r="S123" s="31"/>
      <c r="T123" s="31" t="s">
        <v>26</v>
      </c>
      <c r="U123" s="31"/>
      <c r="V123" s="31"/>
      <c r="W123" s="31"/>
      <c r="X123" s="31"/>
      <c r="Y123" s="31"/>
      <c r="Z123" s="31"/>
      <c r="AA123" s="31"/>
      <c r="AB123" s="31"/>
      <c r="AC123" s="31"/>
      <c r="AD123" s="31" t="s">
        <v>25</v>
      </c>
      <c r="AE123" s="31"/>
      <c r="AF123" s="31"/>
      <c r="AG123" s="31"/>
      <c r="AH123" s="31"/>
      <c r="AI123" s="31"/>
      <c r="AJ123" s="31"/>
      <c r="AK123" s="31"/>
      <c r="AL123" s="31"/>
      <c r="AM123" s="31"/>
      <c r="AN123" s="31" t="s">
        <v>24</v>
      </c>
      <c r="AO123" s="31"/>
      <c r="AP123" s="31"/>
      <c r="AQ123" s="31"/>
      <c r="AR123" s="31"/>
      <c r="AS123" s="31"/>
      <c r="AT123" s="31"/>
      <c r="AU123" s="31"/>
      <c r="AV123" s="31"/>
      <c r="AW123" s="31"/>
      <c r="AX123" s="31"/>
      <c r="AY123" s="31"/>
      <c r="AZ123" s="31"/>
      <c r="BA123" s="31"/>
      <c r="BB123" s="31"/>
    </row>
    <row r="124" spans="1:54" x14ac:dyDescent="0.25">
      <c r="A124">
        <v>0</v>
      </c>
      <c r="B124" s="14">
        <v>271</v>
      </c>
      <c r="C124" s="14">
        <v>185</v>
      </c>
      <c r="D124" s="14">
        <v>218</v>
      </c>
      <c r="E124" s="14">
        <v>100</v>
      </c>
      <c r="F124" s="14">
        <v>210</v>
      </c>
      <c r="G124" s="14">
        <v>159</v>
      </c>
      <c r="H124" s="14">
        <v>194</v>
      </c>
      <c r="I124" s="14">
        <v>182</v>
      </c>
      <c r="J124" s="14">
        <v>340</v>
      </c>
      <c r="K124" s="14">
        <v>157</v>
      </c>
      <c r="L124" s="14">
        <v>132</v>
      </c>
      <c r="M124" s="14">
        <v>159</v>
      </c>
      <c r="N124" s="14">
        <v>146</v>
      </c>
      <c r="O124" s="14">
        <v>199</v>
      </c>
      <c r="P124" s="14">
        <v>100</v>
      </c>
      <c r="Q124" s="14">
        <v>115</v>
      </c>
      <c r="R124" s="14">
        <v>116</v>
      </c>
      <c r="S124" s="14">
        <v>110</v>
      </c>
      <c r="T124" s="14">
        <v>173</v>
      </c>
      <c r="U124" s="14">
        <v>166</v>
      </c>
      <c r="V124" s="14">
        <v>173</v>
      </c>
      <c r="W124" s="14">
        <v>169</v>
      </c>
      <c r="X124" s="14">
        <v>169</v>
      </c>
      <c r="Y124" s="14">
        <v>165</v>
      </c>
      <c r="Z124" s="14">
        <v>162</v>
      </c>
      <c r="AA124" s="14">
        <v>120</v>
      </c>
      <c r="AB124" s="14">
        <v>180</v>
      </c>
      <c r="AC124" s="14">
        <v>145</v>
      </c>
      <c r="AD124" s="14">
        <v>153</v>
      </c>
      <c r="AE124" s="14">
        <v>113</v>
      </c>
      <c r="AF124" s="14">
        <v>71</v>
      </c>
      <c r="AG124" s="14">
        <v>81</v>
      </c>
      <c r="AH124" s="14">
        <v>105</v>
      </c>
      <c r="AI124" s="14">
        <v>150</v>
      </c>
      <c r="AJ124" s="14">
        <v>139</v>
      </c>
      <c r="AK124" s="14">
        <v>104</v>
      </c>
      <c r="AL124" s="14">
        <v>101</v>
      </c>
      <c r="AM124" s="14">
        <v>96</v>
      </c>
      <c r="AN124" s="14">
        <v>115</v>
      </c>
      <c r="AO124" s="14">
        <v>125</v>
      </c>
      <c r="AP124" s="14">
        <v>162</v>
      </c>
      <c r="AQ124" s="14">
        <v>93</v>
      </c>
      <c r="AR124" s="14">
        <v>154</v>
      </c>
      <c r="AS124" s="14">
        <v>130</v>
      </c>
      <c r="AT124" s="14">
        <v>132</v>
      </c>
      <c r="AU124" s="14">
        <v>143</v>
      </c>
      <c r="AV124" s="14">
        <v>74</v>
      </c>
      <c r="AW124" s="14">
        <v>96</v>
      </c>
      <c r="AX124" s="14">
        <v>104</v>
      </c>
      <c r="AY124" s="14">
        <v>142</v>
      </c>
      <c r="AZ124" s="14">
        <v>121</v>
      </c>
      <c r="BA124" s="14">
        <v>141</v>
      </c>
      <c r="BB124" s="14">
        <v>106</v>
      </c>
    </row>
    <row r="125" spans="1:54" x14ac:dyDescent="0.25">
      <c r="A125">
        <v>3</v>
      </c>
      <c r="B125" s="14">
        <v>307</v>
      </c>
      <c r="C125" s="14">
        <v>260</v>
      </c>
      <c r="D125" s="14">
        <v>317</v>
      </c>
      <c r="E125" s="14">
        <v>110</v>
      </c>
      <c r="F125" s="14">
        <v>279</v>
      </c>
      <c r="G125" s="14">
        <v>212</v>
      </c>
      <c r="H125" s="14">
        <v>216</v>
      </c>
      <c r="I125" s="14">
        <v>168</v>
      </c>
      <c r="J125" s="14">
        <v>506</v>
      </c>
      <c r="K125" s="14">
        <v>150</v>
      </c>
      <c r="L125" s="14">
        <v>131</v>
      </c>
      <c r="M125" s="14">
        <v>181</v>
      </c>
      <c r="N125" s="14">
        <v>158</v>
      </c>
      <c r="O125" s="14">
        <v>219</v>
      </c>
      <c r="P125" s="14">
        <v>94</v>
      </c>
      <c r="Q125" s="14">
        <v>19</v>
      </c>
      <c r="R125" s="14">
        <v>206</v>
      </c>
      <c r="S125" s="14">
        <v>314</v>
      </c>
      <c r="T125" s="14">
        <v>141</v>
      </c>
      <c r="U125" s="14">
        <v>110</v>
      </c>
      <c r="V125" s="14">
        <v>149</v>
      </c>
      <c r="W125" s="14">
        <v>163</v>
      </c>
      <c r="X125" s="14">
        <v>134</v>
      </c>
      <c r="Y125" s="14">
        <v>215</v>
      </c>
      <c r="Z125" s="14">
        <v>176</v>
      </c>
      <c r="AA125" s="14">
        <v>116</v>
      </c>
      <c r="AB125" s="14">
        <v>166</v>
      </c>
      <c r="AC125" s="14">
        <v>134</v>
      </c>
      <c r="AD125" s="14">
        <v>137</v>
      </c>
      <c r="AE125" s="14">
        <v>44</v>
      </c>
      <c r="AF125" s="14">
        <v>125</v>
      </c>
      <c r="AG125" s="14">
        <v>66</v>
      </c>
      <c r="AH125" s="14">
        <v>70</v>
      </c>
      <c r="AI125" s="14">
        <v>130</v>
      </c>
      <c r="AJ125" s="14">
        <v>113</v>
      </c>
      <c r="AK125" s="14">
        <v>130</v>
      </c>
      <c r="AL125" s="14">
        <v>140</v>
      </c>
      <c r="AM125" s="14">
        <v>42</v>
      </c>
      <c r="AN125" s="14">
        <v>70</v>
      </c>
      <c r="AO125" s="14">
        <v>80</v>
      </c>
      <c r="AP125" s="14">
        <v>80</v>
      </c>
      <c r="AQ125" s="14">
        <v>107</v>
      </c>
      <c r="AR125" s="14">
        <v>127</v>
      </c>
      <c r="AS125" s="14">
        <v>109</v>
      </c>
      <c r="AT125" s="14">
        <v>167</v>
      </c>
      <c r="AU125" s="14">
        <v>124</v>
      </c>
      <c r="AV125" s="14">
        <v>109</v>
      </c>
      <c r="AW125" s="14">
        <v>139</v>
      </c>
      <c r="AX125" s="14">
        <v>57</v>
      </c>
      <c r="AY125" s="14">
        <v>98</v>
      </c>
      <c r="AZ125" s="14">
        <v>109</v>
      </c>
      <c r="BA125" s="14">
        <v>167</v>
      </c>
      <c r="BB125" s="14">
        <v>124</v>
      </c>
    </row>
    <row r="126" spans="1:54" x14ac:dyDescent="0.25">
      <c r="A126">
        <v>6</v>
      </c>
      <c r="B126" s="14">
        <v>323</v>
      </c>
      <c r="C126" s="14">
        <v>376</v>
      </c>
      <c r="D126" s="14">
        <v>324</v>
      </c>
      <c r="E126" s="14">
        <v>125</v>
      </c>
      <c r="F126" s="14">
        <v>281</v>
      </c>
      <c r="G126" s="14">
        <v>420</v>
      </c>
      <c r="H126" s="14">
        <v>320</v>
      </c>
      <c r="I126" s="14">
        <v>142</v>
      </c>
      <c r="J126" s="14">
        <v>630</v>
      </c>
      <c r="K126" s="14">
        <v>175</v>
      </c>
      <c r="L126" s="14">
        <v>123</v>
      </c>
      <c r="M126" s="14">
        <v>120</v>
      </c>
      <c r="N126" s="14">
        <v>244</v>
      </c>
      <c r="O126" s="14">
        <v>109</v>
      </c>
      <c r="P126" s="14">
        <v>144</v>
      </c>
      <c r="Q126" s="14">
        <v>17</v>
      </c>
      <c r="R126" s="14">
        <v>154</v>
      </c>
      <c r="S126" s="14">
        <v>574</v>
      </c>
      <c r="T126" s="14">
        <v>46</v>
      </c>
      <c r="U126" s="14">
        <v>35</v>
      </c>
      <c r="V126" s="14">
        <v>40</v>
      </c>
      <c r="W126" s="14">
        <v>24</v>
      </c>
      <c r="X126" s="14">
        <v>177</v>
      </c>
      <c r="Y126" s="14">
        <v>42</v>
      </c>
      <c r="Z126" s="14">
        <v>37</v>
      </c>
      <c r="AA126" s="14">
        <v>34</v>
      </c>
      <c r="AB126" s="14">
        <v>26</v>
      </c>
      <c r="AC126" s="14">
        <v>21</v>
      </c>
      <c r="AD126" s="14">
        <v>32</v>
      </c>
      <c r="AE126" s="14">
        <v>15</v>
      </c>
      <c r="AF126" s="14">
        <v>167</v>
      </c>
      <c r="AG126" s="14">
        <v>30</v>
      </c>
      <c r="AH126" s="14">
        <v>30</v>
      </c>
      <c r="AI126" s="14">
        <v>70</v>
      </c>
      <c r="AJ126" s="14">
        <v>136</v>
      </c>
      <c r="AK126" s="14">
        <v>94</v>
      </c>
      <c r="AL126" s="14">
        <v>431</v>
      </c>
      <c r="AM126" s="14">
        <v>4.4000000000000004</v>
      </c>
      <c r="AN126" s="14">
        <v>15</v>
      </c>
      <c r="AO126" s="14">
        <v>10</v>
      </c>
      <c r="AP126" s="14">
        <v>15</v>
      </c>
      <c r="AQ126" s="14">
        <v>80</v>
      </c>
      <c r="AR126" s="14">
        <v>49.7</v>
      </c>
      <c r="AS126" s="14">
        <v>28</v>
      </c>
      <c r="AT126" s="14">
        <v>114</v>
      </c>
      <c r="AU126" s="14">
        <v>0</v>
      </c>
      <c r="AV126" s="14">
        <v>21</v>
      </c>
      <c r="AW126" s="14">
        <v>254</v>
      </c>
      <c r="AX126" s="14">
        <v>0</v>
      </c>
      <c r="AY126" s="14">
        <v>20</v>
      </c>
      <c r="AZ126" s="14">
        <v>32</v>
      </c>
      <c r="BA126" s="14">
        <v>31</v>
      </c>
      <c r="BB126" s="14">
        <v>11</v>
      </c>
    </row>
    <row r="127" spans="1:54" x14ac:dyDescent="0.25">
      <c r="A127">
        <v>9</v>
      </c>
      <c r="B127" s="14">
        <v>456</v>
      </c>
      <c r="C127" s="14">
        <v>828</v>
      </c>
      <c r="D127" s="14">
        <v>651</v>
      </c>
      <c r="E127" s="14">
        <v>196</v>
      </c>
      <c r="F127" s="14">
        <v>670</v>
      </c>
      <c r="G127" s="14">
        <v>890</v>
      </c>
      <c r="H127" s="14">
        <v>429</v>
      </c>
      <c r="I127" s="14">
        <v>286</v>
      </c>
      <c r="J127" s="14">
        <v>1054</v>
      </c>
      <c r="K127" s="14">
        <v>415</v>
      </c>
      <c r="L127" s="14">
        <v>236</v>
      </c>
      <c r="M127" s="14">
        <v>46</v>
      </c>
      <c r="N127" s="14">
        <v>209</v>
      </c>
      <c r="O127" s="14">
        <v>268</v>
      </c>
      <c r="P127" s="14">
        <v>337</v>
      </c>
      <c r="Q127" s="14">
        <v>10</v>
      </c>
      <c r="R127" s="14">
        <v>305</v>
      </c>
      <c r="S127" s="14">
        <v>1044</v>
      </c>
      <c r="T127" s="14">
        <v>0</v>
      </c>
      <c r="U127" s="14">
        <v>0</v>
      </c>
      <c r="V127" s="14">
        <v>83</v>
      </c>
      <c r="W127" s="14">
        <v>0</v>
      </c>
      <c r="X127" s="14">
        <v>0</v>
      </c>
      <c r="Y127" s="14">
        <v>0</v>
      </c>
      <c r="Z127" s="14">
        <v>0</v>
      </c>
      <c r="AA127" s="14">
        <v>0</v>
      </c>
      <c r="AB127" s="14">
        <v>0</v>
      </c>
      <c r="AC127" s="14">
        <v>0</v>
      </c>
      <c r="AD127" s="14">
        <v>0</v>
      </c>
      <c r="AE127" s="14">
        <v>0</v>
      </c>
      <c r="AF127" s="14">
        <v>284</v>
      </c>
      <c r="AG127" s="14">
        <v>0</v>
      </c>
      <c r="AH127" s="14">
        <v>126</v>
      </c>
      <c r="AI127" s="14">
        <v>30</v>
      </c>
      <c r="AJ127" s="14">
        <v>430</v>
      </c>
      <c r="AK127" s="14">
        <v>296</v>
      </c>
      <c r="AL127" s="14">
        <v>901</v>
      </c>
      <c r="AM127" s="14">
        <v>0</v>
      </c>
      <c r="AN127" s="14">
        <v>0</v>
      </c>
      <c r="AO127" s="14">
        <v>0</v>
      </c>
      <c r="AP127" s="14">
        <v>0</v>
      </c>
      <c r="AQ127" s="14">
        <v>130</v>
      </c>
      <c r="AR127" s="14">
        <v>0</v>
      </c>
      <c r="AS127" s="14">
        <v>0</v>
      </c>
      <c r="AT127" s="14">
        <v>114</v>
      </c>
      <c r="AU127" s="14">
        <v>0</v>
      </c>
      <c r="AV127" s="14">
        <v>0</v>
      </c>
      <c r="AW127" s="14">
        <v>350</v>
      </c>
      <c r="AX127" s="14">
        <v>0</v>
      </c>
      <c r="AY127" s="14">
        <v>0</v>
      </c>
      <c r="AZ127" s="14">
        <v>0</v>
      </c>
      <c r="BA127" s="14">
        <v>0</v>
      </c>
      <c r="BB127" s="14">
        <v>0</v>
      </c>
    </row>
    <row r="128" spans="1:54" x14ac:dyDescent="0.25">
      <c r="A128">
        <v>12</v>
      </c>
      <c r="B128" s="14">
        <v>1217</v>
      </c>
      <c r="C128" s="14">
        <v>2875</v>
      </c>
      <c r="D128" s="14">
        <v>972</v>
      </c>
      <c r="E128" s="14">
        <v>208</v>
      </c>
      <c r="F128" s="14">
        <v>1584</v>
      </c>
      <c r="G128" s="14">
        <v>2987</v>
      </c>
      <c r="H128" s="14">
        <v>1047</v>
      </c>
      <c r="I128" s="14">
        <v>818</v>
      </c>
      <c r="J128" s="14">
        <v>1531</v>
      </c>
      <c r="K128" s="14">
        <v>555</v>
      </c>
      <c r="L128" s="14">
        <v>350</v>
      </c>
      <c r="M128" s="14">
        <v>76</v>
      </c>
      <c r="N128" s="14">
        <v>191</v>
      </c>
      <c r="O128" s="14">
        <v>421</v>
      </c>
      <c r="P128" s="14">
        <v>521</v>
      </c>
      <c r="Q128" s="14">
        <v>25</v>
      </c>
      <c r="R128" s="14">
        <v>625</v>
      </c>
      <c r="S128" s="14">
        <v>1523</v>
      </c>
      <c r="T128" s="14">
        <v>0</v>
      </c>
      <c r="U128" s="14">
        <v>0</v>
      </c>
      <c r="V128" s="14">
        <v>402</v>
      </c>
      <c r="W128" s="14">
        <v>0</v>
      </c>
      <c r="X128" s="14">
        <v>0</v>
      </c>
      <c r="Y128" s="14">
        <v>0</v>
      </c>
      <c r="Z128" s="14">
        <v>0</v>
      </c>
      <c r="AA128" s="14">
        <v>228</v>
      </c>
      <c r="AB128" s="14">
        <v>0</v>
      </c>
      <c r="AC128" s="14">
        <v>0</v>
      </c>
      <c r="AD128" s="14">
        <v>0</v>
      </c>
      <c r="AE128" s="14">
        <v>0</v>
      </c>
      <c r="AF128" s="14">
        <v>701</v>
      </c>
      <c r="AG128" s="14">
        <v>0</v>
      </c>
      <c r="AH128" s="14">
        <v>230</v>
      </c>
      <c r="AI128" s="14">
        <v>0</v>
      </c>
      <c r="AJ128" s="14">
        <v>1052</v>
      </c>
      <c r="AK128" s="14">
        <v>1204</v>
      </c>
      <c r="AL128" s="14">
        <v>1780</v>
      </c>
      <c r="AM128" s="14">
        <v>0</v>
      </c>
      <c r="AN128" s="14">
        <v>0</v>
      </c>
      <c r="AO128" s="14">
        <v>0</v>
      </c>
      <c r="AP128" s="14">
        <v>0</v>
      </c>
      <c r="AQ128" s="14">
        <v>348</v>
      </c>
      <c r="AR128" s="14">
        <v>0</v>
      </c>
      <c r="AS128" s="14">
        <v>0</v>
      </c>
      <c r="AT128" s="14">
        <v>115</v>
      </c>
      <c r="AU128" s="14">
        <v>0</v>
      </c>
      <c r="AV128" s="14">
        <v>0</v>
      </c>
      <c r="AW128" s="14">
        <v>450</v>
      </c>
      <c r="AX128" s="14">
        <v>0</v>
      </c>
      <c r="AY128" s="14">
        <v>0</v>
      </c>
      <c r="AZ128" s="14">
        <v>0</v>
      </c>
      <c r="BA128" s="14">
        <v>0</v>
      </c>
      <c r="BB128" s="14">
        <v>0</v>
      </c>
    </row>
    <row r="129" spans="1:54" x14ac:dyDescent="0.25">
      <c r="A129" t="s">
        <v>365</v>
      </c>
      <c r="B129" s="32">
        <v>1471</v>
      </c>
      <c r="C129" s="32"/>
      <c r="D129" s="32"/>
      <c r="E129" s="32"/>
      <c r="F129" s="32"/>
      <c r="G129" s="32"/>
      <c r="H129" s="32"/>
      <c r="I129" s="32"/>
      <c r="J129" s="32"/>
      <c r="K129" s="32">
        <v>476.33333333333297</v>
      </c>
      <c r="L129" s="32"/>
      <c r="M129" s="32"/>
      <c r="N129" s="32"/>
      <c r="O129" s="32"/>
      <c r="P129" s="32"/>
      <c r="Q129" s="32"/>
      <c r="R129" s="32"/>
      <c r="S129" s="32"/>
      <c r="T129" s="32">
        <v>63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>
        <v>496.7</v>
      </c>
      <c r="AE129" s="32"/>
      <c r="AF129" s="32"/>
      <c r="AG129" s="32"/>
      <c r="AH129" s="32"/>
      <c r="AI129" s="32"/>
      <c r="AJ129" s="32"/>
      <c r="AK129" s="32"/>
      <c r="AL129" s="32"/>
      <c r="AM129" s="32"/>
      <c r="AN129" s="32">
        <v>60.866666666666703</v>
      </c>
      <c r="AO129" s="32"/>
      <c r="AP129" s="32"/>
      <c r="AQ129" s="32"/>
      <c r="AR129" s="32"/>
      <c r="AS129" s="32"/>
      <c r="AT129" s="32"/>
      <c r="AU129" s="32"/>
      <c r="AV129" s="32"/>
      <c r="AW129" s="32"/>
      <c r="AX129" s="32"/>
      <c r="AY129" s="32"/>
      <c r="AZ129" s="32"/>
      <c r="BA129" s="32"/>
      <c r="BB129" s="32"/>
    </row>
    <row r="130" spans="1:54" x14ac:dyDescent="0.25">
      <c r="A130" t="s">
        <v>363</v>
      </c>
      <c r="B130" s="31">
        <v>307.33423716425301</v>
      </c>
      <c r="C130" s="31"/>
      <c r="D130" s="31"/>
      <c r="E130" s="31"/>
      <c r="F130" s="31"/>
      <c r="G130" s="31"/>
      <c r="H130" s="31"/>
      <c r="I130" s="31"/>
      <c r="J130" s="31"/>
      <c r="K130" s="31">
        <v>148.61406019919099</v>
      </c>
      <c r="L130" s="31"/>
      <c r="M130" s="31"/>
      <c r="N130" s="31"/>
      <c r="O130" s="31"/>
      <c r="P130" s="31"/>
      <c r="Q130" s="31"/>
      <c r="R130" s="31"/>
      <c r="S130" s="31"/>
      <c r="T130" s="31">
        <v>43.956796971571997</v>
      </c>
      <c r="U130" s="31"/>
      <c r="V130" s="31"/>
      <c r="W130" s="31"/>
      <c r="X130" s="31"/>
      <c r="Y130" s="31"/>
      <c r="Z130" s="31"/>
      <c r="AA130" s="31"/>
      <c r="AB130" s="31"/>
      <c r="AC130" s="31"/>
      <c r="AD130" s="31">
        <v>205.532157527181</v>
      </c>
      <c r="AE130" s="31"/>
      <c r="AF130" s="31"/>
      <c r="AG130" s="31"/>
      <c r="AH130" s="31"/>
      <c r="AI130" s="31"/>
      <c r="AJ130" s="31"/>
      <c r="AK130" s="31"/>
      <c r="AL130" s="31"/>
      <c r="AM130" s="31"/>
      <c r="AN130" s="31">
        <v>36.596755862815797</v>
      </c>
      <c r="AO130" s="31"/>
      <c r="AP130" s="31"/>
      <c r="AQ130" s="31"/>
      <c r="AR130" s="31"/>
      <c r="AS130" s="31"/>
      <c r="AT130" s="31"/>
      <c r="AU130" s="31"/>
      <c r="AV130" s="31"/>
      <c r="AW130" s="31"/>
      <c r="AX130" s="31"/>
      <c r="AY130" s="31"/>
      <c r="AZ130" s="31"/>
      <c r="BA130" s="31"/>
      <c r="BB130" s="31"/>
    </row>
    <row r="131" spans="1:54" ht="15.75" x14ac:dyDescent="0.25">
      <c r="A131" s="34" t="s">
        <v>325</v>
      </c>
      <c r="B131" s="34"/>
      <c r="C131" s="34"/>
      <c r="D131" s="34"/>
      <c r="E131" s="34"/>
      <c r="F131" s="34"/>
      <c r="G131" s="34"/>
      <c r="I131" s="39" t="s">
        <v>328</v>
      </c>
      <c r="J131" s="39"/>
      <c r="K131" s="39"/>
      <c r="L131" s="39"/>
      <c r="M131" s="39"/>
      <c r="N131" s="39"/>
      <c r="O131" s="39"/>
      <c r="P131" s="39"/>
      <c r="Q131" s="39"/>
    </row>
    <row r="132" spans="1:54" x14ac:dyDescent="0.25">
      <c r="A132" s="13" t="s">
        <v>29</v>
      </c>
      <c r="B132" s="15" t="s">
        <v>15</v>
      </c>
      <c r="C132" s="15" t="s">
        <v>2</v>
      </c>
      <c r="D132" s="16" t="s">
        <v>17</v>
      </c>
      <c r="E132" s="15" t="s">
        <v>16</v>
      </c>
      <c r="F132" s="15" t="s">
        <v>18</v>
      </c>
      <c r="I132" s="13" t="s">
        <v>23</v>
      </c>
      <c r="J132" s="31" t="s">
        <v>30</v>
      </c>
      <c r="K132" s="31"/>
      <c r="L132" s="31"/>
      <c r="M132" s="31"/>
      <c r="N132" s="31"/>
      <c r="O132" s="31"/>
      <c r="P132" s="31"/>
      <c r="Q132" s="31"/>
      <c r="R132" s="31"/>
      <c r="S132" s="31" t="s">
        <v>31</v>
      </c>
      <c r="T132" s="31"/>
      <c r="U132" s="31"/>
      <c r="V132" s="31"/>
      <c r="W132" s="31"/>
      <c r="X132" s="31"/>
      <c r="Y132" s="31"/>
      <c r="Z132" s="31" t="s">
        <v>32</v>
      </c>
      <c r="AA132" s="31"/>
      <c r="AB132" s="31"/>
      <c r="AC132" s="31"/>
      <c r="AD132" s="31"/>
      <c r="AE132" s="31" t="s">
        <v>0</v>
      </c>
      <c r="AF132" s="31"/>
      <c r="AG132" s="31"/>
      <c r="AH132" s="31"/>
      <c r="AI132" s="31"/>
      <c r="AJ132" s="31"/>
      <c r="AK132" s="31"/>
      <c r="AL132" s="31"/>
      <c r="AM132" s="31"/>
      <c r="AN132" s="31"/>
      <c r="AO132" s="31"/>
      <c r="AP132" s="31"/>
    </row>
    <row r="133" spans="1:54" x14ac:dyDescent="0.25">
      <c r="A133" s="2">
        <v>13</v>
      </c>
      <c r="B133" s="2">
        <v>1</v>
      </c>
      <c r="C133" s="2"/>
      <c r="D133" s="2"/>
      <c r="E133" s="2"/>
      <c r="F133" s="2"/>
      <c r="J133" s="2">
        <v>0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0</v>
      </c>
      <c r="AP133" s="2">
        <v>0</v>
      </c>
    </row>
    <row r="134" spans="1:54" x14ac:dyDescent="0.25">
      <c r="A134" s="2">
        <v>13</v>
      </c>
      <c r="B134" s="2">
        <v>1</v>
      </c>
      <c r="C134" s="2"/>
      <c r="D134" s="2"/>
      <c r="E134" s="2"/>
      <c r="F134" s="2"/>
      <c r="I134" s="13">
        <v>0</v>
      </c>
      <c r="J134" s="2">
        <v>0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173</v>
      </c>
      <c r="T134" s="2">
        <v>166</v>
      </c>
      <c r="U134" s="2">
        <v>169</v>
      </c>
      <c r="V134" s="2">
        <v>169</v>
      </c>
      <c r="W134" s="2">
        <v>162</v>
      </c>
      <c r="X134" s="2">
        <v>180</v>
      </c>
      <c r="Y134" s="2">
        <v>145</v>
      </c>
      <c r="Z134" s="2">
        <v>153</v>
      </c>
      <c r="AA134" s="2">
        <v>113</v>
      </c>
      <c r="AB134" s="2">
        <v>81</v>
      </c>
      <c r="AC134" s="2">
        <v>148</v>
      </c>
      <c r="AD134" s="2">
        <v>96</v>
      </c>
      <c r="AE134" s="2">
        <v>115</v>
      </c>
      <c r="AF134" s="2">
        <v>125</v>
      </c>
      <c r="AG134" s="2">
        <v>162</v>
      </c>
      <c r="AH134" s="2">
        <v>154</v>
      </c>
      <c r="AI134" s="2">
        <v>130</v>
      </c>
      <c r="AJ134" s="2">
        <v>143</v>
      </c>
      <c r="AK134" s="2">
        <v>74</v>
      </c>
      <c r="AL134" s="2">
        <v>104</v>
      </c>
      <c r="AM134" s="2">
        <v>142</v>
      </c>
      <c r="AN134" s="2">
        <v>121</v>
      </c>
      <c r="AO134" s="2">
        <v>141</v>
      </c>
      <c r="AP134" s="2">
        <v>106</v>
      </c>
    </row>
    <row r="135" spans="1:54" x14ac:dyDescent="0.25">
      <c r="A135" s="2">
        <v>13</v>
      </c>
      <c r="B135" s="2">
        <v>1</v>
      </c>
      <c r="C135" s="2"/>
      <c r="D135" s="2"/>
      <c r="E135" s="2"/>
      <c r="F135" s="2"/>
      <c r="I135" s="13"/>
      <c r="J135" s="2">
        <v>0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141</v>
      </c>
      <c r="T135" s="2">
        <v>110</v>
      </c>
      <c r="U135" s="2">
        <v>163</v>
      </c>
      <c r="V135" s="2">
        <v>134</v>
      </c>
      <c r="W135" s="2">
        <v>176</v>
      </c>
      <c r="X135" s="2">
        <v>166</v>
      </c>
      <c r="Y135" s="2">
        <v>134</v>
      </c>
      <c r="Z135" s="2">
        <v>137</v>
      </c>
      <c r="AA135" s="2">
        <v>44</v>
      </c>
      <c r="AB135" s="2">
        <v>66</v>
      </c>
      <c r="AC135" s="2">
        <v>173</v>
      </c>
      <c r="AD135" s="2">
        <v>42</v>
      </c>
      <c r="AE135" s="2">
        <v>70</v>
      </c>
      <c r="AF135" s="2">
        <v>80</v>
      </c>
      <c r="AG135" s="2">
        <v>80</v>
      </c>
      <c r="AH135" s="2">
        <v>127</v>
      </c>
      <c r="AI135" s="2">
        <v>109</v>
      </c>
      <c r="AJ135" s="2">
        <v>124</v>
      </c>
      <c r="AK135" s="2">
        <v>109</v>
      </c>
      <c r="AL135" s="2">
        <v>57</v>
      </c>
      <c r="AM135" s="2">
        <v>98</v>
      </c>
      <c r="AN135" s="2">
        <v>109</v>
      </c>
      <c r="AO135" s="2">
        <v>167</v>
      </c>
      <c r="AP135" s="2">
        <v>124</v>
      </c>
    </row>
    <row r="136" spans="1:54" x14ac:dyDescent="0.25">
      <c r="A136" s="2">
        <v>13</v>
      </c>
      <c r="B136" s="2">
        <v>1</v>
      </c>
      <c r="C136" s="2"/>
      <c r="D136" s="2"/>
      <c r="E136" s="2"/>
      <c r="F136" s="2"/>
      <c r="I136" s="13"/>
      <c r="J136" s="2">
        <v>0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46</v>
      </c>
      <c r="T136" s="2">
        <v>35</v>
      </c>
      <c r="U136" s="2">
        <v>24</v>
      </c>
      <c r="V136" s="2">
        <v>17</v>
      </c>
      <c r="W136" s="2">
        <v>37</v>
      </c>
      <c r="X136" s="2">
        <v>26</v>
      </c>
      <c r="Y136" s="2">
        <v>21</v>
      </c>
      <c r="Z136" s="2">
        <v>32</v>
      </c>
      <c r="AA136" s="2">
        <v>15</v>
      </c>
      <c r="AB136" s="2">
        <v>30</v>
      </c>
      <c r="AC136" s="2">
        <v>23</v>
      </c>
      <c r="AD136" s="2">
        <v>4.4000000000000004</v>
      </c>
      <c r="AE136" s="2">
        <v>15</v>
      </c>
      <c r="AF136" s="2">
        <v>10</v>
      </c>
      <c r="AG136" s="2">
        <v>15</v>
      </c>
      <c r="AH136" s="2">
        <v>49.7</v>
      </c>
      <c r="AI136" s="2">
        <v>28</v>
      </c>
      <c r="AJ136" s="2">
        <v>0</v>
      </c>
      <c r="AK136" s="2">
        <v>21</v>
      </c>
      <c r="AL136" s="2">
        <v>0</v>
      </c>
      <c r="AM136" s="2">
        <v>20</v>
      </c>
      <c r="AN136" s="2">
        <v>32</v>
      </c>
      <c r="AO136" s="2">
        <v>31</v>
      </c>
      <c r="AP136" s="2">
        <v>11</v>
      </c>
    </row>
    <row r="137" spans="1:54" x14ac:dyDescent="0.25">
      <c r="A137" s="2">
        <v>10</v>
      </c>
      <c r="B137" s="2">
        <v>1</v>
      </c>
      <c r="C137" s="2"/>
      <c r="D137" s="2"/>
      <c r="E137" s="2"/>
      <c r="F137" s="2"/>
      <c r="I137" s="13"/>
      <c r="J137" s="2">
        <v>0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0</v>
      </c>
      <c r="AO137" s="2">
        <v>0</v>
      </c>
      <c r="AP137" s="2">
        <v>0</v>
      </c>
    </row>
    <row r="138" spans="1:54" x14ac:dyDescent="0.25">
      <c r="A138" s="2">
        <v>10</v>
      </c>
      <c r="B138" s="2">
        <v>1</v>
      </c>
      <c r="C138" s="2"/>
      <c r="D138" s="2"/>
      <c r="E138" s="2"/>
      <c r="F138" s="2"/>
      <c r="I138" s="13"/>
      <c r="J138" s="2">
        <v>0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0</v>
      </c>
      <c r="AO138" s="2">
        <v>0</v>
      </c>
      <c r="AP138" s="2">
        <v>0</v>
      </c>
    </row>
    <row r="139" spans="1:54" x14ac:dyDescent="0.25">
      <c r="A139" s="2">
        <v>10</v>
      </c>
      <c r="B139" s="2">
        <v>1</v>
      </c>
      <c r="C139" s="2"/>
      <c r="D139" s="2"/>
      <c r="E139" s="2"/>
      <c r="F139" s="2"/>
      <c r="I139" s="13"/>
      <c r="J139" s="2">
        <v>0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0</v>
      </c>
      <c r="AP139" s="2">
        <v>0</v>
      </c>
    </row>
    <row r="140" spans="1:54" x14ac:dyDescent="0.25">
      <c r="A140" s="2">
        <v>7</v>
      </c>
      <c r="B140" s="2">
        <v>1</v>
      </c>
      <c r="C140" s="2"/>
      <c r="D140" s="2"/>
      <c r="E140" s="2"/>
      <c r="F140" s="2"/>
      <c r="I140" s="13"/>
      <c r="J140" s="2">
        <v>0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0</v>
      </c>
      <c r="AO140" s="2">
        <v>0</v>
      </c>
      <c r="AP140" s="2">
        <v>0</v>
      </c>
    </row>
    <row r="141" spans="1:54" x14ac:dyDescent="0.25">
      <c r="A141" s="2">
        <v>23</v>
      </c>
      <c r="B141" s="2"/>
      <c r="C141" s="2"/>
      <c r="D141" s="2">
        <v>1</v>
      </c>
      <c r="E141" s="2"/>
      <c r="F141" s="2"/>
      <c r="I141" s="13">
        <v>45</v>
      </c>
      <c r="J141" s="2">
        <v>0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0</v>
      </c>
      <c r="AN141" s="2">
        <v>0</v>
      </c>
      <c r="AO141" s="2">
        <v>0</v>
      </c>
      <c r="AP141" s="2">
        <v>0</v>
      </c>
    </row>
    <row r="142" spans="1:54" x14ac:dyDescent="0.25">
      <c r="A142" s="2">
        <v>16</v>
      </c>
      <c r="B142" s="2"/>
      <c r="C142" s="2"/>
      <c r="D142" s="2">
        <v>1</v>
      </c>
      <c r="E142" s="2"/>
      <c r="F142" s="2"/>
      <c r="I142" s="13"/>
      <c r="J142" s="2">
        <v>0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0</v>
      </c>
      <c r="AO142" s="2">
        <v>0</v>
      </c>
      <c r="AP142" s="2">
        <v>0</v>
      </c>
    </row>
    <row r="143" spans="1:54" x14ac:dyDescent="0.25">
      <c r="A143" s="2">
        <v>16</v>
      </c>
      <c r="B143" s="2"/>
      <c r="C143" s="2"/>
      <c r="D143" s="2">
        <v>1</v>
      </c>
      <c r="E143" s="2"/>
      <c r="F143" s="2"/>
      <c r="I143" s="13"/>
      <c r="J143" s="2">
        <v>0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0</v>
      </c>
      <c r="AN143" s="2">
        <v>0</v>
      </c>
      <c r="AO143" s="2">
        <v>0</v>
      </c>
      <c r="AP143" s="2">
        <v>0</v>
      </c>
    </row>
    <row r="144" spans="1:54" x14ac:dyDescent="0.25">
      <c r="A144" s="2">
        <v>13</v>
      </c>
      <c r="B144" s="2"/>
      <c r="C144" s="2"/>
      <c r="D144" s="2">
        <v>1</v>
      </c>
      <c r="E144" s="2"/>
      <c r="F144" s="2"/>
      <c r="I144" s="13"/>
      <c r="J144" s="2">
        <v>0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0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0</v>
      </c>
      <c r="AN144" s="2">
        <v>0</v>
      </c>
      <c r="AO144" s="2">
        <v>0</v>
      </c>
      <c r="AP144" s="2">
        <v>0</v>
      </c>
    </row>
    <row r="145" spans="1:42" x14ac:dyDescent="0.25">
      <c r="A145" s="2">
        <v>10</v>
      </c>
      <c r="B145" s="2"/>
      <c r="C145" s="2"/>
      <c r="D145" s="2">
        <v>1</v>
      </c>
      <c r="E145" s="2"/>
      <c r="F145" s="2"/>
      <c r="I145" s="13"/>
      <c r="J145" s="2">
        <v>0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0</v>
      </c>
      <c r="AP145" s="2">
        <v>0</v>
      </c>
    </row>
    <row r="146" spans="1:42" x14ac:dyDescent="0.25">
      <c r="A146" s="2">
        <v>22</v>
      </c>
      <c r="B146" s="2"/>
      <c r="C146" s="2"/>
      <c r="D146" s="2"/>
      <c r="E146" s="2">
        <v>1</v>
      </c>
      <c r="F146" s="2"/>
      <c r="I146" s="13"/>
      <c r="J146" s="2">
        <v>0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2">
        <v>0</v>
      </c>
      <c r="AN146" s="2">
        <v>0</v>
      </c>
      <c r="AO146" s="2">
        <v>0</v>
      </c>
      <c r="AP146" s="2">
        <v>0</v>
      </c>
    </row>
    <row r="147" spans="1:42" x14ac:dyDescent="0.25">
      <c r="A147" s="2">
        <v>19</v>
      </c>
      <c r="B147" s="2">
        <v>1</v>
      </c>
      <c r="C147" s="2"/>
      <c r="D147" s="2"/>
      <c r="E147" s="2">
        <v>1</v>
      </c>
      <c r="F147" s="2"/>
      <c r="I147" s="13"/>
      <c r="J147" s="2">
        <v>0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0</v>
      </c>
      <c r="AN147" s="2">
        <v>0</v>
      </c>
      <c r="AO147" s="2">
        <v>0</v>
      </c>
      <c r="AP147" s="2">
        <v>0</v>
      </c>
    </row>
    <row r="148" spans="1:42" x14ac:dyDescent="0.25">
      <c r="A148" s="2">
        <v>16</v>
      </c>
      <c r="B148" s="2"/>
      <c r="C148" s="2"/>
      <c r="D148" s="2"/>
      <c r="E148" s="2"/>
      <c r="F148" s="2">
        <v>1</v>
      </c>
      <c r="I148" s="13">
        <v>90</v>
      </c>
      <c r="J148" s="2">
        <v>0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0</v>
      </c>
      <c r="AP148" s="2">
        <v>0</v>
      </c>
    </row>
    <row r="149" spans="1:42" x14ac:dyDescent="0.25">
      <c r="A149" s="2">
        <v>16</v>
      </c>
      <c r="B149" s="2"/>
      <c r="C149" s="2"/>
      <c r="D149" s="2"/>
      <c r="E149" s="2"/>
      <c r="F149" s="2">
        <v>1</v>
      </c>
      <c r="I149" s="13"/>
      <c r="J149" s="2">
        <v>0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0</v>
      </c>
      <c r="AP149" s="2">
        <v>0</v>
      </c>
    </row>
    <row r="150" spans="1:42" x14ac:dyDescent="0.25">
      <c r="A150" s="2">
        <v>13</v>
      </c>
      <c r="B150" s="2"/>
      <c r="C150" s="2"/>
      <c r="D150" s="2"/>
      <c r="E150" s="2">
        <v>1</v>
      </c>
      <c r="F150" s="2">
        <v>1</v>
      </c>
      <c r="I150" s="13">
        <v>96</v>
      </c>
      <c r="J150" s="2">
        <v>15</v>
      </c>
      <c r="K150" s="2">
        <v>0</v>
      </c>
      <c r="L150" s="2">
        <v>15</v>
      </c>
      <c r="M150" s="2">
        <v>14</v>
      </c>
      <c r="N150" s="2">
        <v>19</v>
      </c>
      <c r="O150" s="2">
        <v>15</v>
      </c>
      <c r="P150" s="2">
        <v>0</v>
      </c>
      <c r="Q150" s="2">
        <v>11</v>
      </c>
      <c r="R150" s="2">
        <v>36</v>
      </c>
      <c r="S150" s="2">
        <v>0</v>
      </c>
      <c r="T150" s="2">
        <v>0</v>
      </c>
      <c r="U150" s="2">
        <v>24</v>
      </c>
      <c r="V150" s="2">
        <v>15</v>
      </c>
      <c r="W150" s="2">
        <v>0</v>
      </c>
      <c r="X150" s="2">
        <v>0</v>
      </c>
      <c r="Y150" s="2">
        <v>12</v>
      </c>
      <c r="Z150" s="2">
        <v>16</v>
      </c>
      <c r="AA150" s="2">
        <v>20</v>
      </c>
      <c r="AB150" s="2">
        <v>17</v>
      </c>
      <c r="AC150" s="2">
        <v>13</v>
      </c>
      <c r="AD150" s="2">
        <v>16</v>
      </c>
      <c r="AE150" s="2">
        <v>0</v>
      </c>
      <c r="AF150" s="2">
        <v>0</v>
      </c>
      <c r="AG150" s="2">
        <v>0</v>
      </c>
      <c r="AH150" s="2">
        <v>0</v>
      </c>
      <c r="AI150" s="2">
        <v>20</v>
      </c>
      <c r="AJ150" s="2">
        <v>0</v>
      </c>
      <c r="AK150" s="2">
        <v>13</v>
      </c>
      <c r="AL150" s="2">
        <v>17</v>
      </c>
      <c r="AM150" s="2">
        <v>0</v>
      </c>
      <c r="AN150" s="2">
        <v>0</v>
      </c>
      <c r="AO150" s="2">
        <v>13</v>
      </c>
      <c r="AP150" s="2">
        <v>0</v>
      </c>
    </row>
    <row r="151" spans="1:42" x14ac:dyDescent="0.25">
      <c r="A151" s="2">
        <v>90</v>
      </c>
      <c r="B151" s="2"/>
      <c r="C151" s="2"/>
      <c r="D151" s="2">
        <v>0</v>
      </c>
      <c r="E151" s="2">
        <v>0</v>
      </c>
      <c r="F151" s="2">
        <v>0</v>
      </c>
      <c r="I151" s="13"/>
      <c r="J151" s="2">
        <v>71</v>
      </c>
      <c r="K151" s="2">
        <v>58</v>
      </c>
      <c r="L151" s="2">
        <v>99</v>
      </c>
      <c r="M151" s="2">
        <v>99</v>
      </c>
      <c r="N151" s="2">
        <v>76</v>
      </c>
      <c r="O151" s="2">
        <v>128</v>
      </c>
      <c r="P151" s="2">
        <v>99</v>
      </c>
      <c r="Q151" s="2">
        <v>100</v>
      </c>
      <c r="R151" s="2">
        <v>106</v>
      </c>
      <c r="S151" s="2">
        <v>43</v>
      </c>
      <c r="T151" s="2">
        <v>37</v>
      </c>
      <c r="U151" s="2">
        <v>52</v>
      </c>
      <c r="V151" s="2">
        <v>28</v>
      </c>
      <c r="W151" s="2">
        <v>38</v>
      </c>
      <c r="X151" s="2">
        <v>17</v>
      </c>
      <c r="Y151" s="2">
        <v>42</v>
      </c>
      <c r="Z151" s="2">
        <v>49</v>
      </c>
      <c r="AA151" s="2">
        <v>41</v>
      </c>
      <c r="AB151" s="2">
        <v>40</v>
      </c>
      <c r="AC151" s="2">
        <v>91</v>
      </c>
      <c r="AD151" s="2">
        <v>26</v>
      </c>
      <c r="AE151" s="2">
        <v>37.5</v>
      </c>
      <c r="AF151" s="2">
        <v>0</v>
      </c>
      <c r="AG151" s="2">
        <v>6</v>
      </c>
      <c r="AH151" s="2">
        <v>43</v>
      </c>
      <c r="AI151" s="2">
        <v>81</v>
      </c>
      <c r="AJ151" s="2">
        <v>42</v>
      </c>
      <c r="AK151" s="2">
        <v>73</v>
      </c>
      <c r="AL151" s="2">
        <v>37</v>
      </c>
      <c r="AM151" s="2">
        <v>67</v>
      </c>
      <c r="AN151" s="2">
        <v>44</v>
      </c>
      <c r="AO151" s="2">
        <v>54</v>
      </c>
      <c r="AP151" s="2">
        <v>29</v>
      </c>
    </row>
    <row r="152" spans="1:42" x14ac:dyDescent="0.25">
      <c r="A152" s="2">
        <v>90</v>
      </c>
      <c r="B152" s="2"/>
      <c r="C152" s="2"/>
      <c r="D152" s="2">
        <v>0</v>
      </c>
      <c r="E152" s="2">
        <v>0</v>
      </c>
      <c r="F152" s="2">
        <v>0</v>
      </c>
      <c r="I152" s="13">
        <v>112</v>
      </c>
      <c r="J152" s="2">
        <v>131</v>
      </c>
      <c r="K152" s="2">
        <v>144</v>
      </c>
      <c r="L152" s="2">
        <v>180</v>
      </c>
      <c r="M152" s="2">
        <v>180</v>
      </c>
      <c r="N152" s="2">
        <v>164</v>
      </c>
      <c r="O152" s="2">
        <v>205</v>
      </c>
      <c r="P152" s="2">
        <v>174</v>
      </c>
      <c r="Q152" s="2">
        <v>125</v>
      </c>
      <c r="R152" s="2">
        <v>95</v>
      </c>
      <c r="S152" s="2">
        <v>84</v>
      </c>
      <c r="T152" s="2">
        <v>53</v>
      </c>
      <c r="U152" s="2">
        <v>114</v>
      </c>
      <c r="V152" s="2">
        <v>54</v>
      </c>
      <c r="W152" s="2">
        <v>92</v>
      </c>
      <c r="X152" s="2">
        <v>75</v>
      </c>
      <c r="Y152" s="2">
        <v>104</v>
      </c>
      <c r="Z152" s="2">
        <v>82</v>
      </c>
      <c r="AA152" s="2">
        <v>63</v>
      </c>
      <c r="AB152" s="2">
        <v>47</v>
      </c>
      <c r="AC152" s="2">
        <v>62</v>
      </c>
      <c r="AD152" s="2">
        <v>72</v>
      </c>
      <c r="AE152" s="2">
        <v>64</v>
      </c>
      <c r="AF152" s="2">
        <v>6.75</v>
      </c>
      <c r="AG152" s="2">
        <v>28.87</v>
      </c>
      <c r="AH152" s="2">
        <v>78</v>
      </c>
      <c r="AI152" s="2">
        <v>98</v>
      </c>
      <c r="AJ152" s="2">
        <v>66</v>
      </c>
      <c r="AK152" s="2">
        <v>92</v>
      </c>
      <c r="AL152" s="2">
        <v>40</v>
      </c>
      <c r="AM152" s="2">
        <v>173</v>
      </c>
      <c r="AN152" s="2">
        <v>106</v>
      </c>
      <c r="AO152" s="2">
        <v>88</v>
      </c>
      <c r="AP152" s="2">
        <v>69</v>
      </c>
    </row>
    <row r="153" spans="1:42" x14ac:dyDescent="0.25">
      <c r="A153" s="2">
        <v>90</v>
      </c>
      <c r="B153" s="2"/>
      <c r="C153" s="2"/>
      <c r="D153" s="2">
        <v>0</v>
      </c>
      <c r="E153" s="2">
        <v>0</v>
      </c>
      <c r="F153" s="2">
        <v>0</v>
      </c>
      <c r="I153" s="13"/>
      <c r="J153" s="2">
        <v>317</v>
      </c>
      <c r="K153" s="2">
        <v>354</v>
      </c>
      <c r="L153" s="2">
        <v>303</v>
      </c>
      <c r="M153" s="2">
        <v>366</v>
      </c>
      <c r="N153" s="2">
        <v>409</v>
      </c>
      <c r="O153" s="2">
        <v>318</v>
      </c>
      <c r="P153" s="2">
        <v>458</v>
      </c>
      <c r="Q153" s="2">
        <v>225</v>
      </c>
      <c r="R153" s="2">
        <v>90</v>
      </c>
      <c r="S153" s="2">
        <v>267</v>
      </c>
      <c r="T153" s="2">
        <v>69</v>
      </c>
      <c r="U153" s="2">
        <v>347</v>
      </c>
      <c r="V153" s="2">
        <v>79</v>
      </c>
      <c r="W153" s="2">
        <v>254</v>
      </c>
      <c r="X153" s="2">
        <v>89</v>
      </c>
      <c r="Y153" s="2">
        <v>228</v>
      </c>
      <c r="Z153" s="2">
        <v>99</v>
      </c>
      <c r="AA153" s="2">
        <v>77</v>
      </c>
      <c r="AB153" s="2">
        <v>90</v>
      </c>
      <c r="AC153" s="2">
        <v>39</v>
      </c>
      <c r="AD153" s="2">
        <v>32</v>
      </c>
      <c r="AE153" s="2">
        <v>0</v>
      </c>
      <c r="AF153" s="2">
        <v>0</v>
      </c>
      <c r="AG153" s="2">
        <v>0</v>
      </c>
      <c r="AH153" s="2">
        <v>91</v>
      </c>
      <c r="AI153" s="2">
        <v>241</v>
      </c>
      <c r="AJ153" s="2">
        <v>56</v>
      </c>
      <c r="AK153" s="2">
        <v>51</v>
      </c>
      <c r="AL153" s="2">
        <v>48</v>
      </c>
      <c r="AM153" s="2">
        <v>274</v>
      </c>
      <c r="AN153" s="2">
        <v>125</v>
      </c>
      <c r="AO153" s="2">
        <v>203</v>
      </c>
      <c r="AP153" s="2">
        <v>132</v>
      </c>
    </row>
    <row r="154" spans="1:42" x14ac:dyDescent="0.25">
      <c r="A154" s="2">
        <v>90</v>
      </c>
      <c r="B154" s="2"/>
      <c r="C154" s="2"/>
      <c r="D154" s="2">
        <v>0</v>
      </c>
      <c r="E154" s="2">
        <v>0</v>
      </c>
      <c r="F154" s="2">
        <v>0</v>
      </c>
      <c r="I154" s="13">
        <v>118</v>
      </c>
      <c r="J154" s="2">
        <v>746</v>
      </c>
      <c r="K154" s="2">
        <v>330</v>
      </c>
      <c r="L154" s="2">
        <v>1010</v>
      </c>
      <c r="M154" s="2">
        <v>653</v>
      </c>
      <c r="N154" s="2">
        <v>929</v>
      </c>
      <c r="O154" s="2">
        <v>513</v>
      </c>
      <c r="P154" s="2">
        <v>1227</v>
      </c>
      <c r="Q154" s="2">
        <v>445</v>
      </c>
      <c r="R154" s="2">
        <v>91</v>
      </c>
      <c r="S154" s="2">
        <v>315</v>
      </c>
      <c r="T154" s="2">
        <v>97</v>
      </c>
      <c r="U154" s="2">
        <v>414</v>
      </c>
      <c r="V154" s="2">
        <v>112</v>
      </c>
      <c r="W154" s="2">
        <v>158</v>
      </c>
      <c r="X154" s="2">
        <v>98</v>
      </c>
      <c r="Y154" s="2">
        <v>303</v>
      </c>
      <c r="Z154" s="2">
        <v>32</v>
      </c>
      <c r="AA154" s="2">
        <v>64</v>
      </c>
      <c r="AB154" s="2">
        <v>79</v>
      </c>
      <c r="AC154" s="2">
        <v>0</v>
      </c>
      <c r="AD154" s="2">
        <v>21</v>
      </c>
      <c r="AE154" s="2">
        <v>0</v>
      </c>
      <c r="AF154" s="2">
        <v>0</v>
      </c>
      <c r="AG154" s="2">
        <v>0</v>
      </c>
      <c r="AH154" s="2">
        <v>81</v>
      </c>
      <c r="AI154" s="2">
        <v>200</v>
      </c>
      <c r="AJ154" s="2">
        <v>0</v>
      </c>
      <c r="AK154" s="2">
        <v>38</v>
      </c>
      <c r="AL154" s="2">
        <v>37</v>
      </c>
      <c r="AM154" s="2">
        <v>0</v>
      </c>
      <c r="AN154" s="2">
        <v>38</v>
      </c>
      <c r="AO154" s="2">
        <v>183</v>
      </c>
      <c r="AP154" s="2">
        <v>72</v>
      </c>
    </row>
    <row r="155" spans="1:42" x14ac:dyDescent="0.25">
      <c r="A155" s="2">
        <v>90</v>
      </c>
      <c r="B155" s="2"/>
      <c r="C155" s="2"/>
      <c r="D155" s="2">
        <v>0</v>
      </c>
      <c r="E155" s="2">
        <v>0</v>
      </c>
      <c r="F155" s="2">
        <v>0</v>
      </c>
      <c r="I155" s="13">
        <v>121</v>
      </c>
      <c r="J155" s="14">
        <v>1705</v>
      </c>
      <c r="K155" s="14">
        <v>1221</v>
      </c>
      <c r="L155" s="14">
        <v>1737</v>
      </c>
      <c r="M155" s="14">
        <v>980</v>
      </c>
      <c r="N155" s="14">
        <v>1932</v>
      </c>
      <c r="O155" s="14">
        <v>845</v>
      </c>
      <c r="P155" s="14">
        <v>1754</v>
      </c>
      <c r="Q155" s="14">
        <v>813</v>
      </c>
      <c r="R155" s="14">
        <v>100</v>
      </c>
      <c r="S155" s="2">
        <v>224</v>
      </c>
      <c r="T155" s="2">
        <v>118</v>
      </c>
      <c r="U155" s="2">
        <v>472</v>
      </c>
      <c r="V155" s="2">
        <v>146</v>
      </c>
      <c r="W155" s="2">
        <v>458</v>
      </c>
      <c r="X155" s="2">
        <v>126</v>
      </c>
      <c r="Y155" s="2">
        <v>168</v>
      </c>
      <c r="Z155" s="2">
        <v>35</v>
      </c>
      <c r="AA155" s="2">
        <v>69</v>
      </c>
      <c r="AB155" s="2">
        <v>85</v>
      </c>
      <c r="AC155" s="2">
        <v>28</v>
      </c>
      <c r="AD155" s="2">
        <v>19</v>
      </c>
      <c r="AE155" s="2">
        <v>0</v>
      </c>
      <c r="AF155" s="2">
        <v>0</v>
      </c>
      <c r="AG155" s="2">
        <v>0</v>
      </c>
      <c r="AH155" s="2">
        <v>68</v>
      </c>
      <c r="AI155" s="2">
        <v>210</v>
      </c>
      <c r="AJ155" s="2">
        <v>0</v>
      </c>
      <c r="AK155" s="2">
        <v>0</v>
      </c>
      <c r="AL155" s="2">
        <v>52</v>
      </c>
      <c r="AM155" s="2">
        <v>0</v>
      </c>
      <c r="AN155" s="2">
        <v>0</v>
      </c>
      <c r="AO155" s="2">
        <v>100</v>
      </c>
      <c r="AP155" s="2">
        <v>32</v>
      </c>
    </row>
    <row r="156" spans="1:42" x14ac:dyDescent="0.25">
      <c r="A156" s="2">
        <v>90</v>
      </c>
      <c r="B156" s="2"/>
      <c r="C156" s="2"/>
      <c r="D156" s="2"/>
      <c r="E156" s="2">
        <v>0</v>
      </c>
      <c r="F156" s="2">
        <v>0</v>
      </c>
      <c r="I156" s="13">
        <v>124</v>
      </c>
      <c r="S156" s="2">
        <v>460</v>
      </c>
      <c r="T156" s="2">
        <v>268</v>
      </c>
      <c r="U156" s="2">
        <v>321</v>
      </c>
      <c r="V156" s="2">
        <v>550</v>
      </c>
      <c r="W156" s="2">
        <v>1101</v>
      </c>
      <c r="X156" s="2">
        <v>401</v>
      </c>
      <c r="Y156" s="2">
        <v>389</v>
      </c>
      <c r="Z156" s="2">
        <v>0</v>
      </c>
      <c r="AA156" s="2">
        <v>80</v>
      </c>
      <c r="AB156" s="2">
        <v>100</v>
      </c>
      <c r="AC156" s="2">
        <v>0</v>
      </c>
      <c r="AD156" s="2">
        <v>0</v>
      </c>
      <c r="AE156" s="2">
        <v>30</v>
      </c>
      <c r="AF156" s="2">
        <v>0</v>
      </c>
      <c r="AG156" s="2">
        <v>0</v>
      </c>
      <c r="AH156" s="2">
        <v>116</v>
      </c>
      <c r="AI156" s="2">
        <v>0</v>
      </c>
      <c r="AJ156" s="2">
        <v>0</v>
      </c>
      <c r="AK156" s="2">
        <v>0</v>
      </c>
      <c r="AL156" s="2">
        <v>63</v>
      </c>
      <c r="AM156" s="2">
        <v>0</v>
      </c>
      <c r="AN156" s="2">
        <v>0</v>
      </c>
      <c r="AO156" s="2">
        <v>0</v>
      </c>
      <c r="AP156" s="2">
        <v>53</v>
      </c>
    </row>
    <row r="157" spans="1:42" x14ac:dyDescent="0.25">
      <c r="A157" s="2">
        <v>90</v>
      </c>
      <c r="B157" s="2"/>
      <c r="C157" s="2"/>
      <c r="D157" s="2"/>
      <c r="E157" s="2">
        <v>0</v>
      </c>
      <c r="F157" s="2">
        <v>0</v>
      </c>
      <c r="I157" t="s">
        <v>365</v>
      </c>
      <c r="J157" s="31">
        <v>1231.8888888888901</v>
      </c>
      <c r="K157" s="31"/>
      <c r="L157" s="31"/>
      <c r="M157" s="31"/>
      <c r="N157" s="31"/>
      <c r="O157" s="31"/>
      <c r="P157" s="31"/>
      <c r="Q157" s="31"/>
      <c r="R157" s="31"/>
      <c r="S157" s="31">
        <v>498.57142857142901</v>
      </c>
      <c r="T157" s="31"/>
      <c r="U157" s="31"/>
      <c r="V157" s="31"/>
      <c r="W157" s="31"/>
      <c r="X157" s="31"/>
      <c r="Y157" s="31"/>
      <c r="Z157" s="31">
        <v>36</v>
      </c>
      <c r="AA157" s="31"/>
      <c r="AB157" s="31"/>
      <c r="AC157" s="31"/>
      <c r="AD157" s="31"/>
      <c r="AE157" s="31">
        <v>21.8333333333333</v>
      </c>
      <c r="AF157" s="31"/>
      <c r="AG157" s="31"/>
      <c r="AH157" s="31"/>
      <c r="AI157" s="31"/>
      <c r="AJ157" s="31"/>
      <c r="AK157" s="31"/>
      <c r="AL157" s="31"/>
      <c r="AM157" s="31"/>
      <c r="AN157" s="31"/>
      <c r="AO157" s="31"/>
      <c r="AP157" s="31"/>
    </row>
    <row r="158" spans="1:42" x14ac:dyDescent="0.25">
      <c r="A158" s="2">
        <v>90</v>
      </c>
      <c r="B158" s="2"/>
      <c r="C158" s="2"/>
      <c r="D158" s="2"/>
      <c r="E158" s="2"/>
      <c r="F158" s="2">
        <v>0</v>
      </c>
      <c r="I158" t="s">
        <v>363</v>
      </c>
      <c r="J158" s="31">
        <v>201.094812108095</v>
      </c>
      <c r="K158" s="31"/>
      <c r="L158" s="31"/>
      <c r="M158" s="31"/>
      <c r="N158" s="31"/>
      <c r="O158" s="31"/>
      <c r="P158" s="31"/>
      <c r="Q158" s="31"/>
      <c r="R158" s="31"/>
      <c r="S158" s="31">
        <v>106.152822707206</v>
      </c>
      <c r="T158" s="31"/>
      <c r="U158" s="31"/>
      <c r="V158" s="31"/>
      <c r="W158" s="31"/>
      <c r="X158" s="31"/>
      <c r="Y158" s="31"/>
      <c r="Z158" s="31">
        <v>22.2710574513201</v>
      </c>
      <c r="AA158" s="31"/>
      <c r="AB158" s="31"/>
      <c r="AC158" s="31"/>
      <c r="AD158" s="31"/>
      <c r="AE158" s="31">
        <v>10.806026190057199</v>
      </c>
      <c r="AF158" s="31"/>
      <c r="AG158" s="31"/>
      <c r="AH158" s="31"/>
      <c r="AI158" s="31"/>
      <c r="AJ158" s="31"/>
      <c r="AK158" s="31"/>
      <c r="AL158" s="31"/>
      <c r="AM158" s="31"/>
      <c r="AN158" s="31"/>
      <c r="AO158" s="31"/>
      <c r="AP158" s="31"/>
    </row>
    <row r="159" spans="1:42" x14ac:dyDescent="0.25">
      <c r="A159" s="2">
        <v>90</v>
      </c>
      <c r="B159" s="2"/>
      <c r="C159" s="2"/>
      <c r="D159" s="2"/>
      <c r="E159" s="2"/>
      <c r="F159" s="2">
        <v>0</v>
      </c>
    </row>
    <row r="160" spans="1:42" x14ac:dyDescent="0.25">
      <c r="A160" s="2">
        <v>90</v>
      </c>
      <c r="B160" s="2"/>
      <c r="C160" s="2"/>
      <c r="D160" s="2"/>
      <c r="E160" s="2"/>
      <c r="F160" s="2">
        <v>0</v>
      </c>
    </row>
    <row r="161" spans="1:6" x14ac:dyDescent="0.25">
      <c r="A161" s="2">
        <v>90</v>
      </c>
      <c r="B161" s="2"/>
      <c r="C161" s="2"/>
      <c r="D161" s="2"/>
      <c r="E161" s="2"/>
      <c r="F161" s="2">
        <v>0</v>
      </c>
    </row>
    <row r="162" spans="1:6" x14ac:dyDescent="0.25">
      <c r="A162" s="2">
        <v>90</v>
      </c>
      <c r="B162" s="2"/>
      <c r="C162" s="2"/>
      <c r="D162" s="2"/>
      <c r="E162" s="2"/>
      <c r="F162" s="2">
        <v>0</v>
      </c>
    </row>
    <row r="163" spans="1:6" x14ac:dyDescent="0.25">
      <c r="A163" s="2">
        <v>25</v>
      </c>
      <c r="B163" s="2"/>
      <c r="C163" s="2">
        <v>1</v>
      </c>
      <c r="D163" s="2"/>
      <c r="E163" s="2"/>
      <c r="F163" s="2"/>
    </row>
    <row r="164" spans="1:6" x14ac:dyDescent="0.25">
      <c r="A164" s="2">
        <v>25</v>
      </c>
      <c r="B164" s="2"/>
      <c r="C164" s="2">
        <v>1</v>
      </c>
      <c r="D164" s="2"/>
      <c r="E164" s="2"/>
      <c r="F164" s="2"/>
    </row>
    <row r="165" spans="1:6" x14ac:dyDescent="0.25">
      <c r="A165" s="2">
        <v>22</v>
      </c>
      <c r="B165" s="2"/>
      <c r="C165" s="2">
        <v>1</v>
      </c>
      <c r="D165" s="2"/>
      <c r="E165" s="2"/>
      <c r="F165" s="2"/>
    </row>
    <row r="166" spans="1:6" x14ac:dyDescent="0.25">
      <c r="A166" s="2">
        <v>13</v>
      </c>
      <c r="B166" s="2"/>
      <c r="C166" s="2">
        <v>1</v>
      </c>
      <c r="D166" s="2"/>
      <c r="E166" s="2"/>
      <c r="F166" s="2"/>
    </row>
    <row r="167" spans="1:6" x14ac:dyDescent="0.25">
      <c r="A167" s="2">
        <v>13</v>
      </c>
      <c r="B167" s="2"/>
      <c r="C167" s="2">
        <v>1</v>
      </c>
      <c r="D167" s="2"/>
      <c r="E167" s="2"/>
      <c r="F167" s="2"/>
    </row>
    <row r="168" spans="1:6" x14ac:dyDescent="0.25">
      <c r="A168" s="2">
        <v>13</v>
      </c>
      <c r="B168" s="2"/>
      <c r="C168" s="2">
        <v>1</v>
      </c>
      <c r="D168" s="2"/>
      <c r="E168" s="2"/>
      <c r="F168" s="2"/>
    </row>
    <row r="169" spans="1:6" x14ac:dyDescent="0.25">
      <c r="A169" s="2">
        <v>13</v>
      </c>
      <c r="B169" s="2"/>
      <c r="C169" s="2">
        <v>1</v>
      </c>
      <c r="D169" s="2"/>
      <c r="E169" s="2"/>
      <c r="F169" s="2"/>
    </row>
    <row r="170" spans="1:6" x14ac:dyDescent="0.25">
      <c r="A170" s="2">
        <v>10</v>
      </c>
      <c r="B170" s="2"/>
      <c r="C170" s="2">
        <v>1</v>
      </c>
      <c r="D170" s="2"/>
      <c r="E170" s="2"/>
      <c r="F170" s="2"/>
    </row>
    <row r="171" spans="1:6" x14ac:dyDescent="0.25">
      <c r="A171" s="2">
        <v>10</v>
      </c>
      <c r="B171" s="2"/>
      <c r="C171" s="2">
        <v>1</v>
      </c>
      <c r="D171" s="2"/>
      <c r="E171" s="2"/>
      <c r="F171" s="2"/>
    </row>
  </sheetData>
  <mergeCells count="59">
    <mergeCell ref="AN123:BB123"/>
    <mergeCell ref="B129:J129"/>
    <mergeCell ref="B130:J130"/>
    <mergeCell ref="K129:S129"/>
    <mergeCell ref="K130:S130"/>
    <mergeCell ref="Z132:AD132"/>
    <mergeCell ref="B123:J123"/>
    <mergeCell ref="K123:S123"/>
    <mergeCell ref="T123:AC123"/>
    <mergeCell ref="AD123:AM123"/>
    <mergeCell ref="A121:E121"/>
    <mergeCell ref="I131:Q131"/>
    <mergeCell ref="A131:G131"/>
    <mergeCell ref="J132:R132"/>
    <mergeCell ref="S132:Y132"/>
    <mergeCell ref="CN3:DS3"/>
    <mergeCell ref="B3:Y3"/>
    <mergeCell ref="Z3:AW3"/>
    <mergeCell ref="AX3:BR3"/>
    <mergeCell ref="BS3:CM3"/>
    <mergeCell ref="BS11:CM11"/>
    <mergeCell ref="CN11:DS11"/>
    <mergeCell ref="B12:Y12"/>
    <mergeCell ref="Z12:AW12"/>
    <mergeCell ref="AX12:BR12"/>
    <mergeCell ref="BS12:CM12"/>
    <mergeCell ref="CN12:DS12"/>
    <mergeCell ref="X41:AC41"/>
    <mergeCell ref="X42:AC42"/>
    <mergeCell ref="B11:Y11"/>
    <mergeCell ref="Z11:AW11"/>
    <mergeCell ref="AX11:BR11"/>
    <mergeCell ref="R15:W15"/>
    <mergeCell ref="AD15:AS15"/>
    <mergeCell ref="H14:AS14"/>
    <mergeCell ref="A14:G14"/>
    <mergeCell ref="I15:Q15"/>
    <mergeCell ref="X15:AC15"/>
    <mergeCell ref="AD41:AS41"/>
    <mergeCell ref="AD42:AS42"/>
    <mergeCell ref="I41:Q41"/>
    <mergeCell ref="I42:Q42"/>
    <mergeCell ref="R41:W41"/>
    <mergeCell ref="R42:W42"/>
    <mergeCell ref="AE157:AP157"/>
    <mergeCell ref="AE158:AP158"/>
    <mergeCell ref="J157:R157"/>
    <mergeCell ref="J158:R158"/>
    <mergeCell ref="S157:Y157"/>
    <mergeCell ref="S158:Y158"/>
    <mergeCell ref="Z157:AD157"/>
    <mergeCell ref="Z158:AD158"/>
    <mergeCell ref="T129:AC129"/>
    <mergeCell ref="T130:AC130"/>
    <mergeCell ref="AD129:AM129"/>
    <mergeCell ref="AD130:AM130"/>
    <mergeCell ref="AN129:BB129"/>
    <mergeCell ref="AN130:BB130"/>
    <mergeCell ref="AE132:AP13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79060-700C-4E99-B253-0B9613138828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EF1B3-6357-4951-B777-D1A9CCADA235}">
  <dimension ref="A1:AK49"/>
  <sheetViews>
    <sheetView zoomScale="70" zoomScaleNormal="70" workbookViewId="0">
      <selection activeCell="A36" sqref="A36:XFD36"/>
    </sheetView>
  </sheetViews>
  <sheetFormatPr defaultRowHeight="15" x14ac:dyDescent="0.25"/>
  <cols>
    <col min="1" max="1" width="15.140625" customWidth="1"/>
    <col min="2" max="2" width="44.42578125" customWidth="1"/>
  </cols>
  <sheetData>
    <row r="1" spans="1:37" s="1" customFormat="1" x14ac:dyDescent="0.25">
      <c r="B1" s="19"/>
      <c r="C1" s="40" t="s">
        <v>15</v>
      </c>
      <c r="D1" s="40"/>
      <c r="E1" s="40"/>
      <c r="F1" s="40"/>
      <c r="G1" s="40"/>
      <c r="H1" s="40"/>
      <c r="I1" s="40"/>
      <c r="J1" s="40" t="s">
        <v>2</v>
      </c>
      <c r="K1" s="40"/>
      <c r="L1" s="40"/>
      <c r="M1" s="40"/>
      <c r="N1" s="40"/>
      <c r="O1" s="40"/>
      <c r="P1" s="40"/>
      <c r="Q1" s="40" t="s">
        <v>3</v>
      </c>
      <c r="R1" s="40"/>
      <c r="S1" s="40"/>
      <c r="T1" s="40"/>
      <c r="U1" s="40"/>
      <c r="V1" s="40"/>
      <c r="W1" s="40"/>
      <c r="X1" s="40" t="s">
        <v>4</v>
      </c>
      <c r="Y1" s="40"/>
      <c r="Z1" s="40"/>
      <c r="AA1" s="40"/>
      <c r="AB1" s="40"/>
      <c r="AC1" s="40"/>
      <c r="AD1" s="40"/>
      <c r="AE1" s="40" t="s">
        <v>5</v>
      </c>
      <c r="AF1" s="40"/>
      <c r="AG1" s="40"/>
      <c r="AH1" s="40"/>
      <c r="AI1" s="40"/>
      <c r="AJ1" s="40"/>
      <c r="AK1" s="40"/>
    </row>
    <row r="2" spans="1:37" x14ac:dyDescent="0.25">
      <c r="B2" s="2"/>
      <c r="C2" t="s">
        <v>6</v>
      </c>
      <c r="D2">
        <v>2</v>
      </c>
      <c r="E2">
        <v>3</v>
      </c>
      <c r="F2">
        <v>4</v>
      </c>
      <c r="G2">
        <v>5</v>
      </c>
      <c r="H2">
        <v>6</v>
      </c>
      <c r="I2">
        <v>7</v>
      </c>
      <c r="J2" t="s">
        <v>6</v>
      </c>
      <c r="K2">
        <v>2</v>
      </c>
      <c r="L2">
        <v>3</v>
      </c>
      <c r="M2">
        <v>4</v>
      </c>
      <c r="N2">
        <v>5</v>
      </c>
      <c r="O2">
        <v>6</v>
      </c>
      <c r="P2">
        <v>7</v>
      </c>
      <c r="Q2" t="s">
        <v>6</v>
      </c>
      <c r="R2">
        <v>2</v>
      </c>
      <c r="S2">
        <v>3</v>
      </c>
      <c r="T2">
        <v>4</v>
      </c>
      <c r="U2">
        <v>5</v>
      </c>
      <c r="V2">
        <v>6</v>
      </c>
      <c r="W2">
        <v>7</v>
      </c>
      <c r="X2" t="s">
        <v>6</v>
      </c>
      <c r="Y2">
        <v>2</v>
      </c>
      <c r="Z2">
        <v>3</v>
      </c>
      <c r="AA2">
        <v>4</v>
      </c>
      <c r="AB2">
        <v>5</v>
      </c>
      <c r="AC2">
        <v>6</v>
      </c>
      <c r="AD2">
        <v>7</v>
      </c>
      <c r="AE2" t="s">
        <v>6</v>
      </c>
      <c r="AF2">
        <v>2</v>
      </c>
      <c r="AG2">
        <v>3</v>
      </c>
      <c r="AH2">
        <v>4</v>
      </c>
      <c r="AI2">
        <v>5</v>
      </c>
      <c r="AJ2">
        <v>6</v>
      </c>
      <c r="AK2">
        <v>7</v>
      </c>
    </row>
    <row r="3" spans="1:37" x14ac:dyDescent="0.25">
      <c r="A3" s="1" t="s">
        <v>35</v>
      </c>
      <c r="B3" s="2" t="s">
        <v>33</v>
      </c>
      <c r="C3" s="2">
        <v>11.3</v>
      </c>
      <c r="D3" s="2">
        <v>11.8</v>
      </c>
      <c r="E3" s="2">
        <v>12.4</v>
      </c>
      <c r="F3" s="2">
        <v>14.5</v>
      </c>
      <c r="G3" s="2">
        <v>13.1</v>
      </c>
      <c r="H3" s="2">
        <v>10.7</v>
      </c>
      <c r="I3" s="2">
        <v>16.2</v>
      </c>
      <c r="J3" s="2">
        <v>15.9</v>
      </c>
      <c r="K3" s="2">
        <v>8.85</v>
      </c>
      <c r="L3" s="2">
        <v>13.8</v>
      </c>
      <c r="M3" s="2">
        <v>24</v>
      </c>
      <c r="N3" s="2">
        <v>16.5</v>
      </c>
      <c r="O3" s="2">
        <v>9.69</v>
      </c>
      <c r="P3" s="2">
        <v>17.5</v>
      </c>
      <c r="Q3" s="2">
        <v>30.1</v>
      </c>
      <c r="R3" s="2">
        <v>19.5</v>
      </c>
      <c r="S3" s="2">
        <v>30.2</v>
      </c>
      <c r="T3" s="2">
        <v>31.1</v>
      </c>
      <c r="U3" s="2">
        <v>22.4</v>
      </c>
      <c r="V3" s="2">
        <v>32.299999999999997</v>
      </c>
      <c r="W3" s="2">
        <v>31.8</v>
      </c>
      <c r="X3" s="2">
        <v>16.600000000000001</v>
      </c>
      <c r="Y3" s="2">
        <v>17.899999999999999</v>
      </c>
      <c r="Z3" s="2">
        <v>17</v>
      </c>
      <c r="AA3" s="2">
        <v>21.7</v>
      </c>
      <c r="AB3" s="2">
        <v>27.1</v>
      </c>
      <c r="AC3" s="2">
        <v>21</v>
      </c>
      <c r="AD3" s="2">
        <v>27.2</v>
      </c>
      <c r="AE3" s="2">
        <v>26.3</v>
      </c>
      <c r="AF3" s="2">
        <v>24.4</v>
      </c>
      <c r="AG3" s="2">
        <v>24.4</v>
      </c>
      <c r="AH3" s="2">
        <v>30</v>
      </c>
      <c r="AI3" s="2">
        <v>29.3</v>
      </c>
      <c r="AJ3" s="2">
        <v>28.5</v>
      </c>
      <c r="AK3" s="2">
        <v>36.6</v>
      </c>
    </row>
    <row r="4" spans="1:37" x14ac:dyDescent="0.25">
      <c r="A4" s="1"/>
      <c r="B4" s="2" t="s">
        <v>365</v>
      </c>
      <c r="C4" s="2">
        <v>12.856999999999999</v>
      </c>
      <c r="D4" s="2"/>
      <c r="E4" s="2"/>
      <c r="F4" s="2"/>
      <c r="G4" s="2"/>
      <c r="H4" s="2"/>
      <c r="I4" s="2"/>
      <c r="J4" s="2">
        <v>15.177</v>
      </c>
      <c r="K4" s="2"/>
      <c r="L4" s="2"/>
      <c r="M4" s="2"/>
      <c r="N4" s="2"/>
      <c r="O4" s="2"/>
      <c r="P4" s="2"/>
      <c r="Q4" s="2">
        <v>28.2</v>
      </c>
      <c r="R4" s="2"/>
      <c r="S4" s="2"/>
      <c r="T4" s="2"/>
      <c r="U4" s="2"/>
      <c r="V4" s="2"/>
      <c r="W4" s="2"/>
      <c r="X4" s="2">
        <v>21.213999999999999</v>
      </c>
      <c r="Y4" s="2"/>
      <c r="Z4" s="2"/>
      <c r="AA4" s="2"/>
      <c r="AB4" s="2"/>
      <c r="AC4" s="2"/>
      <c r="AD4" s="2"/>
      <c r="AE4" s="2">
        <v>28.5</v>
      </c>
      <c r="AF4" s="2"/>
      <c r="AG4" s="2"/>
      <c r="AH4" s="2"/>
      <c r="AI4" s="2"/>
      <c r="AJ4" s="2"/>
      <c r="AK4" s="2"/>
    </row>
    <row r="5" spans="1:37" x14ac:dyDescent="0.25">
      <c r="A5" s="1"/>
      <c r="B5" s="2" t="s">
        <v>363</v>
      </c>
      <c r="C5" s="2">
        <v>0.72899999999999998</v>
      </c>
      <c r="D5" s="2"/>
      <c r="E5" s="2"/>
      <c r="F5" s="2"/>
      <c r="G5" s="2"/>
      <c r="H5" s="2"/>
      <c r="I5" s="2"/>
      <c r="J5" s="2">
        <v>1.9370000000000001</v>
      </c>
      <c r="K5" s="2"/>
      <c r="L5" s="2"/>
      <c r="M5" s="2"/>
      <c r="N5" s="2"/>
      <c r="O5" s="2"/>
      <c r="P5" s="2"/>
      <c r="Q5" s="2">
        <v>1.9219999999999999</v>
      </c>
      <c r="R5" s="2"/>
      <c r="S5" s="2"/>
      <c r="T5" s="2"/>
      <c r="U5" s="2"/>
      <c r="V5" s="2"/>
      <c r="W5" s="2"/>
      <c r="X5" s="2">
        <v>1.696</v>
      </c>
      <c r="Y5" s="2"/>
      <c r="Z5" s="2"/>
      <c r="AA5" s="2"/>
      <c r="AB5" s="2"/>
      <c r="AC5" s="2"/>
      <c r="AD5" s="2"/>
      <c r="AE5" s="2">
        <v>1.5960000000000001</v>
      </c>
      <c r="AF5" s="2"/>
      <c r="AG5" s="2"/>
      <c r="AH5" s="2"/>
      <c r="AI5" s="2"/>
      <c r="AJ5" s="2"/>
      <c r="AK5" s="2"/>
    </row>
    <row r="6" spans="1:37" x14ac:dyDescent="0.25">
      <c r="A6" s="1" t="s">
        <v>36</v>
      </c>
      <c r="B6" s="2" t="s">
        <v>34</v>
      </c>
      <c r="C6" s="2">
        <v>4.7699999999999996</v>
      </c>
      <c r="D6" s="2">
        <v>9.2200000000000006</v>
      </c>
      <c r="E6" s="2">
        <v>6.52</v>
      </c>
      <c r="F6" s="2">
        <v>6.74</v>
      </c>
      <c r="G6" s="2">
        <v>9.3699999999999992</v>
      </c>
      <c r="H6" s="2">
        <v>11.6</v>
      </c>
      <c r="I6" s="2">
        <v>7.87</v>
      </c>
      <c r="J6" s="2">
        <v>6.27</v>
      </c>
      <c r="K6" s="2">
        <v>6.92</v>
      </c>
      <c r="L6" s="2">
        <v>5.03</v>
      </c>
      <c r="M6" s="2">
        <v>8.99</v>
      </c>
      <c r="N6" s="2">
        <v>9.1999999999999993</v>
      </c>
      <c r="O6" s="2">
        <v>4.13</v>
      </c>
      <c r="P6" s="2">
        <v>6.37</v>
      </c>
      <c r="Q6" s="2">
        <v>4.95</v>
      </c>
      <c r="R6" s="2">
        <v>2.4500000000000002</v>
      </c>
      <c r="S6" s="2">
        <v>3.06</v>
      </c>
      <c r="T6" s="2">
        <v>3.19</v>
      </c>
      <c r="U6" s="2">
        <v>3.29</v>
      </c>
      <c r="V6" s="2">
        <v>3.92</v>
      </c>
      <c r="W6" s="2">
        <v>4</v>
      </c>
      <c r="X6" s="2">
        <v>2.13</v>
      </c>
      <c r="Y6" s="2">
        <v>2.48</v>
      </c>
      <c r="Z6" s="2">
        <v>3.3</v>
      </c>
      <c r="AA6" s="2">
        <v>4.42</v>
      </c>
      <c r="AB6" s="2">
        <v>5.12</v>
      </c>
      <c r="AC6" s="2">
        <v>6.17</v>
      </c>
      <c r="AD6" s="2">
        <v>5.26</v>
      </c>
      <c r="AE6" s="2">
        <v>1.89</v>
      </c>
      <c r="AF6" s="2">
        <v>1.96</v>
      </c>
      <c r="AG6" s="2">
        <v>1.78</v>
      </c>
      <c r="AH6" s="2">
        <v>2.74</v>
      </c>
      <c r="AI6" s="2">
        <v>3.65</v>
      </c>
      <c r="AJ6" s="2">
        <v>2.12</v>
      </c>
      <c r="AK6" s="2">
        <v>2.42</v>
      </c>
    </row>
    <row r="7" spans="1:37" x14ac:dyDescent="0.25">
      <c r="A7" s="1"/>
      <c r="B7" s="2" t="s">
        <v>365</v>
      </c>
      <c r="C7" s="2">
        <v>8.0129999999999999</v>
      </c>
      <c r="D7" s="2"/>
      <c r="E7" s="2"/>
      <c r="F7" s="2"/>
      <c r="G7" s="2"/>
      <c r="H7" s="2"/>
      <c r="I7" s="2"/>
      <c r="J7" s="2">
        <v>6.7009999999999996</v>
      </c>
      <c r="K7" s="2"/>
      <c r="L7" s="2"/>
      <c r="M7" s="2"/>
      <c r="N7" s="2"/>
      <c r="O7" s="2"/>
      <c r="Q7" s="2">
        <v>3.5510000000000002</v>
      </c>
      <c r="R7" s="2"/>
      <c r="S7" s="2"/>
      <c r="T7" s="2"/>
      <c r="U7" s="2"/>
      <c r="V7" s="2"/>
      <c r="W7" s="2"/>
      <c r="X7" s="2">
        <v>4.1260000000000003</v>
      </c>
      <c r="Y7" s="2"/>
      <c r="Z7" s="2"/>
      <c r="AA7" s="2"/>
      <c r="AB7" s="2"/>
      <c r="AC7" s="2"/>
      <c r="AD7" s="2"/>
      <c r="AE7" s="2">
        <v>2.3660000000000001</v>
      </c>
      <c r="AF7" s="2"/>
      <c r="AG7" s="2"/>
      <c r="AH7" s="2"/>
      <c r="AI7" s="2"/>
      <c r="AJ7" s="2"/>
      <c r="AK7" s="2"/>
    </row>
    <row r="8" spans="1:37" x14ac:dyDescent="0.25">
      <c r="A8" s="1"/>
      <c r="B8" s="2" t="s">
        <v>363</v>
      </c>
      <c r="C8" s="2">
        <v>0.85299999999999998</v>
      </c>
      <c r="D8" s="2"/>
      <c r="E8" s="2"/>
      <c r="F8" s="2"/>
      <c r="G8" s="2"/>
      <c r="H8" s="2"/>
      <c r="I8" s="2"/>
      <c r="J8" s="2">
        <v>0.71099999999999997</v>
      </c>
      <c r="K8" s="2"/>
      <c r="L8" s="2"/>
      <c r="M8" s="2"/>
      <c r="N8" s="2"/>
      <c r="O8" s="2"/>
      <c r="Q8" s="2">
        <v>0.307</v>
      </c>
      <c r="R8" s="2"/>
      <c r="S8" s="2"/>
      <c r="T8" s="2"/>
      <c r="U8" s="2"/>
      <c r="V8" s="2"/>
      <c r="W8" s="2"/>
      <c r="X8" s="2">
        <v>0.57599999999999996</v>
      </c>
      <c r="Y8" s="2"/>
      <c r="Z8" s="2"/>
      <c r="AA8" s="2"/>
      <c r="AB8" s="2"/>
      <c r="AC8" s="2"/>
      <c r="AD8" s="2"/>
      <c r="AE8" s="2">
        <v>0.248</v>
      </c>
      <c r="AF8" s="2"/>
      <c r="AG8" s="2"/>
      <c r="AH8" s="2"/>
      <c r="AI8" s="2"/>
      <c r="AJ8" s="2"/>
      <c r="AK8" s="2"/>
    </row>
    <row r="9" spans="1:37" x14ac:dyDescent="0.25">
      <c r="A9" s="1" t="s">
        <v>37</v>
      </c>
      <c r="B9" s="2" t="s">
        <v>38</v>
      </c>
      <c r="C9" s="2">
        <v>2.15</v>
      </c>
      <c r="D9" s="2">
        <v>2.73</v>
      </c>
      <c r="E9" s="2">
        <v>3.8</v>
      </c>
      <c r="F9" s="2">
        <v>6.12</v>
      </c>
      <c r="G9" s="2">
        <v>2.14</v>
      </c>
      <c r="H9" s="2">
        <v>4.6900000000000004</v>
      </c>
      <c r="I9" s="2">
        <v>1.67</v>
      </c>
      <c r="J9" s="2">
        <v>18.8</v>
      </c>
      <c r="K9" s="2">
        <v>23.3</v>
      </c>
      <c r="L9" s="2">
        <v>12.4</v>
      </c>
      <c r="M9" s="2">
        <v>10.7</v>
      </c>
      <c r="N9" s="2">
        <v>11.4</v>
      </c>
      <c r="O9" s="2">
        <v>13</v>
      </c>
      <c r="P9" s="2">
        <v>3.67</v>
      </c>
      <c r="Q9" s="2">
        <v>17.8</v>
      </c>
      <c r="R9" s="2">
        <v>21.6</v>
      </c>
      <c r="S9" s="2">
        <v>12.1</v>
      </c>
      <c r="T9" s="2">
        <v>19.7</v>
      </c>
      <c r="U9" s="2">
        <v>12.4</v>
      </c>
      <c r="V9" s="2">
        <v>9.3000000000000007</v>
      </c>
      <c r="W9" s="2">
        <v>12.1</v>
      </c>
      <c r="X9" s="2">
        <v>15.5</v>
      </c>
      <c r="Y9" s="2">
        <v>26</v>
      </c>
      <c r="Z9" s="2">
        <v>27.4</v>
      </c>
      <c r="AA9" s="2">
        <v>20</v>
      </c>
      <c r="AB9" s="2">
        <v>22.8</v>
      </c>
      <c r="AC9" s="2">
        <v>17.7</v>
      </c>
      <c r="AD9" s="2">
        <v>17.600000000000001</v>
      </c>
      <c r="AE9" s="2">
        <v>29.6</v>
      </c>
      <c r="AF9" s="2">
        <v>18.399999999999999</v>
      </c>
      <c r="AG9" s="2">
        <v>18.8</v>
      </c>
      <c r="AH9" s="2">
        <v>25.2</v>
      </c>
      <c r="AI9" s="2">
        <v>15.4</v>
      </c>
      <c r="AJ9" s="2">
        <v>20</v>
      </c>
      <c r="AK9" s="2">
        <v>17.100000000000001</v>
      </c>
    </row>
    <row r="10" spans="1:37" x14ac:dyDescent="0.25">
      <c r="A10" s="1"/>
      <c r="B10" s="2" t="s">
        <v>365</v>
      </c>
      <c r="C10" s="2">
        <v>3.3290000000000002</v>
      </c>
      <c r="D10" s="2"/>
      <c r="E10" s="2"/>
      <c r="F10" s="2"/>
      <c r="G10" s="2"/>
      <c r="H10" s="2"/>
      <c r="I10" s="2"/>
      <c r="J10" s="2">
        <v>13.324</v>
      </c>
      <c r="K10" s="2"/>
      <c r="L10" s="2"/>
      <c r="M10" s="2"/>
      <c r="N10" s="2"/>
      <c r="O10" s="2"/>
      <c r="P10" s="2"/>
      <c r="Q10" s="2">
        <v>15</v>
      </c>
      <c r="R10" s="2"/>
      <c r="S10" s="2"/>
      <c r="T10" s="2"/>
      <c r="U10" s="2"/>
      <c r="V10" s="2"/>
      <c r="W10" s="2"/>
      <c r="X10" s="2">
        <v>21</v>
      </c>
      <c r="Y10" s="2"/>
      <c r="Z10" s="2"/>
      <c r="AA10" s="2"/>
      <c r="AB10" s="2"/>
      <c r="AC10" s="2"/>
      <c r="AD10" s="2"/>
      <c r="AE10" s="2">
        <v>20.643000000000001</v>
      </c>
      <c r="AF10" s="2"/>
      <c r="AG10" s="2"/>
      <c r="AH10" s="2"/>
      <c r="AI10" s="2"/>
      <c r="AJ10" s="2"/>
      <c r="AK10" s="2"/>
    </row>
    <row r="11" spans="1:37" x14ac:dyDescent="0.25">
      <c r="A11" s="1"/>
      <c r="B11" s="2" t="s">
        <v>363</v>
      </c>
      <c r="C11" s="2">
        <v>0.61299999999999999</v>
      </c>
      <c r="D11" s="2"/>
      <c r="E11" s="2"/>
      <c r="F11" s="2"/>
      <c r="G11" s="2"/>
      <c r="H11" s="2"/>
      <c r="I11" s="2"/>
      <c r="J11" s="2">
        <v>2.3620000000000001</v>
      </c>
      <c r="K11" s="2"/>
      <c r="L11" s="2"/>
      <c r="M11" s="2"/>
      <c r="N11" s="2"/>
      <c r="O11" s="2"/>
      <c r="P11" s="2"/>
      <c r="Q11" s="2">
        <v>1.756</v>
      </c>
      <c r="R11" s="2"/>
      <c r="S11" s="2"/>
      <c r="T11" s="2"/>
      <c r="U11" s="2"/>
      <c r="V11" s="2"/>
      <c r="W11" s="2"/>
      <c r="X11" s="2">
        <v>1.7110000000000001</v>
      </c>
      <c r="Y11" s="2"/>
      <c r="Z11" s="2"/>
      <c r="AA11" s="2"/>
      <c r="AB11" s="2"/>
      <c r="AC11" s="2"/>
      <c r="AD11" s="2"/>
      <c r="AE11" s="2">
        <v>1.889</v>
      </c>
      <c r="AF11" s="2"/>
      <c r="AG11" s="2"/>
      <c r="AH11" s="2"/>
      <c r="AI11" s="2"/>
      <c r="AJ11" s="2"/>
      <c r="AK11" s="2"/>
    </row>
    <row r="12" spans="1:37" x14ac:dyDescent="0.25">
      <c r="A12" s="1" t="s">
        <v>40</v>
      </c>
      <c r="B12" s="2" t="s">
        <v>39</v>
      </c>
      <c r="C12" s="2">
        <v>22.1</v>
      </c>
      <c r="D12" s="2">
        <v>25</v>
      </c>
      <c r="E12" s="2">
        <v>23.8</v>
      </c>
      <c r="F12" s="2">
        <v>28.3</v>
      </c>
      <c r="G12" s="2">
        <v>30.1</v>
      </c>
      <c r="H12" s="2">
        <v>36.4</v>
      </c>
      <c r="I12" s="2">
        <v>24.2</v>
      </c>
      <c r="J12" s="2">
        <v>18.600000000000001</v>
      </c>
      <c r="K12" s="2">
        <v>35.1</v>
      </c>
      <c r="L12" s="2">
        <v>27.3</v>
      </c>
      <c r="M12" s="2">
        <v>29.4</v>
      </c>
      <c r="N12" s="2">
        <v>31.1</v>
      </c>
      <c r="O12" s="2">
        <v>28.1</v>
      </c>
      <c r="P12" s="2">
        <v>26.8</v>
      </c>
      <c r="Q12" s="2">
        <v>25</v>
      </c>
      <c r="R12" s="2">
        <v>15.8</v>
      </c>
      <c r="S12" s="2">
        <v>30</v>
      </c>
      <c r="T12" s="2">
        <v>30.8</v>
      </c>
      <c r="U12" s="2">
        <v>34.200000000000003</v>
      </c>
      <c r="V12" s="2">
        <v>29.4</v>
      </c>
      <c r="W12" s="2">
        <v>36.5</v>
      </c>
      <c r="X12" s="2">
        <v>14.6</v>
      </c>
      <c r="Y12" s="2">
        <v>18.7</v>
      </c>
      <c r="Z12" s="2">
        <v>7.41</v>
      </c>
      <c r="AA12" s="2">
        <v>21.4</v>
      </c>
      <c r="AB12" s="2">
        <v>23.6</v>
      </c>
      <c r="AC12" s="2">
        <v>23.4</v>
      </c>
      <c r="AD12" s="2">
        <v>20.9</v>
      </c>
      <c r="AE12" s="2">
        <v>14.6</v>
      </c>
      <c r="AF12" s="2">
        <v>18.7</v>
      </c>
      <c r="AG12" s="2">
        <v>7.41</v>
      </c>
      <c r="AH12" s="2">
        <v>26.5</v>
      </c>
      <c r="AI12" s="2">
        <v>20.9</v>
      </c>
      <c r="AJ12" s="2">
        <v>21.5</v>
      </c>
      <c r="AK12" s="2">
        <v>27.2</v>
      </c>
    </row>
    <row r="13" spans="1:37" x14ac:dyDescent="0.25">
      <c r="A13" s="1"/>
      <c r="B13" s="2" t="s">
        <v>365</v>
      </c>
      <c r="C13" s="2">
        <v>27.129000000000001</v>
      </c>
      <c r="D13" s="2"/>
      <c r="E13" s="2"/>
      <c r="F13" s="2"/>
      <c r="G13" s="2"/>
      <c r="H13" s="2"/>
      <c r="I13" s="2"/>
      <c r="J13" s="2">
        <v>28.056999999999999</v>
      </c>
      <c r="K13" s="2"/>
      <c r="L13" s="2"/>
      <c r="M13" s="2"/>
      <c r="N13" s="2"/>
      <c r="O13" s="2"/>
      <c r="P13" s="2"/>
      <c r="Q13" s="2">
        <v>28.814</v>
      </c>
      <c r="R13" s="2"/>
      <c r="S13" s="2"/>
      <c r="T13" s="2"/>
      <c r="U13" s="2"/>
      <c r="V13" s="2"/>
      <c r="W13" s="2"/>
      <c r="X13" s="2">
        <v>18.573</v>
      </c>
      <c r="Y13" s="2"/>
      <c r="Z13" s="2"/>
      <c r="AA13" s="2"/>
      <c r="AB13" s="2"/>
      <c r="AC13" s="2"/>
      <c r="AD13" s="2"/>
      <c r="AE13" s="2">
        <v>19.544</v>
      </c>
      <c r="AF13" s="2"/>
      <c r="AG13" s="2"/>
      <c r="AH13" s="2"/>
      <c r="AI13" s="2"/>
      <c r="AJ13" s="2"/>
      <c r="AK13" s="2"/>
    </row>
    <row r="14" spans="1:37" x14ac:dyDescent="0.25">
      <c r="A14" s="1"/>
      <c r="B14" s="2" t="s">
        <v>363</v>
      </c>
      <c r="C14" s="2">
        <v>1.8620000000000001</v>
      </c>
      <c r="D14" s="2"/>
      <c r="E14" s="2"/>
      <c r="F14" s="2"/>
      <c r="G14" s="2"/>
      <c r="H14" s="2"/>
      <c r="I14" s="2"/>
      <c r="J14" s="2">
        <v>1.9039999999999999</v>
      </c>
      <c r="K14" s="2"/>
      <c r="L14" s="2"/>
      <c r="M14" s="2"/>
      <c r="N14" s="2"/>
      <c r="O14" s="2"/>
      <c r="P14" s="2"/>
      <c r="Q14" s="2">
        <v>2.5710000000000002</v>
      </c>
      <c r="R14" s="2"/>
      <c r="S14" s="2"/>
      <c r="T14" s="2"/>
      <c r="U14" s="2"/>
      <c r="V14" s="2"/>
      <c r="W14" s="2"/>
      <c r="X14" s="2">
        <v>2.1949999999999998</v>
      </c>
      <c r="Y14" s="2"/>
      <c r="Z14" s="2"/>
      <c r="AA14" s="2"/>
      <c r="AB14" s="2"/>
      <c r="AC14" s="2"/>
      <c r="AD14" s="2"/>
      <c r="AE14" s="2">
        <v>2.605</v>
      </c>
      <c r="AF14" s="2"/>
      <c r="AG14" s="2"/>
      <c r="AH14" s="2"/>
      <c r="AI14" s="2"/>
      <c r="AJ14" s="2"/>
      <c r="AK14" s="2"/>
    </row>
    <row r="15" spans="1:37" x14ac:dyDescent="0.25">
      <c r="A15" s="1" t="s">
        <v>41</v>
      </c>
      <c r="B15" t="s">
        <v>44</v>
      </c>
      <c r="C15" s="2">
        <v>6.6</v>
      </c>
      <c r="D15" s="2">
        <v>4.5999999999999996</v>
      </c>
      <c r="E15" s="2">
        <v>4</v>
      </c>
      <c r="F15" s="2">
        <v>5.52</v>
      </c>
      <c r="G15" s="2">
        <v>7.4</v>
      </c>
      <c r="H15" s="2">
        <v>5.08</v>
      </c>
      <c r="I15" s="2">
        <v>1.64</v>
      </c>
      <c r="J15" s="2">
        <v>4.75</v>
      </c>
      <c r="K15" s="2">
        <v>2.48</v>
      </c>
      <c r="L15" s="2">
        <v>6.66</v>
      </c>
      <c r="M15" s="2">
        <v>6.21</v>
      </c>
      <c r="N15" s="2">
        <v>4.84</v>
      </c>
      <c r="O15" s="2">
        <v>5.84</v>
      </c>
      <c r="P15" s="2">
        <v>2.46</v>
      </c>
      <c r="Q15" s="2">
        <v>7.17</v>
      </c>
      <c r="R15" s="2">
        <v>9.82</v>
      </c>
      <c r="S15" s="2">
        <v>5.94</v>
      </c>
      <c r="T15" s="2">
        <v>11.1</v>
      </c>
      <c r="U15" s="2">
        <v>5.77</v>
      </c>
      <c r="V15" s="2">
        <v>4.05</v>
      </c>
      <c r="W15" s="2">
        <v>8.39</v>
      </c>
      <c r="X15" s="2">
        <v>9.25</v>
      </c>
      <c r="Y15" s="2">
        <v>9.17</v>
      </c>
      <c r="Z15" s="2">
        <v>8.1</v>
      </c>
      <c r="AA15" s="2">
        <v>8.8800000000000008</v>
      </c>
      <c r="AB15" s="2">
        <v>6.93</v>
      </c>
      <c r="AC15" s="2">
        <v>12.6</v>
      </c>
      <c r="AD15" s="2">
        <v>15.4</v>
      </c>
      <c r="AE15" s="2">
        <v>9.75</v>
      </c>
      <c r="AF15" s="2">
        <v>10.9</v>
      </c>
      <c r="AG15" s="2">
        <v>12.6</v>
      </c>
      <c r="AH15" s="2">
        <v>11.1</v>
      </c>
      <c r="AI15" s="2">
        <v>10.4</v>
      </c>
      <c r="AJ15" s="2">
        <v>7.78</v>
      </c>
      <c r="AK15" s="2">
        <v>14</v>
      </c>
    </row>
    <row r="16" spans="1:37" x14ac:dyDescent="0.25">
      <c r="A16" s="1"/>
      <c r="B16" s="2" t="s">
        <v>365</v>
      </c>
      <c r="C16" s="2">
        <v>4.9770000000000003</v>
      </c>
      <c r="D16" s="2"/>
      <c r="E16" s="2"/>
      <c r="F16" s="2"/>
      <c r="G16" s="2"/>
      <c r="H16" s="2"/>
      <c r="I16" s="2"/>
      <c r="J16" s="2">
        <v>4.7489999999999997</v>
      </c>
      <c r="K16" s="2"/>
      <c r="L16" s="2"/>
      <c r="M16" s="2"/>
      <c r="N16" s="2"/>
      <c r="O16" s="2"/>
      <c r="P16" s="2"/>
      <c r="Q16" s="2">
        <v>7.4630000000000001</v>
      </c>
      <c r="R16" s="2"/>
      <c r="S16" s="2"/>
      <c r="T16" s="2"/>
      <c r="U16" s="2"/>
      <c r="V16" s="2"/>
      <c r="W16" s="2"/>
      <c r="X16" s="2">
        <v>10.047000000000001</v>
      </c>
      <c r="Y16" s="2"/>
      <c r="Z16" s="2"/>
      <c r="AA16" s="2"/>
      <c r="AB16" s="2"/>
      <c r="AC16" s="2"/>
      <c r="AD16" s="2"/>
      <c r="AE16" s="2">
        <v>10.933</v>
      </c>
      <c r="AF16" s="2"/>
      <c r="AG16" s="2"/>
      <c r="AH16" s="2"/>
      <c r="AI16" s="2"/>
      <c r="AJ16" s="2"/>
      <c r="AK16" s="2"/>
    </row>
    <row r="17" spans="1:37" x14ac:dyDescent="0.25">
      <c r="A17" s="1"/>
      <c r="B17" s="2" t="s">
        <v>363</v>
      </c>
      <c r="C17" s="2">
        <v>0.70799999999999996</v>
      </c>
      <c r="D17" s="2"/>
      <c r="E17" s="2"/>
      <c r="F17" s="2"/>
      <c r="G17" s="2"/>
      <c r="H17" s="2"/>
      <c r="I17" s="2"/>
      <c r="J17" s="2">
        <v>0.64300000000000002</v>
      </c>
      <c r="K17" s="2"/>
      <c r="L17" s="2"/>
      <c r="M17" s="2"/>
      <c r="N17" s="2"/>
      <c r="O17" s="2"/>
      <c r="P17" s="2"/>
      <c r="Q17" s="2">
        <v>0.93300000000000005</v>
      </c>
      <c r="R17" s="2"/>
      <c r="S17" s="2"/>
      <c r="T17" s="2"/>
      <c r="U17" s="2"/>
      <c r="V17" s="2"/>
      <c r="W17" s="2"/>
      <c r="X17" s="2">
        <v>1.107</v>
      </c>
      <c r="Y17" s="2"/>
      <c r="Z17" s="2"/>
      <c r="AA17" s="2"/>
      <c r="AB17" s="2"/>
      <c r="AC17" s="2"/>
      <c r="AD17" s="2"/>
      <c r="AE17" s="2">
        <v>0.753</v>
      </c>
      <c r="AF17" s="2"/>
      <c r="AG17" s="2"/>
      <c r="AH17" s="2"/>
      <c r="AI17" s="2"/>
      <c r="AJ17" s="2"/>
      <c r="AK17" s="2"/>
    </row>
    <row r="18" spans="1:37" x14ac:dyDescent="0.25">
      <c r="A18" s="1" t="s">
        <v>42</v>
      </c>
      <c r="B18" t="s">
        <v>43</v>
      </c>
      <c r="C18" s="2">
        <v>12.1</v>
      </c>
      <c r="D18" s="2">
        <v>14.3</v>
      </c>
      <c r="E18" s="2">
        <v>13.7</v>
      </c>
      <c r="F18" s="2">
        <v>10.3</v>
      </c>
      <c r="G18" s="2">
        <v>15.3</v>
      </c>
      <c r="H18" s="2">
        <v>9.4600000000000009</v>
      </c>
      <c r="I18" s="2">
        <v>8.2799999999999994</v>
      </c>
      <c r="J18" s="2">
        <v>18.2</v>
      </c>
      <c r="K18" s="2">
        <v>15.4</v>
      </c>
      <c r="L18" s="2">
        <v>17.5</v>
      </c>
      <c r="M18" s="2">
        <v>10.4</v>
      </c>
      <c r="N18" s="2">
        <v>17.100000000000001</v>
      </c>
      <c r="O18" s="2">
        <v>13.1</v>
      </c>
      <c r="P18" s="2">
        <v>13.8</v>
      </c>
      <c r="Q18" s="2">
        <v>19.899999999999999</v>
      </c>
      <c r="R18" s="2">
        <v>17.8</v>
      </c>
      <c r="S18" s="2">
        <v>15.4</v>
      </c>
      <c r="T18" s="2">
        <v>8.26</v>
      </c>
      <c r="U18" s="2">
        <v>12.2</v>
      </c>
      <c r="V18" s="2">
        <v>8.5500000000000007</v>
      </c>
      <c r="W18" s="2">
        <v>8.82</v>
      </c>
      <c r="X18" s="2">
        <v>26.2</v>
      </c>
      <c r="Y18" s="2">
        <v>20.3</v>
      </c>
      <c r="Z18" s="2">
        <v>20</v>
      </c>
      <c r="AA18" s="2">
        <v>24.4</v>
      </c>
      <c r="AB18" s="2">
        <v>22</v>
      </c>
      <c r="AC18" s="2">
        <v>26</v>
      </c>
      <c r="AD18" s="2">
        <v>20.399999999999999</v>
      </c>
      <c r="AE18" s="2">
        <v>32.9</v>
      </c>
      <c r="AF18" s="2">
        <v>41.9</v>
      </c>
      <c r="AG18" s="2">
        <v>20.3</v>
      </c>
      <c r="AH18" s="2">
        <v>32.799999999999997</v>
      </c>
      <c r="AI18" s="2">
        <v>27.2</v>
      </c>
      <c r="AJ18" s="2">
        <v>28.5</v>
      </c>
      <c r="AK18" s="2">
        <v>32.200000000000003</v>
      </c>
    </row>
    <row r="19" spans="1:37" x14ac:dyDescent="0.25">
      <c r="A19" s="1"/>
      <c r="B19" s="2" t="s">
        <v>365</v>
      </c>
      <c r="C19" s="2">
        <v>11.92</v>
      </c>
      <c r="D19" s="2"/>
      <c r="E19" s="2"/>
      <c r="F19" s="2"/>
      <c r="G19" s="2"/>
      <c r="H19" s="2"/>
      <c r="I19" s="2"/>
      <c r="J19" s="2">
        <v>15.071</v>
      </c>
      <c r="K19" s="2"/>
      <c r="L19" s="2"/>
      <c r="M19" s="2"/>
      <c r="N19" s="2"/>
      <c r="O19" s="2"/>
      <c r="P19" s="2"/>
      <c r="Q19" s="2">
        <v>12.99</v>
      </c>
      <c r="R19" s="2"/>
      <c r="S19" s="2"/>
      <c r="T19" s="2"/>
      <c r="U19" s="2"/>
      <c r="V19" s="2"/>
      <c r="W19" s="2"/>
      <c r="X19" s="2">
        <v>22.757000000000001</v>
      </c>
      <c r="Y19" s="2"/>
      <c r="Z19" s="2"/>
      <c r="AA19" s="2"/>
      <c r="AB19" s="2"/>
      <c r="AC19" s="2"/>
      <c r="AD19" s="2"/>
      <c r="AE19" s="2">
        <v>30.829000000000001</v>
      </c>
      <c r="AF19" s="2"/>
      <c r="AG19" s="2"/>
      <c r="AH19" s="2"/>
      <c r="AI19" s="2"/>
      <c r="AJ19" s="2"/>
      <c r="AK19" s="2"/>
    </row>
    <row r="20" spans="1:37" x14ac:dyDescent="0.25">
      <c r="A20" s="1"/>
      <c r="B20" s="2" t="s">
        <v>363</v>
      </c>
      <c r="C20" s="2">
        <v>1.0029999999999999</v>
      </c>
      <c r="D20" s="2"/>
      <c r="E20" s="2"/>
      <c r="F20" s="2"/>
      <c r="G20" s="2"/>
      <c r="H20" s="2"/>
      <c r="I20" s="2"/>
      <c r="J20" s="2">
        <v>1.06</v>
      </c>
      <c r="K20" s="2"/>
      <c r="L20" s="2"/>
      <c r="M20" s="2"/>
      <c r="N20" s="2"/>
      <c r="O20" s="2"/>
      <c r="P20" s="2"/>
      <c r="Q20" s="2">
        <v>1.8049999999999999</v>
      </c>
      <c r="R20" s="2"/>
      <c r="S20" s="2"/>
      <c r="T20" s="2"/>
      <c r="U20" s="2"/>
      <c r="V20" s="2"/>
      <c r="W20" s="2"/>
      <c r="X20" s="2">
        <v>1.0329999999999999</v>
      </c>
      <c r="Y20" s="2"/>
      <c r="Z20" s="2"/>
      <c r="AA20" s="2"/>
      <c r="AB20" s="2"/>
      <c r="AC20" s="2"/>
      <c r="AD20" s="2"/>
      <c r="AE20" s="2">
        <v>2.4980000000000002</v>
      </c>
      <c r="AF20" s="2"/>
      <c r="AG20" s="2"/>
      <c r="AH20" s="2"/>
      <c r="AI20" s="2"/>
      <c r="AJ20" s="2"/>
      <c r="AK20" s="2"/>
    </row>
    <row r="21" spans="1:37" x14ac:dyDescent="0.25">
      <c r="A21" s="43" t="s">
        <v>45</v>
      </c>
      <c r="B21" t="s">
        <v>49</v>
      </c>
      <c r="C21" s="2">
        <v>0.57999999999999996</v>
      </c>
      <c r="D21" s="2">
        <v>0.55000000000000004</v>
      </c>
      <c r="E21" s="2">
        <v>0.67</v>
      </c>
      <c r="F21" s="2">
        <v>0.72</v>
      </c>
      <c r="G21" s="2">
        <v>0.85</v>
      </c>
      <c r="H21" s="2">
        <v>0.89</v>
      </c>
      <c r="I21" s="2">
        <v>0.89</v>
      </c>
      <c r="J21" s="2">
        <v>0.6</v>
      </c>
      <c r="K21" s="2">
        <v>1.51</v>
      </c>
      <c r="L21" s="2">
        <v>1.1000000000000001</v>
      </c>
      <c r="M21" s="2">
        <v>1.25</v>
      </c>
      <c r="N21" s="2">
        <v>1.1299999999999999</v>
      </c>
      <c r="O21" s="2">
        <v>1.08</v>
      </c>
      <c r="P21" s="2">
        <v>1.1100000000000001</v>
      </c>
      <c r="Q21" s="2">
        <v>0.96</v>
      </c>
      <c r="R21" s="2">
        <v>1.34</v>
      </c>
      <c r="S21" s="2">
        <v>0.82</v>
      </c>
      <c r="T21" s="2">
        <v>0.62</v>
      </c>
      <c r="U21" s="2">
        <v>1.01</v>
      </c>
      <c r="V21" s="2">
        <v>1.32</v>
      </c>
      <c r="W21" s="2">
        <v>1.07</v>
      </c>
      <c r="X21" s="2">
        <v>1.52</v>
      </c>
      <c r="Y21" s="2">
        <v>1.8</v>
      </c>
      <c r="Z21" s="2">
        <v>2.02</v>
      </c>
      <c r="AA21" s="2">
        <v>2.58</v>
      </c>
      <c r="AB21" s="2">
        <v>2.92</v>
      </c>
      <c r="AC21" s="2">
        <v>2.13</v>
      </c>
      <c r="AD21" s="2">
        <v>1.72</v>
      </c>
      <c r="AE21" s="2">
        <v>2.5299999999999998</v>
      </c>
      <c r="AF21" s="2">
        <v>1.39</v>
      </c>
      <c r="AG21" s="2">
        <v>3.23</v>
      </c>
      <c r="AH21" s="2">
        <v>3.32</v>
      </c>
      <c r="AI21" s="2">
        <v>1.28</v>
      </c>
      <c r="AJ21" s="2">
        <v>1.61</v>
      </c>
      <c r="AK21" s="2">
        <v>3.12</v>
      </c>
    </row>
    <row r="22" spans="1:37" x14ac:dyDescent="0.25">
      <c r="A22" s="43"/>
      <c r="B22" s="2" t="s">
        <v>365</v>
      </c>
      <c r="C22" s="2">
        <v>0.73599999999999999</v>
      </c>
      <c r="D22" s="2"/>
      <c r="E22" s="2"/>
      <c r="F22" s="2"/>
      <c r="G22" s="2"/>
      <c r="H22" s="2"/>
      <c r="I22" s="2"/>
      <c r="J22" s="2">
        <v>1.111</v>
      </c>
      <c r="K22" s="2"/>
      <c r="L22" s="2"/>
      <c r="M22" s="2"/>
      <c r="N22" s="2"/>
      <c r="O22" s="2"/>
      <c r="P22" s="2"/>
      <c r="Q22" s="2">
        <v>1.02</v>
      </c>
      <c r="R22" s="2"/>
      <c r="S22" s="2"/>
      <c r="T22" s="2"/>
      <c r="U22" s="2"/>
      <c r="V22" s="2"/>
      <c r="W22" s="2"/>
      <c r="X22" s="2">
        <v>2.0990000000000002</v>
      </c>
      <c r="Y22" s="2"/>
      <c r="Z22" s="2"/>
      <c r="AA22" s="2"/>
      <c r="AB22" s="2"/>
      <c r="AC22" s="2"/>
      <c r="AD22" s="2"/>
      <c r="AE22" s="2">
        <v>2.3540000000000001</v>
      </c>
      <c r="AF22" s="2"/>
      <c r="AG22" s="2"/>
      <c r="AH22" s="2"/>
      <c r="AI22" s="2"/>
      <c r="AJ22" s="2"/>
      <c r="AK22" s="2"/>
    </row>
    <row r="23" spans="1:37" x14ac:dyDescent="0.25">
      <c r="A23" s="43"/>
      <c r="B23" s="2" t="s">
        <v>363</v>
      </c>
      <c r="C23" s="2">
        <v>5.3999999999999999E-2</v>
      </c>
      <c r="D23" s="2"/>
      <c r="E23" s="2"/>
      <c r="F23" s="2"/>
      <c r="G23" s="2"/>
      <c r="H23" s="2"/>
      <c r="I23" s="2"/>
      <c r="J23" s="2">
        <v>0.10199999999999999</v>
      </c>
      <c r="K23" s="2"/>
      <c r="L23" s="2"/>
      <c r="M23" s="2"/>
      <c r="N23" s="2"/>
      <c r="O23" s="2"/>
      <c r="P23" s="2"/>
      <c r="Q23" s="2">
        <v>9.7000000000000003E-2</v>
      </c>
      <c r="R23" s="2"/>
      <c r="S23" s="2"/>
      <c r="T23" s="2"/>
      <c r="U23" s="2"/>
      <c r="V23" s="2"/>
      <c r="W23" s="2"/>
      <c r="X23" s="2">
        <v>0.188</v>
      </c>
      <c r="Y23" s="2"/>
      <c r="Z23" s="2"/>
      <c r="AA23" s="2"/>
      <c r="AB23" s="2"/>
      <c r="AC23" s="2"/>
      <c r="AD23" s="2"/>
      <c r="AE23" s="2">
        <v>0.34300000000000003</v>
      </c>
      <c r="AF23" s="2"/>
      <c r="AG23" s="2"/>
      <c r="AH23" s="2"/>
      <c r="AI23" s="2"/>
      <c r="AJ23" s="2"/>
      <c r="AK23" s="2"/>
    </row>
    <row r="24" spans="1:37" x14ac:dyDescent="0.25">
      <c r="A24" s="43"/>
      <c r="B24" t="s">
        <v>50</v>
      </c>
      <c r="C24" s="2">
        <v>0.44</v>
      </c>
      <c r="D24" s="2">
        <v>0.65</v>
      </c>
      <c r="E24" s="2">
        <v>0.46</v>
      </c>
      <c r="F24" s="2">
        <v>0.67</v>
      </c>
      <c r="G24" s="2">
        <v>0.43</v>
      </c>
      <c r="H24" s="2">
        <v>0.78</v>
      </c>
      <c r="I24" s="2">
        <v>0.72</v>
      </c>
      <c r="J24" s="2">
        <v>0.61</v>
      </c>
      <c r="K24" s="2">
        <v>0.6</v>
      </c>
      <c r="L24" s="2">
        <v>0.5</v>
      </c>
      <c r="M24" s="2">
        <v>0.65</v>
      </c>
      <c r="N24" s="2">
        <v>0.54</v>
      </c>
      <c r="O24" s="2">
        <v>0.9</v>
      </c>
      <c r="P24" s="2">
        <v>0.84</v>
      </c>
      <c r="Q24" s="2">
        <v>0.49</v>
      </c>
      <c r="R24" s="2">
        <v>0.48</v>
      </c>
      <c r="S24" s="2">
        <v>0.59</v>
      </c>
      <c r="T24" s="2">
        <v>0.66</v>
      </c>
      <c r="U24" s="2">
        <v>0.69</v>
      </c>
      <c r="V24" s="2">
        <v>0.72</v>
      </c>
      <c r="W24" s="2">
        <v>0.71</v>
      </c>
      <c r="X24" s="2">
        <v>0.78</v>
      </c>
      <c r="Y24" s="2">
        <v>0.89</v>
      </c>
      <c r="Z24" s="2">
        <v>1.34</v>
      </c>
      <c r="AA24" s="2">
        <v>0.85</v>
      </c>
      <c r="AB24" s="2">
        <v>1</v>
      </c>
      <c r="AC24" s="2">
        <v>0.86</v>
      </c>
      <c r="AD24" s="2">
        <v>0.97</v>
      </c>
      <c r="AE24" s="2">
        <v>1.68</v>
      </c>
      <c r="AF24" s="2">
        <v>0.77</v>
      </c>
      <c r="AG24" s="2">
        <v>0.86</v>
      </c>
      <c r="AH24" s="2">
        <v>0.79</v>
      </c>
      <c r="AI24" s="2">
        <v>0.81</v>
      </c>
      <c r="AJ24" s="2">
        <v>0.98</v>
      </c>
      <c r="AK24" s="2">
        <v>1.03</v>
      </c>
    </row>
    <row r="25" spans="1:37" x14ac:dyDescent="0.25">
      <c r="A25" s="43"/>
      <c r="B25" s="2" t="s">
        <v>365</v>
      </c>
      <c r="C25" s="2">
        <v>0.59299999999999997</v>
      </c>
      <c r="D25" s="2"/>
      <c r="E25" s="2"/>
      <c r="F25" s="2"/>
      <c r="G25" s="2"/>
      <c r="H25" s="2"/>
      <c r="I25" s="2"/>
      <c r="J25" s="2">
        <v>0.66300000000000003</v>
      </c>
      <c r="K25" s="2"/>
      <c r="L25" s="2"/>
      <c r="M25" s="2"/>
      <c r="N25" s="2"/>
      <c r="O25" s="2"/>
      <c r="P25" s="2"/>
      <c r="Q25" s="2">
        <v>0.62</v>
      </c>
      <c r="R25" s="2"/>
      <c r="S25" s="2"/>
      <c r="T25" s="2"/>
      <c r="U25" s="2"/>
      <c r="V25" s="2"/>
      <c r="W25" s="2"/>
      <c r="X25" s="2">
        <v>0.95599999999999996</v>
      </c>
      <c r="Y25" s="2"/>
      <c r="Z25" s="2"/>
      <c r="AA25" s="2"/>
      <c r="AB25" s="2"/>
      <c r="AC25" s="2"/>
      <c r="AD25" s="2"/>
      <c r="AE25" s="2">
        <v>0.98899999999999999</v>
      </c>
      <c r="AF25" s="2"/>
      <c r="AG25" s="2"/>
      <c r="AH25" s="2"/>
      <c r="AI25" s="2"/>
      <c r="AJ25" s="2"/>
      <c r="AK25" s="2"/>
    </row>
    <row r="26" spans="1:37" x14ac:dyDescent="0.25">
      <c r="A26" s="43"/>
      <c r="B26" s="2" t="s">
        <v>363</v>
      </c>
      <c r="C26" s="2">
        <v>5.5E-2</v>
      </c>
      <c r="D26" s="2"/>
      <c r="E26" s="2"/>
      <c r="F26" s="2"/>
      <c r="G26" s="2"/>
      <c r="H26" s="2"/>
      <c r="I26" s="2"/>
      <c r="J26" s="2">
        <v>5.7000000000000002E-2</v>
      </c>
      <c r="K26" s="2"/>
      <c r="L26" s="2"/>
      <c r="M26" s="2"/>
      <c r="N26" s="2"/>
      <c r="O26" s="2"/>
      <c r="P26" s="2"/>
      <c r="Q26" s="2">
        <v>3.7999999999999999E-2</v>
      </c>
      <c r="R26" s="2"/>
      <c r="S26" s="2"/>
      <c r="T26" s="2"/>
      <c r="U26" s="2"/>
      <c r="V26" s="2"/>
      <c r="W26" s="2"/>
      <c r="X26" s="2">
        <v>7.0000000000000007E-2</v>
      </c>
      <c r="Y26" s="2"/>
      <c r="Z26" s="2"/>
      <c r="AA26" s="2"/>
      <c r="AB26" s="2"/>
      <c r="AC26" s="2"/>
      <c r="AD26" s="2"/>
      <c r="AE26" s="2">
        <v>0.121</v>
      </c>
      <c r="AF26" s="2"/>
      <c r="AG26" s="2"/>
      <c r="AH26" s="2"/>
      <c r="AI26" s="2"/>
      <c r="AJ26" s="2"/>
      <c r="AK26" s="2"/>
    </row>
    <row r="27" spans="1:37" x14ac:dyDescent="0.25">
      <c r="A27" s="43"/>
      <c r="B27" t="s">
        <v>51</v>
      </c>
      <c r="C27" s="2">
        <v>2.7E-2</v>
      </c>
      <c r="D27" s="2">
        <v>3.5000000000000003E-2</v>
      </c>
      <c r="E27" s="2">
        <v>2.1999999999999999E-2</v>
      </c>
      <c r="F27" s="2">
        <v>1.7000000000000001E-2</v>
      </c>
      <c r="G27" s="2">
        <v>2.1999999999999999E-2</v>
      </c>
      <c r="H27" s="2">
        <v>2.4E-2</v>
      </c>
      <c r="I27" s="2">
        <v>7.1999999999999995E-2</v>
      </c>
      <c r="J27" s="2">
        <v>2.7E-2</v>
      </c>
      <c r="K27" s="2">
        <v>2.8000000000000001E-2</v>
      </c>
      <c r="L27" s="2">
        <v>4.3999999999999997E-2</v>
      </c>
      <c r="M27" s="2">
        <v>0</v>
      </c>
      <c r="N27" s="2">
        <v>6.2E-2</v>
      </c>
      <c r="O27" s="2">
        <v>6.3E-2</v>
      </c>
      <c r="P27" s="2">
        <v>0.02</v>
      </c>
      <c r="Q27" s="2">
        <v>2.3E-2</v>
      </c>
      <c r="R27" s="2">
        <v>2.8000000000000001E-2</v>
      </c>
      <c r="S27" s="2">
        <v>2.5999999999999999E-2</v>
      </c>
      <c r="T27" s="2">
        <v>3.3000000000000002E-2</v>
      </c>
      <c r="U27" s="2">
        <v>2.1999999999999999E-2</v>
      </c>
      <c r="V27" s="2">
        <v>4.1000000000000002E-2</v>
      </c>
      <c r="W27" s="2">
        <v>2.3E-2</v>
      </c>
      <c r="X27" s="2">
        <v>0.04</v>
      </c>
      <c r="Y27" s="2">
        <v>5.8999999999999997E-2</v>
      </c>
      <c r="Z27" s="2">
        <v>5.8000000000000003E-2</v>
      </c>
      <c r="AA27" s="2">
        <v>5.1999999999999998E-2</v>
      </c>
      <c r="AB27" s="2">
        <v>9.1999999999999998E-2</v>
      </c>
      <c r="AC27" s="2">
        <v>7.1999999999999995E-2</v>
      </c>
      <c r="AD27" s="2">
        <v>7.3999999999999996E-2</v>
      </c>
      <c r="AE27" s="2">
        <v>7.4999999999999997E-2</v>
      </c>
      <c r="AF27" s="2">
        <v>3.1E-2</v>
      </c>
      <c r="AG27" s="2">
        <v>4.4999999999999998E-2</v>
      </c>
      <c r="AH27" s="2">
        <v>4.3999999999999997E-2</v>
      </c>
      <c r="AI27" s="2">
        <v>6.2E-2</v>
      </c>
      <c r="AJ27" s="2">
        <v>6.8000000000000005E-2</v>
      </c>
      <c r="AK27" s="2">
        <v>0.11</v>
      </c>
    </row>
    <row r="28" spans="1:37" x14ac:dyDescent="0.25">
      <c r="A28" s="22"/>
      <c r="B28" s="2" t="s">
        <v>365</v>
      </c>
      <c r="C28" s="2">
        <v>3.1E-2</v>
      </c>
      <c r="D28" s="2"/>
      <c r="E28" s="2"/>
      <c r="F28" s="2"/>
      <c r="G28" s="2"/>
      <c r="H28" s="2"/>
      <c r="I28" s="2"/>
      <c r="J28" s="2">
        <v>3.5000000000000003E-2</v>
      </c>
      <c r="K28" s="2"/>
      <c r="L28" s="2"/>
      <c r="M28" s="2"/>
      <c r="N28" s="2"/>
      <c r="O28" s="2"/>
      <c r="P28" s="2"/>
      <c r="Q28" s="2">
        <v>2.8000000000000001E-2</v>
      </c>
      <c r="R28" s="2"/>
      <c r="S28" s="2"/>
      <c r="T28" s="2"/>
      <c r="U28" s="2"/>
      <c r="V28" s="2"/>
      <c r="W28" s="2"/>
      <c r="X28" s="2">
        <v>6.4000000000000001E-2</v>
      </c>
      <c r="Y28" s="2"/>
      <c r="Z28" s="2"/>
      <c r="AA28" s="2"/>
      <c r="AB28" s="2"/>
      <c r="AC28" s="2"/>
      <c r="AD28" s="2"/>
      <c r="AE28" s="2">
        <v>6.2E-2</v>
      </c>
      <c r="AF28" s="2"/>
      <c r="AG28" s="2"/>
      <c r="AH28" s="2"/>
      <c r="AI28" s="2"/>
      <c r="AJ28" s="2"/>
      <c r="AK28" s="2"/>
    </row>
    <row r="29" spans="1:37" x14ac:dyDescent="0.25">
      <c r="A29" s="22"/>
      <c r="B29" s="2" t="s">
        <v>363</v>
      </c>
      <c r="C29" s="2">
        <v>7.0000000000000001E-3</v>
      </c>
      <c r="D29" s="2"/>
      <c r="E29" s="2"/>
      <c r="F29" s="2"/>
      <c r="G29" s="2"/>
      <c r="H29" s="2"/>
      <c r="I29" s="2"/>
      <c r="J29" s="2">
        <v>8.9999999999999993E-3</v>
      </c>
      <c r="K29" s="2"/>
      <c r="L29" s="2"/>
      <c r="M29" s="2"/>
      <c r="N29" s="2"/>
      <c r="O29" s="2"/>
      <c r="P29" s="2"/>
      <c r="Q29" s="2">
        <v>3.0000000000000001E-3</v>
      </c>
      <c r="R29" s="2"/>
      <c r="S29" s="2"/>
      <c r="T29" s="2"/>
      <c r="U29" s="2"/>
      <c r="V29" s="2"/>
      <c r="W29" s="2"/>
      <c r="X29" s="2">
        <v>6.0000000000000001E-3</v>
      </c>
      <c r="Y29" s="2"/>
      <c r="Z29" s="2"/>
      <c r="AA29" s="2"/>
      <c r="AB29" s="2"/>
      <c r="AC29" s="2"/>
      <c r="AD29" s="2"/>
      <c r="AE29" s="2">
        <v>0.01</v>
      </c>
      <c r="AF29" s="2"/>
      <c r="AG29" s="2"/>
      <c r="AH29" s="2"/>
      <c r="AI29" s="2"/>
      <c r="AJ29" s="2"/>
      <c r="AK29" s="2"/>
    </row>
    <row r="30" spans="1:37" x14ac:dyDescent="0.25">
      <c r="A30" s="1" t="s">
        <v>46</v>
      </c>
      <c r="B30" s="2" t="s">
        <v>52</v>
      </c>
      <c r="C30" s="2">
        <v>3.91</v>
      </c>
      <c r="D30" s="2">
        <v>7.24</v>
      </c>
      <c r="E30" s="2">
        <v>4.4800000000000004</v>
      </c>
      <c r="F30" s="2">
        <v>7.33</v>
      </c>
      <c r="G30" s="2">
        <v>3.1</v>
      </c>
      <c r="H30" s="2">
        <v>4.9400000000000004</v>
      </c>
      <c r="I30" s="2">
        <v>4.76</v>
      </c>
      <c r="J30" s="2">
        <v>4.6500000000000004</v>
      </c>
      <c r="K30" s="2">
        <v>5.9</v>
      </c>
      <c r="L30" s="2">
        <v>7.14</v>
      </c>
      <c r="M30" s="2">
        <v>3.59</v>
      </c>
      <c r="N30" s="2">
        <v>2.72</v>
      </c>
      <c r="O30" s="2">
        <v>9.61</v>
      </c>
      <c r="P30" s="2">
        <v>5.45</v>
      </c>
      <c r="Q30" s="2">
        <v>2.54</v>
      </c>
      <c r="R30" s="2">
        <v>2.72</v>
      </c>
      <c r="S30" s="2">
        <v>8.1</v>
      </c>
      <c r="T30" s="2">
        <v>3.72</v>
      </c>
      <c r="U30" s="2">
        <v>4.62</v>
      </c>
      <c r="V30" s="2">
        <v>5.25</v>
      </c>
      <c r="W30" s="2">
        <v>4.8600000000000003</v>
      </c>
      <c r="X30" s="2">
        <v>5.56</v>
      </c>
      <c r="Y30" s="2">
        <v>5.67</v>
      </c>
      <c r="Z30" s="2">
        <v>5.15</v>
      </c>
      <c r="AA30" s="2">
        <v>8.34</v>
      </c>
      <c r="AB30" s="2">
        <v>12.2</v>
      </c>
      <c r="AC30" s="2">
        <v>11</v>
      </c>
      <c r="AD30" s="2">
        <v>13.3</v>
      </c>
      <c r="AE30" s="2">
        <v>14.6</v>
      </c>
      <c r="AF30" s="2">
        <v>8.86</v>
      </c>
      <c r="AG30" s="2">
        <v>10.7</v>
      </c>
      <c r="AH30" s="2">
        <v>11.4</v>
      </c>
      <c r="AI30" s="2">
        <v>10</v>
      </c>
      <c r="AJ30" s="2">
        <v>7.49</v>
      </c>
      <c r="AK30" s="2">
        <v>9.66</v>
      </c>
    </row>
    <row r="31" spans="1:37" x14ac:dyDescent="0.25">
      <c r="A31" s="1"/>
      <c r="B31" s="2" t="s">
        <v>365</v>
      </c>
      <c r="C31" s="2">
        <v>5.109</v>
      </c>
      <c r="D31" s="2"/>
      <c r="E31" s="2"/>
      <c r="F31" s="2"/>
      <c r="G31" s="2"/>
      <c r="H31" s="2"/>
      <c r="I31" s="2"/>
      <c r="J31" s="2">
        <v>5.58</v>
      </c>
      <c r="K31" s="2"/>
      <c r="L31" s="2"/>
      <c r="M31" s="2"/>
      <c r="N31" s="2"/>
      <c r="O31" s="2"/>
      <c r="P31" s="2"/>
      <c r="Q31" s="2">
        <v>4.5439999999999996</v>
      </c>
      <c r="R31" s="2"/>
      <c r="S31" s="2"/>
      <c r="T31" s="2"/>
      <c r="U31" s="2"/>
      <c r="V31" s="2"/>
      <c r="W31" s="2"/>
      <c r="X31" s="2">
        <v>8.7460000000000004</v>
      </c>
      <c r="Y31" s="2"/>
      <c r="Z31" s="2"/>
      <c r="AA31" s="2"/>
      <c r="AB31" s="2"/>
      <c r="AC31" s="2"/>
      <c r="AD31" s="2"/>
      <c r="AE31" s="2">
        <v>10.387</v>
      </c>
      <c r="AF31" s="2"/>
      <c r="AG31" s="2"/>
      <c r="AH31" s="2"/>
      <c r="AI31" s="2"/>
      <c r="AJ31" s="2"/>
      <c r="AK31" s="2"/>
    </row>
    <row r="32" spans="1:37" x14ac:dyDescent="0.25">
      <c r="A32" s="1"/>
      <c r="B32" s="2" t="s">
        <v>363</v>
      </c>
      <c r="C32" s="2">
        <v>0.60699999999999998</v>
      </c>
      <c r="D32" s="2"/>
      <c r="E32" s="2"/>
      <c r="F32" s="2"/>
      <c r="G32" s="2"/>
      <c r="H32" s="2"/>
      <c r="I32" s="2"/>
      <c r="J32" s="2">
        <v>0.87</v>
      </c>
      <c r="K32" s="2"/>
      <c r="L32" s="2"/>
      <c r="M32" s="2"/>
      <c r="N32" s="2"/>
      <c r="O32" s="2"/>
      <c r="P32" s="2"/>
      <c r="Q32" s="2">
        <v>0.71199999999999997</v>
      </c>
      <c r="R32" s="2"/>
      <c r="S32" s="2"/>
      <c r="T32" s="2"/>
      <c r="U32" s="2"/>
      <c r="V32" s="2"/>
      <c r="W32" s="2"/>
      <c r="X32" s="2">
        <v>1.2949999999999999</v>
      </c>
      <c r="Y32" s="2"/>
      <c r="Z32" s="2"/>
      <c r="AA32" s="2"/>
      <c r="AB32" s="2"/>
      <c r="AC32" s="2"/>
      <c r="AD32" s="2"/>
      <c r="AE32" s="2">
        <v>0.84899999999999998</v>
      </c>
      <c r="AF32" s="2"/>
      <c r="AG32" s="2"/>
      <c r="AH32" s="2"/>
      <c r="AI32" s="2"/>
      <c r="AJ32" s="2"/>
      <c r="AK32" s="2"/>
    </row>
    <row r="33" spans="1:37" x14ac:dyDescent="0.25">
      <c r="A33" s="1" t="s">
        <v>47</v>
      </c>
      <c r="B33" s="2" t="s">
        <v>53</v>
      </c>
      <c r="C33" s="2">
        <v>3.02</v>
      </c>
      <c r="D33" s="2">
        <v>2.84</v>
      </c>
      <c r="E33" s="2">
        <v>2.94</v>
      </c>
      <c r="F33" s="2">
        <v>2.59</v>
      </c>
      <c r="G33" s="2">
        <v>2.86</v>
      </c>
      <c r="H33" s="2">
        <v>3.07</v>
      </c>
      <c r="I33" s="2">
        <v>3.42</v>
      </c>
      <c r="J33" s="2">
        <v>4.08</v>
      </c>
      <c r="K33" s="2">
        <v>4.2</v>
      </c>
      <c r="L33" s="2">
        <v>3.94</v>
      </c>
      <c r="M33" s="2">
        <v>3.82</v>
      </c>
      <c r="N33" s="2">
        <v>3.83</v>
      </c>
      <c r="O33" s="2">
        <v>3.03</v>
      </c>
      <c r="P33" s="2">
        <v>3.55</v>
      </c>
      <c r="Q33" s="2">
        <v>5.29</v>
      </c>
      <c r="R33" s="2">
        <v>4.75</v>
      </c>
      <c r="S33" s="2">
        <v>5.07</v>
      </c>
      <c r="T33" s="2">
        <v>4.6100000000000003</v>
      </c>
      <c r="U33" s="2">
        <v>4.83</v>
      </c>
      <c r="V33" s="2">
        <v>3.26</v>
      </c>
      <c r="W33" s="2">
        <v>3.23</v>
      </c>
      <c r="X33" s="2">
        <v>5.57</v>
      </c>
      <c r="Y33" s="2">
        <v>5.8</v>
      </c>
      <c r="Z33" s="2">
        <v>6.75</v>
      </c>
      <c r="AA33" s="2">
        <v>6.6</v>
      </c>
      <c r="AB33" s="2">
        <v>6.37</v>
      </c>
      <c r="AC33" s="2">
        <v>6.14</v>
      </c>
      <c r="AD33" s="2">
        <v>5.21</v>
      </c>
      <c r="AE33" s="2">
        <v>6.53</v>
      </c>
      <c r="AF33" s="2">
        <v>5.84</v>
      </c>
      <c r="AG33" s="2">
        <v>6.1</v>
      </c>
      <c r="AH33" s="2">
        <v>6.39</v>
      </c>
      <c r="AI33" s="2">
        <v>6.19</v>
      </c>
      <c r="AJ33" s="2">
        <v>5.3</v>
      </c>
      <c r="AK33" s="2">
        <v>5.22</v>
      </c>
    </row>
    <row r="34" spans="1:37" x14ac:dyDescent="0.25">
      <c r="A34" s="1"/>
      <c r="B34" s="2" t="s">
        <v>365</v>
      </c>
      <c r="C34" s="2">
        <v>2.9630000000000001</v>
      </c>
      <c r="D34" s="2"/>
      <c r="E34" s="2"/>
      <c r="F34" s="2"/>
      <c r="G34" s="2"/>
      <c r="H34" s="2"/>
      <c r="I34" s="2"/>
      <c r="J34" s="2">
        <v>3.7789999999999999</v>
      </c>
      <c r="K34" s="2"/>
      <c r="L34" s="2"/>
      <c r="M34" s="2"/>
      <c r="N34" s="2"/>
      <c r="O34" s="2"/>
      <c r="P34" s="2"/>
      <c r="Q34" s="2">
        <v>4.4340000000000002</v>
      </c>
      <c r="R34" s="2"/>
      <c r="S34" s="2"/>
      <c r="T34" s="2"/>
      <c r="U34" s="2"/>
      <c r="V34" s="2"/>
      <c r="W34" s="2"/>
      <c r="X34" s="2">
        <v>6.0629999999999997</v>
      </c>
      <c r="Y34" s="2"/>
      <c r="Z34" s="2"/>
      <c r="AA34" s="2"/>
      <c r="AB34" s="2"/>
      <c r="AC34" s="2"/>
      <c r="AD34" s="2"/>
      <c r="AE34" s="2">
        <v>5.9390000000000001</v>
      </c>
      <c r="AF34" s="2"/>
      <c r="AG34" s="2"/>
      <c r="AH34" s="2"/>
      <c r="AI34" s="2"/>
      <c r="AJ34" s="2"/>
      <c r="AK34" s="2"/>
    </row>
    <row r="35" spans="1:37" x14ac:dyDescent="0.25">
      <c r="A35" s="1"/>
      <c r="B35" s="2" t="s">
        <v>363</v>
      </c>
      <c r="C35" s="2">
        <v>9.6000000000000002E-2</v>
      </c>
      <c r="D35" s="2"/>
      <c r="E35" s="2"/>
      <c r="F35" s="2"/>
      <c r="G35" s="2"/>
      <c r="H35" s="2"/>
      <c r="I35" s="2"/>
      <c r="J35" s="2">
        <v>0.14699999999999999</v>
      </c>
      <c r="K35" s="2"/>
      <c r="L35" s="2"/>
      <c r="M35" s="2"/>
      <c r="N35" s="2"/>
      <c r="O35" s="2"/>
      <c r="P35" s="2"/>
      <c r="Q35" s="2">
        <v>0.318</v>
      </c>
      <c r="R35" s="2"/>
      <c r="S35" s="2"/>
      <c r="T35" s="2"/>
      <c r="U35" s="2"/>
      <c r="V35" s="2"/>
      <c r="W35" s="2"/>
      <c r="X35" s="2">
        <v>0.21299999999999999</v>
      </c>
      <c r="Y35" s="2"/>
      <c r="Z35" s="2"/>
      <c r="AA35" s="2"/>
      <c r="AB35" s="2"/>
      <c r="AC35" s="2"/>
      <c r="AD35" s="2"/>
      <c r="AE35" s="2">
        <v>0.19400000000000001</v>
      </c>
      <c r="AF35" s="2"/>
      <c r="AG35" s="2"/>
      <c r="AH35" s="2"/>
      <c r="AI35" s="2"/>
      <c r="AJ35" s="2"/>
      <c r="AK35" s="2"/>
    </row>
    <row r="36" spans="1:37" x14ac:dyDescent="0.25">
      <c r="A36" s="1" t="s">
        <v>48</v>
      </c>
      <c r="B36" s="2" t="s">
        <v>54</v>
      </c>
      <c r="C36" s="2">
        <v>2.54</v>
      </c>
      <c r="D36" s="2">
        <v>2.69</v>
      </c>
      <c r="E36" s="2">
        <v>2.54</v>
      </c>
      <c r="F36" s="2">
        <v>2.12</v>
      </c>
      <c r="G36" s="2">
        <v>2.16</v>
      </c>
      <c r="H36" s="2">
        <v>5.14</v>
      </c>
      <c r="I36" s="2">
        <v>4.26</v>
      </c>
      <c r="J36" s="2">
        <v>2.11</v>
      </c>
      <c r="K36" s="2">
        <v>3.73</v>
      </c>
      <c r="L36" s="2">
        <v>4.22</v>
      </c>
      <c r="M36" s="2">
        <v>4.3</v>
      </c>
      <c r="N36" s="2">
        <v>4.17</v>
      </c>
      <c r="O36" s="2">
        <v>4.8600000000000003</v>
      </c>
      <c r="P36" s="2">
        <v>5.53</v>
      </c>
      <c r="Q36" s="2">
        <v>4.03</v>
      </c>
      <c r="R36" s="2">
        <v>3.38</v>
      </c>
      <c r="S36" s="2">
        <v>4.49</v>
      </c>
      <c r="T36" s="2">
        <v>3.39</v>
      </c>
      <c r="U36" s="2">
        <v>3.46</v>
      </c>
      <c r="V36" s="2">
        <v>3.96</v>
      </c>
      <c r="W36" s="2">
        <v>3.99</v>
      </c>
      <c r="X36" s="2">
        <v>5.07</v>
      </c>
      <c r="Y36" s="2">
        <v>4.87</v>
      </c>
      <c r="Z36" s="2">
        <v>7.11</v>
      </c>
      <c r="AA36" s="2">
        <v>5.63</v>
      </c>
      <c r="AB36" s="2">
        <v>6.18</v>
      </c>
      <c r="AC36" s="2">
        <v>6.02</v>
      </c>
      <c r="AD36" s="2">
        <v>5.08</v>
      </c>
      <c r="AE36" s="2">
        <v>6.1</v>
      </c>
      <c r="AF36" s="2">
        <v>5.96</v>
      </c>
      <c r="AG36" s="2">
        <v>5.46</v>
      </c>
      <c r="AH36" s="2">
        <v>5.46</v>
      </c>
      <c r="AI36" s="2">
        <v>5.67</v>
      </c>
      <c r="AJ36" s="2">
        <v>4.82</v>
      </c>
      <c r="AK36" s="2">
        <v>6.53</v>
      </c>
    </row>
    <row r="37" spans="1:37" x14ac:dyDescent="0.25">
      <c r="A37" s="1"/>
      <c r="B37" s="2" t="s">
        <v>365</v>
      </c>
      <c r="C37" s="2">
        <v>3.0640000000000001</v>
      </c>
      <c r="D37" s="2"/>
      <c r="E37" s="2"/>
      <c r="F37" s="2"/>
      <c r="G37" s="2"/>
      <c r="H37" s="2"/>
      <c r="I37" s="2"/>
      <c r="J37" s="2">
        <v>4.1310000000000002</v>
      </c>
      <c r="K37" s="2"/>
      <c r="L37" s="2"/>
      <c r="M37" s="2"/>
      <c r="N37" s="2"/>
      <c r="O37" s="2"/>
      <c r="P37" s="2"/>
      <c r="Q37" s="2">
        <v>3.8140000000000001</v>
      </c>
      <c r="R37" s="2"/>
      <c r="S37" s="2"/>
      <c r="T37" s="2"/>
      <c r="U37" s="2"/>
      <c r="V37" s="2"/>
      <c r="W37" s="2"/>
      <c r="X37" s="2">
        <v>5.7089999999999996</v>
      </c>
      <c r="Y37" s="2"/>
      <c r="Z37" s="2"/>
      <c r="AA37" s="2"/>
      <c r="AB37" s="2"/>
      <c r="AC37" s="2"/>
      <c r="AD37" s="2"/>
      <c r="AE37" s="2">
        <v>5.7140000000000004</v>
      </c>
      <c r="AF37" s="2"/>
      <c r="AG37" s="2"/>
      <c r="AH37" s="2"/>
      <c r="AI37" s="2"/>
      <c r="AJ37" s="2"/>
      <c r="AK37" s="2"/>
    </row>
    <row r="38" spans="1:37" x14ac:dyDescent="0.25">
      <c r="A38" s="1"/>
      <c r="B38" s="2" t="s">
        <v>363</v>
      </c>
      <c r="C38" s="2">
        <v>0.44</v>
      </c>
      <c r="D38" s="2"/>
      <c r="E38" s="2"/>
      <c r="F38" s="2"/>
      <c r="G38" s="2"/>
      <c r="H38" s="2"/>
      <c r="I38" s="2"/>
      <c r="J38" s="2">
        <v>0.40200000000000002</v>
      </c>
      <c r="K38" s="2"/>
      <c r="L38" s="2"/>
      <c r="M38" s="2"/>
      <c r="N38" s="2"/>
      <c r="O38" s="2"/>
      <c r="P38" s="2"/>
      <c r="Q38" s="2">
        <v>0.158</v>
      </c>
      <c r="R38" s="2"/>
      <c r="S38" s="2"/>
      <c r="T38" s="2"/>
      <c r="U38" s="2"/>
      <c r="V38" s="2"/>
      <c r="W38" s="2"/>
      <c r="X38" s="2">
        <v>0.30099999999999999</v>
      </c>
      <c r="Y38" s="2"/>
      <c r="Z38" s="2"/>
      <c r="AA38" s="2"/>
      <c r="AB38" s="2"/>
      <c r="AC38" s="2"/>
      <c r="AD38" s="2"/>
      <c r="AE38" s="2">
        <v>0.20699999999999999</v>
      </c>
      <c r="AF38" s="2"/>
      <c r="AG38" s="2"/>
      <c r="AH38" s="2"/>
      <c r="AI38" s="2"/>
      <c r="AJ38" s="2"/>
      <c r="AK38" s="2"/>
    </row>
    <row r="39" spans="1:37" x14ac:dyDescent="0.25">
      <c r="A39" s="42" t="s">
        <v>329</v>
      </c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</row>
    <row r="40" spans="1:37" ht="3" customHeight="1" x14ac:dyDescent="0.25">
      <c r="A40" s="42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</row>
    <row r="41" spans="1:37" x14ac:dyDescent="0.25">
      <c r="A41" s="41"/>
      <c r="C41" s="31" t="s">
        <v>15</v>
      </c>
      <c r="D41" s="31"/>
      <c r="E41" s="31"/>
      <c r="F41" s="31"/>
      <c r="G41" s="31"/>
      <c r="H41" s="31" t="s">
        <v>55</v>
      </c>
      <c r="I41" s="31"/>
      <c r="J41" s="31"/>
      <c r="K41" s="31"/>
      <c r="L41" s="31"/>
      <c r="M41" s="31" t="s">
        <v>56</v>
      </c>
      <c r="N41" s="31"/>
      <c r="O41" s="31"/>
      <c r="P41" s="31"/>
      <c r="Q41" s="31"/>
      <c r="R41" s="31" t="s">
        <v>57</v>
      </c>
      <c r="S41" s="31"/>
      <c r="T41" s="31"/>
      <c r="U41" s="31"/>
      <c r="V41" s="31"/>
    </row>
    <row r="42" spans="1:37" x14ac:dyDescent="0.25">
      <c r="A42" s="41"/>
      <c r="B42" s="12" t="s">
        <v>58</v>
      </c>
      <c r="C42" s="2" t="s">
        <v>6</v>
      </c>
      <c r="D42" s="2">
        <v>2</v>
      </c>
      <c r="E42" s="2">
        <v>3</v>
      </c>
      <c r="F42" s="2">
        <v>4</v>
      </c>
      <c r="G42" s="2">
        <v>5</v>
      </c>
      <c r="H42" s="2" t="s">
        <v>6</v>
      </c>
      <c r="I42" s="2">
        <v>2</v>
      </c>
      <c r="J42" s="2">
        <v>3</v>
      </c>
      <c r="K42" s="2">
        <v>4</v>
      </c>
      <c r="L42" s="2">
        <v>5</v>
      </c>
      <c r="M42" s="2" t="s">
        <v>6</v>
      </c>
      <c r="N42" s="2">
        <v>2</v>
      </c>
      <c r="O42" s="2">
        <v>3</v>
      </c>
      <c r="P42" s="2">
        <v>4</v>
      </c>
      <c r="Q42" s="2">
        <v>5</v>
      </c>
      <c r="R42" s="2" t="s">
        <v>6</v>
      </c>
      <c r="S42" s="2">
        <v>2</v>
      </c>
      <c r="T42" s="2">
        <v>3</v>
      </c>
      <c r="U42" s="2">
        <v>4</v>
      </c>
      <c r="V42" s="2">
        <v>5</v>
      </c>
    </row>
    <row r="43" spans="1:37" x14ac:dyDescent="0.25">
      <c r="A43" s="41"/>
      <c r="B43" s="11">
        <v>0</v>
      </c>
      <c r="C43" s="2">
        <v>128</v>
      </c>
      <c r="D43" s="2">
        <v>181</v>
      </c>
      <c r="E43" s="2">
        <v>122</v>
      </c>
      <c r="F43" s="2">
        <v>159</v>
      </c>
      <c r="G43" s="2">
        <v>122</v>
      </c>
      <c r="H43" s="2">
        <v>100</v>
      </c>
      <c r="I43" s="2">
        <v>100</v>
      </c>
      <c r="J43" s="2">
        <v>115</v>
      </c>
      <c r="K43" s="2">
        <v>130</v>
      </c>
      <c r="L43" s="2">
        <v>113</v>
      </c>
      <c r="M43" s="2">
        <v>173</v>
      </c>
      <c r="N43" s="2">
        <v>165</v>
      </c>
      <c r="O43" s="2">
        <v>186</v>
      </c>
      <c r="P43" s="2">
        <v>181</v>
      </c>
      <c r="Q43" s="2">
        <v>126</v>
      </c>
      <c r="R43" s="2">
        <v>178</v>
      </c>
      <c r="S43" s="2">
        <v>154</v>
      </c>
      <c r="T43" s="2">
        <v>163</v>
      </c>
      <c r="U43" s="2">
        <v>168</v>
      </c>
      <c r="V43" s="2">
        <v>183</v>
      </c>
    </row>
    <row r="44" spans="1:37" x14ac:dyDescent="0.25">
      <c r="A44" s="41"/>
      <c r="B44" s="11">
        <v>3</v>
      </c>
      <c r="C44" s="2">
        <v>193</v>
      </c>
      <c r="D44" s="2">
        <v>247</v>
      </c>
      <c r="E44" s="2">
        <v>178</v>
      </c>
      <c r="F44" s="2">
        <v>179</v>
      </c>
      <c r="G44" s="2">
        <v>188</v>
      </c>
      <c r="H44" s="2">
        <v>160</v>
      </c>
      <c r="I44" s="2">
        <v>70</v>
      </c>
      <c r="J44" s="2">
        <v>108</v>
      </c>
      <c r="K44" s="2">
        <v>125</v>
      </c>
      <c r="L44" s="2">
        <v>76</v>
      </c>
      <c r="M44" s="2">
        <v>164</v>
      </c>
      <c r="N44" s="2">
        <v>84</v>
      </c>
      <c r="O44" s="2">
        <v>82</v>
      </c>
      <c r="P44" s="2">
        <v>82</v>
      </c>
      <c r="Q44" s="2">
        <v>122</v>
      </c>
      <c r="R44" s="2">
        <v>122</v>
      </c>
      <c r="S44" s="2">
        <v>126</v>
      </c>
      <c r="T44" s="2">
        <v>141</v>
      </c>
      <c r="U44" s="2">
        <v>107</v>
      </c>
      <c r="V44" s="2">
        <v>169</v>
      </c>
    </row>
    <row r="45" spans="1:37" x14ac:dyDescent="0.25">
      <c r="A45" s="41"/>
      <c r="B45" s="11">
        <v>6</v>
      </c>
      <c r="C45" s="2">
        <v>398</v>
      </c>
      <c r="D45" s="2">
        <v>546</v>
      </c>
      <c r="E45" s="2">
        <v>362</v>
      </c>
      <c r="F45" s="2">
        <v>278</v>
      </c>
      <c r="G45" s="2">
        <v>306</v>
      </c>
      <c r="H45" s="2">
        <v>30</v>
      </c>
      <c r="I45" s="2">
        <v>0</v>
      </c>
      <c r="J45" s="2">
        <v>70</v>
      </c>
      <c r="K45" s="2">
        <v>65</v>
      </c>
      <c r="L45" s="2">
        <v>50</v>
      </c>
      <c r="M45" s="2">
        <v>170</v>
      </c>
      <c r="N45" s="2">
        <v>37</v>
      </c>
      <c r="O45" s="2">
        <v>136</v>
      </c>
      <c r="P45" s="2">
        <v>124</v>
      </c>
      <c r="Q45" s="2">
        <v>174</v>
      </c>
      <c r="R45" s="2">
        <v>196</v>
      </c>
      <c r="S45" s="2">
        <v>177</v>
      </c>
      <c r="T45" s="2">
        <v>145</v>
      </c>
      <c r="U45" s="2">
        <v>179</v>
      </c>
      <c r="V45" s="2">
        <v>215</v>
      </c>
    </row>
    <row r="46" spans="1:37" x14ac:dyDescent="0.25">
      <c r="A46" s="41"/>
      <c r="B46" s="11">
        <v>9</v>
      </c>
      <c r="C46" s="2">
        <v>531</v>
      </c>
      <c r="D46" s="2">
        <v>621</v>
      </c>
      <c r="E46" s="2">
        <v>476</v>
      </c>
      <c r="F46" s="2">
        <v>463</v>
      </c>
      <c r="G46" s="2">
        <v>363</v>
      </c>
      <c r="H46" s="2">
        <v>0</v>
      </c>
      <c r="I46" s="2">
        <v>0</v>
      </c>
      <c r="J46" s="2">
        <v>38</v>
      </c>
      <c r="K46" s="2">
        <v>53</v>
      </c>
      <c r="L46" s="2">
        <v>30</v>
      </c>
      <c r="M46" s="2">
        <v>179</v>
      </c>
      <c r="N46" s="2">
        <v>86</v>
      </c>
      <c r="O46" s="2">
        <v>237</v>
      </c>
      <c r="P46" s="2">
        <v>178</v>
      </c>
      <c r="Q46" s="2">
        <v>204</v>
      </c>
      <c r="R46" s="2">
        <v>246</v>
      </c>
      <c r="S46" s="2">
        <v>202</v>
      </c>
      <c r="T46" s="2">
        <v>256</v>
      </c>
      <c r="U46" s="2">
        <v>315</v>
      </c>
      <c r="V46" s="2">
        <v>276</v>
      </c>
    </row>
    <row r="47" spans="1:37" x14ac:dyDescent="0.25">
      <c r="A47" s="41"/>
      <c r="B47" s="11">
        <v>12</v>
      </c>
      <c r="C47" s="2">
        <v>843</v>
      </c>
      <c r="D47" s="2">
        <v>1009</v>
      </c>
      <c r="E47" s="2">
        <v>554</v>
      </c>
      <c r="F47" s="2">
        <v>448</v>
      </c>
      <c r="G47" s="2">
        <v>526</v>
      </c>
      <c r="H47" s="2">
        <v>0</v>
      </c>
      <c r="I47" s="2">
        <v>0</v>
      </c>
      <c r="J47" s="2">
        <v>45</v>
      </c>
      <c r="K47" s="2">
        <v>89.6</v>
      </c>
      <c r="L47" s="2">
        <v>0</v>
      </c>
      <c r="M47" s="2">
        <v>259</v>
      </c>
      <c r="N47" s="2">
        <v>163</v>
      </c>
      <c r="O47" s="2">
        <v>378</v>
      </c>
      <c r="P47" s="2">
        <v>311</v>
      </c>
      <c r="Q47" s="2">
        <v>307</v>
      </c>
      <c r="R47" s="2">
        <v>478</v>
      </c>
      <c r="S47" s="2">
        <v>360</v>
      </c>
      <c r="T47" s="2">
        <v>295</v>
      </c>
      <c r="U47" s="2">
        <v>513</v>
      </c>
      <c r="V47" s="2">
        <v>370</v>
      </c>
    </row>
    <row r="48" spans="1:37" x14ac:dyDescent="0.25">
      <c r="B48" t="s">
        <v>365</v>
      </c>
      <c r="C48" s="2">
        <v>676</v>
      </c>
      <c r="H48" s="2">
        <v>26.92</v>
      </c>
      <c r="M48" s="2">
        <v>283.60000000000002</v>
      </c>
      <c r="R48" s="2">
        <v>403.2</v>
      </c>
    </row>
    <row r="49" spans="2:18" x14ac:dyDescent="0.25">
      <c r="B49" t="s">
        <v>363</v>
      </c>
      <c r="C49" s="2">
        <v>106.80500000000001</v>
      </c>
      <c r="H49" s="2">
        <v>17.93</v>
      </c>
      <c r="M49" s="2">
        <v>35.607999999999997</v>
      </c>
      <c r="R49" s="2">
        <v>40.204000000000001</v>
      </c>
    </row>
  </sheetData>
  <mergeCells count="12">
    <mergeCell ref="A41:A47"/>
    <mergeCell ref="A39:S40"/>
    <mergeCell ref="A21:A27"/>
    <mergeCell ref="C41:G41"/>
    <mergeCell ref="H41:L41"/>
    <mergeCell ref="M41:Q41"/>
    <mergeCell ref="R41:V41"/>
    <mergeCell ref="C1:I1"/>
    <mergeCell ref="J1:P1"/>
    <mergeCell ref="Q1:W1"/>
    <mergeCell ref="X1:AD1"/>
    <mergeCell ref="AE1:AK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8D308-F77D-4EA7-A2F6-675A3E34F082}">
  <dimension ref="A2:AS77"/>
  <sheetViews>
    <sheetView zoomScaleNormal="100" workbookViewId="0">
      <selection activeCell="A14" sqref="A14"/>
    </sheetView>
  </sheetViews>
  <sheetFormatPr defaultRowHeight="15" x14ac:dyDescent="0.25"/>
  <cols>
    <col min="2" max="2" width="48.7109375" customWidth="1"/>
    <col min="3" max="3" width="41.5703125" customWidth="1"/>
    <col min="4" max="4" width="12.5703125" customWidth="1"/>
    <col min="5" max="5" width="14" customWidth="1"/>
  </cols>
  <sheetData>
    <row r="2" spans="1:45" x14ac:dyDescent="0.25">
      <c r="A2" s="46" t="s">
        <v>330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</row>
    <row r="3" spans="1:45" x14ac:dyDescent="0.25">
      <c r="D3" s="44" t="s">
        <v>15</v>
      </c>
      <c r="E3" s="44"/>
      <c r="F3" s="44"/>
      <c r="G3" s="44"/>
      <c r="H3" s="44"/>
      <c r="I3" s="44"/>
      <c r="J3" s="44" t="s">
        <v>2</v>
      </c>
      <c r="K3" s="44"/>
      <c r="L3" s="44"/>
      <c r="M3" s="44"/>
      <c r="N3" s="44"/>
      <c r="O3" s="44"/>
      <c r="P3" s="44" t="s">
        <v>3</v>
      </c>
      <c r="Q3" s="44"/>
      <c r="R3" s="44"/>
      <c r="S3" s="44"/>
      <c r="T3" s="44"/>
      <c r="U3" s="44"/>
      <c r="V3" s="44" t="s">
        <v>4</v>
      </c>
      <c r="W3" s="44"/>
      <c r="X3" s="44"/>
      <c r="Y3" s="44"/>
      <c r="Z3" s="44"/>
      <c r="AA3" s="44"/>
      <c r="AB3" s="44" t="s">
        <v>5</v>
      </c>
      <c r="AC3" s="44"/>
      <c r="AD3" s="44"/>
      <c r="AE3" s="44"/>
      <c r="AF3" s="44"/>
      <c r="AG3" s="44"/>
      <c r="AH3" s="44" t="s">
        <v>66</v>
      </c>
      <c r="AI3" s="44"/>
      <c r="AJ3" s="44"/>
      <c r="AK3" s="44"/>
      <c r="AL3" s="44"/>
      <c r="AM3" s="44"/>
      <c r="AN3" s="44" t="s">
        <v>60</v>
      </c>
      <c r="AO3" s="44"/>
      <c r="AP3" s="44"/>
      <c r="AQ3" s="44"/>
      <c r="AR3" s="44"/>
      <c r="AS3" s="44"/>
    </row>
    <row r="4" spans="1:45" x14ac:dyDescent="0.25">
      <c r="A4" s="43"/>
      <c r="C4" s="1" t="s">
        <v>58</v>
      </c>
      <c r="D4" t="s">
        <v>59</v>
      </c>
      <c r="E4">
        <v>2</v>
      </c>
      <c r="F4">
        <v>3</v>
      </c>
      <c r="G4">
        <v>4</v>
      </c>
      <c r="H4">
        <v>5</v>
      </c>
      <c r="I4">
        <v>6</v>
      </c>
      <c r="J4" t="s">
        <v>59</v>
      </c>
      <c r="K4">
        <v>2</v>
      </c>
      <c r="L4">
        <v>3</v>
      </c>
      <c r="M4">
        <v>4</v>
      </c>
      <c r="N4">
        <v>5</v>
      </c>
      <c r="O4">
        <v>6</v>
      </c>
      <c r="P4" t="s">
        <v>59</v>
      </c>
      <c r="Q4">
        <v>2</v>
      </c>
      <c r="R4">
        <v>3</v>
      </c>
      <c r="S4">
        <v>4</v>
      </c>
      <c r="T4">
        <v>5</v>
      </c>
      <c r="U4">
        <v>6</v>
      </c>
      <c r="V4" t="s">
        <v>59</v>
      </c>
      <c r="W4">
        <v>2</v>
      </c>
      <c r="X4">
        <v>3</v>
      </c>
      <c r="Y4">
        <v>4</v>
      </c>
      <c r="Z4">
        <v>5</v>
      </c>
      <c r="AA4">
        <v>6</v>
      </c>
      <c r="AB4" t="s">
        <v>59</v>
      </c>
      <c r="AC4">
        <v>2</v>
      </c>
      <c r="AD4">
        <v>3</v>
      </c>
      <c r="AE4">
        <v>4</v>
      </c>
      <c r="AF4">
        <v>5</v>
      </c>
      <c r="AG4">
        <v>6</v>
      </c>
      <c r="AH4" t="s">
        <v>59</v>
      </c>
      <c r="AI4">
        <v>2</v>
      </c>
      <c r="AJ4">
        <v>3</v>
      </c>
      <c r="AK4">
        <v>4</v>
      </c>
      <c r="AL4">
        <v>5</v>
      </c>
      <c r="AM4">
        <v>6</v>
      </c>
      <c r="AN4" t="s">
        <v>59</v>
      </c>
      <c r="AO4">
        <v>2</v>
      </c>
      <c r="AP4">
        <v>3</v>
      </c>
      <c r="AQ4">
        <v>4</v>
      </c>
      <c r="AR4">
        <v>5</v>
      </c>
      <c r="AS4">
        <v>6</v>
      </c>
    </row>
    <row r="5" spans="1:45" x14ac:dyDescent="0.25">
      <c r="A5" s="43"/>
      <c r="B5" s="45" t="s">
        <v>61</v>
      </c>
      <c r="C5" s="13">
        <v>0</v>
      </c>
      <c r="D5" s="2">
        <v>110</v>
      </c>
      <c r="E5" s="2">
        <v>132</v>
      </c>
      <c r="F5" s="2">
        <v>135</v>
      </c>
      <c r="G5" s="2">
        <v>132</v>
      </c>
      <c r="H5" s="2">
        <v>123</v>
      </c>
      <c r="I5" s="2">
        <v>140</v>
      </c>
      <c r="J5" s="2">
        <v>120</v>
      </c>
      <c r="K5" s="2">
        <v>124</v>
      </c>
      <c r="L5" s="2">
        <v>125</v>
      </c>
      <c r="M5" s="2">
        <v>110</v>
      </c>
      <c r="N5" s="2">
        <v>134</v>
      </c>
      <c r="O5" s="2">
        <v>136</v>
      </c>
      <c r="P5" s="2">
        <v>140</v>
      </c>
      <c r="Q5" s="2">
        <v>126</v>
      </c>
      <c r="R5" s="2">
        <v>136</v>
      </c>
      <c r="S5" s="2">
        <v>126</v>
      </c>
      <c r="T5" s="2">
        <v>123</v>
      </c>
      <c r="U5" s="2">
        <v>132</v>
      </c>
      <c r="V5" s="2">
        <v>140</v>
      </c>
      <c r="W5" s="2">
        <v>135</v>
      </c>
      <c r="X5" s="2">
        <v>130</v>
      </c>
      <c r="Y5" s="2">
        <v>135</v>
      </c>
      <c r="Z5" s="2">
        <v>130</v>
      </c>
      <c r="AA5" s="2">
        <v>120</v>
      </c>
      <c r="AB5" s="2">
        <v>123</v>
      </c>
      <c r="AC5" s="2">
        <v>132</v>
      </c>
      <c r="AD5" s="2">
        <v>140</v>
      </c>
      <c r="AE5" s="2">
        <v>135</v>
      </c>
      <c r="AF5" s="2">
        <v>125</v>
      </c>
      <c r="AG5" s="2">
        <v>130</v>
      </c>
      <c r="AH5" s="2">
        <v>125</v>
      </c>
      <c r="AI5" s="2">
        <v>143</v>
      </c>
      <c r="AJ5" s="2">
        <v>126</v>
      </c>
      <c r="AK5" s="2">
        <v>135</v>
      </c>
      <c r="AL5" s="2">
        <v>145</v>
      </c>
      <c r="AM5" s="2">
        <v>130</v>
      </c>
      <c r="AN5" s="2">
        <v>140</v>
      </c>
      <c r="AO5" s="2">
        <v>120</v>
      </c>
      <c r="AP5" s="2">
        <v>135</v>
      </c>
      <c r="AQ5" s="2">
        <v>110</v>
      </c>
      <c r="AR5" s="2">
        <v>123</v>
      </c>
      <c r="AS5" s="2">
        <v>152</v>
      </c>
    </row>
    <row r="6" spans="1:45" x14ac:dyDescent="0.25">
      <c r="A6" s="43"/>
      <c r="B6" s="45"/>
      <c r="C6" s="13">
        <v>3</v>
      </c>
      <c r="D6" s="2">
        <v>135</v>
      </c>
      <c r="E6" s="2">
        <v>150</v>
      </c>
      <c r="F6" s="2">
        <v>165</v>
      </c>
      <c r="G6" s="2">
        <v>158</v>
      </c>
      <c r="H6" s="2">
        <v>168</v>
      </c>
      <c r="I6" s="2">
        <v>168</v>
      </c>
      <c r="J6" s="2">
        <v>100</v>
      </c>
      <c r="K6" s="2">
        <v>124</v>
      </c>
      <c r="L6" s="2">
        <v>100</v>
      </c>
      <c r="M6" s="2">
        <v>100</v>
      </c>
      <c r="N6" s="2">
        <v>110</v>
      </c>
      <c r="O6" s="2">
        <v>110</v>
      </c>
      <c r="P6" s="2">
        <v>125</v>
      </c>
      <c r="Q6" s="2">
        <v>100</v>
      </c>
      <c r="R6" s="2">
        <v>110</v>
      </c>
      <c r="S6" s="2">
        <v>100</v>
      </c>
      <c r="T6" s="2">
        <v>124</v>
      </c>
      <c r="U6" s="2">
        <v>110</v>
      </c>
      <c r="V6" s="2">
        <v>125</v>
      </c>
      <c r="W6" s="2">
        <v>110</v>
      </c>
      <c r="X6" s="2">
        <v>115</v>
      </c>
      <c r="Y6" s="2">
        <v>120</v>
      </c>
      <c r="Z6" s="2">
        <v>110</v>
      </c>
      <c r="AA6" s="2">
        <v>100</v>
      </c>
      <c r="AB6" s="2">
        <v>110</v>
      </c>
      <c r="AC6" s="2">
        <v>125</v>
      </c>
      <c r="AD6" s="2">
        <v>124</v>
      </c>
      <c r="AE6" s="2">
        <v>110</v>
      </c>
      <c r="AF6" s="2">
        <v>100</v>
      </c>
      <c r="AG6" s="2">
        <v>105</v>
      </c>
      <c r="AH6" s="2">
        <v>110</v>
      </c>
      <c r="AI6" s="2">
        <v>120</v>
      </c>
      <c r="AJ6" s="2">
        <v>100</v>
      </c>
      <c r="AK6" s="2">
        <v>110</v>
      </c>
      <c r="AL6" s="2">
        <v>120</v>
      </c>
      <c r="AM6" s="2">
        <v>110</v>
      </c>
      <c r="AN6" s="2">
        <v>120</v>
      </c>
      <c r="AO6" s="2">
        <v>100</v>
      </c>
      <c r="AP6" s="2">
        <v>120</v>
      </c>
      <c r="AQ6" s="2">
        <v>100</v>
      </c>
      <c r="AR6" s="2">
        <v>100</v>
      </c>
      <c r="AS6" s="2">
        <v>130</v>
      </c>
    </row>
    <row r="7" spans="1:45" x14ac:dyDescent="0.25">
      <c r="A7" s="43"/>
      <c r="B7" s="45"/>
      <c r="C7" s="13">
        <v>6</v>
      </c>
      <c r="D7" s="2">
        <v>210</v>
      </c>
      <c r="E7" s="2">
        <v>200</v>
      </c>
      <c r="F7" s="2">
        <v>230</v>
      </c>
      <c r="G7" s="2">
        <v>210</v>
      </c>
      <c r="H7" s="2">
        <v>230</v>
      </c>
      <c r="I7" s="2">
        <v>220</v>
      </c>
      <c r="J7" s="2">
        <v>110</v>
      </c>
      <c r="K7" s="2">
        <v>110</v>
      </c>
      <c r="L7" s="2">
        <v>100</v>
      </c>
      <c r="M7" s="2">
        <v>110</v>
      </c>
      <c r="N7" s="2">
        <v>120</v>
      </c>
      <c r="O7" s="2">
        <v>135</v>
      </c>
      <c r="P7" s="2">
        <v>162</v>
      </c>
      <c r="Q7" s="2">
        <v>120</v>
      </c>
      <c r="R7" s="2">
        <v>145</v>
      </c>
      <c r="S7" s="2">
        <v>120</v>
      </c>
      <c r="T7" s="2">
        <v>150</v>
      </c>
      <c r="U7" s="2">
        <v>150</v>
      </c>
      <c r="V7" s="2">
        <v>110</v>
      </c>
      <c r="W7" s="2">
        <v>90</v>
      </c>
      <c r="X7" s="2">
        <v>70</v>
      </c>
      <c r="Y7" s="2">
        <v>100</v>
      </c>
      <c r="Z7" s="2">
        <v>90</v>
      </c>
      <c r="AA7" s="2">
        <v>90</v>
      </c>
      <c r="AB7" s="2">
        <v>90</v>
      </c>
      <c r="AC7" s="2">
        <v>100</v>
      </c>
      <c r="AD7" s="2">
        <v>100</v>
      </c>
      <c r="AE7" s="2">
        <v>80</v>
      </c>
      <c r="AF7" s="2">
        <v>70</v>
      </c>
      <c r="AG7" s="2">
        <v>80</v>
      </c>
      <c r="AH7" s="2">
        <v>253</v>
      </c>
      <c r="AI7" s="2">
        <v>156</v>
      </c>
      <c r="AJ7" s="2">
        <v>210</v>
      </c>
      <c r="AK7" s="2">
        <v>241</v>
      </c>
      <c r="AL7" s="2">
        <v>241</v>
      </c>
      <c r="AM7" s="2">
        <v>210</v>
      </c>
      <c r="AN7" s="2">
        <v>189</v>
      </c>
      <c r="AO7" s="2">
        <v>150</v>
      </c>
      <c r="AP7" s="2">
        <v>264</v>
      </c>
      <c r="AQ7" s="2">
        <v>150</v>
      </c>
      <c r="AR7" s="2">
        <v>168</v>
      </c>
      <c r="AS7" s="2">
        <v>210</v>
      </c>
    </row>
    <row r="8" spans="1:45" x14ac:dyDescent="0.25">
      <c r="A8" s="43"/>
      <c r="B8" s="45"/>
      <c r="C8" s="13">
        <v>9</v>
      </c>
      <c r="D8" s="2">
        <v>350</v>
      </c>
      <c r="E8" s="2">
        <v>385</v>
      </c>
      <c r="F8" s="2">
        <v>368</v>
      </c>
      <c r="G8" s="2">
        <v>415</v>
      </c>
      <c r="H8" s="2">
        <v>451</v>
      </c>
      <c r="I8" s="2">
        <v>385</v>
      </c>
      <c r="J8" s="2">
        <v>300</v>
      </c>
      <c r="K8" s="2">
        <v>365</v>
      </c>
      <c r="L8" s="2">
        <v>358</v>
      </c>
      <c r="M8" s="2">
        <v>284</v>
      </c>
      <c r="N8" s="2">
        <v>310</v>
      </c>
      <c r="O8" s="2">
        <v>300</v>
      </c>
      <c r="P8" s="2">
        <v>342</v>
      </c>
      <c r="Q8" s="2">
        <v>265</v>
      </c>
      <c r="R8" s="2">
        <v>210</v>
      </c>
      <c r="S8" s="2">
        <v>182</v>
      </c>
      <c r="T8" s="2">
        <v>190</v>
      </c>
      <c r="U8" s="2">
        <v>210</v>
      </c>
      <c r="V8" s="2">
        <v>100</v>
      </c>
      <c r="W8" s="2">
        <v>80</v>
      </c>
      <c r="X8" s="2">
        <v>70</v>
      </c>
      <c r="Y8" s="2">
        <v>110</v>
      </c>
      <c r="Z8" s="2">
        <v>130</v>
      </c>
      <c r="AA8" s="2">
        <v>100</v>
      </c>
      <c r="AB8" s="2">
        <v>120</v>
      </c>
      <c r="AC8" s="2">
        <v>90</v>
      </c>
      <c r="AD8" s="2">
        <v>70</v>
      </c>
      <c r="AE8" s="2">
        <v>60</v>
      </c>
      <c r="AF8" s="2">
        <v>50</v>
      </c>
      <c r="AG8" s="2">
        <v>60</v>
      </c>
      <c r="AH8" s="2">
        <v>485</v>
      </c>
      <c r="AI8" s="2">
        <v>346</v>
      </c>
      <c r="AJ8" s="2">
        <v>584</v>
      </c>
      <c r="AK8" s="2">
        <v>320</v>
      </c>
      <c r="AL8" s="2">
        <v>426</v>
      </c>
      <c r="AM8" s="2">
        <v>301</v>
      </c>
      <c r="AN8" s="2">
        <v>210</v>
      </c>
      <c r="AO8" s="2">
        <v>384</v>
      </c>
      <c r="AP8" s="2">
        <v>301</v>
      </c>
      <c r="AQ8" s="2">
        <v>351</v>
      </c>
      <c r="AR8" s="2">
        <v>268</v>
      </c>
      <c r="AS8" s="2">
        <v>384</v>
      </c>
    </row>
    <row r="9" spans="1:45" x14ac:dyDescent="0.25">
      <c r="A9" s="43"/>
      <c r="B9" s="45"/>
      <c r="C9" s="13">
        <v>12</v>
      </c>
      <c r="D9" s="2">
        <v>562</v>
      </c>
      <c r="E9" s="2">
        <v>687</v>
      </c>
      <c r="F9" s="2">
        <v>685</v>
      </c>
      <c r="G9" s="2">
        <v>758</v>
      </c>
      <c r="H9" s="2">
        <v>685</v>
      </c>
      <c r="I9" s="2">
        <v>421</v>
      </c>
      <c r="J9" s="2">
        <v>548</v>
      </c>
      <c r="K9" s="2">
        <v>685</v>
      </c>
      <c r="L9" s="2">
        <v>685</v>
      </c>
      <c r="M9" s="2">
        <v>421</v>
      </c>
      <c r="N9" s="2">
        <v>542</v>
      </c>
      <c r="O9" s="2">
        <v>485</v>
      </c>
      <c r="P9" s="2">
        <v>523</v>
      </c>
      <c r="Q9" s="2">
        <v>385</v>
      </c>
      <c r="R9" s="2">
        <v>485</v>
      </c>
      <c r="S9" s="2">
        <v>265</v>
      </c>
      <c r="T9" s="2">
        <v>292</v>
      </c>
      <c r="U9" s="2">
        <v>385</v>
      </c>
      <c r="V9" s="2">
        <v>150</v>
      </c>
      <c r="W9" s="2">
        <v>185</v>
      </c>
      <c r="X9" s="2">
        <v>80</v>
      </c>
      <c r="Y9" s="2">
        <v>200</v>
      </c>
      <c r="Z9" s="2">
        <v>210</v>
      </c>
      <c r="AA9" s="2">
        <v>110</v>
      </c>
      <c r="AB9" s="2">
        <v>180</v>
      </c>
      <c r="AC9" s="2">
        <v>100</v>
      </c>
      <c r="AD9" s="2">
        <v>80</v>
      </c>
      <c r="AE9" s="2">
        <v>50</v>
      </c>
      <c r="AF9" s="2">
        <v>30</v>
      </c>
      <c r="AG9" s="2">
        <v>40</v>
      </c>
      <c r="AH9" s="2">
        <v>685</v>
      </c>
      <c r="AI9" s="2">
        <v>754</v>
      </c>
      <c r="AJ9" s="2">
        <v>985</v>
      </c>
      <c r="AK9" s="2">
        <v>425</v>
      </c>
      <c r="AL9" s="2">
        <v>685</v>
      </c>
      <c r="AM9" s="2">
        <v>412</v>
      </c>
      <c r="AN9" s="2">
        <v>284</v>
      </c>
      <c r="AO9" s="2">
        <v>485</v>
      </c>
      <c r="AP9" s="2">
        <v>485</v>
      </c>
      <c r="AQ9" s="2">
        <v>542</v>
      </c>
      <c r="AR9" s="2">
        <v>358</v>
      </c>
      <c r="AS9" s="2">
        <v>460</v>
      </c>
    </row>
    <row r="10" spans="1:45" x14ac:dyDescent="0.25">
      <c r="A10" s="43"/>
      <c r="B10" s="45"/>
      <c r="C10" s="13">
        <v>15</v>
      </c>
      <c r="D10" s="2">
        <v>865</v>
      </c>
      <c r="E10" s="2">
        <v>1124</v>
      </c>
      <c r="F10" s="2">
        <v>1065</v>
      </c>
      <c r="G10" s="2">
        <v>1010</v>
      </c>
      <c r="H10" s="2">
        <v>1241</v>
      </c>
      <c r="I10" s="2">
        <v>684</v>
      </c>
      <c r="J10" s="2">
        <v>895</v>
      </c>
      <c r="K10" s="2">
        <v>1100</v>
      </c>
      <c r="L10" s="2">
        <v>1203</v>
      </c>
      <c r="M10" s="2">
        <v>754</v>
      </c>
      <c r="N10" s="2">
        <v>854</v>
      </c>
      <c r="O10" s="2">
        <v>984</v>
      </c>
      <c r="P10" s="2">
        <v>785</v>
      </c>
      <c r="Q10" s="2">
        <v>584</v>
      </c>
      <c r="R10" s="2">
        <v>601</v>
      </c>
      <c r="S10" s="2">
        <v>485</v>
      </c>
      <c r="T10" s="2">
        <v>485</v>
      </c>
      <c r="U10" s="2">
        <v>485</v>
      </c>
      <c r="V10" s="2">
        <v>352</v>
      </c>
      <c r="W10" s="2">
        <v>365</v>
      </c>
      <c r="X10" s="2">
        <v>90</v>
      </c>
      <c r="Y10" s="2">
        <v>365</v>
      </c>
      <c r="Z10" s="2">
        <v>354</v>
      </c>
      <c r="AA10" s="2">
        <v>130</v>
      </c>
      <c r="AB10" s="2">
        <v>256</v>
      </c>
      <c r="AC10" s="2">
        <v>150</v>
      </c>
      <c r="AD10" s="2">
        <v>90</v>
      </c>
      <c r="AE10" s="2">
        <v>50</v>
      </c>
      <c r="AF10" s="2">
        <v>20</v>
      </c>
      <c r="AG10" s="2">
        <v>30</v>
      </c>
      <c r="AH10" s="2">
        <v>985</v>
      </c>
      <c r="AI10" s="2">
        <v>1024</v>
      </c>
      <c r="AJ10" s="2">
        <v>1305</v>
      </c>
      <c r="AK10" s="2">
        <v>685</v>
      </c>
      <c r="AL10" s="2">
        <v>958</v>
      </c>
      <c r="AM10" s="2">
        <v>524</v>
      </c>
      <c r="AN10" s="2">
        <v>362</v>
      </c>
      <c r="AO10" s="2">
        <v>785</v>
      </c>
      <c r="AP10" s="2">
        <v>584</v>
      </c>
      <c r="AQ10" s="2">
        <v>854</v>
      </c>
      <c r="AR10" s="2">
        <v>485</v>
      </c>
      <c r="AS10" s="2">
        <v>652</v>
      </c>
    </row>
    <row r="11" spans="1:45" x14ac:dyDescent="0.25">
      <c r="A11" s="22"/>
      <c r="B11" s="11" t="s">
        <v>365</v>
      </c>
      <c r="C11" s="13"/>
      <c r="D11" s="2">
        <v>998.16700000000003</v>
      </c>
      <c r="E11" s="2"/>
      <c r="F11" s="2"/>
      <c r="G11" s="2"/>
      <c r="H11" s="2"/>
      <c r="I11" s="2"/>
      <c r="J11" s="2">
        <v>965</v>
      </c>
      <c r="K11" s="2"/>
      <c r="L11" s="2"/>
      <c r="M11" s="2"/>
      <c r="N11" s="2"/>
      <c r="O11" s="2"/>
      <c r="P11" s="2">
        <v>570.83299999999997</v>
      </c>
      <c r="Q11" s="2"/>
      <c r="R11" s="2"/>
      <c r="S11" s="2"/>
      <c r="T11" s="2"/>
      <c r="U11" s="2"/>
      <c r="V11" s="2">
        <v>276</v>
      </c>
      <c r="W11" s="2"/>
      <c r="X11" s="2"/>
      <c r="Y11" s="2"/>
      <c r="Z11" s="2"/>
      <c r="AA11" s="2"/>
      <c r="AB11" s="2">
        <v>99.332999999999998</v>
      </c>
      <c r="AC11" s="2"/>
      <c r="AD11" s="2"/>
      <c r="AE11" s="2"/>
      <c r="AF11" s="2"/>
      <c r="AG11" s="2"/>
      <c r="AH11" s="2">
        <v>913.5</v>
      </c>
      <c r="AI11" s="2"/>
      <c r="AJ11" s="2"/>
      <c r="AK11" s="2"/>
      <c r="AL11" s="2"/>
      <c r="AM11" s="2"/>
      <c r="AN11" s="2">
        <v>620.33299999999997</v>
      </c>
      <c r="AO11" s="2"/>
      <c r="AP11" s="2"/>
      <c r="AQ11" s="2"/>
      <c r="AR11" s="2"/>
      <c r="AS11" s="2"/>
    </row>
    <row r="12" spans="1:45" x14ac:dyDescent="0.25">
      <c r="A12" s="22"/>
      <c r="B12" s="11" t="s">
        <v>363</v>
      </c>
      <c r="C12" s="13"/>
      <c r="D12" s="2">
        <v>80.796999999999997</v>
      </c>
      <c r="E12" s="2"/>
      <c r="F12" s="2"/>
      <c r="G12" s="2"/>
      <c r="H12" s="2"/>
      <c r="I12" s="2"/>
      <c r="J12" s="2">
        <v>67.569999999999993</v>
      </c>
      <c r="K12" s="2"/>
      <c r="L12" s="2"/>
      <c r="M12" s="2"/>
      <c r="N12" s="2"/>
      <c r="O12" s="2"/>
      <c r="P12" s="2">
        <v>47.976999999999997</v>
      </c>
      <c r="Q12" s="2"/>
      <c r="R12" s="2"/>
      <c r="S12" s="2"/>
      <c r="T12" s="2"/>
      <c r="U12" s="2"/>
      <c r="V12" s="2">
        <v>52.792999999999999</v>
      </c>
      <c r="W12" s="2"/>
      <c r="X12" s="2"/>
      <c r="Y12" s="2"/>
      <c r="Z12" s="2"/>
      <c r="AA12" s="2"/>
      <c r="AB12" s="2">
        <v>36.847999999999999</v>
      </c>
      <c r="AC12" s="2"/>
      <c r="AD12" s="2"/>
      <c r="AE12" s="2"/>
      <c r="AF12" s="2"/>
      <c r="AG12" s="2"/>
      <c r="AH12" s="2">
        <v>112.026</v>
      </c>
      <c r="AI12" s="2"/>
      <c r="AJ12" s="2"/>
      <c r="AK12" s="2"/>
      <c r="AL12" s="2"/>
      <c r="AM12" s="2"/>
      <c r="AN12" s="2">
        <v>75.075000000000003</v>
      </c>
      <c r="AO12" s="2"/>
      <c r="AP12" s="2"/>
      <c r="AQ12" s="2"/>
      <c r="AR12" s="2"/>
      <c r="AS12" s="2"/>
    </row>
    <row r="13" spans="1:45" x14ac:dyDescent="0.25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</row>
    <row r="14" spans="1:45" x14ac:dyDescent="0.25">
      <c r="A14" s="1" t="s">
        <v>374</v>
      </c>
      <c r="B14" s="11" t="s">
        <v>62</v>
      </c>
      <c r="C14" s="13">
        <v>35</v>
      </c>
      <c r="D14" s="2">
        <v>27</v>
      </c>
      <c r="E14" s="2">
        <v>23</v>
      </c>
      <c r="F14" s="2">
        <v>32</v>
      </c>
      <c r="G14" s="2">
        <v>26</v>
      </c>
      <c r="H14" s="2">
        <v>37</v>
      </c>
      <c r="I14" s="2">
        <v>23</v>
      </c>
      <c r="J14" s="2">
        <v>14</v>
      </c>
      <c r="K14" s="2">
        <v>8</v>
      </c>
      <c r="L14" s="2">
        <v>14</v>
      </c>
      <c r="M14" s="2">
        <v>10</v>
      </c>
      <c r="N14" s="2">
        <v>25</v>
      </c>
      <c r="O14" s="2">
        <v>31</v>
      </c>
      <c r="P14" s="2">
        <v>3</v>
      </c>
      <c r="Q14" s="2">
        <v>3</v>
      </c>
      <c r="R14" s="2">
        <v>3</v>
      </c>
      <c r="S14" s="2">
        <v>0</v>
      </c>
      <c r="T14" s="2">
        <v>3</v>
      </c>
      <c r="U14" s="2">
        <v>3</v>
      </c>
      <c r="V14" s="2">
        <v>12</v>
      </c>
      <c r="W14" s="2">
        <v>9</v>
      </c>
      <c r="X14" s="2">
        <v>10</v>
      </c>
      <c r="Y14" s="2">
        <v>9</v>
      </c>
      <c r="Z14" s="2">
        <v>12</v>
      </c>
      <c r="AA14" s="2">
        <v>7</v>
      </c>
      <c r="AB14" s="2">
        <v>4</v>
      </c>
      <c r="AC14" s="2">
        <v>4</v>
      </c>
      <c r="AD14" s="2">
        <v>2</v>
      </c>
      <c r="AE14" s="2">
        <v>0</v>
      </c>
      <c r="AF14" s="2">
        <v>4</v>
      </c>
      <c r="AG14" s="2">
        <v>3</v>
      </c>
      <c r="AH14" s="2">
        <v>40</v>
      </c>
      <c r="AI14" s="2">
        <v>40</v>
      </c>
      <c r="AJ14" s="2">
        <v>52</v>
      </c>
      <c r="AK14" s="2">
        <v>35</v>
      </c>
      <c r="AL14" s="2">
        <v>50</v>
      </c>
      <c r="AM14" s="2">
        <v>60</v>
      </c>
      <c r="AN14" s="2">
        <v>25</v>
      </c>
      <c r="AO14" s="2">
        <v>15</v>
      </c>
      <c r="AP14" s="2">
        <v>23</v>
      </c>
      <c r="AQ14" s="2">
        <v>20</v>
      </c>
      <c r="AR14" s="2">
        <v>23</v>
      </c>
      <c r="AS14" s="2">
        <v>30</v>
      </c>
    </row>
    <row r="15" spans="1:45" x14ac:dyDescent="0.25">
      <c r="A15" s="1"/>
      <c r="B15" s="11" t="s">
        <v>365</v>
      </c>
      <c r="C15" s="13"/>
      <c r="D15" s="2">
        <v>28</v>
      </c>
      <c r="E15" s="2"/>
      <c r="F15" s="2"/>
      <c r="G15" s="2"/>
      <c r="H15" s="2"/>
      <c r="I15" s="2"/>
      <c r="J15" s="2">
        <v>17</v>
      </c>
      <c r="K15" s="2"/>
      <c r="L15" s="2"/>
      <c r="M15" s="2"/>
      <c r="N15" s="2"/>
      <c r="O15" s="2"/>
      <c r="P15" s="2">
        <v>2.5</v>
      </c>
      <c r="Q15" s="2"/>
      <c r="R15" s="2"/>
      <c r="S15" s="2"/>
      <c r="T15" s="2"/>
      <c r="U15" s="2"/>
      <c r="V15" s="2">
        <v>9.8330000000000002</v>
      </c>
      <c r="W15" s="2"/>
      <c r="X15" s="2"/>
      <c r="Y15" s="2"/>
      <c r="Z15" s="2"/>
      <c r="AA15" s="2"/>
      <c r="AB15" s="2">
        <v>2.8330000000000002</v>
      </c>
      <c r="AC15" s="2"/>
      <c r="AD15" s="2"/>
      <c r="AE15" s="2"/>
      <c r="AF15" s="2"/>
      <c r="AG15" s="2"/>
      <c r="AH15" s="2">
        <v>46.167000000000002</v>
      </c>
      <c r="AI15" s="2"/>
      <c r="AJ15" s="2"/>
      <c r="AK15" s="2"/>
      <c r="AL15" s="2"/>
      <c r="AM15" s="2"/>
      <c r="AN15" s="2">
        <v>22.667000000000002</v>
      </c>
      <c r="AO15" s="2"/>
      <c r="AP15" s="2"/>
      <c r="AQ15" s="2"/>
      <c r="AR15" s="2"/>
      <c r="AS15" s="2"/>
    </row>
    <row r="16" spans="1:45" x14ac:dyDescent="0.25">
      <c r="A16" s="1"/>
      <c r="B16" s="11" t="s">
        <v>363</v>
      </c>
      <c r="C16" s="13"/>
      <c r="D16" s="2">
        <v>2.2509999999999999</v>
      </c>
      <c r="E16" s="2"/>
      <c r="F16" s="2"/>
      <c r="G16" s="2"/>
      <c r="H16" s="2"/>
      <c r="I16" s="2"/>
      <c r="J16" s="2">
        <v>3.6880000000000002</v>
      </c>
      <c r="K16" s="2"/>
      <c r="L16" s="2"/>
      <c r="M16" s="2"/>
      <c r="N16" s="2"/>
      <c r="O16" s="2"/>
      <c r="P16" s="2">
        <v>0.5</v>
      </c>
      <c r="Q16" s="2"/>
      <c r="R16" s="2"/>
      <c r="S16" s="2"/>
      <c r="T16" s="2"/>
      <c r="U16" s="2"/>
      <c r="V16" s="2">
        <v>0.79200000000000004</v>
      </c>
      <c r="W16" s="2"/>
      <c r="X16" s="2"/>
      <c r="Y16" s="2"/>
      <c r="Z16" s="2"/>
      <c r="AA16" s="2"/>
      <c r="AB16" s="2">
        <v>0.65400000000000003</v>
      </c>
      <c r="AC16" s="2"/>
      <c r="AD16" s="2"/>
      <c r="AE16" s="2"/>
      <c r="AF16" s="2"/>
      <c r="AG16" s="2"/>
      <c r="AH16" s="2">
        <v>3.8330000000000002</v>
      </c>
      <c r="AI16" s="2"/>
      <c r="AJ16" s="2"/>
      <c r="AK16" s="2"/>
      <c r="AL16" s="2"/>
      <c r="AM16" s="2"/>
      <c r="AN16" s="2">
        <v>2.044</v>
      </c>
      <c r="AO16" s="2"/>
      <c r="AP16" s="2"/>
      <c r="AQ16" s="2"/>
      <c r="AR16" s="2"/>
      <c r="AS16" s="2"/>
    </row>
    <row r="17" spans="1:45" x14ac:dyDescent="0.25">
      <c r="A17" s="43" t="s">
        <v>63</v>
      </c>
      <c r="B17" s="11" t="s">
        <v>64</v>
      </c>
      <c r="C17" s="13">
        <v>9</v>
      </c>
      <c r="D17" s="2">
        <v>1.84</v>
      </c>
      <c r="E17" s="2">
        <v>1.83</v>
      </c>
      <c r="F17" s="2">
        <v>1.94</v>
      </c>
      <c r="G17" s="2">
        <v>2.35</v>
      </c>
      <c r="H17" s="2">
        <v>2.23</v>
      </c>
      <c r="I17" s="2">
        <v>3.64</v>
      </c>
      <c r="J17" s="2">
        <v>5.99</v>
      </c>
      <c r="K17" s="2">
        <v>5.49</v>
      </c>
      <c r="L17" s="2">
        <v>6.57</v>
      </c>
      <c r="M17" s="2">
        <v>7.62</v>
      </c>
      <c r="N17" s="2">
        <v>11.4</v>
      </c>
      <c r="O17" s="2">
        <v>4.83</v>
      </c>
      <c r="P17" s="2">
        <v>17.940000000000001</v>
      </c>
      <c r="Q17" s="2">
        <v>12.2</v>
      </c>
      <c r="R17" s="2">
        <v>14.52</v>
      </c>
      <c r="S17" s="2">
        <v>12.13</v>
      </c>
      <c r="T17" s="2">
        <v>8.58</v>
      </c>
      <c r="U17" s="2">
        <v>17.760000000000002</v>
      </c>
      <c r="V17" s="2">
        <v>8.07</v>
      </c>
      <c r="W17" s="2">
        <v>11.32</v>
      </c>
      <c r="X17" s="2">
        <v>14.77</v>
      </c>
      <c r="Y17" s="2">
        <v>9.34</v>
      </c>
      <c r="Z17" s="2">
        <v>7.41</v>
      </c>
      <c r="AA17" s="2">
        <v>5.04</v>
      </c>
      <c r="AB17" s="2">
        <v>22.05</v>
      </c>
      <c r="AC17" s="2">
        <v>21.25</v>
      </c>
      <c r="AD17" s="2">
        <v>17</v>
      </c>
      <c r="AE17" s="2">
        <v>12.55</v>
      </c>
      <c r="AF17" s="2">
        <v>18.329999999999998</v>
      </c>
      <c r="AG17" s="2">
        <v>16.350000000000001</v>
      </c>
      <c r="AH17" s="2">
        <v>0.7</v>
      </c>
      <c r="AI17" s="2">
        <v>1.78</v>
      </c>
      <c r="AJ17" s="2">
        <v>1.1000000000000001</v>
      </c>
      <c r="AK17" s="2">
        <v>1.92</v>
      </c>
      <c r="AL17" s="2">
        <v>0.64</v>
      </c>
      <c r="AM17" s="2">
        <v>0.77</v>
      </c>
      <c r="AN17" s="2">
        <v>2.52</v>
      </c>
      <c r="AO17" s="2">
        <v>2.2599999999999998</v>
      </c>
      <c r="AP17" s="2">
        <v>3.17</v>
      </c>
      <c r="AQ17" s="2">
        <v>2.58</v>
      </c>
      <c r="AR17" s="2">
        <v>2.64</v>
      </c>
      <c r="AS17" s="2">
        <v>5.1100000000000003</v>
      </c>
    </row>
    <row r="18" spans="1:45" x14ac:dyDescent="0.25">
      <c r="A18" s="43"/>
      <c r="B18" s="11" t="s">
        <v>365</v>
      </c>
      <c r="C18" s="13"/>
      <c r="D18" s="2">
        <v>2.3050000000000002</v>
      </c>
      <c r="E18" s="2"/>
      <c r="F18" s="2"/>
      <c r="G18" s="2"/>
      <c r="H18" s="2"/>
      <c r="I18" s="2"/>
      <c r="J18" s="2">
        <v>6.9829999999999997</v>
      </c>
      <c r="K18" s="2"/>
      <c r="L18" s="2"/>
      <c r="M18" s="2"/>
      <c r="N18" s="2"/>
      <c r="O18" s="2"/>
      <c r="P18" s="2">
        <v>13.855</v>
      </c>
      <c r="Q18" s="2"/>
      <c r="R18" s="2"/>
      <c r="S18" s="2"/>
      <c r="T18" s="2"/>
      <c r="U18" s="2"/>
      <c r="V18" s="2">
        <v>9.3249999999999993</v>
      </c>
      <c r="W18" s="2"/>
      <c r="X18" s="2"/>
      <c r="Y18" s="2"/>
      <c r="Z18" s="2"/>
      <c r="AA18" s="2"/>
      <c r="AB18" s="2">
        <v>17.922000000000001</v>
      </c>
      <c r="AC18" s="2"/>
      <c r="AD18" s="2"/>
      <c r="AE18" s="2"/>
      <c r="AF18" s="2"/>
      <c r="AG18" s="2"/>
      <c r="AH18" s="2">
        <v>1.1519999999999999</v>
      </c>
      <c r="AI18" s="2"/>
      <c r="AJ18" s="2"/>
      <c r="AK18" s="2"/>
      <c r="AL18" s="2"/>
      <c r="AM18" s="2"/>
      <c r="AN18" s="2">
        <v>3.0470000000000002</v>
      </c>
      <c r="AO18" s="2"/>
      <c r="AP18" s="2"/>
      <c r="AQ18" s="2"/>
      <c r="AR18" s="2"/>
      <c r="AS18" s="2"/>
    </row>
    <row r="19" spans="1:45" x14ac:dyDescent="0.25">
      <c r="A19" s="43"/>
      <c r="B19" s="11" t="s">
        <v>363</v>
      </c>
      <c r="C19" s="13"/>
      <c r="D19" s="2">
        <v>0.28100000000000003</v>
      </c>
      <c r="E19" s="2"/>
      <c r="F19" s="2"/>
      <c r="G19" s="2"/>
      <c r="H19" s="2"/>
      <c r="I19" s="2"/>
      <c r="J19" s="2">
        <v>0.96499999999999997</v>
      </c>
      <c r="K19" s="2"/>
      <c r="L19" s="2"/>
      <c r="M19" s="2"/>
      <c r="N19" s="2"/>
      <c r="O19" s="2"/>
      <c r="P19" s="2">
        <v>1.482</v>
      </c>
      <c r="Q19" s="2"/>
      <c r="R19" s="2"/>
      <c r="S19" s="2"/>
      <c r="T19" s="2"/>
      <c r="U19" s="2"/>
      <c r="V19" s="2">
        <v>1.381</v>
      </c>
      <c r="W19" s="2"/>
      <c r="X19" s="2"/>
      <c r="Y19" s="2"/>
      <c r="Z19" s="2"/>
      <c r="AA19" s="2"/>
      <c r="AB19" s="2">
        <v>1.42</v>
      </c>
      <c r="AC19" s="2"/>
      <c r="AD19" s="2"/>
      <c r="AE19" s="2"/>
      <c r="AF19" s="2"/>
      <c r="AG19" s="2"/>
      <c r="AH19" s="2">
        <v>0.23100000000000001</v>
      </c>
      <c r="AI19" s="2"/>
      <c r="AJ19" s="2"/>
      <c r="AK19" s="2"/>
      <c r="AL19" s="2"/>
      <c r="AM19" s="2"/>
      <c r="AN19" s="2">
        <v>0.43</v>
      </c>
      <c r="AO19" s="2"/>
      <c r="AP19" s="2"/>
      <c r="AQ19" s="2"/>
      <c r="AR19" s="2"/>
      <c r="AS19" s="2"/>
    </row>
    <row r="20" spans="1:45" x14ac:dyDescent="0.25">
      <c r="A20" s="43"/>
      <c r="B20" s="11" t="s">
        <v>65</v>
      </c>
      <c r="C20" s="13">
        <v>9</v>
      </c>
      <c r="D20" s="2">
        <v>0.41</v>
      </c>
      <c r="E20" s="2">
        <v>0.36</v>
      </c>
      <c r="F20" s="2">
        <v>0.54</v>
      </c>
      <c r="G20" s="2">
        <v>0.47</v>
      </c>
      <c r="H20" s="2">
        <v>0.19</v>
      </c>
      <c r="I20" s="2">
        <v>0.2</v>
      </c>
      <c r="J20" s="2">
        <v>0.45</v>
      </c>
      <c r="K20" s="2">
        <v>0.65</v>
      </c>
      <c r="L20" s="2">
        <v>0.48</v>
      </c>
      <c r="M20" s="2">
        <v>0.49</v>
      </c>
      <c r="N20" s="2">
        <v>0.56000000000000005</v>
      </c>
      <c r="O20" s="2">
        <v>0.53</v>
      </c>
      <c r="P20" s="2">
        <v>0.94</v>
      </c>
      <c r="Q20" s="2">
        <v>1.03</v>
      </c>
      <c r="R20" s="2">
        <v>0.76</v>
      </c>
      <c r="S20" s="2">
        <v>1.24</v>
      </c>
      <c r="T20" s="2">
        <v>0.62</v>
      </c>
      <c r="U20" s="2">
        <v>0.67</v>
      </c>
      <c r="V20" s="2">
        <v>0.63</v>
      </c>
      <c r="W20" s="2">
        <v>0.77</v>
      </c>
      <c r="X20" s="2">
        <v>0.86</v>
      </c>
      <c r="Y20" s="2">
        <v>0.57999999999999996</v>
      </c>
      <c r="Z20" s="2">
        <v>0.79</v>
      </c>
      <c r="AA20" s="2">
        <v>0.5</v>
      </c>
      <c r="AB20" s="2">
        <v>0.74</v>
      </c>
      <c r="AC20" s="2">
        <v>1.1200000000000001</v>
      </c>
      <c r="AD20" s="2">
        <v>1.1200000000000001</v>
      </c>
      <c r="AE20" s="2">
        <v>0.93</v>
      </c>
      <c r="AF20" s="2">
        <v>0.97</v>
      </c>
      <c r="AG20" s="2">
        <v>0.96</v>
      </c>
      <c r="AH20" s="2">
        <v>7.0000000000000007E-2</v>
      </c>
      <c r="AI20" s="2">
        <v>0.06</v>
      </c>
      <c r="AJ20" s="2">
        <v>0.08</v>
      </c>
      <c r="AK20" s="2">
        <v>0.08</v>
      </c>
      <c r="AL20" s="2">
        <v>0.21</v>
      </c>
      <c r="AM20" s="2">
        <v>0.25</v>
      </c>
      <c r="AN20" s="2">
        <v>0.16</v>
      </c>
      <c r="AO20" s="2">
        <v>0.02</v>
      </c>
      <c r="AP20" s="2">
        <v>0.13</v>
      </c>
      <c r="AQ20" s="2">
        <v>0.13</v>
      </c>
      <c r="AR20" s="2">
        <v>0.16</v>
      </c>
      <c r="AS20" s="2">
        <v>0.09</v>
      </c>
    </row>
    <row r="21" spans="1:45" x14ac:dyDescent="0.25">
      <c r="B21" s="11" t="s">
        <v>365</v>
      </c>
      <c r="D21" s="2">
        <v>0.36199999999999999</v>
      </c>
      <c r="J21" s="2">
        <v>0.52700000000000002</v>
      </c>
      <c r="P21" s="2">
        <v>0.877</v>
      </c>
      <c r="V21" s="2">
        <v>0.68799999999999994</v>
      </c>
      <c r="AB21" s="2">
        <v>0.97299999999999998</v>
      </c>
      <c r="AH21" s="2">
        <v>0.125</v>
      </c>
      <c r="AN21" s="2">
        <v>0.115</v>
      </c>
    </row>
    <row r="22" spans="1:45" x14ac:dyDescent="0.25">
      <c r="B22" s="11" t="s">
        <v>363</v>
      </c>
      <c r="D22" s="2">
        <v>5.8000000000000003E-2</v>
      </c>
      <c r="J22" s="2">
        <v>2.9000000000000001E-2</v>
      </c>
      <c r="P22" s="2">
        <v>9.7000000000000003E-2</v>
      </c>
      <c r="V22" s="2">
        <v>5.7000000000000002E-2</v>
      </c>
      <c r="AB22" s="2">
        <v>5.8000000000000003E-2</v>
      </c>
      <c r="AH22" s="2">
        <v>3.4000000000000002E-2</v>
      </c>
      <c r="AN22" s="2">
        <v>2.1999999999999999E-2</v>
      </c>
    </row>
    <row r="23" spans="1:45" x14ac:dyDescent="0.25">
      <c r="D23" s="44" t="s">
        <v>15</v>
      </c>
      <c r="E23" s="44"/>
      <c r="F23" s="44"/>
      <c r="G23" s="44" t="s">
        <v>69</v>
      </c>
      <c r="H23" s="44"/>
      <c r="I23" s="44"/>
      <c r="J23" s="44" t="s">
        <v>5</v>
      </c>
      <c r="K23" s="44"/>
      <c r="L23" s="44"/>
    </row>
    <row r="24" spans="1:45" x14ac:dyDescent="0.25">
      <c r="A24" s="44" t="s">
        <v>67</v>
      </c>
      <c r="B24" s="45" t="s">
        <v>70</v>
      </c>
      <c r="C24" s="13">
        <v>0</v>
      </c>
      <c r="D24" s="14">
        <v>388800000</v>
      </c>
      <c r="E24" s="14">
        <v>325000000</v>
      </c>
      <c r="F24" s="14">
        <v>215300000</v>
      </c>
      <c r="G24" s="14">
        <v>685000000</v>
      </c>
      <c r="H24" s="14">
        <v>906600000</v>
      </c>
      <c r="I24" s="14">
        <v>414300000</v>
      </c>
      <c r="J24" s="14">
        <v>534200000</v>
      </c>
      <c r="K24" s="14">
        <v>539700000</v>
      </c>
      <c r="L24" s="14">
        <v>231300000</v>
      </c>
    </row>
    <row r="25" spans="1:45" x14ac:dyDescent="0.25">
      <c r="A25" s="44"/>
      <c r="B25" s="45"/>
      <c r="C25" s="13" t="s">
        <v>68</v>
      </c>
      <c r="D25" s="14">
        <v>1053000000</v>
      </c>
      <c r="E25" s="14">
        <v>1355000000</v>
      </c>
      <c r="F25" s="14">
        <v>2906000000</v>
      </c>
      <c r="G25" s="14">
        <v>1796000000</v>
      </c>
      <c r="H25" s="14">
        <v>2757000000</v>
      </c>
      <c r="I25" s="14">
        <v>1384000000</v>
      </c>
      <c r="J25" s="14">
        <v>92200000</v>
      </c>
      <c r="K25" s="14">
        <v>205200000</v>
      </c>
      <c r="L25" s="14">
        <v>62440000</v>
      </c>
    </row>
    <row r="26" spans="1:45" x14ac:dyDescent="0.25">
      <c r="B26" s="11" t="s">
        <v>365</v>
      </c>
      <c r="D26" s="14">
        <v>1771333333.3333299</v>
      </c>
      <c r="G26" s="14">
        <v>1979000000</v>
      </c>
      <c r="J26" s="14">
        <v>119946666.666667</v>
      </c>
    </row>
    <row r="27" spans="1:45" x14ac:dyDescent="0.25">
      <c r="A27" s="1"/>
      <c r="B27" s="11" t="s">
        <v>363</v>
      </c>
      <c r="D27" s="14">
        <v>573992547.37709296</v>
      </c>
      <c r="E27" s="2"/>
      <c r="F27" s="2"/>
      <c r="G27" s="14">
        <v>406775531.87640601</v>
      </c>
      <c r="H27" s="2"/>
      <c r="I27" s="2"/>
      <c r="J27" s="14">
        <v>43483761.4646101</v>
      </c>
      <c r="K27" s="2"/>
      <c r="L27" s="2"/>
    </row>
    <row r="28" spans="1:45" x14ac:dyDescent="0.25">
      <c r="A28" s="1"/>
      <c r="B28" s="11"/>
      <c r="D28" s="44" t="s">
        <v>15</v>
      </c>
      <c r="E28" s="44"/>
      <c r="F28" s="44"/>
      <c r="G28" s="44" t="s">
        <v>69</v>
      </c>
      <c r="H28" s="44"/>
      <c r="I28" s="44"/>
      <c r="J28" s="44" t="s">
        <v>5</v>
      </c>
      <c r="K28" s="44"/>
      <c r="L28" s="44"/>
    </row>
    <row r="29" spans="1:45" x14ac:dyDescent="0.25">
      <c r="A29" s="1" t="s">
        <v>72</v>
      </c>
      <c r="B29" s="11" t="s">
        <v>71</v>
      </c>
      <c r="D29" s="2">
        <v>0.49</v>
      </c>
      <c r="E29" s="2">
        <v>0.44</v>
      </c>
      <c r="F29" s="2">
        <v>0.37</v>
      </c>
      <c r="G29" s="2">
        <v>0.56000000000000005</v>
      </c>
      <c r="H29" s="2">
        <v>0.51</v>
      </c>
      <c r="I29" s="2">
        <v>0.64</v>
      </c>
      <c r="J29" s="2">
        <v>0.81</v>
      </c>
      <c r="K29" s="2">
        <v>0.73</v>
      </c>
      <c r="L29" s="2">
        <v>0.69</v>
      </c>
    </row>
    <row r="30" spans="1:45" x14ac:dyDescent="0.25">
      <c r="A30" s="1"/>
      <c r="B30" s="11" t="s">
        <v>365</v>
      </c>
      <c r="D30" s="14">
        <v>0.43333333333333302</v>
      </c>
      <c r="E30" s="2"/>
      <c r="F30" s="2"/>
      <c r="G30" s="14">
        <v>0.56999999999999995</v>
      </c>
      <c r="H30" s="2"/>
      <c r="I30" s="2"/>
      <c r="J30" s="14">
        <v>0.74333333333333296</v>
      </c>
      <c r="K30" s="2"/>
      <c r="L30" s="2"/>
    </row>
    <row r="31" spans="1:45" x14ac:dyDescent="0.25">
      <c r="A31" s="1"/>
      <c r="B31" s="11" t="s">
        <v>363</v>
      </c>
      <c r="D31" s="14">
        <v>3.4801021696368499E-2</v>
      </c>
      <c r="E31" s="2"/>
      <c r="F31" s="2"/>
      <c r="G31" s="14">
        <v>3.7859388972001799E-2</v>
      </c>
      <c r="H31" s="2"/>
      <c r="I31" s="2"/>
      <c r="J31" s="14">
        <v>3.5276684147527902E-2</v>
      </c>
      <c r="K31" s="2"/>
      <c r="L31" s="2"/>
    </row>
    <row r="32" spans="1:45" x14ac:dyDescent="0.25">
      <c r="A32" s="1"/>
      <c r="B32" s="11"/>
      <c r="D32" s="2"/>
      <c r="E32" s="2"/>
      <c r="F32" s="2"/>
      <c r="G32" s="2"/>
      <c r="H32" s="2"/>
      <c r="I32" s="2"/>
      <c r="J32" s="2"/>
      <c r="K32" s="2"/>
      <c r="L32" s="2"/>
    </row>
    <row r="33" spans="1:24" x14ac:dyDescent="0.25">
      <c r="A33" s="1"/>
      <c r="B33" s="11"/>
      <c r="D33" s="2"/>
      <c r="E33" s="2"/>
      <c r="F33" s="2"/>
      <c r="G33" s="2"/>
      <c r="H33" s="2"/>
      <c r="I33" s="2"/>
      <c r="J33" s="2"/>
      <c r="K33" s="2"/>
      <c r="L33" s="2"/>
    </row>
    <row r="34" spans="1:24" x14ac:dyDescent="0.25">
      <c r="A34" s="1"/>
      <c r="B34" s="11"/>
      <c r="D34" s="2"/>
      <c r="E34" s="2"/>
      <c r="F34" s="2"/>
      <c r="G34" s="2"/>
      <c r="H34" s="2"/>
      <c r="I34" s="2"/>
      <c r="J34" s="2"/>
      <c r="K34" s="2"/>
      <c r="L34" s="2"/>
    </row>
    <row r="35" spans="1:24" x14ac:dyDescent="0.25">
      <c r="A35" s="1"/>
      <c r="B35" s="11"/>
      <c r="D35" s="2"/>
      <c r="E35" s="2"/>
      <c r="F35" s="2"/>
      <c r="G35" s="2"/>
      <c r="H35" s="2"/>
      <c r="I35" s="2"/>
      <c r="J35" s="2"/>
      <c r="K35" s="2"/>
      <c r="L35" s="2"/>
    </row>
    <row r="36" spans="1:24" x14ac:dyDescent="0.25">
      <c r="A36" s="43" t="s">
        <v>74</v>
      </c>
      <c r="B36" s="45" t="s">
        <v>75</v>
      </c>
      <c r="D36" s="44" t="s">
        <v>15</v>
      </c>
      <c r="E36" s="44"/>
      <c r="F36" s="44"/>
      <c r="G36" s="44"/>
      <c r="H36" s="44"/>
      <c r="I36" s="44"/>
      <c r="J36" s="44"/>
      <c r="K36" s="44" t="s">
        <v>69</v>
      </c>
      <c r="L36" s="44"/>
      <c r="M36" s="44"/>
      <c r="N36" s="44"/>
      <c r="O36" s="44"/>
      <c r="P36" s="44"/>
      <c r="Q36" s="44"/>
      <c r="R36" s="44" t="s">
        <v>5</v>
      </c>
      <c r="S36" s="44"/>
      <c r="T36" s="44"/>
      <c r="U36" s="44"/>
      <c r="V36" s="44"/>
      <c r="W36" s="44"/>
      <c r="X36" s="44"/>
    </row>
    <row r="37" spans="1:24" x14ac:dyDescent="0.25">
      <c r="A37" s="43"/>
      <c r="B37" s="45"/>
      <c r="C37" s="13">
        <v>0</v>
      </c>
      <c r="D37" s="2">
        <v>118</v>
      </c>
      <c r="E37" s="2">
        <v>61</v>
      </c>
      <c r="F37" s="2">
        <v>34</v>
      </c>
      <c r="G37" s="2">
        <v>56</v>
      </c>
      <c r="H37" s="2">
        <v>36</v>
      </c>
      <c r="I37" s="2">
        <v>80</v>
      </c>
      <c r="J37" s="2">
        <v>60</v>
      </c>
      <c r="K37" s="2">
        <v>10.8</v>
      </c>
      <c r="L37" s="2">
        <v>150</v>
      </c>
      <c r="M37" s="2">
        <v>136</v>
      </c>
      <c r="N37" s="2">
        <v>26</v>
      </c>
      <c r="O37" s="2">
        <v>102</v>
      </c>
      <c r="P37" s="2">
        <v>31</v>
      </c>
      <c r="Q37" s="2">
        <v>120</v>
      </c>
      <c r="R37" s="2">
        <v>56</v>
      </c>
      <c r="S37" s="2">
        <v>69</v>
      </c>
      <c r="T37" s="2">
        <v>48</v>
      </c>
      <c r="U37" s="2">
        <v>24</v>
      </c>
      <c r="V37" s="2">
        <v>62</v>
      </c>
      <c r="W37" s="2">
        <v>66</v>
      </c>
      <c r="X37" s="2">
        <v>44</v>
      </c>
    </row>
    <row r="38" spans="1:24" ht="15.75" customHeight="1" x14ac:dyDescent="0.25">
      <c r="A38" s="43"/>
      <c r="B38" s="45"/>
      <c r="C38" s="13">
        <v>3</v>
      </c>
      <c r="D38" s="2">
        <v>152</v>
      </c>
      <c r="E38" s="2">
        <v>105</v>
      </c>
      <c r="F38" s="2">
        <v>77</v>
      </c>
      <c r="G38" s="2">
        <v>50</v>
      </c>
      <c r="H38" s="2">
        <v>49</v>
      </c>
      <c r="I38" s="2">
        <v>103</v>
      </c>
      <c r="J38" s="2">
        <v>83</v>
      </c>
      <c r="K38" s="2">
        <v>42</v>
      </c>
      <c r="L38" s="2">
        <v>261</v>
      </c>
      <c r="M38" s="2">
        <v>153</v>
      </c>
      <c r="N38" s="2">
        <v>44.5</v>
      </c>
      <c r="O38" s="2">
        <v>68</v>
      </c>
      <c r="P38" s="2">
        <v>22</v>
      </c>
      <c r="Q38" s="2">
        <v>143</v>
      </c>
      <c r="R38" s="2">
        <v>24</v>
      </c>
      <c r="S38" s="2">
        <v>34</v>
      </c>
      <c r="T38" s="2">
        <v>70</v>
      </c>
      <c r="U38" s="2">
        <v>44</v>
      </c>
      <c r="V38" s="2">
        <v>73</v>
      </c>
      <c r="W38" s="2">
        <v>30</v>
      </c>
      <c r="X38" s="2">
        <v>64</v>
      </c>
    </row>
    <row r="39" spans="1:24" x14ac:dyDescent="0.25">
      <c r="A39" s="43"/>
      <c r="B39" s="45"/>
      <c r="C39" s="13">
        <v>6</v>
      </c>
      <c r="D39" s="2">
        <v>150.69999999999999</v>
      </c>
      <c r="E39" s="2">
        <v>114.7</v>
      </c>
      <c r="F39" s="2">
        <v>87.1</v>
      </c>
      <c r="G39" s="2">
        <v>144</v>
      </c>
      <c r="H39" s="2">
        <v>200</v>
      </c>
      <c r="I39" s="2">
        <v>186</v>
      </c>
      <c r="J39" s="2">
        <v>145</v>
      </c>
      <c r="K39" s="2">
        <v>76.7</v>
      </c>
      <c r="L39" s="2">
        <v>289</v>
      </c>
      <c r="M39" s="2">
        <v>170</v>
      </c>
      <c r="N39" s="2">
        <v>57.7</v>
      </c>
      <c r="O39" s="2">
        <v>38</v>
      </c>
      <c r="P39" s="2">
        <v>81</v>
      </c>
      <c r="Q39" s="2">
        <v>198</v>
      </c>
      <c r="R39" s="2">
        <v>0</v>
      </c>
      <c r="S39" s="2">
        <v>24.1</v>
      </c>
      <c r="T39" s="2">
        <v>15</v>
      </c>
      <c r="U39" s="2">
        <v>21</v>
      </c>
      <c r="V39" s="2">
        <v>64</v>
      </c>
      <c r="W39" s="2">
        <v>13.2</v>
      </c>
      <c r="X39" s="2">
        <v>84</v>
      </c>
    </row>
    <row r="40" spans="1:24" x14ac:dyDescent="0.25">
      <c r="A40" s="43"/>
      <c r="B40" s="45"/>
      <c r="C40" s="13">
        <v>9</v>
      </c>
      <c r="D40" s="2">
        <v>272</v>
      </c>
      <c r="E40" s="2">
        <v>229</v>
      </c>
      <c r="F40" s="2">
        <v>182</v>
      </c>
      <c r="G40" s="2">
        <v>256</v>
      </c>
      <c r="H40" s="2">
        <v>206</v>
      </c>
      <c r="I40" s="2">
        <v>258</v>
      </c>
      <c r="J40" s="2">
        <v>201</v>
      </c>
      <c r="K40" s="2">
        <v>215</v>
      </c>
      <c r="L40" s="2">
        <v>902</v>
      </c>
      <c r="M40" s="2">
        <v>334</v>
      </c>
      <c r="N40" s="2">
        <v>148</v>
      </c>
      <c r="O40" s="2">
        <v>60</v>
      </c>
      <c r="P40" s="2">
        <v>88</v>
      </c>
      <c r="Q40" s="2">
        <v>350</v>
      </c>
      <c r="R40" s="2">
        <v>0</v>
      </c>
      <c r="S40" s="2">
        <v>0</v>
      </c>
      <c r="T40" s="2">
        <v>24</v>
      </c>
      <c r="U40" s="2">
        <v>25</v>
      </c>
      <c r="V40" s="2">
        <v>87</v>
      </c>
      <c r="W40" s="2">
        <v>0</v>
      </c>
      <c r="X40" s="2">
        <v>100</v>
      </c>
    </row>
    <row r="41" spans="1:24" x14ac:dyDescent="0.25">
      <c r="A41" s="43"/>
      <c r="B41" s="45"/>
      <c r="C41" s="13">
        <v>12</v>
      </c>
      <c r="D41" s="2">
        <v>503</v>
      </c>
      <c r="E41" s="2">
        <v>362</v>
      </c>
      <c r="F41" s="2">
        <v>312</v>
      </c>
      <c r="G41" s="2">
        <v>420</v>
      </c>
      <c r="H41" s="2">
        <v>558</v>
      </c>
      <c r="I41" s="2">
        <v>1251</v>
      </c>
      <c r="J41" s="2">
        <v>985</v>
      </c>
      <c r="K41" s="2">
        <v>379</v>
      </c>
      <c r="L41" s="2">
        <v>1361</v>
      </c>
      <c r="M41" s="2">
        <v>498</v>
      </c>
      <c r="N41" s="2">
        <v>263</v>
      </c>
      <c r="O41" s="2">
        <v>140</v>
      </c>
      <c r="P41" s="2">
        <v>240</v>
      </c>
      <c r="Q41" s="2">
        <v>684</v>
      </c>
      <c r="R41" s="2">
        <v>0</v>
      </c>
      <c r="S41" s="2">
        <v>0</v>
      </c>
      <c r="T41" s="2">
        <v>88.8</v>
      </c>
      <c r="U41" s="2">
        <v>58</v>
      </c>
      <c r="V41" s="2">
        <v>145</v>
      </c>
      <c r="W41" s="2">
        <v>0</v>
      </c>
      <c r="X41" s="2">
        <v>130</v>
      </c>
    </row>
    <row r="42" spans="1:24" x14ac:dyDescent="0.25">
      <c r="A42" s="43"/>
      <c r="B42" s="45"/>
      <c r="C42" s="13" t="s">
        <v>73</v>
      </c>
      <c r="D42" s="2">
        <v>1184</v>
      </c>
      <c r="E42" s="2">
        <v>992</v>
      </c>
      <c r="F42" s="2">
        <v>857</v>
      </c>
      <c r="G42" s="2">
        <v>689</v>
      </c>
      <c r="H42" s="2">
        <v>1452</v>
      </c>
      <c r="I42" s="2">
        <v>1561</v>
      </c>
      <c r="J42" s="2">
        <v>1458</v>
      </c>
      <c r="K42" s="2">
        <v>883</v>
      </c>
      <c r="L42" s="2">
        <v>2251</v>
      </c>
      <c r="M42" s="2">
        <v>1328</v>
      </c>
      <c r="N42" s="2">
        <v>516</v>
      </c>
      <c r="O42" s="2">
        <v>575</v>
      </c>
      <c r="P42" s="2">
        <v>434</v>
      </c>
      <c r="Q42" s="2">
        <v>1587</v>
      </c>
      <c r="R42" s="2">
        <v>0</v>
      </c>
      <c r="S42" s="2">
        <v>0</v>
      </c>
      <c r="T42" s="2">
        <v>313</v>
      </c>
      <c r="U42" s="2">
        <v>134</v>
      </c>
      <c r="V42" s="2">
        <v>394</v>
      </c>
      <c r="W42" s="2">
        <v>0</v>
      </c>
      <c r="X42" s="2">
        <v>156</v>
      </c>
    </row>
    <row r="43" spans="1:24" x14ac:dyDescent="0.25">
      <c r="A43" s="22"/>
      <c r="B43" s="11" t="s">
        <v>365</v>
      </c>
      <c r="C43" s="13"/>
      <c r="D43" s="14">
        <v>1170.42857142857</v>
      </c>
      <c r="E43" s="2"/>
      <c r="F43" s="2"/>
      <c r="G43" s="2"/>
      <c r="H43" s="2"/>
      <c r="I43" s="2"/>
      <c r="J43" s="2"/>
      <c r="K43" s="14">
        <v>1082</v>
      </c>
      <c r="L43" s="2"/>
      <c r="M43" s="2"/>
      <c r="N43" s="2"/>
      <c r="O43" s="2"/>
      <c r="P43" s="2"/>
      <c r="Q43" s="2"/>
      <c r="R43" s="14">
        <v>142.42857142857099</v>
      </c>
      <c r="S43" s="2"/>
      <c r="T43" s="2"/>
      <c r="U43" s="2"/>
      <c r="V43" s="2"/>
      <c r="W43" s="2"/>
      <c r="X43" s="2"/>
    </row>
    <row r="44" spans="1:24" x14ac:dyDescent="0.25">
      <c r="A44" s="22"/>
      <c r="B44" s="11" t="s">
        <v>363</v>
      </c>
      <c r="C44" s="13"/>
      <c r="D44" s="14">
        <v>126.919332675533</v>
      </c>
      <c r="E44" s="2"/>
      <c r="F44" s="2"/>
      <c r="G44" s="2"/>
      <c r="H44" s="2"/>
      <c r="I44" s="2"/>
      <c r="J44" s="2"/>
      <c r="K44" s="14">
        <v>254.437381200917</v>
      </c>
      <c r="L44" s="2"/>
      <c r="M44" s="2"/>
      <c r="N44" s="2"/>
      <c r="O44" s="2"/>
      <c r="P44" s="2"/>
      <c r="Q44" s="2"/>
      <c r="R44" s="14">
        <v>60.453782875396399</v>
      </c>
      <c r="S44" s="2"/>
      <c r="T44" s="2"/>
      <c r="U44" s="2"/>
      <c r="V44" s="2"/>
      <c r="W44" s="2"/>
      <c r="X44" s="2"/>
    </row>
    <row r="45" spans="1:24" x14ac:dyDescent="0.25">
      <c r="B45" s="21"/>
      <c r="D45" s="44" t="s">
        <v>15</v>
      </c>
      <c r="E45" s="44"/>
      <c r="F45" s="44"/>
      <c r="G45" s="44"/>
      <c r="H45" s="44"/>
      <c r="I45" s="44"/>
      <c r="J45" s="44"/>
      <c r="K45" s="44" t="s">
        <v>69</v>
      </c>
      <c r="L45" s="44"/>
      <c r="M45" s="44"/>
      <c r="N45" s="44"/>
      <c r="O45" s="44"/>
      <c r="P45" s="44"/>
      <c r="Q45" s="44"/>
      <c r="R45" s="44" t="s">
        <v>5</v>
      </c>
      <c r="S45" s="44"/>
      <c r="T45" s="44"/>
      <c r="U45" s="44"/>
      <c r="V45" s="44"/>
      <c r="W45" s="44"/>
      <c r="X45" s="44"/>
    </row>
    <row r="46" spans="1:24" x14ac:dyDescent="0.25">
      <c r="A46" s="1" t="s">
        <v>76</v>
      </c>
      <c r="B46" s="11" t="s">
        <v>77</v>
      </c>
      <c r="D46" s="2">
        <v>3</v>
      </c>
      <c r="E46" s="2">
        <v>3</v>
      </c>
      <c r="F46" s="2">
        <v>3</v>
      </c>
      <c r="G46" s="2">
        <v>3</v>
      </c>
      <c r="H46" s="2">
        <v>3</v>
      </c>
      <c r="I46" s="2">
        <v>3</v>
      </c>
      <c r="J46" s="2">
        <v>3</v>
      </c>
      <c r="K46" s="2">
        <v>2</v>
      </c>
      <c r="L46" s="2">
        <v>2</v>
      </c>
      <c r="M46" s="2">
        <v>2</v>
      </c>
      <c r="N46" s="2">
        <v>3</v>
      </c>
      <c r="O46" s="2">
        <v>3</v>
      </c>
      <c r="P46" s="2">
        <v>3</v>
      </c>
      <c r="Q46" s="2">
        <v>1</v>
      </c>
      <c r="R46" s="2">
        <v>0</v>
      </c>
      <c r="S46" s="2">
        <v>0</v>
      </c>
      <c r="T46" s="2">
        <v>1</v>
      </c>
      <c r="U46" s="2">
        <v>0</v>
      </c>
      <c r="V46" s="2">
        <v>0</v>
      </c>
      <c r="W46" s="2">
        <v>0</v>
      </c>
      <c r="X46" s="2">
        <v>0</v>
      </c>
    </row>
    <row r="47" spans="1:24" x14ac:dyDescent="0.25">
      <c r="A47" s="1"/>
      <c r="B47" s="11" t="s">
        <v>365</v>
      </c>
      <c r="D47" s="14">
        <v>3</v>
      </c>
      <c r="E47" s="2"/>
      <c r="F47" s="2"/>
      <c r="G47" s="2"/>
      <c r="H47" s="2"/>
      <c r="I47" s="2"/>
      <c r="J47" s="2"/>
      <c r="K47" s="14">
        <v>2.28571428571429</v>
      </c>
      <c r="L47" s="2"/>
      <c r="M47" s="2"/>
      <c r="N47" s="2"/>
      <c r="O47" s="2"/>
      <c r="P47" s="2"/>
      <c r="Q47" s="2"/>
      <c r="R47" s="14">
        <v>0.14285714285714299</v>
      </c>
      <c r="S47" s="2"/>
      <c r="T47" s="2"/>
      <c r="U47" s="2"/>
      <c r="V47" s="2"/>
      <c r="W47" s="2"/>
      <c r="X47" s="2"/>
    </row>
    <row r="48" spans="1:24" x14ac:dyDescent="0.25">
      <c r="A48" s="1"/>
      <c r="B48" s="11" t="s">
        <v>363</v>
      </c>
      <c r="D48" s="14">
        <v>0</v>
      </c>
      <c r="E48" s="2"/>
      <c r="F48" s="2"/>
      <c r="G48" s="2"/>
      <c r="H48" s="2"/>
      <c r="I48" s="2"/>
      <c r="J48" s="2"/>
      <c r="K48" s="14">
        <v>0.28571428571428598</v>
      </c>
      <c r="L48" s="2"/>
      <c r="M48" s="2"/>
      <c r="N48" s="2"/>
      <c r="O48" s="2"/>
      <c r="P48" s="2"/>
      <c r="Q48" s="2"/>
      <c r="R48" s="14">
        <v>0.14285714285714299</v>
      </c>
      <c r="S48" s="2"/>
      <c r="T48" s="2"/>
      <c r="U48" s="2"/>
      <c r="V48" s="2"/>
      <c r="W48" s="2"/>
      <c r="X48" s="2"/>
    </row>
    <row r="49" spans="1:10" x14ac:dyDescent="0.25">
      <c r="D49" s="1" t="s">
        <v>69</v>
      </c>
      <c r="E49" s="1" t="s">
        <v>5</v>
      </c>
      <c r="F49" s="1" t="s">
        <v>15</v>
      </c>
    </row>
    <row r="50" spans="1:10" x14ac:dyDescent="0.25">
      <c r="A50" s="43" t="s">
        <v>78</v>
      </c>
      <c r="B50" s="45" t="s">
        <v>79</v>
      </c>
      <c r="C50" s="2">
        <v>0</v>
      </c>
      <c r="D50" s="2">
        <v>0</v>
      </c>
      <c r="E50" s="2">
        <v>0</v>
      </c>
      <c r="F50" s="2">
        <v>0</v>
      </c>
    </row>
    <row r="51" spans="1:10" x14ac:dyDescent="0.25">
      <c r="A51" s="43"/>
      <c r="B51" s="45"/>
      <c r="C51" s="2">
        <v>0</v>
      </c>
      <c r="D51" s="2">
        <v>0</v>
      </c>
      <c r="E51" s="2">
        <v>0</v>
      </c>
      <c r="F51" s="2">
        <v>0</v>
      </c>
    </row>
    <row r="52" spans="1:10" x14ac:dyDescent="0.25">
      <c r="A52" s="43"/>
      <c r="B52" s="45"/>
      <c r="C52" s="2">
        <v>0</v>
      </c>
      <c r="D52" s="2">
        <v>0</v>
      </c>
      <c r="E52" s="2">
        <v>0</v>
      </c>
      <c r="F52" s="2">
        <v>0</v>
      </c>
    </row>
    <row r="53" spans="1:10" x14ac:dyDescent="0.25">
      <c r="A53" s="43"/>
      <c r="B53" s="45"/>
      <c r="C53" s="2">
        <v>0</v>
      </c>
      <c r="D53" s="2">
        <v>0</v>
      </c>
      <c r="E53" s="2">
        <v>0</v>
      </c>
      <c r="F53" s="2">
        <v>0</v>
      </c>
    </row>
    <row r="54" spans="1:10" x14ac:dyDescent="0.25">
      <c r="A54" s="43"/>
      <c r="B54" s="45"/>
      <c r="C54" s="2">
        <v>0</v>
      </c>
      <c r="D54" s="2">
        <v>0</v>
      </c>
      <c r="E54" s="2">
        <v>0</v>
      </c>
      <c r="F54" s="2">
        <v>0</v>
      </c>
    </row>
    <row r="55" spans="1:10" x14ac:dyDescent="0.25">
      <c r="A55" s="43"/>
      <c r="B55" s="45"/>
      <c r="C55" s="2">
        <v>0</v>
      </c>
      <c r="D55" s="2">
        <v>0</v>
      </c>
      <c r="E55" s="2">
        <v>0</v>
      </c>
      <c r="F55" s="2">
        <v>0</v>
      </c>
    </row>
    <row r="56" spans="1:10" x14ac:dyDescent="0.25">
      <c r="A56" s="43"/>
      <c r="B56" s="45"/>
      <c r="C56" s="2">
        <v>0</v>
      </c>
      <c r="D56" s="2">
        <v>0</v>
      </c>
      <c r="E56" s="2">
        <v>0</v>
      </c>
      <c r="F56" s="2">
        <v>0</v>
      </c>
    </row>
    <row r="57" spans="1:10" x14ac:dyDescent="0.25">
      <c r="A57" s="43"/>
      <c r="B57" s="45"/>
      <c r="C57" s="2">
        <v>17</v>
      </c>
      <c r="D57" s="2">
        <v>1</v>
      </c>
      <c r="E57" s="2"/>
      <c r="F57" s="2"/>
    </row>
    <row r="58" spans="1:10" x14ac:dyDescent="0.25">
      <c r="A58" s="43"/>
      <c r="B58" s="45"/>
      <c r="C58" s="2">
        <v>21</v>
      </c>
      <c r="D58" s="2">
        <v>1</v>
      </c>
      <c r="E58" s="2"/>
      <c r="F58" s="2"/>
    </row>
    <row r="59" spans="1:10" x14ac:dyDescent="0.25">
      <c r="A59" s="43"/>
      <c r="B59" s="45"/>
      <c r="C59" s="2">
        <v>19</v>
      </c>
      <c r="D59" s="2">
        <v>1</v>
      </c>
      <c r="E59" s="2"/>
      <c r="F59" s="2"/>
    </row>
    <row r="60" spans="1:10" x14ac:dyDescent="0.25">
      <c r="A60" s="43"/>
      <c r="B60" s="45"/>
      <c r="C60" s="2">
        <v>20</v>
      </c>
      <c r="D60" s="2">
        <v>1</v>
      </c>
      <c r="E60" s="2"/>
      <c r="F60" s="2"/>
    </row>
    <row r="61" spans="1:10" x14ac:dyDescent="0.25">
      <c r="A61" s="43"/>
      <c r="B61" s="45"/>
      <c r="C61" s="2">
        <v>19</v>
      </c>
      <c r="D61" s="2">
        <v>1</v>
      </c>
      <c r="E61" s="2"/>
      <c r="F61" s="2"/>
      <c r="J61" s="1"/>
    </row>
    <row r="62" spans="1:10" x14ac:dyDescent="0.25">
      <c r="A62" s="43"/>
      <c r="B62" s="45"/>
      <c r="C62" s="2">
        <v>19</v>
      </c>
      <c r="D62" s="2">
        <v>1</v>
      </c>
      <c r="E62" s="2"/>
      <c r="F62" s="2"/>
    </row>
    <row r="63" spans="1:10" x14ac:dyDescent="0.25">
      <c r="A63" s="43"/>
      <c r="B63" s="45"/>
      <c r="C63" s="2">
        <v>19</v>
      </c>
      <c r="D63" s="2">
        <v>1</v>
      </c>
      <c r="E63" s="2"/>
      <c r="F63" s="2"/>
    </row>
    <row r="64" spans="1:10" x14ac:dyDescent="0.25">
      <c r="A64" s="43"/>
      <c r="B64" s="45"/>
      <c r="C64" s="2">
        <v>27</v>
      </c>
      <c r="D64" s="2"/>
      <c r="E64" s="2">
        <v>0</v>
      </c>
      <c r="F64" s="2"/>
    </row>
    <row r="65" spans="1:6" x14ac:dyDescent="0.25">
      <c r="A65" s="43"/>
      <c r="B65" s="45"/>
      <c r="C65" s="2">
        <v>27</v>
      </c>
      <c r="D65" s="2"/>
      <c r="E65" s="2">
        <v>0</v>
      </c>
      <c r="F65" s="2"/>
    </row>
    <row r="66" spans="1:6" x14ac:dyDescent="0.25">
      <c r="A66" s="43"/>
      <c r="B66" s="45"/>
      <c r="C66" s="2">
        <v>27</v>
      </c>
      <c r="D66" s="2"/>
      <c r="E66" s="2">
        <v>0</v>
      </c>
      <c r="F66" s="2"/>
    </row>
    <row r="67" spans="1:6" x14ac:dyDescent="0.25">
      <c r="A67" s="43"/>
      <c r="B67" s="45"/>
      <c r="C67" s="2">
        <v>27</v>
      </c>
      <c r="D67" s="2"/>
      <c r="E67" s="2">
        <v>0</v>
      </c>
      <c r="F67" s="2"/>
    </row>
    <row r="68" spans="1:6" x14ac:dyDescent="0.25">
      <c r="A68" s="43"/>
      <c r="B68" s="45"/>
      <c r="C68" s="2">
        <v>27</v>
      </c>
      <c r="D68" s="2"/>
      <c r="E68" s="2">
        <v>0</v>
      </c>
      <c r="F68" s="2"/>
    </row>
    <row r="69" spans="1:6" x14ac:dyDescent="0.25">
      <c r="A69" s="43"/>
      <c r="B69" s="45"/>
      <c r="C69" s="2">
        <v>27</v>
      </c>
      <c r="D69" s="2"/>
      <c r="E69" s="2">
        <v>0</v>
      </c>
      <c r="F69" s="2"/>
    </row>
    <row r="70" spans="1:6" x14ac:dyDescent="0.25">
      <c r="A70" s="43"/>
      <c r="B70" s="45"/>
      <c r="C70" s="2">
        <v>27</v>
      </c>
      <c r="D70" s="2"/>
      <c r="E70" s="2">
        <v>0</v>
      </c>
      <c r="F70" s="2"/>
    </row>
    <row r="71" spans="1:6" x14ac:dyDescent="0.25">
      <c r="A71" s="43"/>
      <c r="B71" s="45"/>
      <c r="C71" s="2">
        <v>12</v>
      </c>
      <c r="D71" s="2"/>
      <c r="E71" s="2"/>
      <c r="F71" s="2">
        <v>1</v>
      </c>
    </row>
    <row r="72" spans="1:6" x14ac:dyDescent="0.25">
      <c r="A72" s="43"/>
      <c r="B72" s="45"/>
      <c r="C72" s="2">
        <v>16</v>
      </c>
      <c r="D72" s="2"/>
      <c r="E72" s="2"/>
      <c r="F72" s="2">
        <v>1</v>
      </c>
    </row>
    <row r="73" spans="1:6" x14ac:dyDescent="0.25">
      <c r="A73" s="43"/>
      <c r="B73" s="45"/>
      <c r="C73" s="2">
        <v>16</v>
      </c>
      <c r="D73" s="2"/>
      <c r="E73" s="2"/>
      <c r="F73" s="2">
        <v>1</v>
      </c>
    </row>
    <row r="74" spans="1:6" x14ac:dyDescent="0.25">
      <c r="A74" s="43"/>
      <c r="B74" s="45"/>
      <c r="C74" s="2">
        <v>15</v>
      </c>
      <c r="D74" s="2"/>
      <c r="E74" s="2"/>
      <c r="F74" s="2">
        <v>1</v>
      </c>
    </row>
    <row r="75" spans="1:6" x14ac:dyDescent="0.25">
      <c r="A75" s="43"/>
      <c r="B75" s="45"/>
      <c r="C75" s="2">
        <v>12</v>
      </c>
      <c r="D75" s="2"/>
      <c r="E75" s="2"/>
      <c r="F75" s="2">
        <v>1</v>
      </c>
    </row>
    <row r="76" spans="1:6" x14ac:dyDescent="0.25">
      <c r="A76" s="43"/>
      <c r="B76" s="45"/>
      <c r="C76" s="2">
        <v>14</v>
      </c>
      <c r="D76" s="2"/>
      <c r="E76" s="2"/>
      <c r="F76" s="2">
        <v>1</v>
      </c>
    </row>
    <row r="77" spans="1:6" x14ac:dyDescent="0.25">
      <c r="A77" s="43"/>
      <c r="B77" s="45"/>
      <c r="C77" s="2">
        <v>15</v>
      </c>
      <c r="D77" s="2"/>
      <c r="E77" s="2"/>
      <c r="F77" s="2">
        <v>1</v>
      </c>
    </row>
  </sheetData>
  <mergeCells count="29">
    <mergeCell ref="A2:AG2"/>
    <mergeCell ref="D45:J45"/>
    <mergeCell ref="K45:Q45"/>
    <mergeCell ref="R45:X45"/>
    <mergeCell ref="A17:A20"/>
    <mergeCell ref="D23:F23"/>
    <mergeCell ref="G23:I23"/>
    <mergeCell ref="J23:L23"/>
    <mergeCell ref="A24:A25"/>
    <mergeCell ref="B24:B25"/>
    <mergeCell ref="D28:F28"/>
    <mergeCell ref="G28:I28"/>
    <mergeCell ref="J28:L28"/>
    <mergeCell ref="B50:B77"/>
    <mergeCell ref="A50:A77"/>
    <mergeCell ref="D36:J36"/>
    <mergeCell ref="K36:Q36"/>
    <mergeCell ref="R36:X36"/>
    <mergeCell ref="A36:A42"/>
    <mergeCell ref="B36:B42"/>
    <mergeCell ref="AH3:AM3"/>
    <mergeCell ref="AN3:AS3"/>
    <mergeCell ref="A4:A10"/>
    <mergeCell ref="B5:B10"/>
    <mergeCell ref="D3:I3"/>
    <mergeCell ref="J3:O3"/>
    <mergeCell ref="P3:U3"/>
    <mergeCell ref="V3:AA3"/>
    <mergeCell ref="AB3:AG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CDCB3-F9C9-4977-9E54-AB2B3E77164E}">
  <dimension ref="A1:K24"/>
  <sheetViews>
    <sheetView zoomScale="160" zoomScaleNormal="160" workbookViewId="0">
      <selection activeCell="B23" sqref="B23:B24"/>
    </sheetView>
  </sheetViews>
  <sheetFormatPr defaultRowHeight="15" x14ac:dyDescent="0.25"/>
  <cols>
    <col min="2" max="2" width="27.42578125" customWidth="1"/>
  </cols>
  <sheetData>
    <row r="1" spans="1:11" x14ac:dyDescent="0.25">
      <c r="A1" s="42" t="s">
        <v>331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x14ac:dyDescent="0.25">
      <c r="B2" s="1"/>
      <c r="C2" s="44" t="s">
        <v>15</v>
      </c>
      <c r="D2" s="44"/>
      <c r="E2" s="44"/>
      <c r="F2" s="44" t="s">
        <v>69</v>
      </c>
      <c r="G2" s="44"/>
      <c r="H2" s="44"/>
      <c r="I2" s="44" t="s">
        <v>5</v>
      </c>
      <c r="J2" s="44"/>
      <c r="K2" s="44"/>
    </row>
    <row r="3" spans="1:11" x14ac:dyDescent="0.25">
      <c r="B3" s="1"/>
      <c r="C3" s="10"/>
      <c r="D3" s="10"/>
      <c r="E3" s="10"/>
      <c r="F3" s="10"/>
      <c r="G3" s="10"/>
      <c r="H3" s="10"/>
      <c r="I3" s="10"/>
      <c r="J3" s="10"/>
      <c r="K3" s="10"/>
    </row>
    <row r="4" spans="1:11" x14ac:dyDescent="0.25">
      <c r="A4" s="22" t="s">
        <v>80</v>
      </c>
      <c r="B4" t="s">
        <v>82</v>
      </c>
      <c r="C4" s="2">
        <v>6.6</v>
      </c>
      <c r="D4" s="2">
        <v>7.67</v>
      </c>
      <c r="E4" s="2">
        <v>6.9</v>
      </c>
      <c r="F4" s="2">
        <v>12.5</v>
      </c>
      <c r="G4" s="2">
        <v>11.5</v>
      </c>
      <c r="H4" s="2">
        <v>11.3</v>
      </c>
      <c r="I4" s="2">
        <v>15.2</v>
      </c>
      <c r="J4" s="2">
        <v>14.3</v>
      </c>
      <c r="K4" s="2">
        <v>15.5</v>
      </c>
    </row>
    <row r="5" spans="1:11" x14ac:dyDescent="0.25">
      <c r="B5" s="11" t="s">
        <v>365</v>
      </c>
      <c r="C5" s="2">
        <v>7.0566666666666702</v>
      </c>
      <c r="D5" s="2"/>
      <c r="E5" s="2"/>
      <c r="F5" s="2">
        <v>11.766666666666699</v>
      </c>
      <c r="G5" s="2"/>
      <c r="H5" s="2"/>
      <c r="I5" s="2">
        <v>15</v>
      </c>
      <c r="J5" s="2"/>
      <c r="K5" s="2"/>
    </row>
    <row r="6" spans="1:11" x14ac:dyDescent="0.25">
      <c r="B6" s="11" t="s">
        <v>363</v>
      </c>
      <c r="C6" s="2">
        <v>0.318660390454233</v>
      </c>
      <c r="D6" s="2"/>
      <c r="E6" s="2"/>
      <c r="F6" s="2">
        <v>0.371184290855335</v>
      </c>
      <c r="G6" s="2"/>
      <c r="H6" s="2"/>
      <c r="I6" s="2">
        <v>0.36055512754639901</v>
      </c>
      <c r="J6" s="2"/>
      <c r="K6" s="2"/>
    </row>
    <row r="7" spans="1:11" x14ac:dyDescent="0.25">
      <c r="A7" s="43" t="s">
        <v>81</v>
      </c>
      <c r="B7" s="13" t="s">
        <v>91</v>
      </c>
      <c r="C7" s="2">
        <v>9.19</v>
      </c>
      <c r="D7" s="2">
        <v>10</v>
      </c>
      <c r="E7" s="2">
        <v>8.99</v>
      </c>
      <c r="F7" s="2">
        <v>29.3</v>
      </c>
      <c r="G7" s="2">
        <v>25.7</v>
      </c>
      <c r="H7" s="2">
        <v>10.4</v>
      </c>
      <c r="I7" s="2">
        <v>23.7</v>
      </c>
      <c r="J7" s="2">
        <v>22.9</v>
      </c>
      <c r="K7" s="2">
        <v>22.6</v>
      </c>
    </row>
    <row r="8" spans="1:11" x14ac:dyDescent="0.25">
      <c r="A8" s="43"/>
      <c r="B8" s="11" t="s">
        <v>365</v>
      </c>
      <c r="C8" s="2">
        <v>9.3933333333333309</v>
      </c>
      <c r="D8" s="2"/>
      <c r="E8" s="2"/>
      <c r="F8" s="2">
        <v>21.8</v>
      </c>
      <c r="G8" s="2"/>
      <c r="H8" s="2"/>
      <c r="I8" s="2">
        <v>23.066666666666698</v>
      </c>
      <c r="J8" s="2"/>
      <c r="K8" s="2"/>
    </row>
    <row r="9" spans="1:11" x14ac:dyDescent="0.25">
      <c r="A9" s="43"/>
      <c r="B9" s="11" t="s">
        <v>363</v>
      </c>
      <c r="C9" s="2">
        <v>0.30877895725655402</v>
      </c>
      <c r="D9" s="2"/>
      <c r="E9" s="2"/>
      <c r="F9" s="2">
        <v>5.7939623747483902</v>
      </c>
      <c r="G9" s="2"/>
      <c r="H9" s="2"/>
      <c r="I9" s="2">
        <v>0.32829526005986998</v>
      </c>
      <c r="J9" s="2"/>
      <c r="K9" s="2"/>
    </row>
    <row r="10" spans="1:11" x14ac:dyDescent="0.25">
      <c r="A10" s="43"/>
      <c r="B10" s="13" t="s">
        <v>92</v>
      </c>
      <c r="C10" s="2">
        <v>28.9</v>
      </c>
      <c r="D10" s="2">
        <v>29</v>
      </c>
      <c r="E10" s="2">
        <v>28.9</v>
      </c>
      <c r="F10" s="2">
        <v>24</v>
      </c>
      <c r="G10" s="2">
        <v>21.2</v>
      </c>
      <c r="H10" s="2">
        <v>23.1</v>
      </c>
      <c r="I10" s="2">
        <v>8.5299999999999994</v>
      </c>
      <c r="J10" s="2">
        <v>9.3800000000000008</v>
      </c>
      <c r="K10" s="2">
        <v>9.07</v>
      </c>
    </row>
    <row r="11" spans="1:11" x14ac:dyDescent="0.25">
      <c r="A11" s="22"/>
      <c r="B11" s="11" t="s">
        <v>365</v>
      </c>
      <c r="C11" s="2">
        <v>28.933333333333302</v>
      </c>
      <c r="D11" s="2"/>
      <c r="E11" s="2"/>
      <c r="F11" s="2">
        <v>22.766666666666701</v>
      </c>
      <c r="G11" s="2"/>
      <c r="H11" s="2"/>
      <c r="I11" s="2">
        <v>8.9933333333333305</v>
      </c>
      <c r="J11" s="2"/>
      <c r="K11" s="2"/>
    </row>
    <row r="12" spans="1:11" x14ac:dyDescent="0.25">
      <c r="A12" s="22"/>
      <c r="B12" s="11" t="s">
        <v>363</v>
      </c>
      <c r="C12" s="2">
        <v>3.3333333333333798E-2</v>
      </c>
      <c r="D12" s="2"/>
      <c r="E12" s="2"/>
      <c r="F12" s="2">
        <v>0.82529456020933001</v>
      </c>
      <c r="G12" s="2"/>
      <c r="H12" s="2"/>
      <c r="I12" s="2">
        <v>0.248350111290045</v>
      </c>
      <c r="J12" s="2"/>
      <c r="K12" s="2"/>
    </row>
    <row r="13" spans="1:11" x14ac:dyDescent="0.25">
      <c r="A13" s="10" t="s">
        <v>84</v>
      </c>
      <c r="B13" t="s">
        <v>83</v>
      </c>
      <c r="C13" s="2">
        <v>18.100000000000001</v>
      </c>
      <c r="D13" s="2">
        <v>19.100000000000001</v>
      </c>
      <c r="E13" s="2">
        <v>15.5</v>
      </c>
      <c r="F13" s="2">
        <v>14.7</v>
      </c>
      <c r="G13" s="2">
        <v>11.9</v>
      </c>
      <c r="H13" s="2">
        <v>11.8</v>
      </c>
      <c r="I13" s="2">
        <v>4.17</v>
      </c>
      <c r="J13" s="2">
        <v>4.9400000000000004</v>
      </c>
      <c r="K13" s="2">
        <v>2.19</v>
      </c>
    </row>
    <row r="14" spans="1:11" x14ac:dyDescent="0.25">
      <c r="A14" s="10"/>
      <c r="B14" s="11" t="s">
        <v>365</v>
      </c>
      <c r="C14" s="2">
        <v>17.566666666666698</v>
      </c>
      <c r="D14" s="2"/>
      <c r="E14" s="2"/>
      <c r="F14" s="2">
        <v>12.8</v>
      </c>
      <c r="G14" s="2"/>
      <c r="H14" s="2"/>
      <c r="I14" s="2">
        <v>3.7666666666666702</v>
      </c>
      <c r="J14" s="2"/>
      <c r="K14" s="2"/>
    </row>
    <row r="15" spans="1:11" x14ac:dyDescent="0.25">
      <c r="A15" s="10"/>
      <c r="B15" s="11" t="s">
        <v>363</v>
      </c>
      <c r="C15" s="2">
        <v>1.0728984626287399</v>
      </c>
      <c r="D15" s="2"/>
      <c r="E15" s="2"/>
      <c r="F15" s="2">
        <v>0.95043849529221702</v>
      </c>
      <c r="G15" s="2"/>
      <c r="H15" s="2"/>
      <c r="I15" s="2">
        <v>0.81907128980191801</v>
      </c>
      <c r="J15" s="2"/>
      <c r="K15" s="2"/>
    </row>
    <row r="16" spans="1:11" x14ac:dyDescent="0.25">
      <c r="A16" s="10" t="s">
        <v>86</v>
      </c>
      <c r="B16" t="s">
        <v>85</v>
      </c>
      <c r="C16" s="2">
        <v>26.1</v>
      </c>
      <c r="D16" s="2">
        <v>29.8</v>
      </c>
      <c r="E16" s="2">
        <v>28.3</v>
      </c>
      <c r="F16" s="2">
        <v>9.89</v>
      </c>
      <c r="G16" s="2">
        <v>11.2</v>
      </c>
      <c r="H16" s="2">
        <v>9.3000000000000007</v>
      </c>
      <c r="I16" s="2">
        <v>4.66</v>
      </c>
      <c r="J16" s="2">
        <v>5.31</v>
      </c>
      <c r="K16" s="2">
        <v>5.1100000000000003</v>
      </c>
    </row>
    <row r="17" spans="1:11" x14ac:dyDescent="0.25">
      <c r="A17" s="10"/>
      <c r="B17" s="11" t="s">
        <v>365</v>
      </c>
      <c r="C17" s="2">
        <v>28.066666666666698</v>
      </c>
      <c r="D17" s="2"/>
      <c r="E17" s="2"/>
      <c r="F17" s="2">
        <v>10.130000000000001</v>
      </c>
      <c r="G17" s="2"/>
      <c r="H17" s="2"/>
      <c r="I17" s="2">
        <v>5.0266666666666699</v>
      </c>
      <c r="J17" s="2"/>
      <c r="K17" s="2"/>
    </row>
    <row r="18" spans="1:11" x14ac:dyDescent="0.25">
      <c r="A18" s="10"/>
      <c r="B18" s="11" t="s">
        <v>363</v>
      </c>
      <c r="C18" s="2">
        <v>1.0744507640857499</v>
      </c>
      <c r="D18" s="2"/>
      <c r="E18" s="2"/>
      <c r="F18" s="2">
        <v>0.56145643939074497</v>
      </c>
      <c r="G18" s="2"/>
      <c r="H18" s="2"/>
      <c r="I18" s="2">
        <v>0.19220937657784601</v>
      </c>
      <c r="J18" s="2"/>
      <c r="K18" s="2"/>
    </row>
    <row r="19" spans="1:11" x14ac:dyDescent="0.25">
      <c r="A19" s="10" t="s">
        <v>87</v>
      </c>
      <c r="B19" t="s">
        <v>89</v>
      </c>
      <c r="C19" s="2">
        <v>6.3</v>
      </c>
      <c r="D19" s="2">
        <v>9.18</v>
      </c>
      <c r="E19" s="2">
        <v>7.69</v>
      </c>
      <c r="F19" s="2">
        <v>11.3</v>
      </c>
      <c r="G19" s="2">
        <v>9.9</v>
      </c>
      <c r="H19" s="2">
        <v>10.4</v>
      </c>
      <c r="I19" s="2">
        <v>13</v>
      </c>
      <c r="J19" s="2">
        <v>13.1</v>
      </c>
      <c r="K19" s="2">
        <v>13.1</v>
      </c>
    </row>
    <row r="20" spans="1:11" x14ac:dyDescent="0.25">
      <c r="A20" s="10"/>
      <c r="B20" s="11" t="s">
        <v>365</v>
      </c>
      <c r="C20" s="2">
        <v>7.7233333333333301</v>
      </c>
      <c r="D20" s="2"/>
      <c r="E20" s="2"/>
      <c r="F20" s="2">
        <v>10.533333333333299</v>
      </c>
      <c r="G20" s="2"/>
      <c r="H20" s="2"/>
      <c r="I20" s="2">
        <v>13.0666666666667</v>
      </c>
      <c r="J20" s="2"/>
      <c r="K20" s="2"/>
    </row>
    <row r="21" spans="1:11" x14ac:dyDescent="0.25">
      <c r="A21" s="10"/>
      <c r="B21" s="11" t="s">
        <v>363</v>
      </c>
      <c r="C21" s="2">
        <v>0.83155142822183703</v>
      </c>
      <c r="D21" s="2"/>
      <c r="E21" s="2"/>
      <c r="F21" s="2">
        <v>0.40960685758148402</v>
      </c>
      <c r="G21" s="2"/>
      <c r="H21" s="2"/>
      <c r="I21" s="2">
        <v>3.3333333333333201E-2</v>
      </c>
      <c r="J21" s="2"/>
      <c r="K21" s="2"/>
    </row>
    <row r="22" spans="1:11" x14ac:dyDescent="0.25">
      <c r="A22" s="10" t="s">
        <v>88</v>
      </c>
      <c r="B22" t="s">
        <v>90</v>
      </c>
      <c r="C22" s="2">
        <v>77.8</v>
      </c>
      <c r="D22" s="2">
        <v>78.3</v>
      </c>
      <c r="E22" s="2">
        <v>79.7</v>
      </c>
      <c r="F22" s="2">
        <v>82.7</v>
      </c>
      <c r="G22" s="2">
        <v>81.5</v>
      </c>
      <c r="H22" s="2">
        <v>82.8</v>
      </c>
      <c r="I22" s="2">
        <v>58.9</v>
      </c>
      <c r="J22" s="2">
        <v>56.6</v>
      </c>
      <c r="K22" s="2">
        <v>62.6</v>
      </c>
    </row>
    <row r="23" spans="1:11" x14ac:dyDescent="0.25">
      <c r="B23" s="11" t="s">
        <v>365</v>
      </c>
      <c r="C23" s="2">
        <v>78.599999999999994</v>
      </c>
      <c r="F23" s="2">
        <v>82.3333333333333</v>
      </c>
      <c r="I23" s="2">
        <v>59.366666666666703</v>
      </c>
    </row>
    <row r="24" spans="1:11" x14ac:dyDescent="0.25">
      <c r="B24" s="11" t="s">
        <v>363</v>
      </c>
      <c r="C24" s="2">
        <v>0.56862407030773499</v>
      </c>
      <c r="F24" s="2">
        <v>0.417665469538056</v>
      </c>
      <c r="I24" s="2">
        <v>1.74769689718911</v>
      </c>
    </row>
  </sheetData>
  <mergeCells count="5">
    <mergeCell ref="A7:A10"/>
    <mergeCell ref="A1:K1"/>
    <mergeCell ref="C2:E2"/>
    <mergeCell ref="F2:H2"/>
    <mergeCell ref="I2:K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69D74-3DD7-40AE-A4CC-4756BABF5961}">
  <dimension ref="A2:AV54"/>
  <sheetViews>
    <sheetView zoomScale="85" zoomScaleNormal="85" workbookViewId="0">
      <selection activeCell="U51" sqref="U51"/>
    </sheetView>
  </sheetViews>
  <sheetFormatPr defaultRowHeight="15" x14ac:dyDescent="0.25"/>
  <cols>
    <col min="2" max="2" width="18.7109375" customWidth="1"/>
    <col min="3" max="3" width="37.7109375" customWidth="1"/>
  </cols>
  <sheetData>
    <row r="2" spans="1:48" s="42" customFormat="1" x14ac:dyDescent="0.25">
      <c r="A2" s="42" t="s">
        <v>332</v>
      </c>
    </row>
    <row r="3" spans="1:48" x14ac:dyDescent="0.25">
      <c r="A3" s="45" t="s">
        <v>97</v>
      </c>
      <c r="B3" s="45" t="s">
        <v>98</v>
      </c>
      <c r="C3" s="1" t="s">
        <v>58</v>
      </c>
      <c r="D3" s="44" t="s">
        <v>15</v>
      </c>
      <c r="E3" s="44"/>
      <c r="F3" s="44"/>
      <c r="G3" s="44"/>
      <c r="H3" s="44"/>
      <c r="I3" s="44"/>
      <c r="J3" s="44"/>
      <c r="K3" s="44"/>
      <c r="L3" s="44"/>
      <c r="M3" s="44"/>
      <c r="N3" s="47" t="s">
        <v>94</v>
      </c>
      <c r="O3" s="47"/>
      <c r="P3" s="47"/>
      <c r="Q3" s="47"/>
      <c r="R3" s="47"/>
      <c r="S3" s="47"/>
      <c r="T3" s="47"/>
      <c r="U3" s="47"/>
      <c r="V3" s="47"/>
      <c r="W3" s="47"/>
      <c r="X3" s="47" t="s">
        <v>95</v>
      </c>
      <c r="Y3" s="47"/>
      <c r="Z3" s="47"/>
      <c r="AA3" s="47"/>
      <c r="AB3" s="47"/>
      <c r="AC3" s="47"/>
      <c r="AD3" s="47"/>
      <c r="AE3" s="47"/>
      <c r="AF3" s="47"/>
      <c r="AG3" s="47"/>
      <c r="AH3" s="47" t="s">
        <v>96</v>
      </c>
      <c r="AI3" s="47"/>
      <c r="AJ3" s="47"/>
      <c r="AK3" s="47"/>
      <c r="AL3" s="47"/>
      <c r="AM3" s="47"/>
      <c r="AN3" s="47"/>
      <c r="AO3" s="47"/>
      <c r="AP3" s="47"/>
      <c r="AQ3" s="47"/>
      <c r="AR3" s="25"/>
      <c r="AS3" s="25"/>
      <c r="AT3" s="25"/>
      <c r="AU3" s="25"/>
      <c r="AV3" s="25"/>
    </row>
    <row r="4" spans="1:48" x14ac:dyDescent="0.25">
      <c r="A4" s="45"/>
      <c r="B4" s="45"/>
      <c r="C4" s="13">
        <v>0</v>
      </c>
      <c r="D4" s="2">
        <v>134</v>
      </c>
      <c r="E4" s="2">
        <v>94</v>
      </c>
      <c r="F4" s="2">
        <v>131</v>
      </c>
      <c r="G4" s="2">
        <v>175</v>
      </c>
      <c r="H4" s="2">
        <v>150</v>
      </c>
      <c r="I4" s="2">
        <v>126.1391</v>
      </c>
      <c r="J4" s="2">
        <v>134.38480000000001</v>
      </c>
      <c r="K4" s="2">
        <v>138.08619999999999</v>
      </c>
      <c r="L4" s="2">
        <v>159.66399999999999</v>
      </c>
      <c r="M4" s="2">
        <v>92.553600000000003</v>
      </c>
      <c r="N4" s="2">
        <v>127</v>
      </c>
      <c r="O4" s="2">
        <v>190</v>
      </c>
      <c r="P4" s="2">
        <v>145</v>
      </c>
      <c r="Q4" s="2">
        <v>123</v>
      </c>
      <c r="R4" s="2">
        <v>103</v>
      </c>
      <c r="S4" s="2">
        <v>136.50749999999999</v>
      </c>
      <c r="T4" s="2">
        <v>176.82650000000001</v>
      </c>
      <c r="U4" s="2">
        <v>143.66290000000001</v>
      </c>
      <c r="V4" s="2">
        <v>189.68510000000001</v>
      </c>
      <c r="W4" s="2">
        <v>187.2783</v>
      </c>
      <c r="X4" s="2">
        <v>115</v>
      </c>
      <c r="Y4" s="2">
        <v>150</v>
      </c>
      <c r="Z4" s="2">
        <v>121</v>
      </c>
      <c r="AA4" s="2">
        <v>145</v>
      </c>
      <c r="AB4" s="2">
        <v>133</v>
      </c>
      <c r="AC4" s="2">
        <v>39</v>
      </c>
      <c r="AD4" s="2">
        <v>59</v>
      </c>
      <c r="AE4" s="2">
        <v>35</v>
      </c>
      <c r="AF4" s="2">
        <v>36</v>
      </c>
      <c r="AG4" s="2">
        <v>39</v>
      </c>
      <c r="AH4" s="2">
        <v>116</v>
      </c>
      <c r="AI4" s="2">
        <v>105</v>
      </c>
      <c r="AJ4" s="2">
        <v>108</v>
      </c>
      <c r="AK4" s="2">
        <v>175</v>
      </c>
      <c r="AL4" s="2">
        <v>150</v>
      </c>
      <c r="AM4" s="2">
        <v>153.19999999999999</v>
      </c>
      <c r="AN4" s="2">
        <v>168.2</v>
      </c>
      <c r="AO4" s="2">
        <v>129.19999999999999</v>
      </c>
      <c r="AP4" s="2">
        <v>129.9</v>
      </c>
      <c r="AQ4" s="2">
        <v>128.1</v>
      </c>
    </row>
    <row r="5" spans="1:48" x14ac:dyDescent="0.25">
      <c r="A5" s="45"/>
      <c r="B5" s="45"/>
      <c r="C5" s="13">
        <v>3</v>
      </c>
      <c r="D5" s="2">
        <v>202</v>
      </c>
      <c r="E5" s="2">
        <v>165</v>
      </c>
      <c r="F5" s="2">
        <v>162</v>
      </c>
      <c r="G5" s="2">
        <v>306</v>
      </c>
      <c r="H5" s="2">
        <v>228</v>
      </c>
      <c r="I5" s="2">
        <v>299.13889999999998</v>
      </c>
      <c r="J5" s="2">
        <v>397.10070000000002</v>
      </c>
      <c r="K5" s="2">
        <v>324.03719999999998</v>
      </c>
      <c r="L5" s="2">
        <v>415.99430000000001</v>
      </c>
      <c r="M5" s="2">
        <v>267.98390000000001</v>
      </c>
      <c r="N5" s="2">
        <v>146</v>
      </c>
      <c r="O5" s="2">
        <v>131</v>
      </c>
      <c r="P5" s="2">
        <v>123</v>
      </c>
      <c r="Q5" s="2">
        <v>109</v>
      </c>
      <c r="R5" s="2">
        <v>68</v>
      </c>
      <c r="S5" s="2">
        <v>113.224</v>
      </c>
      <c r="T5" s="2">
        <v>118.8612</v>
      </c>
      <c r="U5" s="2">
        <v>122.2884</v>
      </c>
      <c r="V5" s="2">
        <v>260.3347</v>
      </c>
      <c r="W5" s="2">
        <v>165.03550000000001</v>
      </c>
      <c r="X5" s="2">
        <v>72</v>
      </c>
      <c r="Y5" s="2">
        <v>69</v>
      </c>
      <c r="Z5" s="2">
        <v>61</v>
      </c>
      <c r="AA5" s="2">
        <v>70</v>
      </c>
      <c r="AB5" s="2">
        <v>92</v>
      </c>
      <c r="AC5" s="2">
        <v>26</v>
      </c>
      <c r="AD5" s="2">
        <v>45</v>
      </c>
      <c r="AE5" s="2">
        <v>18</v>
      </c>
      <c r="AF5" s="2">
        <v>35</v>
      </c>
      <c r="AG5" s="2">
        <v>32</v>
      </c>
      <c r="AH5" s="2">
        <v>58</v>
      </c>
      <c r="AI5" s="2">
        <v>55</v>
      </c>
      <c r="AJ5" s="2">
        <v>80</v>
      </c>
      <c r="AK5" s="2">
        <v>83</v>
      </c>
      <c r="AL5" s="2">
        <v>98</v>
      </c>
      <c r="AM5" s="2">
        <v>100</v>
      </c>
      <c r="AN5" s="2">
        <v>82.6</v>
      </c>
      <c r="AO5" s="2">
        <v>94.1</v>
      </c>
      <c r="AP5" s="2">
        <v>60.3</v>
      </c>
      <c r="AQ5" s="2">
        <v>134.5</v>
      </c>
    </row>
    <row r="6" spans="1:48" x14ac:dyDescent="0.25">
      <c r="A6" s="45"/>
      <c r="B6" s="45"/>
      <c r="C6" s="13" t="s">
        <v>93</v>
      </c>
      <c r="D6" s="2">
        <v>275</v>
      </c>
      <c r="E6" s="2">
        <v>238</v>
      </c>
      <c r="F6" s="2">
        <v>225</v>
      </c>
      <c r="G6" s="2">
        <v>437</v>
      </c>
      <c r="H6" s="2">
        <v>299</v>
      </c>
      <c r="I6" s="2">
        <v>546.58069999999998</v>
      </c>
      <c r="J6" s="2">
        <v>604.93230000000005</v>
      </c>
      <c r="K6" s="2">
        <v>654.70230000000004</v>
      </c>
      <c r="L6" s="2">
        <v>755.48829999999998</v>
      </c>
      <c r="M6" s="2">
        <v>421.0059</v>
      </c>
      <c r="N6" s="2">
        <v>173</v>
      </c>
      <c r="O6" s="2">
        <v>52</v>
      </c>
      <c r="P6" s="2">
        <v>75</v>
      </c>
      <c r="Q6" s="2">
        <v>139</v>
      </c>
      <c r="R6" s="2">
        <v>77</v>
      </c>
      <c r="S6" s="2">
        <v>227.88820000000001</v>
      </c>
      <c r="T6" s="2">
        <v>123.94970000000001</v>
      </c>
      <c r="U6" s="2">
        <v>128.06909999999999</v>
      </c>
      <c r="V6" s="2">
        <v>357.71969999999999</v>
      </c>
      <c r="W6" s="2">
        <v>168.98089999999999</v>
      </c>
      <c r="X6" s="2">
        <v>42</v>
      </c>
      <c r="Y6" s="2">
        <v>22</v>
      </c>
      <c r="Z6" s="2">
        <v>40</v>
      </c>
      <c r="AA6" s="2">
        <v>54</v>
      </c>
      <c r="AB6" s="2">
        <v>15</v>
      </c>
      <c r="AC6" s="2">
        <v>17</v>
      </c>
      <c r="AD6" s="2">
        <v>39</v>
      </c>
      <c r="AE6" s="2">
        <v>0</v>
      </c>
      <c r="AF6" s="2">
        <v>0</v>
      </c>
      <c r="AG6" s="2">
        <v>0</v>
      </c>
      <c r="AH6" s="2">
        <v>27</v>
      </c>
      <c r="AI6" s="2">
        <v>87</v>
      </c>
      <c r="AJ6" s="2">
        <v>104</v>
      </c>
      <c r="AK6" s="2">
        <v>52</v>
      </c>
      <c r="AL6" s="2">
        <v>61</v>
      </c>
      <c r="AM6" s="2">
        <v>202.2</v>
      </c>
      <c r="AN6" s="2">
        <v>69.900000000000006</v>
      </c>
      <c r="AO6" s="2">
        <v>153.1</v>
      </c>
      <c r="AP6" s="2">
        <v>54.9</v>
      </c>
      <c r="AQ6" s="2">
        <v>241.3</v>
      </c>
    </row>
    <row r="7" spans="1:48" x14ac:dyDescent="0.25">
      <c r="A7" s="45"/>
      <c r="B7" s="45"/>
      <c r="C7" s="13">
        <v>9</v>
      </c>
      <c r="D7" s="2">
        <v>442</v>
      </c>
      <c r="E7" s="2">
        <v>300</v>
      </c>
      <c r="F7" s="2">
        <v>316</v>
      </c>
      <c r="G7" s="2">
        <v>680</v>
      </c>
      <c r="H7" s="2">
        <v>459</v>
      </c>
      <c r="I7" s="2">
        <v>897.23940000000005</v>
      </c>
      <c r="J7" s="2">
        <v>1317.1880000000001</v>
      </c>
      <c r="K7" s="2">
        <v>1150.069</v>
      </c>
      <c r="L7" s="2">
        <v>1165.2829999999999</v>
      </c>
      <c r="M7" s="2">
        <v>790.03459999999995</v>
      </c>
      <c r="N7" s="2">
        <v>269</v>
      </c>
      <c r="O7" s="2">
        <v>164</v>
      </c>
      <c r="P7" s="2">
        <v>223</v>
      </c>
      <c r="Q7" s="2">
        <v>177</v>
      </c>
      <c r="R7" s="2">
        <v>209</v>
      </c>
      <c r="S7" s="2">
        <v>426.9237</v>
      </c>
      <c r="T7" s="2">
        <v>280.40589999999997</v>
      </c>
      <c r="U7" s="2">
        <v>147.5206</v>
      </c>
      <c r="V7" s="2">
        <v>659.42129999999997</v>
      </c>
      <c r="W7" s="2">
        <v>231.8288</v>
      </c>
      <c r="X7" s="2">
        <v>15</v>
      </c>
      <c r="Y7" s="2">
        <v>20</v>
      </c>
      <c r="Z7" s="2">
        <v>20</v>
      </c>
      <c r="AA7" s="2">
        <v>98</v>
      </c>
      <c r="AB7" s="2">
        <v>23</v>
      </c>
      <c r="AC7" s="2">
        <v>0</v>
      </c>
      <c r="AD7" s="2">
        <v>47</v>
      </c>
      <c r="AE7" s="2">
        <v>0</v>
      </c>
      <c r="AF7" s="2">
        <v>0</v>
      </c>
      <c r="AG7" s="2">
        <v>0</v>
      </c>
      <c r="AH7" s="2">
        <v>23</v>
      </c>
      <c r="AI7" s="2">
        <v>78</v>
      </c>
      <c r="AJ7" s="2">
        <v>159</v>
      </c>
      <c r="AK7" s="2">
        <v>164</v>
      </c>
      <c r="AL7" s="2">
        <v>140</v>
      </c>
      <c r="AM7" s="2">
        <v>300.7</v>
      </c>
      <c r="AN7" s="2">
        <v>181.4</v>
      </c>
      <c r="AO7" s="2">
        <v>267.39999999999998</v>
      </c>
      <c r="AP7" s="2">
        <v>97.5</v>
      </c>
      <c r="AQ7" s="2">
        <v>454.2</v>
      </c>
    </row>
    <row r="8" spans="1:48" x14ac:dyDescent="0.25">
      <c r="A8" s="45"/>
      <c r="B8" s="45"/>
      <c r="C8" s="13">
        <v>12</v>
      </c>
      <c r="D8" s="2">
        <v>714</v>
      </c>
      <c r="E8" s="2">
        <v>462</v>
      </c>
      <c r="F8" s="2">
        <v>417</v>
      </c>
      <c r="G8" s="2">
        <v>1052</v>
      </c>
      <c r="H8" s="2">
        <v>717</v>
      </c>
      <c r="I8" s="2">
        <v>1345</v>
      </c>
      <c r="J8" s="2">
        <v>1786</v>
      </c>
      <c r="K8" s="2">
        <v>1604</v>
      </c>
      <c r="L8" s="2">
        <v>1865</v>
      </c>
      <c r="M8" s="2">
        <v>1250</v>
      </c>
      <c r="N8" s="2">
        <v>305</v>
      </c>
      <c r="O8" s="2">
        <v>324</v>
      </c>
      <c r="P8" s="2">
        <v>307</v>
      </c>
      <c r="Q8" s="2">
        <v>285</v>
      </c>
      <c r="R8" s="2">
        <v>295</v>
      </c>
      <c r="S8" s="2">
        <v>733</v>
      </c>
      <c r="T8" s="2">
        <v>469</v>
      </c>
      <c r="U8" s="2">
        <v>277</v>
      </c>
      <c r="V8" s="2">
        <v>763</v>
      </c>
      <c r="W8" s="2">
        <v>337</v>
      </c>
      <c r="X8" s="2">
        <v>0</v>
      </c>
      <c r="Y8" s="2">
        <v>0</v>
      </c>
      <c r="Z8" s="2">
        <v>20</v>
      </c>
      <c r="AA8" s="2">
        <v>142</v>
      </c>
      <c r="AB8" s="2">
        <v>0</v>
      </c>
      <c r="AC8" s="2">
        <v>0</v>
      </c>
      <c r="AD8" s="2">
        <v>79</v>
      </c>
      <c r="AE8" s="2">
        <v>0</v>
      </c>
      <c r="AF8" s="2">
        <v>0</v>
      </c>
      <c r="AG8" s="2">
        <v>0</v>
      </c>
      <c r="AH8" s="2">
        <v>29</v>
      </c>
      <c r="AI8" s="2">
        <v>174</v>
      </c>
      <c r="AJ8" s="2">
        <v>210</v>
      </c>
      <c r="AK8" s="2">
        <v>229</v>
      </c>
      <c r="AL8" s="2">
        <v>216</v>
      </c>
      <c r="AM8" s="2">
        <v>451.7</v>
      </c>
      <c r="AN8" s="2">
        <v>498.8</v>
      </c>
      <c r="AO8" s="2">
        <v>469.9</v>
      </c>
      <c r="AP8" s="2">
        <v>222.9</v>
      </c>
      <c r="AQ8" s="2">
        <v>548.4</v>
      </c>
    </row>
    <row r="9" spans="1:48" x14ac:dyDescent="0.25">
      <c r="A9" s="11"/>
      <c r="B9" s="11" t="s">
        <v>365</v>
      </c>
      <c r="C9" s="13"/>
      <c r="D9" s="2">
        <v>1121.2</v>
      </c>
      <c r="F9" s="2"/>
      <c r="G9" s="2"/>
      <c r="H9" s="2"/>
      <c r="I9" s="2"/>
      <c r="J9" s="2"/>
      <c r="K9" s="2"/>
      <c r="L9" s="2"/>
      <c r="M9" s="2"/>
      <c r="N9" s="2">
        <v>409.5</v>
      </c>
      <c r="P9" s="2"/>
      <c r="Q9" s="2"/>
      <c r="R9" s="2"/>
      <c r="S9" s="2"/>
      <c r="T9" s="2"/>
      <c r="U9" s="2"/>
      <c r="V9" s="2"/>
      <c r="W9" s="2"/>
      <c r="X9" s="2">
        <v>24.1</v>
      </c>
      <c r="Z9" s="2"/>
      <c r="AA9" s="2"/>
      <c r="AB9" s="2"/>
      <c r="AC9" s="2"/>
      <c r="AD9" s="2"/>
      <c r="AE9" s="2"/>
      <c r="AF9" s="2"/>
      <c r="AG9" s="2"/>
      <c r="AH9" s="2">
        <v>304.97000000000003</v>
      </c>
      <c r="AJ9" s="2"/>
      <c r="AK9" s="2"/>
      <c r="AL9" s="2"/>
      <c r="AM9" s="2"/>
      <c r="AN9" s="2"/>
      <c r="AO9" s="2"/>
      <c r="AP9" s="2"/>
      <c r="AQ9" s="2"/>
    </row>
    <row r="10" spans="1:48" x14ac:dyDescent="0.25">
      <c r="A10" s="11"/>
      <c r="B10" s="11" t="s">
        <v>363</v>
      </c>
      <c r="C10" s="13"/>
      <c r="D10" s="2">
        <v>168.63470052816001</v>
      </c>
      <c r="E10" s="2"/>
      <c r="F10" s="2"/>
      <c r="G10" s="2"/>
      <c r="H10" s="2"/>
      <c r="I10" s="2"/>
      <c r="J10" s="2"/>
      <c r="K10" s="2"/>
      <c r="L10" s="2"/>
      <c r="M10" s="2"/>
      <c r="N10" s="2">
        <v>59.002306922884102</v>
      </c>
      <c r="O10" s="2"/>
      <c r="P10" s="2"/>
      <c r="Q10" s="2"/>
      <c r="R10" s="2"/>
      <c r="S10" s="2"/>
      <c r="T10" s="2"/>
      <c r="U10" s="2"/>
      <c r="V10" s="2"/>
      <c r="W10" s="2"/>
      <c r="X10" s="2">
        <v>15.2741248158082</v>
      </c>
      <c r="Y10" s="2"/>
      <c r="Z10" s="2"/>
      <c r="AA10" s="2"/>
      <c r="AB10" s="2"/>
      <c r="AC10" s="2"/>
      <c r="AD10" s="2"/>
      <c r="AE10" s="2"/>
      <c r="AF10" s="2"/>
      <c r="AG10" s="2"/>
      <c r="AH10" s="2">
        <v>54.601007418463503</v>
      </c>
      <c r="AI10" s="2"/>
      <c r="AJ10" s="2"/>
      <c r="AK10" s="2"/>
      <c r="AL10" s="2"/>
      <c r="AM10" s="2"/>
      <c r="AN10" s="2"/>
      <c r="AO10" s="2"/>
      <c r="AP10" s="2"/>
      <c r="AQ10" s="2"/>
    </row>
    <row r="11" spans="1:48" x14ac:dyDescent="0.25">
      <c r="D11" s="44" t="s">
        <v>15</v>
      </c>
      <c r="E11" s="44"/>
      <c r="F11" s="44"/>
      <c r="G11" s="44"/>
      <c r="H11" s="44"/>
      <c r="I11" s="44"/>
      <c r="J11" s="44"/>
      <c r="K11" s="44" t="s">
        <v>111</v>
      </c>
      <c r="L11" s="44"/>
      <c r="M11" s="44"/>
      <c r="N11" s="44"/>
      <c r="O11" s="44"/>
      <c r="P11" s="44"/>
      <c r="Q11" s="44"/>
      <c r="R11" s="44" t="s">
        <v>55</v>
      </c>
      <c r="S11" s="44"/>
      <c r="T11" s="44"/>
      <c r="U11" s="44"/>
      <c r="V11" s="44"/>
      <c r="W11" s="44"/>
      <c r="X11" s="44"/>
      <c r="Y11" s="44" t="s">
        <v>112</v>
      </c>
      <c r="Z11" s="44"/>
      <c r="AA11" s="44"/>
      <c r="AB11" s="44"/>
      <c r="AC11" s="44"/>
      <c r="AD11" s="44"/>
      <c r="AE11" s="44"/>
    </row>
    <row r="12" spans="1:48" x14ac:dyDescent="0.25">
      <c r="A12" t="s">
        <v>100</v>
      </c>
      <c r="B12" t="s">
        <v>99</v>
      </c>
      <c r="D12" s="2">
        <v>2.69</v>
      </c>
      <c r="E12" s="2">
        <v>2.44</v>
      </c>
      <c r="F12" s="2">
        <v>3.78</v>
      </c>
      <c r="G12" s="2">
        <v>6.22</v>
      </c>
      <c r="H12" s="2">
        <v>2.14</v>
      </c>
      <c r="I12" s="2">
        <v>4.92</v>
      </c>
      <c r="J12" s="2">
        <v>1.79</v>
      </c>
      <c r="K12" s="2">
        <v>3.65</v>
      </c>
      <c r="L12" s="2">
        <v>21.3</v>
      </c>
      <c r="M12" s="2">
        <v>11.9</v>
      </c>
      <c r="N12" s="2">
        <v>9.59</v>
      </c>
      <c r="O12" s="2">
        <v>10.5</v>
      </c>
      <c r="P12" s="2">
        <v>14.4</v>
      </c>
      <c r="Q12" s="2">
        <v>3.93</v>
      </c>
      <c r="R12" s="2">
        <v>17.8</v>
      </c>
      <c r="S12" s="2">
        <v>18.600000000000001</v>
      </c>
      <c r="T12" s="2">
        <v>18.7</v>
      </c>
      <c r="U12" s="2">
        <v>20.5</v>
      </c>
      <c r="V12" s="2">
        <v>14.9</v>
      </c>
      <c r="W12" s="2">
        <v>18.399999999999999</v>
      </c>
      <c r="X12" s="2">
        <v>17.5</v>
      </c>
      <c r="Y12" s="2">
        <v>15.3</v>
      </c>
      <c r="Z12" s="2">
        <v>10.8</v>
      </c>
      <c r="AA12" s="2">
        <v>2.72</v>
      </c>
      <c r="AB12" s="2">
        <v>3.52</v>
      </c>
      <c r="AC12" s="2">
        <v>2.41</v>
      </c>
      <c r="AD12" s="2">
        <v>3.42</v>
      </c>
      <c r="AE12" s="2">
        <v>9.58</v>
      </c>
    </row>
    <row r="13" spans="1:48" x14ac:dyDescent="0.25">
      <c r="B13" s="11" t="s">
        <v>365</v>
      </c>
      <c r="D13" s="2">
        <v>3.4257142857142902</v>
      </c>
      <c r="F13" s="2"/>
      <c r="G13" s="2"/>
      <c r="H13" s="2"/>
      <c r="I13" s="2"/>
      <c r="J13" s="2"/>
      <c r="K13" s="2">
        <v>10.752857142857099</v>
      </c>
      <c r="M13" s="2"/>
      <c r="N13" s="2"/>
      <c r="O13" s="2"/>
      <c r="P13" s="2"/>
      <c r="Q13" s="2"/>
      <c r="R13" s="2">
        <v>18.0571428571429</v>
      </c>
      <c r="T13" s="2"/>
      <c r="U13" s="2"/>
      <c r="V13" s="2"/>
      <c r="W13" s="2"/>
      <c r="X13" s="2"/>
      <c r="Y13" s="2">
        <v>6.8214285714285703</v>
      </c>
      <c r="AA13" s="2"/>
      <c r="AB13" s="2"/>
      <c r="AC13" s="2"/>
      <c r="AD13" s="2"/>
      <c r="AE13" s="2"/>
    </row>
    <row r="14" spans="1:48" x14ac:dyDescent="0.25">
      <c r="B14" s="11" t="s">
        <v>363</v>
      </c>
      <c r="D14" s="2">
        <v>0.617367132969312</v>
      </c>
      <c r="E14" s="2"/>
      <c r="F14" s="2"/>
      <c r="G14" s="2"/>
      <c r="H14" s="2"/>
      <c r="I14" s="2"/>
      <c r="J14" s="2"/>
      <c r="K14" s="2">
        <v>2.31083340386281</v>
      </c>
      <c r="L14" s="2"/>
      <c r="M14" s="2"/>
      <c r="N14" s="2"/>
      <c r="O14" s="2"/>
      <c r="P14" s="2"/>
      <c r="Q14" s="2"/>
      <c r="R14" s="2">
        <v>0.63877007669767505</v>
      </c>
      <c r="S14" s="2"/>
      <c r="T14" s="2"/>
      <c r="U14" s="2"/>
      <c r="V14" s="2"/>
      <c r="W14" s="2"/>
      <c r="X14" s="2"/>
      <c r="Y14" s="2">
        <v>1.9153296726939799</v>
      </c>
      <c r="Z14" s="2"/>
      <c r="AA14" s="2"/>
      <c r="AB14" s="2"/>
      <c r="AC14" s="2"/>
      <c r="AD14" s="2"/>
      <c r="AE14" s="2"/>
    </row>
    <row r="16" spans="1:48" x14ac:dyDescent="0.25">
      <c r="A16" t="s">
        <v>101</v>
      </c>
      <c r="B16" t="s">
        <v>105</v>
      </c>
      <c r="D16" s="2">
        <v>5.41</v>
      </c>
      <c r="E16" s="2">
        <v>5.9</v>
      </c>
      <c r="F16" s="2">
        <v>9.26</v>
      </c>
      <c r="G16" s="2">
        <v>6.22</v>
      </c>
      <c r="H16" s="2">
        <v>10.5</v>
      </c>
      <c r="I16" s="2">
        <v>6.11</v>
      </c>
      <c r="J16" s="2">
        <v>11.7</v>
      </c>
      <c r="K16" s="2">
        <v>7.08</v>
      </c>
      <c r="L16" s="2">
        <v>8.01</v>
      </c>
      <c r="M16" s="2">
        <v>8.64</v>
      </c>
      <c r="N16" s="2">
        <v>11</v>
      </c>
      <c r="O16" s="2">
        <v>8.8699999999999992</v>
      </c>
      <c r="P16" s="2">
        <v>12.4</v>
      </c>
      <c r="Q16" s="2">
        <v>8.3699999999999992</v>
      </c>
      <c r="R16" s="2">
        <v>4.07</v>
      </c>
      <c r="S16" s="2">
        <v>6.43</v>
      </c>
      <c r="T16" s="2">
        <v>2.23</v>
      </c>
      <c r="U16" s="2">
        <v>2.46</v>
      </c>
      <c r="V16" s="2">
        <v>4.7699999999999996</v>
      </c>
      <c r="W16" s="2">
        <v>3.55</v>
      </c>
      <c r="X16" s="2">
        <v>2.41</v>
      </c>
      <c r="Y16" s="2">
        <v>8.84</v>
      </c>
      <c r="Z16" s="2">
        <v>6.77</v>
      </c>
      <c r="AA16" s="2">
        <v>5.26</v>
      </c>
      <c r="AB16" s="2">
        <v>4.58</v>
      </c>
      <c r="AC16" s="2">
        <v>3.42</v>
      </c>
      <c r="AD16" s="2">
        <v>5.78</v>
      </c>
      <c r="AE16" s="2">
        <v>9.64</v>
      </c>
    </row>
    <row r="17" spans="1:31" x14ac:dyDescent="0.25">
      <c r="B17" s="11" t="s">
        <v>365</v>
      </c>
      <c r="D17" s="14">
        <v>7.8714285714285701</v>
      </c>
      <c r="F17" s="2"/>
      <c r="G17" s="2"/>
      <c r="H17" s="2"/>
      <c r="I17" s="2"/>
      <c r="J17" s="2"/>
      <c r="K17" s="14">
        <v>9.1957142857142902</v>
      </c>
      <c r="M17" s="2"/>
      <c r="N17" s="2"/>
      <c r="O17" s="2"/>
      <c r="P17" s="2"/>
      <c r="Q17" s="2"/>
      <c r="R17" s="14">
        <v>3.7028571428571402</v>
      </c>
      <c r="T17" s="2"/>
      <c r="U17" s="2"/>
      <c r="V17" s="2"/>
      <c r="W17" s="2"/>
      <c r="X17" s="2"/>
      <c r="Y17" s="14">
        <v>6.3271428571428601</v>
      </c>
      <c r="AA17" s="2"/>
      <c r="AB17" s="2"/>
      <c r="AC17" s="2"/>
      <c r="AD17" s="2"/>
      <c r="AE17" s="2"/>
    </row>
    <row r="18" spans="1:31" x14ac:dyDescent="0.25">
      <c r="B18" s="11" t="s">
        <v>363</v>
      </c>
      <c r="D18" s="14">
        <v>0.96695996019786201</v>
      </c>
      <c r="K18" s="14">
        <v>0.69866831541582497</v>
      </c>
      <c r="R18" s="14">
        <v>0.57981406825075998</v>
      </c>
      <c r="Y18" s="14">
        <v>0.85115807464137405</v>
      </c>
    </row>
    <row r="20" spans="1:31" x14ac:dyDescent="0.25">
      <c r="A20" t="s">
        <v>102</v>
      </c>
      <c r="B20" t="s">
        <v>106</v>
      </c>
      <c r="D20" s="2">
        <v>5.0199999999999996</v>
      </c>
      <c r="E20" s="2">
        <v>16.600000000000001</v>
      </c>
      <c r="F20" s="2">
        <v>17.8</v>
      </c>
      <c r="G20" s="2">
        <v>5.89</v>
      </c>
      <c r="H20" s="2">
        <v>12.3</v>
      </c>
      <c r="I20" s="2">
        <v>5.08</v>
      </c>
      <c r="J20" s="2">
        <v>15.7</v>
      </c>
      <c r="K20" s="2">
        <v>26</v>
      </c>
      <c r="L20" s="2">
        <v>19.3</v>
      </c>
      <c r="M20" s="2">
        <v>7.69</v>
      </c>
      <c r="N20" s="2">
        <v>9.2200000000000006</v>
      </c>
      <c r="O20" s="2">
        <v>17.7</v>
      </c>
      <c r="P20" s="2">
        <v>11.8</v>
      </c>
      <c r="Q20" s="2">
        <v>17.100000000000001</v>
      </c>
      <c r="R20" s="2">
        <v>29.9</v>
      </c>
      <c r="S20" s="2">
        <v>28.4</v>
      </c>
      <c r="T20" s="2">
        <v>34</v>
      </c>
      <c r="U20" s="2">
        <v>26.3</v>
      </c>
      <c r="V20" s="2">
        <v>33.1</v>
      </c>
      <c r="W20" s="2">
        <v>26.2</v>
      </c>
      <c r="X20" s="2">
        <v>28.1</v>
      </c>
      <c r="Y20" s="2">
        <v>19.5</v>
      </c>
      <c r="Z20" s="2">
        <v>19.899999999999999</v>
      </c>
      <c r="AA20" s="2">
        <v>7.41</v>
      </c>
      <c r="AB20" s="2">
        <v>16.8</v>
      </c>
      <c r="AC20" s="2">
        <v>22.9</v>
      </c>
      <c r="AD20" s="2">
        <v>24.3</v>
      </c>
      <c r="AE20" s="2">
        <v>22.7</v>
      </c>
    </row>
    <row r="21" spans="1:31" x14ac:dyDescent="0.25">
      <c r="B21" s="11" t="s">
        <v>365</v>
      </c>
      <c r="D21" s="14">
        <v>11.1985714285714</v>
      </c>
      <c r="K21" s="14">
        <v>15.544285714285699</v>
      </c>
      <c r="R21" s="14">
        <v>29.428571428571399</v>
      </c>
      <c r="Y21" s="14">
        <v>19.072857142857099</v>
      </c>
    </row>
    <row r="22" spans="1:31" x14ac:dyDescent="0.25">
      <c r="B22" s="11" t="s">
        <v>363</v>
      </c>
      <c r="D22" s="14">
        <v>2.1713660705290798</v>
      </c>
      <c r="K22" s="14">
        <v>2.4211408734833499</v>
      </c>
      <c r="R22" s="14">
        <v>1.1714285714285699</v>
      </c>
      <c r="Y22" s="14">
        <v>2.1667451058538201</v>
      </c>
    </row>
    <row r="24" spans="1:31" x14ac:dyDescent="0.25">
      <c r="A24" t="s">
        <v>103</v>
      </c>
      <c r="B24" t="s">
        <v>107</v>
      </c>
      <c r="D24" s="2">
        <v>5.69</v>
      </c>
      <c r="E24" s="2">
        <v>8.94</v>
      </c>
      <c r="F24" s="2">
        <v>8.44</v>
      </c>
      <c r="G24" s="2">
        <v>6.88</v>
      </c>
      <c r="H24" s="2">
        <v>4.32</v>
      </c>
      <c r="I24" s="2">
        <v>9.43</v>
      </c>
      <c r="J24" s="2">
        <v>8.98</v>
      </c>
      <c r="K24" s="2">
        <v>2.77</v>
      </c>
      <c r="L24" s="2">
        <v>4.29</v>
      </c>
      <c r="M24" s="2">
        <v>7.11</v>
      </c>
      <c r="N24" s="2">
        <v>2.0699999999999998</v>
      </c>
      <c r="O24" s="2">
        <v>7.05</v>
      </c>
      <c r="P24" s="2">
        <v>6.71</v>
      </c>
      <c r="Q24" s="2">
        <v>7.88</v>
      </c>
      <c r="R24" s="2">
        <v>10.7</v>
      </c>
      <c r="S24" s="2">
        <v>6.95</v>
      </c>
      <c r="T24" s="2">
        <v>11.6</v>
      </c>
      <c r="U24" s="2">
        <v>9.41</v>
      </c>
      <c r="V24" s="2">
        <v>8.6</v>
      </c>
      <c r="W24" s="2">
        <v>10.8</v>
      </c>
      <c r="X24" s="2">
        <v>9.35</v>
      </c>
      <c r="Y24" s="2">
        <v>6.9</v>
      </c>
      <c r="Z24" s="2">
        <v>5.86</v>
      </c>
      <c r="AA24" s="2">
        <v>3.57</v>
      </c>
      <c r="AB24" s="2">
        <v>2.81</v>
      </c>
      <c r="AC24" s="2">
        <v>2.2999999999999998</v>
      </c>
      <c r="AD24" s="2">
        <v>2.5299999999999998</v>
      </c>
      <c r="AE24" s="2">
        <v>2.2400000000000002</v>
      </c>
    </row>
    <row r="25" spans="1:31" x14ac:dyDescent="0.25">
      <c r="B25" s="11" t="s">
        <v>365</v>
      </c>
      <c r="D25" s="14">
        <v>7.5257142857142902</v>
      </c>
      <c r="F25" s="2"/>
      <c r="G25" s="2"/>
      <c r="H25" s="2"/>
      <c r="I25" s="2"/>
      <c r="J25" s="2"/>
      <c r="K25" s="14">
        <v>5.4114285714285701</v>
      </c>
      <c r="M25" s="2"/>
      <c r="N25" s="2"/>
      <c r="O25" s="2"/>
      <c r="P25" s="2"/>
      <c r="Q25" s="2"/>
      <c r="R25" s="14">
        <v>9.6300000000000008</v>
      </c>
      <c r="T25" s="2"/>
      <c r="U25" s="2"/>
      <c r="V25" s="2"/>
      <c r="W25" s="2"/>
      <c r="X25" s="2"/>
      <c r="Y25" s="14">
        <v>3.7442857142857102</v>
      </c>
      <c r="AA25" s="2"/>
      <c r="AB25" s="2"/>
      <c r="AC25" s="2"/>
      <c r="AD25" s="2"/>
      <c r="AE25" s="2"/>
    </row>
    <row r="26" spans="1:31" x14ac:dyDescent="0.25">
      <c r="B26" s="11" t="s">
        <v>363</v>
      </c>
      <c r="D26" s="14">
        <v>0.73421113202849098</v>
      </c>
      <c r="K26" s="14">
        <v>0.88304243702000595</v>
      </c>
      <c r="R26" s="14">
        <v>0.59291049673863705</v>
      </c>
      <c r="Y26" s="14">
        <v>0.70981841119454503</v>
      </c>
    </row>
    <row r="28" spans="1:31" x14ac:dyDescent="0.25">
      <c r="A28" t="s">
        <v>104</v>
      </c>
      <c r="B28" t="s">
        <v>108</v>
      </c>
      <c r="D28" s="2">
        <v>2.63</v>
      </c>
      <c r="E28" s="2">
        <v>2.31</v>
      </c>
      <c r="F28" s="2">
        <v>1.74</v>
      </c>
      <c r="G28" s="2">
        <v>3.58</v>
      </c>
      <c r="H28" s="2">
        <v>2.3199999999999998</v>
      </c>
      <c r="I28" s="2">
        <v>1.96</v>
      </c>
      <c r="J28" s="2">
        <v>2.15</v>
      </c>
      <c r="K28" s="2">
        <v>2.1800000000000002</v>
      </c>
      <c r="L28" s="2">
        <v>3.22</v>
      </c>
      <c r="M28" s="2">
        <v>2.13</v>
      </c>
      <c r="N28" s="2">
        <v>2.23</v>
      </c>
      <c r="O28" s="2">
        <v>2.0299999999999998</v>
      </c>
      <c r="P28" s="2">
        <v>3.12</v>
      </c>
      <c r="Q28" s="2">
        <v>3</v>
      </c>
      <c r="R28" s="2">
        <v>4.08</v>
      </c>
      <c r="S28" s="2">
        <v>1.81</v>
      </c>
      <c r="T28" s="2">
        <v>3.67</v>
      </c>
      <c r="U28" s="2">
        <v>3.19</v>
      </c>
      <c r="V28" s="2">
        <v>4.22</v>
      </c>
      <c r="W28" s="2">
        <v>3.81</v>
      </c>
      <c r="X28" s="2">
        <v>4.04</v>
      </c>
      <c r="Y28" s="2">
        <v>3.38</v>
      </c>
      <c r="Z28" s="2">
        <v>2.02</v>
      </c>
      <c r="AA28" s="2">
        <v>1.02</v>
      </c>
      <c r="AB28" s="2">
        <v>1.58</v>
      </c>
      <c r="AC28" s="2">
        <v>0.88</v>
      </c>
      <c r="AD28" s="2">
        <v>1.26</v>
      </c>
      <c r="AE28" s="2">
        <v>0.99</v>
      </c>
    </row>
    <row r="29" spans="1:31" x14ac:dyDescent="0.25">
      <c r="B29" s="11" t="s">
        <v>365</v>
      </c>
      <c r="D29" s="14">
        <v>2.3842857142857099</v>
      </c>
      <c r="F29" s="2"/>
      <c r="G29" s="2"/>
      <c r="H29" s="2"/>
      <c r="I29" s="2"/>
      <c r="J29" s="2"/>
      <c r="K29" s="14">
        <v>2.5585714285714301</v>
      </c>
      <c r="R29" s="14">
        <v>3.5457142857142898</v>
      </c>
      <c r="Y29" s="14">
        <v>1.59</v>
      </c>
    </row>
    <row r="30" spans="1:31" x14ac:dyDescent="0.25">
      <c r="B30" s="11" t="s">
        <v>363</v>
      </c>
      <c r="D30" s="14">
        <v>0.226241097092472</v>
      </c>
      <c r="K30" s="14">
        <v>0.19891884647512201</v>
      </c>
      <c r="R30" s="14">
        <v>0.31656532571047102</v>
      </c>
      <c r="Y30" s="14">
        <v>0.334058734499247</v>
      </c>
    </row>
    <row r="32" spans="1:31" x14ac:dyDescent="0.25">
      <c r="A32" t="s">
        <v>109</v>
      </c>
      <c r="B32" t="s">
        <v>110</v>
      </c>
      <c r="D32" s="2">
        <v>0.44</v>
      </c>
      <c r="E32" s="2">
        <v>0.65</v>
      </c>
      <c r="F32" s="2">
        <v>0.46</v>
      </c>
      <c r="G32" s="2">
        <v>0.67</v>
      </c>
      <c r="H32" s="2">
        <v>0.43</v>
      </c>
      <c r="I32" s="2">
        <v>0.78</v>
      </c>
      <c r="J32" s="2">
        <v>0.72</v>
      </c>
      <c r="K32" s="2">
        <v>0.75</v>
      </c>
      <c r="L32" s="2">
        <v>0.94</v>
      </c>
      <c r="M32" s="2">
        <v>0.56999999999999995</v>
      </c>
      <c r="N32" s="2">
        <v>0.59</v>
      </c>
      <c r="O32" s="2">
        <v>0.64</v>
      </c>
      <c r="P32" s="2">
        <v>0.43</v>
      </c>
      <c r="Q32" s="2">
        <v>0.71</v>
      </c>
      <c r="R32" s="2">
        <v>1.68</v>
      </c>
      <c r="S32" s="2">
        <v>0.77</v>
      </c>
      <c r="T32" s="2">
        <v>0.86</v>
      </c>
      <c r="U32" s="2">
        <v>0.79</v>
      </c>
      <c r="V32" s="2">
        <v>0.81</v>
      </c>
      <c r="W32" s="2">
        <v>0.98</v>
      </c>
      <c r="X32" s="2">
        <v>1.03</v>
      </c>
      <c r="Y32" s="2">
        <v>0.46</v>
      </c>
      <c r="Z32" s="2">
        <v>0.59</v>
      </c>
      <c r="AA32" s="2">
        <v>0.43</v>
      </c>
      <c r="AB32" s="2">
        <v>0.7</v>
      </c>
      <c r="AC32" s="2">
        <v>0.77</v>
      </c>
      <c r="AD32" s="2">
        <v>0.81</v>
      </c>
      <c r="AE32" s="2"/>
    </row>
    <row r="33" spans="1:31" x14ac:dyDescent="0.25">
      <c r="B33" s="11" t="s">
        <v>365</v>
      </c>
      <c r="D33" s="14">
        <v>0.59285714285714297</v>
      </c>
      <c r="K33" s="14">
        <v>0.66142857142857103</v>
      </c>
      <c r="M33" s="2"/>
      <c r="N33" s="2"/>
      <c r="O33" s="2"/>
      <c r="P33" s="2"/>
      <c r="Q33" s="2"/>
      <c r="R33" s="14">
        <v>0.98857142857142899</v>
      </c>
      <c r="T33" s="2"/>
      <c r="U33" s="2"/>
      <c r="V33" s="2"/>
      <c r="W33" s="2"/>
      <c r="X33" s="2"/>
      <c r="Y33" s="14">
        <v>0.62666666666666704</v>
      </c>
      <c r="AA33" s="2"/>
      <c r="AB33" s="2"/>
      <c r="AC33" s="2"/>
      <c r="AD33" s="2"/>
      <c r="AE33" s="2"/>
    </row>
    <row r="34" spans="1:31" x14ac:dyDescent="0.25">
      <c r="B34" s="11" t="s">
        <v>363</v>
      </c>
      <c r="D34" s="14">
        <v>5.5192920772517202E-2</v>
      </c>
      <c r="E34" s="2"/>
      <c r="F34" s="2"/>
      <c r="G34" s="2"/>
      <c r="H34" s="2"/>
      <c r="I34" s="2"/>
      <c r="J34" s="2"/>
      <c r="K34" s="14">
        <v>6.0805253979936802E-2</v>
      </c>
      <c r="L34" s="2"/>
      <c r="M34" s="2"/>
      <c r="N34" s="2"/>
      <c r="O34" s="2"/>
      <c r="P34" s="2"/>
      <c r="Q34" s="2"/>
      <c r="R34" s="14">
        <v>0.121055449149171</v>
      </c>
      <c r="S34" s="2"/>
      <c r="T34" s="2"/>
      <c r="U34" s="2"/>
      <c r="V34" s="2"/>
      <c r="W34" s="2"/>
      <c r="X34" s="2"/>
      <c r="Y34" s="14">
        <v>6.5149400952306896E-2</v>
      </c>
      <c r="Z34" s="2"/>
      <c r="AA34" s="2"/>
      <c r="AB34" s="2"/>
      <c r="AC34" s="2"/>
      <c r="AD34" s="2"/>
      <c r="AE34" s="2"/>
    </row>
    <row r="35" spans="1:31" x14ac:dyDescent="0.25"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</row>
    <row r="36" spans="1:31" x14ac:dyDescent="0.25">
      <c r="D36" s="31" t="s">
        <v>117</v>
      </c>
      <c r="E36" s="31"/>
      <c r="F36" s="31"/>
      <c r="G36" s="31" t="s">
        <v>118</v>
      </c>
      <c r="H36" s="31"/>
      <c r="I36" s="31"/>
      <c r="J36" s="31"/>
      <c r="K36" s="31"/>
      <c r="L36" s="31" t="s">
        <v>119</v>
      </c>
      <c r="M36" s="31"/>
      <c r="N36" s="31"/>
      <c r="O36" s="31"/>
      <c r="P36" s="31"/>
      <c r="Q36" s="31" t="s">
        <v>120</v>
      </c>
      <c r="R36" s="31"/>
      <c r="S36" s="31"/>
      <c r="T36" s="31"/>
      <c r="U36" s="31"/>
      <c r="V36" s="31" t="s">
        <v>121</v>
      </c>
      <c r="W36" s="31"/>
      <c r="X36" s="31"/>
    </row>
    <row r="37" spans="1:31" x14ac:dyDescent="0.25">
      <c r="A37" t="s">
        <v>113</v>
      </c>
      <c r="B37" t="s">
        <v>122</v>
      </c>
      <c r="D37" s="2">
        <v>3.03</v>
      </c>
      <c r="E37" s="2">
        <v>3.44</v>
      </c>
      <c r="F37" s="2">
        <v>2.19</v>
      </c>
      <c r="G37" s="2">
        <v>4.07</v>
      </c>
      <c r="H37" s="2">
        <v>4.67</v>
      </c>
      <c r="I37" s="2">
        <v>2.94</v>
      </c>
      <c r="J37" s="2">
        <v>5.03</v>
      </c>
      <c r="K37" s="2">
        <v>4.0599999999999996</v>
      </c>
      <c r="L37" s="2">
        <v>7.59</v>
      </c>
      <c r="M37" s="2">
        <v>8.41</v>
      </c>
      <c r="N37" s="2">
        <v>8.32</v>
      </c>
      <c r="O37" s="2">
        <v>13.8</v>
      </c>
      <c r="P37" s="2">
        <v>7.78</v>
      </c>
      <c r="Q37" s="2">
        <v>6.79</v>
      </c>
      <c r="R37" s="2">
        <v>6.82</v>
      </c>
      <c r="S37" s="2">
        <v>6.16</v>
      </c>
      <c r="T37" s="2">
        <v>6.01</v>
      </c>
      <c r="U37" s="2">
        <v>2.74</v>
      </c>
      <c r="V37" s="2">
        <v>8.64</v>
      </c>
      <c r="W37" s="2">
        <v>8.0399999999999991</v>
      </c>
      <c r="X37" s="2">
        <v>10.8</v>
      </c>
      <c r="AA37" s="2"/>
      <c r="AB37" s="2"/>
    </row>
    <row r="38" spans="1:31" x14ac:dyDescent="0.25">
      <c r="B38" s="11" t="s">
        <v>365</v>
      </c>
      <c r="D38" s="14">
        <v>2.8866666666666698</v>
      </c>
      <c r="G38" s="14">
        <v>4.1539999999999999</v>
      </c>
      <c r="L38" s="14">
        <v>9.18</v>
      </c>
      <c r="Q38" s="14">
        <v>5.7039999999999997</v>
      </c>
      <c r="V38" s="14">
        <v>9.16</v>
      </c>
      <c r="AA38" s="2"/>
      <c r="AB38" s="2"/>
    </row>
    <row r="39" spans="1:31" x14ac:dyDescent="0.25">
      <c r="B39" s="11" t="s">
        <v>363</v>
      </c>
      <c r="D39" s="14">
        <v>0.36789189233312097</v>
      </c>
      <c r="G39" s="14">
        <v>0.35519853603301899</v>
      </c>
      <c r="L39" s="14">
        <v>1.16543983113673</v>
      </c>
      <c r="Q39" s="14">
        <v>0.75867384296547402</v>
      </c>
      <c r="V39" s="14">
        <v>0.83809307359027896</v>
      </c>
      <c r="AA39" s="2"/>
      <c r="AB39" s="2"/>
    </row>
    <row r="40" spans="1:31" x14ac:dyDescent="0.25">
      <c r="AA40" s="2"/>
      <c r="AB40" s="2"/>
    </row>
    <row r="41" spans="1:31" x14ac:dyDescent="0.25">
      <c r="A41" t="s">
        <v>114</v>
      </c>
      <c r="B41" t="s">
        <v>123</v>
      </c>
      <c r="D41" s="2">
        <v>1.51</v>
      </c>
      <c r="E41" s="2">
        <v>1.0900000000000001</v>
      </c>
      <c r="F41" s="2">
        <v>0.86</v>
      </c>
      <c r="G41" s="2">
        <v>10.8</v>
      </c>
      <c r="H41" s="2">
        <v>14.2</v>
      </c>
      <c r="I41" s="2">
        <v>9.3699999999999992</v>
      </c>
      <c r="J41" s="2">
        <v>8.5</v>
      </c>
      <c r="K41" s="2">
        <v>11.8</v>
      </c>
      <c r="L41" s="2">
        <v>15.1</v>
      </c>
      <c r="M41" s="2">
        <v>12.3</v>
      </c>
      <c r="N41" s="2">
        <v>16</v>
      </c>
      <c r="O41" s="2">
        <v>16.100000000000001</v>
      </c>
      <c r="P41" s="2">
        <v>18.5</v>
      </c>
      <c r="Q41" s="2">
        <v>13.4</v>
      </c>
      <c r="R41" s="2">
        <v>13.1</v>
      </c>
      <c r="S41" s="2">
        <v>12.1</v>
      </c>
      <c r="T41" s="2">
        <v>11.7</v>
      </c>
      <c r="U41" s="2">
        <v>11.7</v>
      </c>
      <c r="V41" s="2">
        <v>17</v>
      </c>
      <c r="W41" s="2">
        <v>17.5</v>
      </c>
      <c r="X41" s="2">
        <v>15.8</v>
      </c>
    </row>
    <row r="42" spans="1:31" x14ac:dyDescent="0.25">
      <c r="B42" s="11" t="s">
        <v>365</v>
      </c>
      <c r="D42" s="14">
        <v>1.15333333333333</v>
      </c>
      <c r="F42" s="2"/>
      <c r="G42" s="14">
        <v>10.933999999999999</v>
      </c>
      <c r="I42" s="2"/>
      <c r="J42" s="2"/>
      <c r="K42" s="2"/>
      <c r="L42" s="14">
        <v>15.6</v>
      </c>
      <c r="N42" s="2"/>
      <c r="O42" s="2"/>
      <c r="P42" s="2"/>
      <c r="Q42" s="14">
        <v>12.4</v>
      </c>
      <c r="S42" s="2"/>
      <c r="T42" s="2"/>
      <c r="U42" s="2"/>
      <c r="V42" s="14">
        <v>16.766666666666701</v>
      </c>
      <c r="X42" s="2"/>
    </row>
    <row r="43" spans="1:31" x14ac:dyDescent="0.25">
      <c r="B43" s="11" t="s">
        <v>363</v>
      </c>
      <c r="D43" s="14">
        <v>0.19029217301589399</v>
      </c>
      <c r="E43" s="2"/>
      <c r="F43" s="2"/>
      <c r="G43" s="14">
        <v>0.99511607363161403</v>
      </c>
      <c r="H43" s="2"/>
      <c r="I43" s="2"/>
      <c r="J43" s="2"/>
      <c r="K43" s="2"/>
      <c r="L43" s="14">
        <v>0.99899949949937406</v>
      </c>
      <c r="M43" s="2"/>
      <c r="N43" s="2"/>
      <c r="O43" s="2"/>
      <c r="P43" s="2"/>
      <c r="Q43" s="14">
        <v>0.35777087639996702</v>
      </c>
      <c r="R43" s="2"/>
      <c r="S43" s="2"/>
      <c r="T43" s="2"/>
      <c r="U43" s="2"/>
      <c r="V43" s="14">
        <v>0.50442486501405204</v>
      </c>
      <c r="W43" s="2"/>
      <c r="X43" s="2"/>
    </row>
    <row r="45" spans="1:31" x14ac:dyDescent="0.25">
      <c r="A45" t="s">
        <v>115</v>
      </c>
      <c r="B45" t="s">
        <v>124</v>
      </c>
      <c r="D45" s="2">
        <v>0.13</v>
      </c>
      <c r="E45" s="2">
        <v>2.9000000000000001E-2</v>
      </c>
      <c r="F45" s="2">
        <v>0.01</v>
      </c>
      <c r="G45" s="2">
        <v>3.62</v>
      </c>
      <c r="H45" s="2">
        <v>4.76</v>
      </c>
      <c r="I45" s="2">
        <v>3.49</v>
      </c>
      <c r="J45" s="2">
        <v>2.58</v>
      </c>
      <c r="K45" s="2">
        <v>3.98</v>
      </c>
      <c r="L45" s="2">
        <v>5.65</v>
      </c>
      <c r="M45" s="2">
        <v>5.86</v>
      </c>
      <c r="N45" s="2">
        <v>4.24</v>
      </c>
      <c r="O45" s="2">
        <v>5.15</v>
      </c>
      <c r="P45" s="2">
        <v>5.82</v>
      </c>
      <c r="Q45" s="2">
        <v>3.48</v>
      </c>
      <c r="R45" s="2">
        <v>3.99</v>
      </c>
      <c r="S45" s="2">
        <v>3.74</v>
      </c>
      <c r="T45" s="2">
        <v>4</v>
      </c>
      <c r="U45" s="2">
        <v>3.63</v>
      </c>
      <c r="V45" s="2">
        <v>5.61</v>
      </c>
      <c r="W45" s="2">
        <v>5.66</v>
      </c>
      <c r="X45" s="2">
        <v>4.83</v>
      </c>
      <c r="AA45" s="2"/>
      <c r="AB45" s="2"/>
    </row>
    <row r="46" spans="1:31" x14ac:dyDescent="0.25">
      <c r="B46" s="11" t="s">
        <v>365</v>
      </c>
      <c r="D46" s="14">
        <v>5.6333333333333298E-2</v>
      </c>
      <c r="F46" s="2"/>
      <c r="G46" s="14">
        <v>3.6859999999999999</v>
      </c>
      <c r="I46" s="2"/>
      <c r="J46" s="2"/>
      <c r="K46" s="2"/>
      <c r="L46" s="14">
        <v>5.3440000000000003</v>
      </c>
      <c r="N46" s="2"/>
      <c r="O46" s="2"/>
      <c r="P46" s="2"/>
      <c r="Q46" s="14">
        <v>3.7679999999999998</v>
      </c>
      <c r="S46" s="2"/>
      <c r="T46" s="2"/>
      <c r="U46" s="2"/>
      <c r="V46" s="14">
        <v>5.3666666666666698</v>
      </c>
      <c r="X46" s="2"/>
      <c r="AA46" s="2"/>
      <c r="AB46" s="2"/>
    </row>
    <row r="47" spans="1:31" x14ac:dyDescent="0.25">
      <c r="B47" s="11" t="s">
        <v>363</v>
      </c>
      <c r="D47" s="14">
        <v>3.7239465326153402E-2</v>
      </c>
      <c r="E47" s="2"/>
      <c r="F47" s="2"/>
      <c r="G47" s="14">
        <v>0.35397175028524502</v>
      </c>
      <c r="H47" s="2"/>
      <c r="I47" s="2"/>
      <c r="J47" s="2"/>
      <c r="K47" s="2"/>
      <c r="L47" s="14">
        <v>0.30355559622579797</v>
      </c>
      <c r="M47" s="2"/>
      <c r="N47" s="2"/>
      <c r="O47" s="2"/>
      <c r="P47" s="2"/>
      <c r="Q47" s="14">
        <v>0.10145935146648601</v>
      </c>
      <c r="R47" s="2"/>
      <c r="S47" s="2"/>
      <c r="T47" s="2"/>
      <c r="U47" s="2"/>
      <c r="V47" s="14">
        <v>0.26872125169236499</v>
      </c>
      <c r="W47" s="2"/>
      <c r="X47" s="2"/>
      <c r="AA47" s="2"/>
      <c r="AB47" s="2"/>
    </row>
    <row r="49" spans="1:21" x14ac:dyDescent="0.25">
      <c r="A49" t="s">
        <v>116</v>
      </c>
      <c r="B49" t="s">
        <v>125</v>
      </c>
      <c r="D49" s="2">
        <v>0.06</v>
      </c>
      <c r="E49" s="2">
        <v>0</v>
      </c>
      <c r="F49" s="2">
        <v>0.16</v>
      </c>
      <c r="G49" s="2">
        <v>1.1000000000000001</v>
      </c>
      <c r="H49" s="2">
        <v>0.72</v>
      </c>
      <c r="I49" s="2">
        <v>0.32</v>
      </c>
      <c r="J49" s="2">
        <v>1.1299999999999999</v>
      </c>
      <c r="K49" s="2">
        <v>0.6</v>
      </c>
      <c r="L49" s="2">
        <v>4.6500000000000004</v>
      </c>
      <c r="M49" s="2">
        <v>1.3</v>
      </c>
      <c r="N49" s="2">
        <v>4.16</v>
      </c>
      <c r="O49" s="2">
        <v>2.65</v>
      </c>
      <c r="P49" s="2">
        <v>4.8899999999999997</v>
      </c>
      <c r="Q49" s="2">
        <v>2</v>
      </c>
      <c r="R49" s="2">
        <v>1</v>
      </c>
      <c r="S49" s="2">
        <v>1.62</v>
      </c>
      <c r="T49" s="2">
        <v>2.2999999999999998</v>
      </c>
      <c r="U49" s="2">
        <v>1.75</v>
      </c>
    </row>
    <row r="50" spans="1:21" x14ac:dyDescent="0.25">
      <c r="B50" s="11" t="s">
        <v>365</v>
      </c>
      <c r="D50" s="14">
        <v>7.3333333333333306E-2</v>
      </c>
      <c r="G50" s="14">
        <v>0.77400000000000002</v>
      </c>
      <c r="L50" s="14">
        <v>3.53</v>
      </c>
      <c r="Q50" s="14">
        <v>1.734</v>
      </c>
    </row>
    <row r="51" spans="1:21" x14ac:dyDescent="0.25">
      <c r="B51" s="11" t="s">
        <v>363</v>
      </c>
      <c r="D51" s="14">
        <v>4.6666666666666697E-2</v>
      </c>
      <c r="G51" s="14">
        <v>0.153674981698388</v>
      </c>
      <c r="L51" s="14">
        <v>0.680007352901423</v>
      </c>
      <c r="Q51" s="14">
        <v>0.21715432300555301</v>
      </c>
    </row>
    <row r="54" spans="1:21" x14ac:dyDescent="0.25">
      <c r="A54" s="46" t="s">
        <v>320</v>
      </c>
      <c r="B54" s="46"/>
      <c r="C54" s="46"/>
    </row>
  </sheetData>
  <mergeCells count="17">
    <mergeCell ref="A54:C54"/>
    <mergeCell ref="A2:XFD2"/>
    <mergeCell ref="Y11:AE11"/>
    <mergeCell ref="D36:F36"/>
    <mergeCell ref="V36:X36"/>
    <mergeCell ref="G36:K36"/>
    <mergeCell ref="L36:P36"/>
    <mergeCell ref="Q36:U36"/>
    <mergeCell ref="B3:B8"/>
    <mergeCell ref="A3:A8"/>
    <mergeCell ref="D11:J11"/>
    <mergeCell ref="K11:Q11"/>
    <mergeCell ref="R11:X11"/>
    <mergeCell ref="D3:M3"/>
    <mergeCell ref="N3:W3"/>
    <mergeCell ref="X3:AG3"/>
    <mergeCell ref="AH3:AQ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7AAA1-9ED9-4AC1-B40A-7EBCC22DCE09}">
  <dimension ref="A1:Y60"/>
  <sheetViews>
    <sheetView zoomScale="130" zoomScaleNormal="130" workbookViewId="0">
      <selection activeCell="K12" sqref="K12"/>
    </sheetView>
  </sheetViews>
  <sheetFormatPr defaultRowHeight="15" x14ac:dyDescent="0.25"/>
  <cols>
    <col min="2" max="2" width="20.5703125" customWidth="1"/>
    <col min="3" max="3" width="34.140625" customWidth="1"/>
  </cols>
  <sheetData>
    <row r="1" spans="1:25" x14ac:dyDescent="0.25">
      <c r="A1" s="42" t="s">
        <v>333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</row>
    <row r="3" spans="1:25" x14ac:dyDescent="0.25">
      <c r="A3" s="46" t="s">
        <v>334</v>
      </c>
      <c r="B3" s="46"/>
      <c r="C3" s="46"/>
      <c r="D3" s="46"/>
      <c r="E3" s="46"/>
      <c r="F3" s="46"/>
      <c r="G3" s="46"/>
    </row>
    <row r="4" spans="1:25" x14ac:dyDescent="0.25">
      <c r="A4" s="43"/>
      <c r="C4" t="s">
        <v>135</v>
      </c>
      <c r="D4" s="44" t="s">
        <v>126</v>
      </c>
      <c r="E4" s="44"/>
      <c r="F4" s="44"/>
      <c r="G4" s="44" t="s">
        <v>131</v>
      </c>
      <c r="H4" s="44"/>
      <c r="I4" s="44"/>
      <c r="J4" s="44" t="s">
        <v>132</v>
      </c>
      <c r="K4" s="44"/>
      <c r="L4" s="44"/>
      <c r="M4" s="44" t="s">
        <v>133</v>
      </c>
      <c r="N4" s="44"/>
      <c r="O4" s="44"/>
      <c r="P4" s="44" t="s">
        <v>130</v>
      </c>
      <c r="Q4" s="44"/>
      <c r="R4" s="44"/>
      <c r="S4" s="44" t="s">
        <v>134</v>
      </c>
      <c r="T4" s="44"/>
      <c r="U4" s="44"/>
    </row>
    <row r="5" spans="1:25" x14ac:dyDescent="0.25">
      <c r="A5" s="43"/>
      <c r="C5" s="13">
        <v>1</v>
      </c>
      <c r="D5" s="2">
        <v>164000</v>
      </c>
      <c r="E5" s="2">
        <v>121000</v>
      </c>
      <c r="F5" s="2">
        <v>122410</v>
      </c>
      <c r="G5" s="2">
        <v>264000</v>
      </c>
      <c r="H5" s="2">
        <v>151000</v>
      </c>
      <c r="I5" s="2">
        <v>1210</v>
      </c>
      <c r="J5" s="2">
        <v>2630000</v>
      </c>
      <c r="K5" s="2">
        <v>15000000</v>
      </c>
      <c r="L5" s="2">
        <v>19100</v>
      </c>
      <c r="M5" s="2">
        <v>4020000</v>
      </c>
      <c r="N5" s="2">
        <v>1220000</v>
      </c>
      <c r="O5" s="2">
        <v>55300</v>
      </c>
      <c r="P5" s="2">
        <v>581000000</v>
      </c>
      <c r="Q5" s="2">
        <v>604000000</v>
      </c>
      <c r="R5" s="2">
        <v>224000000</v>
      </c>
      <c r="S5" s="2">
        <v>592000000</v>
      </c>
      <c r="T5" s="2">
        <v>423000000</v>
      </c>
      <c r="U5" s="2">
        <v>69400000</v>
      </c>
    </row>
    <row r="6" spans="1:25" x14ac:dyDescent="0.25">
      <c r="A6" s="43"/>
      <c r="C6" s="13">
        <v>3</v>
      </c>
      <c r="D6" s="2">
        <v>0</v>
      </c>
      <c r="E6" s="2">
        <v>0</v>
      </c>
      <c r="F6" s="2">
        <v>0</v>
      </c>
      <c r="G6" s="2">
        <v>7790</v>
      </c>
      <c r="H6" s="2">
        <v>5890</v>
      </c>
      <c r="I6" s="2">
        <v>1130</v>
      </c>
      <c r="J6" s="2">
        <v>2140</v>
      </c>
      <c r="K6" s="2">
        <v>2040</v>
      </c>
      <c r="L6" s="2">
        <v>2610</v>
      </c>
      <c r="M6" s="2">
        <v>2050</v>
      </c>
      <c r="N6" s="2">
        <v>1360</v>
      </c>
      <c r="O6" s="2">
        <v>2000</v>
      </c>
      <c r="P6" s="2">
        <v>1060000000</v>
      </c>
      <c r="Q6" s="2">
        <v>1250000000</v>
      </c>
      <c r="R6" s="2">
        <v>236000000</v>
      </c>
      <c r="S6" s="2">
        <v>1080000000</v>
      </c>
      <c r="T6" s="2">
        <v>874000000</v>
      </c>
      <c r="U6" s="2">
        <v>73200000</v>
      </c>
    </row>
    <row r="7" spans="1:25" ht="15.75" customHeight="1" x14ac:dyDescent="0.25">
      <c r="A7" s="43"/>
      <c r="C7" s="13">
        <v>5</v>
      </c>
      <c r="D7" s="2">
        <v>0</v>
      </c>
      <c r="E7" s="2">
        <v>0</v>
      </c>
      <c r="F7" s="2">
        <v>0</v>
      </c>
      <c r="G7" s="2">
        <v>1580</v>
      </c>
      <c r="H7" s="2">
        <v>706</v>
      </c>
      <c r="I7" s="2">
        <v>0</v>
      </c>
      <c r="J7" s="2">
        <v>1990</v>
      </c>
      <c r="K7" s="2">
        <v>698</v>
      </c>
      <c r="L7" s="2">
        <v>1290</v>
      </c>
      <c r="M7" s="2">
        <v>1620</v>
      </c>
      <c r="N7" s="2">
        <v>1320</v>
      </c>
      <c r="O7" s="2">
        <v>1820</v>
      </c>
      <c r="P7" s="2">
        <v>809000000</v>
      </c>
      <c r="Q7" s="2">
        <v>2300000000</v>
      </c>
      <c r="R7" s="2">
        <v>264000000</v>
      </c>
      <c r="S7" s="2">
        <v>825000000</v>
      </c>
      <c r="T7" s="2">
        <v>1610000000</v>
      </c>
      <c r="U7" s="2">
        <v>81900000</v>
      </c>
    </row>
    <row r="8" spans="1:25" ht="15.75" customHeight="1" x14ac:dyDescent="0.25">
      <c r="A8" s="22"/>
      <c r="B8" t="s">
        <v>365</v>
      </c>
      <c r="C8" s="13"/>
      <c r="D8" s="2">
        <v>0</v>
      </c>
      <c r="E8" s="2"/>
      <c r="F8" s="2"/>
      <c r="G8" s="2">
        <v>762</v>
      </c>
      <c r="I8" s="2"/>
      <c r="J8" s="2">
        <v>1326</v>
      </c>
      <c r="L8" s="2"/>
      <c r="M8" s="2">
        <v>1586.6666666666699</v>
      </c>
      <c r="O8" s="2"/>
      <c r="P8" s="2">
        <v>1124333333.3333299</v>
      </c>
      <c r="R8" s="2"/>
      <c r="S8" s="2">
        <v>838966666.66666698</v>
      </c>
      <c r="U8" s="2"/>
    </row>
    <row r="9" spans="1:25" x14ac:dyDescent="0.25">
      <c r="A9" s="22"/>
      <c r="B9" t="s">
        <v>363</v>
      </c>
      <c r="C9" s="13"/>
      <c r="D9" s="2">
        <v>0</v>
      </c>
      <c r="E9" s="2"/>
      <c r="F9" s="2"/>
      <c r="G9" s="2">
        <v>456.96535244297598</v>
      </c>
      <c r="H9" s="2"/>
      <c r="I9" s="2"/>
      <c r="J9" s="2">
        <v>373.402374568418</v>
      </c>
      <c r="K9" s="2"/>
      <c r="L9" s="2"/>
      <c r="M9" s="2">
        <v>145.29663145135601</v>
      </c>
      <c r="N9" s="2"/>
      <c r="O9" s="2"/>
      <c r="P9" s="2">
        <v>608522892.84061599</v>
      </c>
      <c r="Q9" s="2"/>
      <c r="R9" s="2"/>
      <c r="S9" s="2">
        <v>441179745.43011099</v>
      </c>
      <c r="T9" s="2"/>
      <c r="U9" s="2"/>
    </row>
    <row r="10" spans="1:25" x14ac:dyDescent="0.25">
      <c r="A10" s="42" t="s">
        <v>335</v>
      </c>
      <c r="B10" s="42"/>
      <c r="C10" s="42"/>
      <c r="D10" s="42"/>
      <c r="E10" s="42"/>
      <c r="F10" s="42"/>
      <c r="G10" s="42"/>
      <c r="H10" s="42"/>
    </row>
    <row r="11" spans="1:25" x14ac:dyDescent="0.25">
      <c r="A11" s="43"/>
      <c r="D11" s="44" t="s">
        <v>15</v>
      </c>
      <c r="E11" s="44"/>
      <c r="F11" s="44"/>
      <c r="G11" s="44"/>
      <c r="H11" s="44"/>
      <c r="I11" s="44" t="s">
        <v>69</v>
      </c>
      <c r="J11" s="44"/>
      <c r="K11" s="44"/>
      <c r="L11" s="44"/>
      <c r="M11" s="44"/>
      <c r="N11" s="44" t="s">
        <v>5</v>
      </c>
      <c r="O11" s="44"/>
      <c r="P11" s="44"/>
      <c r="Q11" s="44"/>
      <c r="R11" s="44"/>
      <c r="W11" t="s">
        <v>322</v>
      </c>
    </row>
    <row r="12" spans="1:25" x14ac:dyDescent="0.25">
      <c r="A12" s="43"/>
      <c r="B12" s="45" t="s">
        <v>130</v>
      </c>
      <c r="C12" s="13">
        <v>0</v>
      </c>
      <c r="D12" s="2">
        <v>111</v>
      </c>
      <c r="E12" s="2">
        <v>128</v>
      </c>
      <c r="F12" s="2">
        <v>213</v>
      </c>
      <c r="G12" s="2">
        <v>104</v>
      </c>
      <c r="H12" s="2">
        <v>145</v>
      </c>
      <c r="I12" s="2">
        <v>171</v>
      </c>
      <c r="J12" s="2">
        <v>156</v>
      </c>
      <c r="K12" s="2">
        <v>52</v>
      </c>
      <c r="L12" s="2">
        <v>105</v>
      </c>
      <c r="M12" s="2">
        <v>176</v>
      </c>
      <c r="N12" s="2">
        <v>140</v>
      </c>
      <c r="O12" s="2">
        <v>158</v>
      </c>
      <c r="P12" s="2">
        <v>121</v>
      </c>
      <c r="Q12" s="2">
        <v>122</v>
      </c>
      <c r="R12" s="2">
        <v>145</v>
      </c>
    </row>
    <row r="13" spans="1:25" x14ac:dyDescent="0.25">
      <c r="A13" s="43"/>
      <c r="B13" s="45"/>
      <c r="C13" s="13">
        <v>3</v>
      </c>
      <c r="D13" s="2">
        <v>160</v>
      </c>
      <c r="E13" s="2">
        <v>150</v>
      </c>
      <c r="F13" s="2">
        <v>162</v>
      </c>
      <c r="G13" s="2">
        <v>150</v>
      </c>
      <c r="H13" s="2">
        <v>165</v>
      </c>
      <c r="I13" s="2">
        <v>149</v>
      </c>
      <c r="J13" s="2">
        <v>122</v>
      </c>
      <c r="K13" s="2">
        <v>49</v>
      </c>
      <c r="L13" s="2">
        <v>63</v>
      </c>
      <c r="M13" s="2">
        <v>122</v>
      </c>
      <c r="N13" s="2">
        <v>86</v>
      </c>
      <c r="O13" s="2">
        <v>105</v>
      </c>
      <c r="P13" s="2">
        <v>64</v>
      </c>
      <c r="Q13" s="2">
        <v>61</v>
      </c>
      <c r="R13" s="2">
        <v>127</v>
      </c>
    </row>
    <row r="14" spans="1:25" x14ac:dyDescent="0.25">
      <c r="A14" s="43"/>
      <c r="B14" s="45"/>
      <c r="C14" s="13">
        <v>6</v>
      </c>
      <c r="D14" s="2">
        <v>234</v>
      </c>
      <c r="E14" s="2">
        <v>188</v>
      </c>
      <c r="F14" s="2">
        <v>324</v>
      </c>
      <c r="G14" s="2">
        <v>214</v>
      </c>
      <c r="H14" s="2">
        <v>165</v>
      </c>
      <c r="I14" s="2">
        <v>150</v>
      </c>
      <c r="J14" s="2">
        <v>64</v>
      </c>
      <c r="K14" s="2">
        <v>88</v>
      </c>
      <c r="L14" s="2">
        <v>117</v>
      </c>
      <c r="M14" s="2">
        <v>93</v>
      </c>
      <c r="N14" s="2">
        <v>25</v>
      </c>
      <c r="O14" s="2">
        <v>44</v>
      </c>
      <c r="P14" s="2">
        <v>33</v>
      </c>
      <c r="Q14" s="2">
        <v>39</v>
      </c>
      <c r="R14" s="2">
        <v>56.1</v>
      </c>
    </row>
    <row r="15" spans="1:25" x14ac:dyDescent="0.25">
      <c r="A15" s="43"/>
      <c r="B15" s="45"/>
      <c r="C15" s="13">
        <v>9</v>
      </c>
      <c r="D15" s="2">
        <v>402</v>
      </c>
      <c r="E15" s="2">
        <v>399</v>
      </c>
      <c r="F15" s="2">
        <v>729</v>
      </c>
      <c r="G15" s="2">
        <v>274</v>
      </c>
      <c r="H15" s="2">
        <v>416</v>
      </c>
      <c r="I15" s="2">
        <v>169</v>
      </c>
      <c r="J15" s="2">
        <v>96</v>
      </c>
      <c r="K15" s="2">
        <v>75</v>
      </c>
      <c r="L15" s="2">
        <v>123</v>
      </c>
      <c r="M15" s="2">
        <v>104</v>
      </c>
      <c r="N15" s="2">
        <v>0</v>
      </c>
      <c r="O15" s="2">
        <v>0</v>
      </c>
      <c r="P15" s="2">
        <v>36</v>
      </c>
      <c r="Q15" s="2">
        <v>28.1</v>
      </c>
      <c r="R15" s="2">
        <v>45</v>
      </c>
    </row>
    <row r="16" spans="1:25" x14ac:dyDescent="0.25">
      <c r="A16" s="43"/>
      <c r="B16" s="45"/>
      <c r="C16" s="13">
        <v>12</v>
      </c>
      <c r="D16" s="2">
        <v>757</v>
      </c>
      <c r="E16" s="2">
        <v>565</v>
      </c>
      <c r="F16" s="2">
        <v>1160</v>
      </c>
      <c r="G16" s="2">
        <v>434</v>
      </c>
      <c r="H16" s="2">
        <v>894</v>
      </c>
      <c r="I16" s="2">
        <v>262</v>
      </c>
      <c r="J16" s="2">
        <v>126</v>
      </c>
      <c r="K16" s="2">
        <v>106</v>
      </c>
      <c r="L16" s="2">
        <v>153</v>
      </c>
      <c r="M16" s="2">
        <v>179</v>
      </c>
      <c r="N16" s="2">
        <v>0</v>
      </c>
      <c r="O16" s="2">
        <v>0</v>
      </c>
      <c r="P16" s="2">
        <v>26</v>
      </c>
      <c r="Q16" s="2">
        <v>60</v>
      </c>
      <c r="R16" s="2">
        <v>0</v>
      </c>
    </row>
    <row r="17" spans="1:18" x14ac:dyDescent="0.25">
      <c r="A17" s="43"/>
      <c r="B17" s="45"/>
      <c r="C17" s="13">
        <v>15</v>
      </c>
      <c r="D17" s="2">
        <v>865</v>
      </c>
      <c r="E17" s="2">
        <v>1186</v>
      </c>
      <c r="F17" s="2">
        <v>1564</v>
      </c>
      <c r="G17" s="2">
        <v>673</v>
      </c>
      <c r="H17" s="2">
        <v>1231</v>
      </c>
      <c r="I17" s="2">
        <v>535</v>
      </c>
      <c r="J17" s="2">
        <v>162</v>
      </c>
      <c r="K17" s="2">
        <v>135</v>
      </c>
      <c r="L17" s="2">
        <v>371</v>
      </c>
      <c r="M17" s="2">
        <v>314</v>
      </c>
      <c r="N17" s="2">
        <v>0</v>
      </c>
      <c r="O17" s="2">
        <v>0</v>
      </c>
      <c r="P17" s="2">
        <v>60</v>
      </c>
      <c r="Q17" s="2">
        <v>108</v>
      </c>
      <c r="R17" s="2">
        <v>0</v>
      </c>
    </row>
    <row r="18" spans="1:18" x14ac:dyDescent="0.25">
      <c r="A18" s="43"/>
      <c r="B18" t="s">
        <v>365</v>
      </c>
      <c r="C18" s="13"/>
      <c r="D18" s="2">
        <v>1103.8</v>
      </c>
      <c r="F18" s="2"/>
      <c r="G18" s="2"/>
      <c r="H18" s="2"/>
      <c r="I18" s="2">
        <v>303.39999999999998</v>
      </c>
      <c r="K18" s="2"/>
      <c r="L18" s="2"/>
      <c r="M18" s="2"/>
      <c r="N18" s="2">
        <v>33.6</v>
      </c>
      <c r="P18" s="2"/>
      <c r="Q18" s="2"/>
      <c r="R18" s="2"/>
    </row>
    <row r="19" spans="1:18" x14ac:dyDescent="0.25">
      <c r="A19" s="43"/>
      <c r="B19" t="s">
        <v>363</v>
      </c>
      <c r="C19" s="13"/>
      <c r="D19" s="2">
        <v>154.488640359089</v>
      </c>
      <c r="E19" s="2"/>
      <c r="F19" s="2"/>
      <c r="G19" s="2"/>
      <c r="H19" s="2"/>
      <c r="I19" s="2">
        <v>73.031910833552701</v>
      </c>
      <c r="J19" s="2"/>
      <c r="K19" s="2"/>
      <c r="L19" s="2"/>
      <c r="M19" s="2"/>
      <c r="N19" s="2">
        <v>21.930800258996499</v>
      </c>
      <c r="O19" s="2"/>
      <c r="P19" s="2"/>
      <c r="Q19" s="2"/>
      <c r="R19" s="2"/>
    </row>
    <row r="20" spans="1:18" x14ac:dyDescent="0.25">
      <c r="A20" s="43"/>
      <c r="B20" s="45" t="s">
        <v>136</v>
      </c>
      <c r="C20" s="13">
        <v>0</v>
      </c>
      <c r="D20" s="2">
        <v>190</v>
      </c>
      <c r="E20" s="2">
        <v>102</v>
      </c>
      <c r="F20" s="2">
        <v>118</v>
      </c>
      <c r="G20" s="2">
        <v>126</v>
      </c>
      <c r="H20" s="2">
        <v>118</v>
      </c>
      <c r="I20" s="2">
        <v>130</v>
      </c>
      <c r="J20" s="2">
        <v>132</v>
      </c>
      <c r="K20" s="2">
        <v>74</v>
      </c>
      <c r="L20" s="2">
        <v>94</v>
      </c>
      <c r="M20" s="2">
        <v>119</v>
      </c>
      <c r="N20" s="2">
        <v>124</v>
      </c>
      <c r="O20" s="2">
        <v>145</v>
      </c>
      <c r="P20" s="2">
        <v>78</v>
      </c>
      <c r="Q20" s="2">
        <v>133</v>
      </c>
      <c r="R20" s="2">
        <v>125</v>
      </c>
    </row>
    <row r="21" spans="1:18" x14ac:dyDescent="0.25">
      <c r="A21" s="43"/>
      <c r="B21" s="45"/>
      <c r="C21" s="13">
        <v>3</v>
      </c>
      <c r="D21" s="2">
        <v>250</v>
      </c>
      <c r="E21" s="2">
        <v>110</v>
      </c>
      <c r="F21" s="2">
        <v>150</v>
      </c>
      <c r="G21" s="2">
        <v>170</v>
      </c>
      <c r="H21" s="2">
        <v>125</v>
      </c>
      <c r="I21" s="2">
        <v>100</v>
      </c>
      <c r="J21" s="2">
        <v>97</v>
      </c>
      <c r="K21" s="2">
        <v>88</v>
      </c>
      <c r="L21" s="2">
        <v>75</v>
      </c>
      <c r="M21" s="2">
        <v>101</v>
      </c>
      <c r="N21" s="2">
        <v>108</v>
      </c>
      <c r="O21" s="2">
        <v>107</v>
      </c>
      <c r="P21" s="2">
        <v>52</v>
      </c>
      <c r="Q21" s="2">
        <v>65</v>
      </c>
      <c r="R21" s="2">
        <v>63</v>
      </c>
    </row>
    <row r="22" spans="1:18" x14ac:dyDescent="0.25">
      <c r="A22" s="43"/>
      <c r="B22" s="45"/>
      <c r="C22" s="13">
        <v>6</v>
      </c>
      <c r="D22" s="2">
        <v>340</v>
      </c>
      <c r="E22" s="2">
        <v>145</v>
      </c>
      <c r="F22" s="2">
        <v>250</v>
      </c>
      <c r="G22" s="2">
        <v>213</v>
      </c>
      <c r="H22" s="2">
        <v>214</v>
      </c>
      <c r="I22" s="2">
        <v>154</v>
      </c>
      <c r="J22" s="2">
        <v>73</v>
      </c>
      <c r="K22" s="2">
        <v>215</v>
      </c>
      <c r="L22" s="2">
        <v>163</v>
      </c>
      <c r="M22" s="2">
        <v>105</v>
      </c>
      <c r="N22" s="2">
        <v>30</v>
      </c>
      <c r="O22" s="2">
        <v>35</v>
      </c>
      <c r="P22" s="2">
        <v>43</v>
      </c>
      <c r="Q22" s="2">
        <v>38</v>
      </c>
      <c r="R22" s="2">
        <v>39</v>
      </c>
    </row>
    <row r="23" spans="1:18" x14ac:dyDescent="0.25">
      <c r="A23" s="43"/>
      <c r="B23" s="45"/>
      <c r="C23" s="13">
        <v>9</v>
      </c>
      <c r="D23" s="2">
        <v>483</v>
      </c>
      <c r="E23" s="2">
        <v>256</v>
      </c>
      <c r="F23" s="2">
        <v>348</v>
      </c>
      <c r="G23" s="2">
        <v>485</v>
      </c>
      <c r="H23" s="2">
        <v>385</v>
      </c>
      <c r="I23" s="2">
        <v>171</v>
      </c>
      <c r="J23" s="2">
        <v>116</v>
      </c>
      <c r="K23" s="2">
        <v>233</v>
      </c>
      <c r="L23" s="2">
        <v>127</v>
      </c>
      <c r="M23" s="2">
        <v>150</v>
      </c>
      <c r="N23" s="2">
        <v>27</v>
      </c>
      <c r="O23" s="2">
        <v>0</v>
      </c>
      <c r="P23" s="2">
        <v>55</v>
      </c>
      <c r="Q23" s="2">
        <v>66</v>
      </c>
      <c r="R23" s="2">
        <v>8</v>
      </c>
    </row>
    <row r="24" spans="1:18" x14ac:dyDescent="0.25">
      <c r="A24" s="43"/>
      <c r="B24" s="45"/>
      <c r="C24" s="13">
        <v>12</v>
      </c>
      <c r="D24" s="2">
        <v>584</v>
      </c>
      <c r="E24" s="2">
        <v>442</v>
      </c>
      <c r="F24" s="2">
        <v>854</v>
      </c>
      <c r="G24" s="2">
        <v>958</v>
      </c>
      <c r="H24" s="2">
        <v>784</v>
      </c>
      <c r="I24" s="2">
        <v>242</v>
      </c>
      <c r="J24" s="2">
        <v>150</v>
      </c>
      <c r="K24" s="2">
        <v>195</v>
      </c>
      <c r="L24" s="2">
        <v>194</v>
      </c>
      <c r="M24" s="2">
        <v>211</v>
      </c>
      <c r="N24" s="2">
        <v>20</v>
      </c>
      <c r="O24" s="2">
        <v>0</v>
      </c>
      <c r="P24" s="2">
        <v>69</v>
      </c>
      <c r="Q24" s="2">
        <v>70</v>
      </c>
      <c r="R24" s="2">
        <v>0</v>
      </c>
    </row>
    <row r="25" spans="1:18" x14ac:dyDescent="0.25">
      <c r="A25" s="43"/>
      <c r="B25" s="45"/>
      <c r="C25" s="13">
        <v>15</v>
      </c>
      <c r="D25" s="2">
        <v>1201</v>
      </c>
      <c r="E25" s="2">
        <v>855</v>
      </c>
      <c r="F25" s="2">
        <v>1200</v>
      </c>
      <c r="G25" s="2">
        <v>1352</v>
      </c>
      <c r="H25" s="2">
        <v>1250</v>
      </c>
      <c r="I25" s="2">
        <v>361</v>
      </c>
      <c r="J25" s="2">
        <v>264</v>
      </c>
      <c r="K25" s="2">
        <v>611</v>
      </c>
      <c r="L25" s="2">
        <v>421</v>
      </c>
      <c r="M25" s="2">
        <v>324</v>
      </c>
      <c r="N25" s="2">
        <v>41</v>
      </c>
      <c r="O25" s="2">
        <v>0</v>
      </c>
      <c r="P25" s="2">
        <v>126</v>
      </c>
      <c r="Q25" s="2">
        <v>276</v>
      </c>
      <c r="R25" s="2">
        <v>0</v>
      </c>
    </row>
    <row r="26" spans="1:18" x14ac:dyDescent="0.25">
      <c r="A26" s="22"/>
      <c r="B26" t="s">
        <v>365</v>
      </c>
      <c r="C26" s="13"/>
      <c r="D26" s="2">
        <v>1171.5999999999999</v>
      </c>
      <c r="F26" s="2"/>
      <c r="G26" s="2"/>
      <c r="H26" s="2"/>
      <c r="I26" s="2"/>
      <c r="J26" s="2">
        <v>396.2</v>
      </c>
      <c r="L26" s="2"/>
      <c r="M26" s="2"/>
      <c r="N26" s="2">
        <v>88.6</v>
      </c>
      <c r="P26" s="2"/>
      <c r="Q26" s="2"/>
      <c r="R26" s="2"/>
    </row>
    <row r="27" spans="1:18" x14ac:dyDescent="0.25">
      <c r="A27" s="22"/>
      <c r="B27" t="s">
        <v>363</v>
      </c>
      <c r="C27" s="13"/>
      <c r="D27" s="2">
        <v>83.844260387935904</v>
      </c>
      <c r="E27" s="2"/>
      <c r="F27" s="2"/>
      <c r="G27" s="2"/>
      <c r="H27" s="2"/>
      <c r="I27" s="2"/>
      <c r="J27" s="2">
        <v>59.448633289588699</v>
      </c>
      <c r="K27" s="2"/>
      <c r="L27" s="2"/>
      <c r="M27" s="2"/>
      <c r="N27" s="2">
        <v>52.193486183622603</v>
      </c>
      <c r="O27" s="2"/>
      <c r="P27" s="2"/>
      <c r="Q27" s="2"/>
      <c r="R27" s="2"/>
    </row>
    <row r="28" spans="1:18" x14ac:dyDescent="0.25">
      <c r="A28" s="22"/>
      <c r="B28" s="11"/>
      <c r="C28" s="13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</row>
    <row r="29" spans="1:18" x14ac:dyDescent="0.25">
      <c r="A29" s="42" t="s">
        <v>336</v>
      </c>
      <c r="B29" s="42"/>
      <c r="C29" s="42"/>
      <c r="D29" s="42"/>
      <c r="E29" s="42"/>
      <c r="F29" s="42"/>
      <c r="G29" s="4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1:18" x14ac:dyDescent="0.25">
      <c r="D30" s="44" t="s">
        <v>15</v>
      </c>
      <c r="E30" s="44"/>
      <c r="F30" s="44"/>
      <c r="G30" s="44"/>
      <c r="H30" s="44"/>
      <c r="I30" s="44" t="s">
        <v>69</v>
      </c>
      <c r="J30" s="44"/>
      <c r="K30" s="44"/>
      <c r="L30" s="44"/>
      <c r="M30" s="44"/>
      <c r="N30" s="44" t="s">
        <v>5</v>
      </c>
      <c r="O30" s="44"/>
      <c r="P30" s="44"/>
      <c r="Q30" s="44"/>
      <c r="R30" s="44"/>
    </row>
    <row r="31" spans="1:18" x14ac:dyDescent="0.25">
      <c r="A31" s="43"/>
      <c r="B31" t="s">
        <v>137</v>
      </c>
      <c r="D31" s="2">
        <v>12.1</v>
      </c>
      <c r="E31" s="2">
        <v>13</v>
      </c>
      <c r="F31" s="2">
        <v>14.5</v>
      </c>
      <c r="G31" s="2">
        <v>12.2</v>
      </c>
      <c r="H31" s="2">
        <v>14.9</v>
      </c>
      <c r="I31" s="2">
        <v>24.4</v>
      </c>
      <c r="J31" s="2">
        <v>26.3</v>
      </c>
      <c r="K31" s="2">
        <v>30.2</v>
      </c>
      <c r="L31" s="2">
        <v>26.5</v>
      </c>
      <c r="M31" s="2">
        <v>26.1</v>
      </c>
      <c r="N31" s="2">
        <v>35.200000000000003</v>
      </c>
      <c r="O31" s="2">
        <v>30.4</v>
      </c>
      <c r="P31" s="2">
        <v>38.1</v>
      </c>
      <c r="Q31" s="2">
        <v>25.6</v>
      </c>
      <c r="R31" s="2">
        <v>37.4</v>
      </c>
    </row>
    <row r="32" spans="1:18" x14ac:dyDescent="0.25">
      <c r="A32" s="43"/>
      <c r="B32" t="s">
        <v>365</v>
      </c>
      <c r="D32" s="2">
        <v>13.34</v>
      </c>
      <c r="F32" s="2"/>
      <c r="G32" s="2"/>
      <c r="H32" s="2"/>
      <c r="I32" s="2">
        <v>26.7</v>
      </c>
      <c r="K32" s="2"/>
      <c r="L32" s="2"/>
      <c r="M32" s="2"/>
      <c r="N32" s="2">
        <v>33.340000000000003</v>
      </c>
      <c r="P32" s="2"/>
      <c r="Q32" s="2"/>
      <c r="R32" s="2"/>
    </row>
    <row r="33" spans="1:18" x14ac:dyDescent="0.25">
      <c r="A33" s="43"/>
      <c r="B33" t="s">
        <v>363</v>
      </c>
      <c r="D33" s="2">
        <v>0.58017238817441197</v>
      </c>
      <c r="E33" s="2"/>
      <c r="F33" s="2"/>
      <c r="G33" s="2"/>
      <c r="H33" s="2"/>
      <c r="I33" s="2">
        <v>0.95131487952202198</v>
      </c>
      <c r="J33" s="2"/>
      <c r="K33" s="2"/>
      <c r="L33" s="2"/>
      <c r="M33" s="2"/>
      <c r="N33" s="2">
        <v>2.3574562562219499</v>
      </c>
      <c r="O33" s="2"/>
      <c r="P33" s="2"/>
      <c r="Q33" s="2"/>
      <c r="R33" s="2"/>
    </row>
    <row r="34" spans="1:18" x14ac:dyDescent="0.25">
      <c r="A34" s="43"/>
      <c r="B34" t="s">
        <v>138</v>
      </c>
      <c r="D34" s="2">
        <v>5.71</v>
      </c>
      <c r="E34" s="2">
        <v>8.6999999999999993</v>
      </c>
      <c r="F34" s="2">
        <v>10</v>
      </c>
      <c r="G34" s="2">
        <v>22</v>
      </c>
      <c r="H34" s="2">
        <v>14.1</v>
      </c>
      <c r="I34" s="2">
        <v>34.6</v>
      </c>
      <c r="J34" s="2">
        <v>37.9</v>
      </c>
      <c r="K34" s="2">
        <v>52.7</v>
      </c>
      <c r="L34" s="2">
        <v>43.9</v>
      </c>
      <c r="M34" s="2">
        <v>53</v>
      </c>
      <c r="N34" s="2">
        <v>65.400000000000006</v>
      </c>
      <c r="O34" s="2">
        <v>41.9</v>
      </c>
      <c r="P34" s="2">
        <v>70.7</v>
      </c>
      <c r="Q34" s="2">
        <v>63.3</v>
      </c>
      <c r="R34" s="2">
        <v>61</v>
      </c>
    </row>
    <row r="35" spans="1:18" x14ac:dyDescent="0.25">
      <c r="A35" s="43"/>
      <c r="B35" t="s">
        <v>365</v>
      </c>
      <c r="D35" s="2">
        <v>12.102</v>
      </c>
      <c r="F35" s="2"/>
      <c r="G35" s="2"/>
      <c r="H35" s="2"/>
      <c r="I35" s="2">
        <v>44.42</v>
      </c>
      <c r="K35" s="2"/>
      <c r="L35" s="2"/>
      <c r="M35" s="2"/>
      <c r="N35" s="2">
        <v>60.46</v>
      </c>
      <c r="P35" s="2"/>
      <c r="Q35" s="2"/>
      <c r="R35" s="2"/>
    </row>
    <row r="36" spans="1:18" x14ac:dyDescent="0.25">
      <c r="A36" s="43"/>
      <c r="B36" t="s">
        <v>363</v>
      </c>
      <c r="D36" s="2">
        <v>2.8179077344725099</v>
      </c>
      <c r="E36" s="2"/>
      <c r="F36" s="2"/>
      <c r="G36" s="2"/>
      <c r="H36" s="2"/>
      <c r="I36" s="2">
        <v>3.7509198871743501</v>
      </c>
      <c r="J36" s="2"/>
      <c r="K36" s="2"/>
      <c r="L36" s="2"/>
      <c r="M36" s="2"/>
      <c r="N36" s="2">
        <v>4.9096435715844002</v>
      </c>
      <c r="O36" s="2"/>
      <c r="P36" s="2"/>
      <c r="Q36" s="2"/>
      <c r="R36" s="2"/>
    </row>
    <row r="37" spans="1:18" x14ac:dyDescent="0.25">
      <c r="A37" s="43"/>
      <c r="B37" t="s">
        <v>139</v>
      </c>
      <c r="D37" s="2">
        <v>28.9</v>
      </c>
      <c r="E37" s="2">
        <v>27.9</v>
      </c>
      <c r="F37" s="2">
        <v>27.1</v>
      </c>
      <c r="G37" s="2">
        <v>28.4</v>
      </c>
      <c r="H37" s="2">
        <v>27.3</v>
      </c>
      <c r="I37" s="2">
        <v>24.4</v>
      </c>
      <c r="J37" s="2">
        <v>18.3</v>
      </c>
      <c r="K37" s="2">
        <v>17.3</v>
      </c>
      <c r="L37" s="2">
        <v>17.2</v>
      </c>
      <c r="M37" s="2">
        <v>18</v>
      </c>
      <c r="N37" s="2">
        <v>12</v>
      </c>
      <c r="O37" s="2">
        <v>15.4</v>
      </c>
      <c r="P37" s="2">
        <v>6.33</v>
      </c>
      <c r="Q37" s="2">
        <v>16.5</v>
      </c>
      <c r="R37" s="2">
        <v>17</v>
      </c>
    </row>
    <row r="38" spans="1:18" x14ac:dyDescent="0.25">
      <c r="A38" s="22"/>
      <c r="B38" t="s">
        <v>365</v>
      </c>
      <c r="D38" s="2">
        <v>27.92</v>
      </c>
      <c r="F38" s="2"/>
      <c r="G38" s="2"/>
      <c r="H38" s="2"/>
      <c r="I38" s="2">
        <v>19.04</v>
      </c>
      <c r="K38" s="2"/>
      <c r="L38" s="2"/>
      <c r="M38" s="2"/>
      <c r="N38" s="2">
        <v>13.446</v>
      </c>
      <c r="P38" s="2"/>
      <c r="Q38" s="2"/>
      <c r="R38" s="2"/>
    </row>
    <row r="39" spans="1:18" x14ac:dyDescent="0.25">
      <c r="A39" s="22"/>
      <c r="B39" t="s">
        <v>363</v>
      </c>
      <c r="D39" s="2">
        <v>0.335261092284804</v>
      </c>
      <c r="E39" s="2"/>
      <c r="F39" s="2"/>
      <c r="G39" s="2"/>
      <c r="H39" s="2"/>
      <c r="I39" s="2">
        <v>1.3559498515800601</v>
      </c>
      <c r="J39" s="2"/>
      <c r="K39" s="2"/>
      <c r="L39" s="2"/>
      <c r="M39" s="2"/>
      <c r="N39" s="2">
        <v>1.98121578834815</v>
      </c>
      <c r="O39" s="2"/>
      <c r="P39" s="2"/>
      <c r="Q39" s="2"/>
      <c r="R39" s="2"/>
    </row>
    <row r="40" spans="1:18" x14ac:dyDescent="0.25">
      <c r="A40" s="2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</row>
    <row r="41" spans="1:18" x14ac:dyDescent="0.25">
      <c r="A41" s="2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</row>
    <row r="42" spans="1:18" x14ac:dyDescent="0.25">
      <c r="A42" s="2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</row>
    <row r="44" spans="1:18" x14ac:dyDescent="0.25">
      <c r="A44" s="44" t="s">
        <v>321</v>
      </c>
      <c r="B44" s="44"/>
      <c r="C44" s="44"/>
      <c r="D44" s="44"/>
    </row>
    <row r="48" spans="1:18" x14ac:dyDescent="0.25">
      <c r="K48" s="31" t="s">
        <v>369</v>
      </c>
      <c r="L48" s="31"/>
      <c r="M48" s="31" t="s">
        <v>367</v>
      </c>
      <c r="N48" s="31"/>
      <c r="O48" s="31"/>
      <c r="P48" s="31" t="s">
        <v>368</v>
      </c>
      <c r="Q48" s="31"/>
      <c r="R48" s="31"/>
    </row>
    <row r="49" spans="12:18" x14ac:dyDescent="0.25">
      <c r="L49" s="17">
        <v>0</v>
      </c>
      <c r="M49" s="14">
        <v>8747000</v>
      </c>
      <c r="N49" s="14">
        <v>29420</v>
      </c>
      <c r="O49" s="14">
        <v>77130</v>
      </c>
      <c r="P49" s="14">
        <v>2868000</v>
      </c>
      <c r="Q49" s="14">
        <v>135300</v>
      </c>
      <c r="R49" s="14">
        <v>275600</v>
      </c>
    </row>
    <row r="50" spans="12:18" x14ac:dyDescent="0.25">
      <c r="L50" s="17">
        <v>5</v>
      </c>
      <c r="M50" s="14">
        <v>874000</v>
      </c>
      <c r="N50" s="14">
        <v>2942</v>
      </c>
      <c r="O50" s="14">
        <v>7713</v>
      </c>
      <c r="P50" s="14">
        <v>286000</v>
      </c>
      <c r="Q50" s="14">
        <v>15300</v>
      </c>
      <c r="R50" s="14">
        <v>25600</v>
      </c>
    </row>
    <row r="51" spans="12:18" x14ac:dyDescent="0.25">
      <c r="L51" s="17">
        <v>7</v>
      </c>
      <c r="M51" s="14">
        <v>524000</v>
      </c>
      <c r="N51" s="14">
        <v>99420</v>
      </c>
      <c r="O51" s="14">
        <v>87130</v>
      </c>
      <c r="P51" s="14">
        <v>865000</v>
      </c>
      <c r="Q51" s="14">
        <v>256200</v>
      </c>
      <c r="R51" s="14">
        <v>265400</v>
      </c>
    </row>
    <row r="52" spans="12:18" x14ac:dyDescent="0.25">
      <c r="L52" s="17">
        <v>9</v>
      </c>
      <c r="M52" s="14">
        <v>5329000</v>
      </c>
      <c r="N52" s="14">
        <v>24390000</v>
      </c>
      <c r="O52" s="14">
        <v>3297000</v>
      </c>
      <c r="P52" s="14">
        <v>1022000</v>
      </c>
      <c r="Q52" s="14">
        <v>10590000</v>
      </c>
      <c r="R52" s="14">
        <v>692300</v>
      </c>
    </row>
    <row r="53" spans="12:18" x14ac:dyDescent="0.25">
      <c r="L53" s="17">
        <v>12</v>
      </c>
      <c r="M53" s="14">
        <v>16610000</v>
      </c>
      <c r="N53" s="14">
        <v>62870000</v>
      </c>
      <c r="O53" s="14">
        <v>10690000</v>
      </c>
      <c r="P53" s="14">
        <v>5254000</v>
      </c>
      <c r="Q53" s="14">
        <v>34530000</v>
      </c>
      <c r="R53" s="14">
        <v>4182000</v>
      </c>
    </row>
    <row r="54" spans="12:18" x14ac:dyDescent="0.25">
      <c r="L54" s="17">
        <v>18</v>
      </c>
      <c r="M54" s="14">
        <v>78200000</v>
      </c>
      <c r="N54" s="14">
        <v>196400000</v>
      </c>
      <c r="O54" s="14">
        <v>19220000</v>
      </c>
      <c r="P54" s="14">
        <v>41890000</v>
      </c>
      <c r="Q54" s="14">
        <v>114800000</v>
      </c>
      <c r="R54" s="14">
        <v>9669000</v>
      </c>
    </row>
    <row r="55" spans="12:18" x14ac:dyDescent="0.25">
      <c r="L55" s="17">
        <v>21</v>
      </c>
      <c r="M55" s="14">
        <v>81470000</v>
      </c>
      <c r="N55" s="14">
        <v>272300000</v>
      </c>
      <c r="O55" s="14">
        <v>18610000</v>
      </c>
      <c r="P55" s="14">
        <v>54320000</v>
      </c>
      <c r="Q55" s="14">
        <v>152600000</v>
      </c>
      <c r="R55" s="14">
        <v>10240000</v>
      </c>
    </row>
    <row r="56" spans="12:18" x14ac:dyDescent="0.25">
      <c r="L56" s="17">
        <v>24</v>
      </c>
      <c r="M56" s="14">
        <v>75210000</v>
      </c>
      <c r="N56" s="14">
        <v>292600000</v>
      </c>
      <c r="O56" s="14">
        <v>24660000</v>
      </c>
      <c r="P56" s="14">
        <v>60280000</v>
      </c>
      <c r="Q56" s="14">
        <v>156300000</v>
      </c>
      <c r="R56" s="14">
        <v>17120000</v>
      </c>
    </row>
    <row r="57" spans="12:18" x14ac:dyDescent="0.25">
      <c r="L57" s="17">
        <v>48</v>
      </c>
      <c r="M57" s="14">
        <v>73920000</v>
      </c>
      <c r="N57" s="14">
        <v>275800000</v>
      </c>
      <c r="O57" s="14">
        <v>42940000</v>
      </c>
      <c r="P57" s="14">
        <v>22990000</v>
      </c>
      <c r="Q57" s="14">
        <v>154700000</v>
      </c>
      <c r="R57" s="14">
        <v>21260000</v>
      </c>
    </row>
    <row r="58" spans="12:18" x14ac:dyDescent="0.25">
      <c r="L58" s="17">
        <v>72</v>
      </c>
      <c r="M58" s="14">
        <v>12410000</v>
      </c>
      <c r="N58" s="14">
        <v>64180000</v>
      </c>
      <c r="O58" s="14">
        <v>11270000</v>
      </c>
      <c r="P58" s="14">
        <v>9170000</v>
      </c>
      <c r="Q58" s="14">
        <v>42500000</v>
      </c>
      <c r="R58" s="14">
        <v>6014000</v>
      </c>
    </row>
    <row r="59" spans="12:18" x14ac:dyDescent="0.25">
      <c r="L59" t="s">
        <v>365</v>
      </c>
      <c r="M59" s="2">
        <v>29286666.666666701</v>
      </c>
      <c r="P59" s="2">
        <v>19228000</v>
      </c>
    </row>
    <row r="60" spans="12:18" x14ac:dyDescent="0.25">
      <c r="L60" t="s">
        <v>363</v>
      </c>
      <c r="M60" s="2">
        <v>17449770.1353851</v>
      </c>
      <c r="P60" s="2">
        <v>11671611.885253901</v>
      </c>
    </row>
  </sheetData>
  <mergeCells count="25">
    <mergeCell ref="A44:D44"/>
    <mergeCell ref="A31:A37"/>
    <mergeCell ref="D30:H30"/>
    <mergeCell ref="I30:M30"/>
    <mergeCell ref="M4:O4"/>
    <mergeCell ref="M48:O48"/>
    <mergeCell ref="P48:R48"/>
    <mergeCell ref="K48:L48"/>
    <mergeCell ref="N30:R30"/>
    <mergeCell ref="P4:R4"/>
    <mergeCell ref="A1:Y1"/>
    <mergeCell ref="A3:G3"/>
    <mergeCell ref="A10:H10"/>
    <mergeCell ref="A29:G29"/>
    <mergeCell ref="B20:B25"/>
    <mergeCell ref="A11:A25"/>
    <mergeCell ref="D11:H11"/>
    <mergeCell ref="I11:M11"/>
    <mergeCell ref="N11:R11"/>
    <mergeCell ref="A4:A7"/>
    <mergeCell ref="B12:B17"/>
    <mergeCell ref="S4:U4"/>
    <mergeCell ref="D4:F4"/>
    <mergeCell ref="G4:I4"/>
    <mergeCell ref="J4:L4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Prism10.Document" shapeId="2" r:id="rId4">
          <objectPr defaultSize="0" autoPict="0" r:id="rId5">
            <anchor moveWithCells="1">
              <from>
                <xdr:col>10</xdr:col>
                <xdr:colOff>342900</xdr:colOff>
                <xdr:row>63</xdr:row>
                <xdr:rowOff>95250</xdr:rowOff>
              </from>
              <to>
                <xdr:col>17</xdr:col>
                <xdr:colOff>9525</xdr:colOff>
                <xdr:row>77</xdr:row>
                <xdr:rowOff>114300</xdr:rowOff>
              </to>
            </anchor>
          </objectPr>
        </oleObject>
      </mc:Choice>
      <mc:Fallback>
        <oleObject progId="Prism10.Document" shapeId="14340" r:id="rId4"/>
      </mc:Fallback>
    </mc:AlternateContent>
    <mc:AlternateContent xmlns:mc="http://schemas.openxmlformats.org/markup-compatibility/2006">
      <mc:Choice Requires="x14">
        <oleObject progId="Prism9.Document" shapeId="14341" r:id="rId6">
          <objectPr defaultSize="0" autoPict="0" r:id="rId7">
            <anchor moveWithCells="1">
              <from>
                <xdr:col>33</xdr:col>
                <xdr:colOff>419100</xdr:colOff>
                <xdr:row>1</xdr:row>
                <xdr:rowOff>133350</xdr:rowOff>
              </from>
              <to>
                <xdr:col>37</xdr:col>
                <xdr:colOff>123825</xdr:colOff>
                <xdr:row>8</xdr:row>
                <xdr:rowOff>104775</xdr:rowOff>
              </to>
            </anchor>
          </objectPr>
        </oleObject>
      </mc:Choice>
      <mc:Fallback>
        <oleObject progId="Prism9.Document" shapeId="14341" r:id="rId6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36C89-5363-41BA-9E22-C8B4CC3B95FF}">
  <dimension ref="G7:U7"/>
  <sheetViews>
    <sheetView zoomScale="70" zoomScaleNormal="70" workbookViewId="0">
      <selection activeCell="O34" sqref="O34"/>
    </sheetView>
  </sheetViews>
  <sheetFormatPr defaultRowHeight="15" x14ac:dyDescent="0.25"/>
  <sheetData>
    <row r="7" spans="7:21" ht="20.25" x14ac:dyDescent="0.3">
      <c r="G7" s="48" t="s">
        <v>1</v>
      </c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</row>
  </sheetData>
  <mergeCells count="1">
    <mergeCell ref="G7:U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22834-2F3B-42C3-9E55-B483752DC32B}">
  <dimension ref="A1:AJ104"/>
  <sheetViews>
    <sheetView topLeftCell="A106" zoomScaleNormal="100" workbookViewId="0">
      <selection activeCell="P102" sqref="P102"/>
    </sheetView>
  </sheetViews>
  <sheetFormatPr defaultRowHeight="15" x14ac:dyDescent="0.25"/>
  <cols>
    <col min="1" max="3" width="26.28515625" customWidth="1"/>
    <col min="15" max="15" width="20.42578125" customWidth="1"/>
    <col min="19" max="19" width="11" customWidth="1"/>
    <col min="26" max="26" width="21.42578125" customWidth="1"/>
    <col min="36" max="36" width="20.140625" customWidth="1"/>
  </cols>
  <sheetData>
    <row r="1" spans="1:34" x14ac:dyDescent="0.25">
      <c r="F1" s="31"/>
      <c r="G1" s="31"/>
      <c r="H1" s="31"/>
      <c r="I1" s="31"/>
      <c r="J1" s="31"/>
      <c r="K1" s="31"/>
      <c r="L1" s="31"/>
      <c r="M1" s="31"/>
      <c r="N1" s="31"/>
    </row>
    <row r="2" spans="1:34" x14ac:dyDescent="0.25">
      <c r="A2" s="24" t="s">
        <v>337</v>
      </c>
      <c r="B2" s="24"/>
      <c r="C2" s="24"/>
      <c r="D2" s="24"/>
      <c r="E2" s="24"/>
      <c r="F2" s="27"/>
      <c r="G2" s="27"/>
      <c r="H2" s="27"/>
      <c r="I2" s="27"/>
      <c r="J2" s="27"/>
      <c r="K2" s="27"/>
      <c r="L2" s="27"/>
      <c r="O2" s="42" t="s">
        <v>338</v>
      </c>
      <c r="P2" s="42"/>
      <c r="Q2" s="42"/>
      <c r="R2" s="42"/>
      <c r="S2" s="42"/>
      <c r="T2" s="42"/>
      <c r="U2" s="42"/>
      <c r="V2" s="42"/>
      <c r="W2" s="42"/>
      <c r="X2" s="42"/>
      <c r="AA2" s="1" t="s">
        <v>339</v>
      </c>
      <c r="AB2" s="9"/>
      <c r="AC2" s="9"/>
      <c r="AD2" s="9"/>
      <c r="AE2" s="9"/>
      <c r="AF2" s="9"/>
      <c r="AG2" s="9"/>
      <c r="AH2" s="9"/>
    </row>
    <row r="3" spans="1:34" x14ac:dyDescent="0.25">
      <c r="O3" s="1"/>
      <c r="P3" s="1" t="s">
        <v>146</v>
      </c>
      <c r="Q3" s="20" t="s">
        <v>2</v>
      </c>
      <c r="R3" s="20" t="s">
        <v>140</v>
      </c>
      <c r="S3" s="20" t="s">
        <v>141</v>
      </c>
      <c r="T3" s="20" t="s">
        <v>142</v>
      </c>
      <c r="U3" s="20" t="s">
        <v>143</v>
      </c>
      <c r="V3" s="20" t="s">
        <v>144</v>
      </c>
      <c r="W3" s="20" t="s">
        <v>145</v>
      </c>
      <c r="X3" s="1"/>
      <c r="AA3" s="20" t="s">
        <v>147</v>
      </c>
      <c r="AB3" s="20" t="s">
        <v>2</v>
      </c>
      <c r="AC3" s="20" t="s">
        <v>148</v>
      </c>
      <c r="AD3" s="20" t="s">
        <v>3</v>
      </c>
      <c r="AE3" s="20" t="s">
        <v>149</v>
      </c>
      <c r="AF3" s="20" t="s">
        <v>4</v>
      </c>
      <c r="AG3" s="20" t="s">
        <v>69</v>
      </c>
      <c r="AH3" s="20" t="s">
        <v>5</v>
      </c>
    </row>
    <row r="4" spans="1:34" x14ac:dyDescent="0.25">
      <c r="P4" s="13">
        <v>0</v>
      </c>
      <c r="Q4" s="2">
        <v>0.05</v>
      </c>
      <c r="R4" s="2">
        <v>0.05</v>
      </c>
      <c r="S4" s="2">
        <v>0.04</v>
      </c>
      <c r="T4" s="2">
        <v>0.04</v>
      </c>
      <c r="U4" s="2">
        <v>0.04</v>
      </c>
      <c r="V4" s="2">
        <v>0.04</v>
      </c>
      <c r="W4" s="2">
        <v>0.04</v>
      </c>
      <c r="X4" s="2">
        <v>0.04</v>
      </c>
      <c r="AA4" s="2">
        <v>2.9978699999999998</v>
      </c>
      <c r="AB4" s="2">
        <v>1.9903930000000001</v>
      </c>
      <c r="AC4" s="2">
        <v>1.8666670000000001</v>
      </c>
      <c r="AD4" s="2">
        <v>3.1666669999999999</v>
      </c>
      <c r="AE4" s="2">
        <v>1.6666669999999999</v>
      </c>
      <c r="AF4" s="2">
        <v>1.8333330000000001</v>
      </c>
      <c r="AG4" s="2">
        <v>2.1</v>
      </c>
      <c r="AH4" s="2">
        <v>2.8693499999999998</v>
      </c>
    </row>
    <row r="5" spans="1:34" x14ac:dyDescent="0.25">
      <c r="P5" s="13">
        <v>1</v>
      </c>
      <c r="Q5" s="2">
        <v>0.18</v>
      </c>
      <c r="R5" s="2">
        <v>0.22</v>
      </c>
      <c r="S5" s="2">
        <v>0.19</v>
      </c>
      <c r="T5" s="2">
        <v>0.19</v>
      </c>
      <c r="U5" s="2">
        <v>0.19</v>
      </c>
      <c r="V5" s="2">
        <v>0.19</v>
      </c>
      <c r="W5" s="2">
        <v>0.19</v>
      </c>
      <c r="X5" s="2">
        <v>0.19</v>
      </c>
      <c r="AA5" s="2">
        <v>2.8088739999999999</v>
      </c>
      <c r="AB5" s="2">
        <v>2.5199199999999999</v>
      </c>
      <c r="AC5" s="2">
        <v>2</v>
      </c>
      <c r="AD5" s="2">
        <v>3.2</v>
      </c>
      <c r="AE5" s="2">
        <v>1.2</v>
      </c>
      <c r="AF5" s="2">
        <v>1.8</v>
      </c>
      <c r="AG5" s="2">
        <v>2</v>
      </c>
      <c r="AH5" s="2">
        <v>3.181994</v>
      </c>
    </row>
    <row r="6" spans="1:34" x14ac:dyDescent="0.25">
      <c r="P6" s="13">
        <v>1.5</v>
      </c>
      <c r="Q6" s="2">
        <v>0.5</v>
      </c>
      <c r="R6" s="2">
        <v>0.5</v>
      </c>
      <c r="S6" s="2">
        <v>0.5</v>
      </c>
      <c r="T6" s="2">
        <v>0.5</v>
      </c>
      <c r="U6" s="2">
        <v>0.5</v>
      </c>
      <c r="V6" s="2">
        <v>0.5</v>
      </c>
      <c r="W6" s="2">
        <v>0.5</v>
      </c>
      <c r="X6" s="2">
        <v>0.5</v>
      </c>
      <c r="AA6" s="2">
        <v>3.0803950000000002</v>
      </c>
      <c r="AB6" s="2">
        <v>2.1874920000000002</v>
      </c>
      <c r="AC6" s="2">
        <v>2</v>
      </c>
      <c r="AD6" s="2">
        <v>3</v>
      </c>
      <c r="AE6" s="2">
        <v>2</v>
      </c>
      <c r="AF6" s="2">
        <v>1.6666669999999999</v>
      </c>
      <c r="AG6" s="2">
        <v>1.7154799999999999</v>
      </c>
      <c r="AH6" s="2">
        <v>3.0688</v>
      </c>
    </row>
    <row r="7" spans="1:34" x14ac:dyDescent="0.25">
      <c r="P7" s="13">
        <v>2</v>
      </c>
      <c r="Q7" s="2">
        <v>1</v>
      </c>
      <c r="R7" s="2">
        <v>1</v>
      </c>
      <c r="S7" s="2">
        <v>0.95</v>
      </c>
      <c r="T7" s="2">
        <v>0.97</v>
      </c>
      <c r="U7" s="2">
        <v>0.92</v>
      </c>
      <c r="V7" s="2">
        <v>0.93</v>
      </c>
      <c r="W7" s="2">
        <v>0.92</v>
      </c>
      <c r="X7" s="2">
        <v>0.91</v>
      </c>
    </row>
    <row r="8" spans="1:34" x14ac:dyDescent="0.25">
      <c r="P8" s="13">
        <v>3</v>
      </c>
      <c r="Q8" s="2">
        <v>2.17</v>
      </c>
      <c r="R8" s="2">
        <v>2.39</v>
      </c>
      <c r="S8" s="2">
        <v>2.4</v>
      </c>
      <c r="T8" s="2">
        <v>2.02</v>
      </c>
      <c r="U8" s="2">
        <v>1.8</v>
      </c>
      <c r="V8" s="2">
        <v>1.7</v>
      </c>
      <c r="W8" s="2">
        <v>1.67</v>
      </c>
      <c r="X8" s="2">
        <v>1.7</v>
      </c>
    </row>
    <row r="9" spans="1:34" x14ac:dyDescent="0.25">
      <c r="P9" s="13">
        <v>4</v>
      </c>
      <c r="Q9" s="2">
        <v>3.55</v>
      </c>
      <c r="R9" s="2">
        <v>3.25</v>
      </c>
      <c r="S9" s="2">
        <v>3.21</v>
      </c>
      <c r="T9" s="2">
        <v>3</v>
      </c>
      <c r="U9" s="2">
        <v>2</v>
      </c>
      <c r="V9" s="2">
        <v>2.2000000000000002</v>
      </c>
      <c r="W9" s="2">
        <v>2.1</v>
      </c>
      <c r="X9" s="2">
        <v>2.2999999999999998</v>
      </c>
    </row>
    <row r="10" spans="1:34" x14ac:dyDescent="0.25">
      <c r="P10" s="13">
        <v>6</v>
      </c>
      <c r="Q10" s="2">
        <v>4.01</v>
      </c>
      <c r="R10" s="2">
        <v>4.04</v>
      </c>
      <c r="S10" s="2">
        <v>3.96</v>
      </c>
      <c r="T10" s="2">
        <v>3.96</v>
      </c>
      <c r="U10" s="2">
        <v>2.2000000000000002</v>
      </c>
      <c r="V10" s="2">
        <v>2.2999999999999998</v>
      </c>
      <c r="W10" s="2">
        <v>2.4300000000000002</v>
      </c>
      <c r="X10" s="2">
        <v>2.44</v>
      </c>
    </row>
    <row r="11" spans="1:34" x14ac:dyDescent="0.25">
      <c r="P11" s="13">
        <v>8</v>
      </c>
      <c r="Q11" s="2">
        <v>4.38</v>
      </c>
      <c r="R11" s="2">
        <v>4.1399999999999997</v>
      </c>
      <c r="S11" s="2">
        <v>4.13</v>
      </c>
      <c r="T11" s="2">
        <v>4.22</v>
      </c>
      <c r="U11" s="2">
        <v>2.79</v>
      </c>
      <c r="V11" s="2">
        <v>2.4900000000000002</v>
      </c>
      <c r="W11" s="2">
        <v>2.36</v>
      </c>
      <c r="X11" s="2">
        <v>2.63</v>
      </c>
    </row>
    <row r="12" spans="1:34" x14ac:dyDescent="0.25">
      <c r="P12" s="13">
        <v>10</v>
      </c>
      <c r="Q12" s="2">
        <v>4.3</v>
      </c>
      <c r="R12" s="2">
        <v>4.21</v>
      </c>
      <c r="S12" s="2">
        <v>3.98</v>
      </c>
      <c r="T12" s="2">
        <v>3.97</v>
      </c>
      <c r="U12" s="2">
        <v>2.94</v>
      </c>
      <c r="V12" s="2">
        <v>2.57</v>
      </c>
      <c r="W12" s="2">
        <v>2.4</v>
      </c>
      <c r="X12" s="2">
        <v>2.59</v>
      </c>
    </row>
    <row r="13" spans="1:34" x14ac:dyDescent="0.25">
      <c r="P13" s="13">
        <v>12</v>
      </c>
      <c r="Q13" s="2">
        <v>4.0999999999999996</v>
      </c>
      <c r="R13" s="2">
        <v>4.1500000000000004</v>
      </c>
      <c r="S13" s="2">
        <v>4.08</v>
      </c>
      <c r="T13" s="2">
        <v>4.04</v>
      </c>
      <c r="U13" s="2">
        <v>2.84</v>
      </c>
      <c r="V13" s="2">
        <v>2.5499999999999998</v>
      </c>
      <c r="W13" s="2">
        <v>2.4500000000000002</v>
      </c>
      <c r="X13" s="2">
        <v>2.6</v>
      </c>
    </row>
    <row r="18" spans="1:36" x14ac:dyDescent="0.25">
      <c r="A18" s="1" t="s">
        <v>150</v>
      </c>
      <c r="B18" s="1"/>
      <c r="C18" s="1"/>
      <c r="D18" s="1"/>
      <c r="E18" s="1"/>
      <c r="F18" s="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</row>
    <row r="37" spans="1:31" x14ac:dyDescent="0.25">
      <c r="T37" s="46" t="s">
        <v>341</v>
      </c>
      <c r="U37" s="46"/>
      <c r="V37" s="46"/>
      <c r="W37" s="46"/>
      <c r="X37" s="46"/>
      <c r="Y37" s="46"/>
    </row>
    <row r="38" spans="1:31" x14ac:dyDescent="0.25">
      <c r="A38" s="1" t="s">
        <v>340</v>
      </c>
      <c r="B38" s="1"/>
      <c r="C38" s="1"/>
      <c r="D38" s="1"/>
      <c r="E38" s="1"/>
      <c r="R38" s="44"/>
      <c r="S38" s="44"/>
      <c r="T38" s="44" t="s">
        <v>149</v>
      </c>
      <c r="U38" s="44"/>
      <c r="V38" s="44"/>
      <c r="W38" s="44" t="s">
        <v>4</v>
      </c>
      <c r="X38" s="44"/>
      <c r="Y38" s="44"/>
      <c r="Z38" s="44" t="s">
        <v>69</v>
      </c>
      <c r="AA38" s="44"/>
      <c r="AB38" s="44"/>
      <c r="AC38" s="44" t="s">
        <v>5</v>
      </c>
      <c r="AD38" s="44"/>
      <c r="AE38" s="44"/>
    </row>
    <row r="39" spans="1:31" x14ac:dyDescent="0.25">
      <c r="T39" s="2">
        <v>0</v>
      </c>
      <c r="U39" s="2">
        <v>0</v>
      </c>
      <c r="V39" s="2">
        <v>0</v>
      </c>
      <c r="W39" s="2">
        <v>12362363</v>
      </c>
      <c r="X39" s="2">
        <v>14294205</v>
      </c>
      <c r="Y39" s="2">
        <v>14417280</v>
      </c>
      <c r="Z39" s="2">
        <v>0</v>
      </c>
      <c r="AA39" s="2">
        <v>0</v>
      </c>
      <c r="AB39" s="2">
        <v>0</v>
      </c>
      <c r="AC39" s="2">
        <v>14058326</v>
      </c>
      <c r="AD39" s="2">
        <v>17445162</v>
      </c>
      <c r="AE39" s="2">
        <v>14222868</v>
      </c>
    </row>
    <row r="40" spans="1:31" x14ac:dyDescent="0.25">
      <c r="S40" t="s">
        <v>365</v>
      </c>
      <c r="T40" s="2">
        <v>0</v>
      </c>
      <c r="U40" s="2"/>
      <c r="V40" s="2"/>
      <c r="W40" s="2">
        <v>13691282.6666667</v>
      </c>
      <c r="X40" s="2">
        <v>665409.01563031995</v>
      </c>
      <c r="Y40" s="2"/>
      <c r="Z40" s="2">
        <v>0</v>
      </c>
      <c r="AA40" s="2"/>
      <c r="AB40" s="2"/>
      <c r="AC40" s="2">
        <v>15242118.6666667</v>
      </c>
      <c r="AE40" s="2"/>
    </row>
    <row r="41" spans="1:31" x14ac:dyDescent="0.25">
      <c r="S41" t="s">
        <v>363</v>
      </c>
      <c r="T41" s="2">
        <v>0</v>
      </c>
      <c r="U41" s="2"/>
      <c r="V41" s="2"/>
      <c r="W41" s="2"/>
      <c r="X41" s="2"/>
      <c r="Y41" s="2"/>
      <c r="Z41" s="2">
        <v>0</v>
      </c>
      <c r="AA41" s="2"/>
      <c r="AB41" s="2"/>
      <c r="AC41" s="2">
        <v>1102545.30728512</v>
      </c>
      <c r="AD41" s="2"/>
      <c r="AE41" s="2"/>
    </row>
    <row r="42" spans="1:31" x14ac:dyDescent="0.25">
      <c r="T42" s="46" t="s">
        <v>342</v>
      </c>
      <c r="U42" s="46"/>
      <c r="V42" s="46"/>
      <c r="W42" s="46"/>
      <c r="X42" s="46"/>
      <c r="Y42" s="46"/>
    </row>
    <row r="43" spans="1:31" x14ac:dyDescent="0.25">
      <c r="R43" s="44"/>
      <c r="S43" s="44"/>
      <c r="T43" s="40" t="s">
        <v>148</v>
      </c>
      <c r="U43" s="40"/>
      <c r="V43" s="40"/>
      <c r="W43" s="40" t="s">
        <v>3</v>
      </c>
      <c r="X43" s="40"/>
      <c r="Y43" s="40"/>
      <c r="Z43" s="40" t="s">
        <v>69</v>
      </c>
      <c r="AA43" s="40"/>
      <c r="AB43" s="40"/>
      <c r="AC43" s="40" t="s">
        <v>5</v>
      </c>
      <c r="AD43" s="40"/>
      <c r="AE43" s="40"/>
    </row>
    <row r="44" spans="1:31" x14ac:dyDescent="0.25">
      <c r="T44" s="2">
        <v>0</v>
      </c>
      <c r="U44" s="2">
        <v>0</v>
      </c>
      <c r="V44" s="2">
        <v>0</v>
      </c>
      <c r="W44" s="2">
        <v>5458373</v>
      </c>
      <c r="X44" s="2">
        <v>4197898</v>
      </c>
      <c r="Y44" s="2">
        <v>2004925</v>
      </c>
      <c r="Z44" s="2">
        <v>0</v>
      </c>
      <c r="AA44" s="2">
        <v>0</v>
      </c>
      <c r="AB44" s="2">
        <v>0</v>
      </c>
      <c r="AC44" s="2">
        <v>6005723</v>
      </c>
      <c r="AD44" s="2">
        <v>4195568</v>
      </c>
      <c r="AE44" s="2">
        <v>2076107</v>
      </c>
    </row>
    <row r="45" spans="1:31" x14ac:dyDescent="0.25">
      <c r="S45" t="s">
        <v>365</v>
      </c>
      <c r="T45" s="2">
        <v>0</v>
      </c>
      <c r="W45" s="2">
        <v>3887065.3333333302</v>
      </c>
      <c r="Z45" s="2">
        <v>0</v>
      </c>
      <c r="AC45" s="2">
        <v>4092466</v>
      </c>
    </row>
    <row r="46" spans="1:31" x14ac:dyDescent="0.25">
      <c r="S46" t="s">
        <v>363</v>
      </c>
      <c r="T46" s="2">
        <v>0</v>
      </c>
      <c r="W46" s="2">
        <v>1008966.2171708799</v>
      </c>
      <c r="Z46" s="2">
        <v>0</v>
      </c>
      <c r="AC46" s="2">
        <v>1135553.1682352</v>
      </c>
    </row>
    <row r="72" spans="1:18" x14ac:dyDescent="0.25">
      <c r="A72" s="46"/>
      <c r="B72" s="46"/>
      <c r="C72" s="46"/>
      <c r="D72" s="46"/>
      <c r="E72" s="46"/>
      <c r="F72" s="46"/>
    </row>
    <row r="73" spans="1:18" x14ac:dyDescent="0.25">
      <c r="A73" s="46" t="s">
        <v>343</v>
      </c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</row>
    <row r="74" spans="1:18" x14ac:dyDescent="0.25">
      <c r="A74" s="45" t="s">
        <v>154</v>
      </c>
      <c r="B74" s="11"/>
      <c r="C74" s="11"/>
      <c r="D74" s="40" t="s">
        <v>151</v>
      </c>
      <c r="E74" s="40"/>
      <c r="F74" s="40"/>
      <c r="G74" s="40" t="s">
        <v>2</v>
      </c>
      <c r="H74" s="40"/>
      <c r="I74" s="40"/>
      <c r="J74" s="40" t="s">
        <v>3</v>
      </c>
      <c r="K74" s="40"/>
      <c r="L74" s="40"/>
      <c r="M74" s="40" t="s">
        <v>4</v>
      </c>
      <c r="N74" s="40"/>
      <c r="O74" s="40"/>
      <c r="P74" s="40" t="s">
        <v>5</v>
      </c>
      <c r="Q74" s="40"/>
      <c r="R74" s="40"/>
    </row>
    <row r="75" spans="1:18" x14ac:dyDescent="0.25">
      <c r="A75" s="45"/>
      <c r="B75" s="11"/>
      <c r="C75" s="11"/>
      <c r="D75" s="2">
        <v>119.41630000000001</v>
      </c>
      <c r="E75" s="2">
        <v>113.0934</v>
      </c>
      <c r="F75" s="2">
        <v>109.6887</v>
      </c>
      <c r="G75" s="2">
        <v>144.70820000000001</v>
      </c>
      <c r="H75" s="2">
        <v>140.81710000000001</v>
      </c>
      <c r="I75" s="2">
        <v>161.24510000000001</v>
      </c>
      <c r="J75" s="2">
        <v>154.4358</v>
      </c>
      <c r="K75" s="2">
        <v>166.10890000000001</v>
      </c>
      <c r="L75" s="2">
        <v>159.786</v>
      </c>
      <c r="M75" s="2">
        <v>188.48249999999999</v>
      </c>
      <c r="N75" s="2">
        <v>214.26070000000001</v>
      </c>
      <c r="O75" s="2">
        <v>218.15170000000001</v>
      </c>
      <c r="P75" s="2">
        <v>217.66540000000001</v>
      </c>
      <c r="Q75" s="2">
        <v>229.82490000000001</v>
      </c>
      <c r="R75" s="2">
        <v>218.63810000000001</v>
      </c>
    </row>
    <row r="76" spans="1:18" x14ac:dyDescent="0.25">
      <c r="A76" s="45"/>
      <c r="B76" s="11"/>
      <c r="C76" s="11" t="s">
        <v>366</v>
      </c>
      <c r="D76" s="2">
        <v>114.066133333333</v>
      </c>
      <c r="F76" s="2"/>
      <c r="G76" s="2">
        <v>148.923466666667</v>
      </c>
      <c r="I76" s="2"/>
      <c r="J76" s="2">
        <v>160.11023333333301</v>
      </c>
      <c r="L76" s="2"/>
      <c r="M76" s="2">
        <v>206.96496666666701</v>
      </c>
      <c r="O76" s="2"/>
      <c r="P76" s="2">
        <v>222.0428</v>
      </c>
      <c r="R76" s="2"/>
    </row>
    <row r="77" spans="1:18" x14ac:dyDescent="0.25">
      <c r="A77" s="45"/>
      <c r="B77" s="11"/>
      <c r="C77" s="11" t="s">
        <v>363</v>
      </c>
      <c r="D77" s="2">
        <v>2.8499244459770798</v>
      </c>
      <c r="E77" s="2"/>
      <c r="F77" s="2"/>
      <c r="G77" s="2">
        <v>6.2623784300464598</v>
      </c>
      <c r="H77" s="2"/>
      <c r="I77" s="2"/>
      <c r="J77" s="2">
        <v>3.3736311467681901</v>
      </c>
      <c r="K77" s="2"/>
      <c r="L77" s="2"/>
      <c r="M77" s="2">
        <v>9.30924541899671</v>
      </c>
      <c r="N77" s="2"/>
      <c r="O77" s="2"/>
      <c r="P77" s="2">
        <v>3.9011684843561101</v>
      </c>
      <c r="Q77" s="2"/>
      <c r="R77" s="2"/>
    </row>
    <row r="78" spans="1:18" x14ac:dyDescent="0.25">
      <c r="A78" s="45"/>
      <c r="B78" s="11"/>
      <c r="C78" s="11"/>
      <c r="D78" s="40" t="s">
        <v>152</v>
      </c>
      <c r="E78" s="40"/>
      <c r="F78" s="40"/>
      <c r="G78" s="40" t="s">
        <v>2</v>
      </c>
      <c r="H78" s="40"/>
      <c r="I78" s="40"/>
      <c r="J78" s="40" t="s">
        <v>3</v>
      </c>
      <c r="K78" s="40"/>
      <c r="L78" s="40"/>
      <c r="M78" s="40" t="s">
        <v>4</v>
      </c>
      <c r="N78" s="40"/>
      <c r="O78" s="40"/>
      <c r="P78" s="40" t="s">
        <v>5</v>
      </c>
      <c r="Q78" s="40"/>
      <c r="R78" s="40"/>
    </row>
    <row r="79" spans="1:18" x14ac:dyDescent="0.25">
      <c r="A79" s="45"/>
      <c r="B79" s="11"/>
      <c r="C79" s="11"/>
      <c r="D79" s="2">
        <v>545.57039999999995</v>
      </c>
      <c r="E79" s="2">
        <v>508.7937</v>
      </c>
      <c r="F79" s="2">
        <v>472.017</v>
      </c>
      <c r="G79" s="2">
        <v>597.05790000000002</v>
      </c>
      <c r="H79" s="2">
        <v>692.67740000000003</v>
      </c>
      <c r="I79" s="2">
        <v>631.38279999999997</v>
      </c>
      <c r="J79" s="2">
        <v>901.0788</v>
      </c>
      <c r="K79" s="2">
        <v>910.88589999999999</v>
      </c>
      <c r="L79" s="2">
        <v>935.40369999999996</v>
      </c>
      <c r="M79" s="2">
        <v>4105.5569999999998</v>
      </c>
      <c r="N79" s="2">
        <v>3544.0990000000002</v>
      </c>
      <c r="O79" s="2">
        <v>3799.085</v>
      </c>
      <c r="P79" s="2">
        <v>3816.2469999999998</v>
      </c>
      <c r="Q79" s="2">
        <v>4434.0959999999995</v>
      </c>
      <c r="R79" s="2">
        <v>3367.5709999999999</v>
      </c>
    </row>
    <row r="80" spans="1:18" x14ac:dyDescent="0.25">
      <c r="A80" s="45"/>
      <c r="B80" s="11"/>
      <c r="C80" s="11" t="s">
        <v>366</v>
      </c>
      <c r="D80" s="2">
        <v>508.7937</v>
      </c>
      <c r="F80" s="2"/>
      <c r="G80" s="2">
        <v>640.37270000000001</v>
      </c>
      <c r="I80" s="2"/>
      <c r="J80" s="2">
        <v>915.78946666666695</v>
      </c>
      <c r="L80" s="2"/>
      <c r="M80" s="2">
        <v>3816.2469999999998</v>
      </c>
      <c r="O80" s="2"/>
      <c r="P80" s="2">
        <v>3872.6379999999999</v>
      </c>
      <c r="R80" s="2"/>
    </row>
    <row r="81" spans="1:18" x14ac:dyDescent="0.25">
      <c r="A81" s="45"/>
      <c r="B81" s="11"/>
      <c r="C81" s="11" t="s">
        <v>363</v>
      </c>
      <c r="D81" s="2">
        <v>21.233037644906101</v>
      </c>
      <c r="E81" s="2"/>
      <c r="F81" s="2"/>
      <c r="G81" s="2">
        <v>27.966562901496001</v>
      </c>
      <c r="H81" s="2"/>
      <c r="I81" s="2"/>
      <c r="J81" s="2">
        <v>10.2075693244986</v>
      </c>
      <c r="K81" s="2"/>
      <c r="L81" s="2"/>
      <c r="M81" s="2">
        <v>162.305958120253</v>
      </c>
      <c r="N81" s="2"/>
      <c r="O81" s="2"/>
      <c r="P81" s="2">
        <v>309.16762042997499</v>
      </c>
      <c r="Q81" s="2"/>
      <c r="R81" s="2"/>
    </row>
    <row r="82" spans="1:18" x14ac:dyDescent="0.25">
      <c r="A82" s="45"/>
      <c r="B82" s="11"/>
      <c r="C82" s="11"/>
      <c r="D82" s="40" t="s">
        <v>153</v>
      </c>
      <c r="E82" s="40"/>
      <c r="F82" s="40"/>
      <c r="G82" s="40" t="s">
        <v>2</v>
      </c>
      <c r="H82" s="40"/>
      <c r="I82" s="40"/>
      <c r="J82" s="40" t="s">
        <v>3</v>
      </c>
      <c r="K82" s="40"/>
      <c r="L82" s="40"/>
      <c r="M82" s="40" t="s">
        <v>4</v>
      </c>
      <c r="N82" s="40"/>
      <c r="O82" s="40"/>
      <c r="P82" s="40" t="s">
        <v>5</v>
      </c>
      <c r="Q82" s="40"/>
      <c r="R82" s="40"/>
    </row>
    <row r="83" spans="1:18" x14ac:dyDescent="0.25">
      <c r="A83" s="45"/>
      <c r="B83" s="11"/>
      <c r="C83" s="11"/>
      <c r="D83" s="2">
        <v>189.023</v>
      </c>
      <c r="E83" s="2">
        <v>181.78299999999999</v>
      </c>
      <c r="F83" s="2">
        <v>178.16300000000001</v>
      </c>
      <c r="G83" s="2">
        <v>204.71</v>
      </c>
      <c r="H83" s="2">
        <v>208.33</v>
      </c>
      <c r="I83" s="2">
        <v>198.67699999999999</v>
      </c>
      <c r="J83" s="2">
        <v>210.74299999999999</v>
      </c>
      <c r="K83" s="2">
        <v>211.95</v>
      </c>
      <c r="L83" s="2">
        <v>222.81</v>
      </c>
      <c r="M83" s="2">
        <v>385.709</v>
      </c>
      <c r="N83" s="2">
        <v>412.25599999999997</v>
      </c>
      <c r="O83" s="2">
        <v>424.322</v>
      </c>
      <c r="P83" s="2">
        <v>377.262</v>
      </c>
      <c r="Q83" s="2">
        <v>391.74200000000002</v>
      </c>
      <c r="R83" s="2">
        <v>400.18900000000002</v>
      </c>
    </row>
    <row r="84" spans="1:18" x14ac:dyDescent="0.25">
      <c r="A84" s="11"/>
      <c r="B84" s="11"/>
      <c r="C84" s="11" t="s">
        <v>366</v>
      </c>
      <c r="D84" s="2">
        <v>182.98966666666701</v>
      </c>
      <c r="F84" s="2"/>
      <c r="G84" s="2">
        <v>203.905666666667</v>
      </c>
      <c r="I84" s="2"/>
      <c r="J84" s="2">
        <v>215.167666666667</v>
      </c>
      <c r="L84" s="2"/>
      <c r="M84" s="2">
        <v>407.42899999999997</v>
      </c>
      <c r="O84" s="2"/>
      <c r="P84" s="2">
        <v>389.73099999999999</v>
      </c>
      <c r="R84" s="2"/>
    </row>
    <row r="85" spans="1:18" x14ac:dyDescent="0.25">
      <c r="A85" s="11"/>
      <c r="B85" s="11"/>
      <c r="C85" s="11" t="s">
        <v>363</v>
      </c>
      <c r="D85" s="2">
        <v>3.1925399153512699</v>
      </c>
      <c r="E85" s="2"/>
      <c r="F85" s="2"/>
      <c r="G85" s="2">
        <v>2.8154523812544099</v>
      </c>
      <c r="H85" s="2"/>
      <c r="I85" s="2"/>
      <c r="J85" s="2">
        <v>3.8370195175132702</v>
      </c>
      <c r="K85" s="2"/>
      <c r="L85" s="2"/>
      <c r="M85" s="2">
        <v>11.4049096006939</v>
      </c>
      <c r="N85" s="2"/>
      <c r="O85" s="2"/>
      <c r="P85" s="2">
        <v>6.6943987282902002</v>
      </c>
      <c r="Q85" s="2"/>
      <c r="R85" s="2"/>
    </row>
    <row r="86" spans="1:18" x14ac:dyDescent="0.25">
      <c r="A86" s="46" t="s">
        <v>344</v>
      </c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</row>
    <row r="87" spans="1:18" x14ac:dyDescent="0.25">
      <c r="D87" s="40" t="s">
        <v>155</v>
      </c>
      <c r="E87" s="40"/>
      <c r="F87" s="40"/>
      <c r="G87" s="40" t="s">
        <v>156</v>
      </c>
      <c r="H87" s="40"/>
      <c r="I87" s="40"/>
      <c r="J87" s="40" t="s">
        <v>157</v>
      </c>
      <c r="K87" s="40"/>
      <c r="L87" s="40"/>
      <c r="M87" s="40" t="s">
        <v>158</v>
      </c>
      <c r="N87" s="40"/>
      <c r="O87" s="40"/>
      <c r="P87" s="40" t="s">
        <v>159</v>
      </c>
      <c r="Q87" s="40"/>
      <c r="R87" s="40"/>
    </row>
    <row r="88" spans="1:18" x14ac:dyDescent="0.25">
      <c r="A88" s="45" t="s">
        <v>160</v>
      </c>
      <c r="B88" s="45" t="s">
        <v>370</v>
      </c>
      <c r="C88" s="11"/>
      <c r="D88" s="2">
        <v>7.53</v>
      </c>
      <c r="E88" s="2">
        <v>6.01</v>
      </c>
      <c r="F88" s="2">
        <v>8.31</v>
      </c>
      <c r="G88" s="2">
        <v>19.05</v>
      </c>
      <c r="H88" s="2">
        <v>10.7</v>
      </c>
      <c r="I88" s="2">
        <v>18.5</v>
      </c>
      <c r="J88" s="2">
        <v>35.28</v>
      </c>
      <c r="K88" s="2">
        <v>35</v>
      </c>
      <c r="L88" s="2">
        <v>26.39</v>
      </c>
      <c r="M88" s="2">
        <v>20.8</v>
      </c>
      <c r="N88" s="2">
        <v>19.13</v>
      </c>
      <c r="O88" s="2">
        <v>20.09</v>
      </c>
      <c r="P88" s="2">
        <v>21.75</v>
      </c>
      <c r="Q88" s="2">
        <v>16.95</v>
      </c>
      <c r="R88" s="2">
        <v>23.4</v>
      </c>
    </row>
    <row r="89" spans="1:18" x14ac:dyDescent="0.25">
      <c r="A89" s="45"/>
      <c r="B89" s="45"/>
      <c r="C89" s="11" t="s">
        <v>366</v>
      </c>
      <c r="D89" s="2">
        <v>7.2833333333333297</v>
      </c>
      <c r="F89" s="2"/>
      <c r="G89" s="2">
        <v>16.0833333333333</v>
      </c>
      <c r="I89" s="2"/>
      <c r="J89" s="2">
        <v>32.223333333333301</v>
      </c>
      <c r="L89" s="2"/>
      <c r="M89" s="2">
        <v>20.0066666666667</v>
      </c>
      <c r="O89" s="2"/>
      <c r="P89" s="2">
        <v>20.7</v>
      </c>
      <c r="R89" s="2"/>
    </row>
    <row r="90" spans="1:18" x14ac:dyDescent="0.25">
      <c r="A90" s="45"/>
      <c r="B90" s="45"/>
      <c r="C90" s="11" t="s">
        <v>363</v>
      </c>
      <c r="D90" s="2">
        <v>0.67531062811453302</v>
      </c>
      <c r="E90" s="2"/>
      <c r="F90" s="2"/>
      <c r="G90" s="2">
        <v>2.6963452630881299</v>
      </c>
      <c r="H90" s="2"/>
      <c r="I90" s="2"/>
      <c r="J90" s="2">
        <v>2.9177864517091998</v>
      </c>
      <c r="K90" s="2"/>
      <c r="L90" s="2"/>
      <c r="M90" s="2">
        <v>0.48388474293414602</v>
      </c>
      <c r="N90" s="2"/>
      <c r="O90" s="2"/>
      <c r="P90" s="2">
        <v>1.9345542122153101</v>
      </c>
      <c r="Q90" s="2"/>
      <c r="R90" s="2"/>
    </row>
    <row r="91" spans="1:18" x14ac:dyDescent="0.25">
      <c r="A91" s="45"/>
      <c r="B91" s="11"/>
      <c r="C91" s="11"/>
      <c r="D91" s="49" t="s">
        <v>155</v>
      </c>
      <c r="E91" s="49"/>
      <c r="F91" s="49"/>
      <c r="G91" s="49" t="s">
        <v>156</v>
      </c>
      <c r="H91" s="49"/>
      <c r="I91" s="49"/>
      <c r="J91" s="49" t="s">
        <v>157</v>
      </c>
      <c r="K91" s="49"/>
      <c r="L91" s="49"/>
      <c r="M91" s="49" t="s">
        <v>158</v>
      </c>
      <c r="N91" s="49"/>
      <c r="O91" s="49"/>
      <c r="P91" s="49" t="s">
        <v>159</v>
      </c>
      <c r="Q91" s="49"/>
      <c r="R91" s="49"/>
    </row>
    <row r="92" spans="1:18" x14ac:dyDescent="0.25">
      <c r="A92" s="45"/>
      <c r="B92" s="45" t="s">
        <v>371</v>
      </c>
      <c r="C92" s="11"/>
      <c r="D92" s="2">
        <v>8.3000000000000007</v>
      </c>
      <c r="E92" s="2">
        <v>10.5</v>
      </c>
      <c r="F92" s="2">
        <v>8.19</v>
      </c>
      <c r="G92" s="2">
        <v>8.09</v>
      </c>
      <c r="H92" s="2">
        <v>3.3</v>
      </c>
      <c r="I92" s="2">
        <v>7.96</v>
      </c>
      <c r="J92" s="2">
        <v>19.149999999999999</v>
      </c>
      <c r="K92" s="2">
        <v>13.79</v>
      </c>
      <c r="L92" s="2">
        <v>21.6</v>
      </c>
      <c r="M92" s="2">
        <v>12.03</v>
      </c>
      <c r="N92" s="2">
        <v>6.5</v>
      </c>
      <c r="O92" s="2">
        <v>11.64</v>
      </c>
      <c r="P92" s="2">
        <v>11.66</v>
      </c>
      <c r="Q92" s="2">
        <v>8.6</v>
      </c>
      <c r="R92" s="2">
        <v>11.23</v>
      </c>
    </row>
    <row r="93" spans="1:18" x14ac:dyDescent="0.25">
      <c r="A93" s="45"/>
      <c r="B93" s="45"/>
      <c r="C93" s="11" t="s">
        <v>366</v>
      </c>
      <c r="D93" s="2">
        <v>8.9966666666666697</v>
      </c>
      <c r="F93" s="2"/>
      <c r="G93" s="2">
        <v>6.45</v>
      </c>
      <c r="I93" s="2"/>
      <c r="J93" s="2">
        <v>18.18</v>
      </c>
      <c r="L93" s="2"/>
      <c r="M93" s="2">
        <v>10.0566666666667</v>
      </c>
      <c r="O93" s="2"/>
      <c r="P93" s="2">
        <v>10.4966666666667</v>
      </c>
      <c r="R93" s="2"/>
    </row>
    <row r="94" spans="1:18" x14ac:dyDescent="0.25">
      <c r="A94" s="45"/>
      <c r="B94" s="45"/>
      <c r="C94" s="11" t="s">
        <v>363</v>
      </c>
      <c r="D94" s="2">
        <v>0.75233709938505</v>
      </c>
      <c r="E94" s="2"/>
      <c r="F94" s="2"/>
      <c r="G94" s="2">
        <v>1.5754470265081399</v>
      </c>
      <c r="H94" s="2"/>
      <c r="I94" s="2"/>
      <c r="J94" s="2">
        <v>2.3061295135645201</v>
      </c>
      <c r="K94" s="2"/>
      <c r="L94" s="2"/>
      <c r="M94" s="2">
        <v>1.78189349974808</v>
      </c>
      <c r="N94" s="2"/>
      <c r="O94" s="2"/>
      <c r="P94" s="2">
        <v>0.95642273312821502</v>
      </c>
      <c r="Q94" s="2"/>
      <c r="R94" s="2"/>
    </row>
    <row r="95" spans="1:18" x14ac:dyDescent="0.25">
      <c r="A95" s="45"/>
      <c r="B95" s="11"/>
      <c r="C95" s="11"/>
      <c r="D95" s="40" t="s">
        <v>155</v>
      </c>
      <c r="E95" s="40"/>
      <c r="F95" s="40"/>
      <c r="G95" s="40" t="s">
        <v>156</v>
      </c>
      <c r="H95" s="40"/>
      <c r="I95" s="40"/>
      <c r="J95" s="40" t="s">
        <v>157</v>
      </c>
      <c r="K95" s="40"/>
      <c r="L95" s="40"/>
      <c r="M95" s="40" t="s">
        <v>158</v>
      </c>
      <c r="N95" s="40"/>
      <c r="O95" s="40"/>
      <c r="P95" s="40" t="s">
        <v>159</v>
      </c>
      <c r="Q95" s="40"/>
      <c r="R95" s="40"/>
    </row>
    <row r="96" spans="1:18" x14ac:dyDescent="0.25">
      <c r="A96" s="45"/>
      <c r="B96" s="45" t="s">
        <v>372</v>
      </c>
      <c r="C96" s="11"/>
      <c r="D96" s="2">
        <v>134.28569999999999</v>
      </c>
      <c r="E96" s="2">
        <v>154.6429</v>
      </c>
      <c r="F96" s="2">
        <v>136.7347</v>
      </c>
      <c r="G96" s="2">
        <v>199.94900000000001</v>
      </c>
      <c r="H96" s="2">
        <v>210.05099999999999</v>
      </c>
      <c r="I96" s="2">
        <v>190</v>
      </c>
      <c r="J96" s="2">
        <v>271.27550000000002</v>
      </c>
      <c r="K96" s="2">
        <v>272.80610000000001</v>
      </c>
      <c r="L96" s="2">
        <v>250.7653</v>
      </c>
      <c r="M96" s="2">
        <v>192.7551</v>
      </c>
      <c r="N96" s="2">
        <v>192.7551</v>
      </c>
      <c r="O96" s="2">
        <v>199.4898</v>
      </c>
      <c r="P96" s="2">
        <v>174.2347</v>
      </c>
      <c r="Q96" s="2">
        <v>186.78569999999999</v>
      </c>
      <c r="R96" s="2">
        <v>213.57140000000001</v>
      </c>
    </row>
    <row r="97" spans="1:18" x14ac:dyDescent="0.25">
      <c r="A97" s="45"/>
      <c r="B97" s="45"/>
      <c r="C97" s="11" t="s">
        <v>366</v>
      </c>
      <c r="D97" s="2">
        <v>141.88776666666701</v>
      </c>
      <c r="F97" s="2"/>
      <c r="G97" s="2">
        <v>200</v>
      </c>
      <c r="I97" s="2"/>
      <c r="J97" s="2">
        <v>264.94896666666699</v>
      </c>
      <c r="L97" s="2"/>
      <c r="M97" s="2">
        <v>195</v>
      </c>
      <c r="O97" s="2"/>
      <c r="P97" s="2">
        <v>191.53059999999999</v>
      </c>
      <c r="R97" s="2"/>
    </row>
    <row r="98" spans="1:18" x14ac:dyDescent="0.25">
      <c r="A98" s="45"/>
      <c r="B98" s="45"/>
      <c r="C98" s="11" t="s">
        <v>363</v>
      </c>
      <c r="D98" s="2">
        <v>6.4166312556598699</v>
      </c>
      <c r="E98" s="2"/>
      <c r="F98" s="2"/>
      <c r="G98" s="2">
        <v>5.7882812935562598</v>
      </c>
      <c r="H98" s="2"/>
      <c r="I98" s="2"/>
      <c r="J98" s="2">
        <v>7.1055842868674697</v>
      </c>
      <c r="K98" s="2"/>
      <c r="L98" s="2"/>
      <c r="M98" s="2">
        <v>2.2448999999999999</v>
      </c>
      <c r="N98" s="2"/>
      <c r="O98" s="2"/>
      <c r="P98" s="2">
        <v>11.600711885196199</v>
      </c>
      <c r="Q98" s="2"/>
      <c r="R98" s="2"/>
    </row>
    <row r="99" spans="1:18" x14ac:dyDescent="0.25">
      <c r="A99" s="45"/>
      <c r="B99" s="11"/>
      <c r="C99" s="11"/>
      <c r="D99" s="40" t="s">
        <v>155</v>
      </c>
      <c r="E99" s="40"/>
      <c r="F99" s="40"/>
      <c r="G99" s="40" t="s">
        <v>156</v>
      </c>
      <c r="H99" s="40"/>
      <c r="I99" s="40"/>
      <c r="J99" s="40" t="s">
        <v>157</v>
      </c>
      <c r="K99" s="40"/>
      <c r="L99" s="40"/>
      <c r="M99" s="40" t="s">
        <v>158</v>
      </c>
      <c r="N99" s="40"/>
      <c r="O99" s="40"/>
      <c r="P99" s="40" t="s">
        <v>159</v>
      </c>
      <c r="Q99" s="40"/>
      <c r="R99" s="40"/>
    </row>
    <row r="100" spans="1:18" x14ac:dyDescent="0.25">
      <c r="A100" s="45"/>
      <c r="B100" s="45" t="s">
        <v>373</v>
      </c>
      <c r="C100" s="11"/>
      <c r="D100" s="2">
        <v>55.434780000000003</v>
      </c>
      <c r="E100" s="2">
        <v>78.478260000000006</v>
      </c>
      <c r="F100" s="2">
        <v>55.434780000000003</v>
      </c>
      <c r="G100" s="2">
        <v>53.260869999999997</v>
      </c>
      <c r="H100" s="2">
        <v>72.826089999999994</v>
      </c>
      <c r="I100" s="2">
        <v>94.565219999999997</v>
      </c>
      <c r="J100" s="2">
        <v>154.5652</v>
      </c>
      <c r="K100" s="2">
        <v>128.69569999999999</v>
      </c>
      <c r="L100" s="2">
        <v>154.5652</v>
      </c>
      <c r="M100" s="2">
        <v>85.434780000000003</v>
      </c>
      <c r="N100" s="2">
        <v>85.434780000000003</v>
      </c>
      <c r="O100" s="2">
        <v>75.217389999999995</v>
      </c>
      <c r="P100" s="2">
        <v>52.608699999999999</v>
      </c>
      <c r="Q100" s="2">
        <v>68.260869999999997</v>
      </c>
      <c r="R100" s="2">
        <v>79.130430000000004</v>
      </c>
    </row>
    <row r="101" spans="1:18" x14ac:dyDescent="0.25">
      <c r="A101" s="11"/>
      <c r="B101" s="45"/>
      <c r="C101" s="11" t="s">
        <v>366</v>
      </c>
      <c r="D101" s="2">
        <v>63.115940000000002</v>
      </c>
      <c r="F101" s="2"/>
      <c r="G101" s="2">
        <v>73.550726666666705</v>
      </c>
      <c r="I101" s="2"/>
      <c r="J101" s="2">
        <v>145.942033333333</v>
      </c>
      <c r="L101" s="2"/>
      <c r="M101" s="2">
        <v>82.028983333333301</v>
      </c>
      <c r="O101" s="2"/>
      <c r="P101" s="2">
        <v>66.6666666666667</v>
      </c>
      <c r="R101" s="2"/>
    </row>
    <row r="102" spans="1:18" x14ac:dyDescent="0.25">
      <c r="B102" s="45"/>
      <c r="C102" s="11" t="s">
        <v>363</v>
      </c>
      <c r="D102" s="2">
        <v>7.6811600000000002</v>
      </c>
      <c r="G102" s="2">
        <v>11.9290423750139</v>
      </c>
      <c r="J102" s="2">
        <v>8.6231666666666698</v>
      </c>
      <c r="M102" s="2">
        <v>3.4057966666666699</v>
      </c>
      <c r="P102" s="2">
        <v>7.6975462269746204</v>
      </c>
    </row>
    <row r="103" spans="1:18" x14ac:dyDescent="0.25">
      <c r="A103" s="1" t="s">
        <v>345</v>
      </c>
      <c r="B103" s="1"/>
      <c r="C103" s="1"/>
    </row>
    <row r="104" spans="1:18" x14ac:dyDescent="0.25">
      <c r="A104" s="1"/>
      <c r="B104" s="1"/>
      <c r="C104" s="1"/>
    </row>
  </sheetData>
  <mergeCells count="59">
    <mergeCell ref="B88:B90"/>
    <mergeCell ref="B92:B94"/>
    <mergeCell ref="B96:B98"/>
    <mergeCell ref="B100:B102"/>
    <mergeCell ref="A88:A100"/>
    <mergeCell ref="A86:R86"/>
    <mergeCell ref="P82:R82"/>
    <mergeCell ref="D78:F78"/>
    <mergeCell ref="G78:I78"/>
    <mergeCell ref="J78:L78"/>
    <mergeCell ref="M78:O78"/>
    <mergeCell ref="P78:R78"/>
    <mergeCell ref="D82:F82"/>
    <mergeCell ref="G82:I82"/>
    <mergeCell ref="J82:L82"/>
    <mergeCell ref="M82:O82"/>
    <mergeCell ref="D95:F95"/>
    <mergeCell ref="G95:I95"/>
    <mergeCell ref="J95:L95"/>
    <mergeCell ref="M95:O95"/>
    <mergeCell ref="P95:R95"/>
    <mergeCell ref="D99:F99"/>
    <mergeCell ref="G99:I99"/>
    <mergeCell ref="J99:L99"/>
    <mergeCell ref="M99:O99"/>
    <mergeCell ref="P99:R99"/>
    <mergeCell ref="D87:F87"/>
    <mergeCell ref="G87:I87"/>
    <mergeCell ref="J87:L87"/>
    <mergeCell ref="M87:O87"/>
    <mergeCell ref="P87:R87"/>
    <mergeCell ref="D91:F91"/>
    <mergeCell ref="G91:I91"/>
    <mergeCell ref="J91:L91"/>
    <mergeCell ref="M91:O91"/>
    <mergeCell ref="P91:R91"/>
    <mergeCell ref="F1:N1"/>
    <mergeCell ref="P74:R74"/>
    <mergeCell ref="A74:A83"/>
    <mergeCell ref="A72:F72"/>
    <mergeCell ref="D74:F74"/>
    <mergeCell ref="O2:X2"/>
    <mergeCell ref="T37:Y37"/>
    <mergeCell ref="T42:Y42"/>
    <mergeCell ref="A73:R73"/>
    <mergeCell ref="G74:I74"/>
    <mergeCell ref="J74:L74"/>
    <mergeCell ref="M74:O74"/>
    <mergeCell ref="W18:AJ18"/>
    <mergeCell ref="R38:S38"/>
    <mergeCell ref="R43:S43"/>
    <mergeCell ref="T43:V43"/>
    <mergeCell ref="W43:Y43"/>
    <mergeCell ref="Z43:AB43"/>
    <mergeCell ref="AC43:AE43"/>
    <mergeCell ref="T38:V38"/>
    <mergeCell ref="W38:Y38"/>
    <mergeCell ref="Z38:AB38"/>
    <mergeCell ref="AC38:AE38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321D5-BE4F-46E3-B824-D04FF7DA2DBA}">
  <dimension ref="A2:AF91"/>
  <sheetViews>
    <sheetView topLeftCell="A15" zoomScale="70" zoomScaleNormal="70" workbookViewId="0">
      <selection activeCell="O34" sqref="O34"/>
    </sheetView>
  </sheetViews>
  <sheetFormatPr defaultRowHeight="15" x14ac:dyDescent="0.25"/>
  <cols>
    <col min="1" max="1" width="27.28515625" customWidth="1"/>
    <col min="15" max="15" width="26.28515625" customWidth="1"/>
    <col min="16" max="16" width="11.5703125" bestFit="1" customWidth="1"/>
  </cols>
  <sheetData>
    <row r="2" spans="1:30" x14ac:dyDescent="0.25">
      <c r="A2" s="23" t="s">
        <v>165</v>
      </c>
      <c r="B2" s="23"/>
      <c r="C2" s="23"/>
      <c r="O2" s="46" t="s">
        <v>166</v>
      </c>
      <c r="P2" s="50"/>
      <c r="Q2" s="50"/>
    </row>
    <row r="3" spans="1:30" ht="18.75" x14ac:dyDescent="0.3">
      <c r="G3" s="51"/>
      <c r="H3" s="51"/>
      <c r="I3" s="51"/>
      <c r="J3" s="51"/>
      <c r="K3" s="51"/>
      <c r="L3" s="51"/>
      <c r="M3" s="51"/>
      <c r="N3" s="51"/>
      <c r="O3" s="51"/>
      <c r="P3" s="51"/>
    </row>
    <row r="4" spans="1:30" x14ac:dyDescent="0.25">
      <c r="O4" s="1" t="s">
        <v>163</v>
      </c>
      <c r="P4" s="40" t="s">
        <v>126</v>
      </c>
      <c r="Q4" s="40"/>
      <c r="R4" s="40"/>
      <c r="S4" s="40" t="s">
        <v>127</v>
      </c>
      <c r="T4" s="40"/>
      <c r="U4" s="40"/>
      <c r="V4" s="40" t="s">
        <v>128</v>
      </c>
      <c r="W4" s="40"/>
      <c r="X4" s="40"/>
      <c r="Y4" s="40" t="s">
        <v>129</v>
      </c>
      <c r="Z4" s="40"/>
      <c r="AA4" s="40"/>
      <c r="AB4" s="40" t="s">
        <v>161</v>
      </c>
      <c r="AC4" s="40"/>
      <c r="AD4" s="40"/>
    </row>
    <row r="5" spans="1:30" x14ac:dyDescent="0.25">
      <c r="O5" s="13">
        <v>1</v>
      </c>
      <c r="P5" s="2">
        <v>45300</v>
      </c>
      <c r="Q5" s="2">
        <v>532000</v>
      </c>
      <c r="R5" s="2">
        <v>430000</v>
      </c>
      <c r="S5" s="2">
        <v>405000</v>
      </c>
      <c r="T5" s="2">
        <v>587000</v>
      </c>
      <c r="U5" s="2">
        <v>346000</v>
      </c>
      <c r="V5" s="2">
        <v>4690000</v>
      </c>
      <c r="W5" s="2">
        <v>6170000</v>
      </c>
      <c r="X5" s="2">
        <v>4640000</v>
      </c>
      <c r="Y5" s="2">
        <v>3890000</v>
      </c>
      <c r="Z5" s="2">
        <v>3550000</v>
      </c>
      <c r="AA5" s="2">
        <v>4410000</v>
      </c>
      <c r="AB5" s="2">
        <v>681000000</v>
      </c>
      <c r="AC5" s="2">
        <v>1580000000</v>
      </c>
      <c r="AD5" s="2">
        <v>780000000</v>
      </c>
    </row>
    <row r="6" spans="1:30" x14ac:dyDescent="0.25">
      <c r="O6" s="13">
        <v>3</v>
      </c>
      <c r="P6" s="2">
        <v>0</v>
      </c>
      <c r="Q6" s="2">
        <v>0</v>
      </c>
      <c r="R6" s="2">
        <v>0</v>
      </c>
      <c r="S6" s="2">
        <v>0</v>
      </c>
      <c r="T6" s="2">
        <v>745</v>
      </c>
      <c r="U6" s="2">
        <v>737</v>
      </c>
      <c r="V6" s="2">
        <v>50800</v>
      </c>
      <c r="W6" s="2">
        <v>14800</v>
      </c>
      <c r="X6" s="2">
        <v>21600</v>
      </c>
      <c r="Y6" s="2">
        <v>20700</v>
      </c>
      <c r="Z6" s="2">
        <v>32800</v>
      </c>
      <c r="AA6" s="2">
        <v>14100</v>
      </c>
      <c r="AB6" s="2">
        <v>2790000000</v>
      </c>
      <c r="AC6" s="2">
        <v>1420000000</v>
      </c>
      <c r="AD6" s="2">
        <v>501000000</v>
      </c>
    </row>
    <row r="7" spans="1:30" x14ac:dyDescent="0.25">
      <c r="O7" s="13" t="s">
        <v>162</v>
      </c>
      <c r="P7" s="2">
        <v>0</v>
      </c>
      <c r="Q7" s="2">
        <v>0</v>
      </c>
      <c r="R7" s="2">
        <v>0</v>
      </c>
      <c r="S7" s="2">
        <v>0</v>
      </c>
      <c r="T7" s="2">
        <v>50</v>
      </c>
      <c r="U7" s="2">
        <v>110</v>
      </c>
      <c r="V7" s="2">
        <v>7000</v>
      </c>
      <c r="W7" s="2">
        <v>1000</v>
      </c>
      <c r="X7" s="2">
        <v>6000</v>
      </c>
      <c r="Y7" s="2">
        <v>1100</v>
      </c>
      <c r="Z7" s="2">
        <v>3500</v>
      </c>
      <c r="AA7" s="2">
        <v>1000</v>
      </c>
      <c r="AB7" s="2">
        <v>2790000000</v>
      </c>
      <c r="AC7" s="2">
        <v>1420000000</v>
      </c>
      <c r="AD7" s="2">
        <v>501000000</v>
      </c>
    </row>
    <row r="8" spans="1:30" x14ac:dyDescent="0.25">
      <c r="N8" t="s">
        <v>365</v>
      </c>
      <c r="O8" s="13"/>
      <c r="P8" s="2">
        <v>0</v>
      </c>
      <c r="Q8" s="2"/>
      <c r="R8" s="2"/>
      <c r="S8" s="2">
        <v>53.3333333333333</v>
      </c>
      <c r="U8" s="2"/>
      <c r="V8" s="2">
        <v>4666.6666666666697</v>
      </c>
      <c r="X8" s="2"/>
      <c r="Y8" s="2">
        <v>1866.6666666666699</v>
      </c>
      <c r="AA8" s="2"/>
      <c r="AB8" s="2">
        <v>1570333333.3333299</v>
      </c>
      <c r="AD8" s="2"/>
    </row>
    <row r="9" spans="1:30" x14ac:dyDescent="0.25">
      <c r="N9" t="s">
        <v>363</v>
      </c>
      <c r="P9" s="2">
        <v>0</v>
      </c>
      <c r="S9" s="2">
        <v>31.797973380564901</v>
      </c>
      <c r="V9" s="2">
        <v>1855.9214542766699</v>
      </c>
      <c r="Y9" s="2">
        <v>817.17671147541796</v>
      </c>
      <c r="AB9" s="2">
        <v>665038929.520504</v>
      </c>
    </row>
    <row r="10" spans="1:30" x14ac:dyDescent="0.25">
      <c r="O10" s="44" t="s">
        <v>167</v>
      </c>
      <c r="P10" s="44"/>
      <c r="Q10" s="44"/>
      <c r="R10" s="44"/>
      <c r="S10" s="44"/>
      <c r="T10" s="44"/>
    </row>
    <row r="11" spans="1:30" x14ac:dyDescent="0.25">
      <c r="P11" s="18" t="s">
        <v>2</v>
      </c>
      <c r="Q11" s="18" t="s">
        <v>69</v>
      </c>
      <c r="R11" s="18" t="s">
        <v>5</v>
      </c>
      <c r="S11" s="18" t="s">
        <v>164</v>
      </c>
    </row>
    <row r="12" spans="1:30" x14ac:dyDescent="0.25">
      <c r="P12" s="2">
        <v>0</v>
      </c>
      <c r="Q12" s="2">
        <v>26.722809999999999</v>
      </c>
      <c r="R12" s="2">
        <v>202.25059999999999</v>
      </c>
      <c r="S12" s="2">
        <v>451.94389999999999</v>
      </c>
    </row>
    <row r="13" spans="1:30" x14ac:dyDescent="0.25">
      <c r="P13" s="2">
        <v>0</v>
      </c>
      <c r="Q13" s="2">
        <v>3.837056</v>
      </c>
      <c r="R13" s="2">
        <v>182.2784</v>
      </c>
      <c r="S13" s="2">
        <v>439.58550000000002</v>
      </c>
    </row>
    <row r="14" spans="1:30" x14ac:dyDescent="0.25">
      <c r="P14" s="2">
        <v>0</v>
      </c>
      <c r="Q14" s="2">
        <v>4.1988669999999999</v>
      </c>
      <c r="R14" s="2">
        <v>240.52</v>
      </c>
      <c r="S14" s="2">
        <v>515.56119999999999</v>
      </c>
    </row>
    <row r="15" spans="1:30" x14ac:dyDescent="0.25">
      <c r="P15" s="2">
        <v>0</v>
      </c>
      <c r="Q15" s="2">
        <v>2.2561390000000001E-2</v>
      </c>
      <c r="R15" s="2">
        <v>254.23</v>
      </c>
      <c r="S15" s="2">
        <v>537.45500000000004</v>
      </c>
    </row>
    <row r="16" spans="1:30" x14ac:dyDescent="0.25">
      <c r="P16" s="2">
        <v>0</v>
      </c>
      <c r="Q16" s="2">
        <v>0.47302880000000003</v>
      </c>
      <c r="R16" s="2">
        <v>43.71</v>
      </c>
      <c r="S16" s="2">
        <v>413.00060000000002</v>
      </c>
    </row>
    <row r="18" spans="1:21" x14ac:dyDescent="0.25">
      <c r="O18" s="1"/>
    </row>
    <row r="23" spans="1:21" x14ac:dyDescent="0.25">
      <c r="A23" s="42" t="s">
        <v>168</v>
      </c>
      <c r="B23" s="42"/>
      <c r="C23" s="42"/>
      <c r="D23" s="42"/>
      <c r="E23" s="42"/>
      <c r="F23" s="42"/>
      <c r="G23" s="42"/>
      <c r="H23" s="42"/>
      <c r="I23" s="42"/>
      <c r="J23" s="42"/>
      <c r="K23" s="24"/>
      <c r="L23" s="24"/>
      <c r="O23" s="1" t="s">
        <v>171</v>
      </c>
    </row>
    <row r="24" spans="1:21" x14ac:dyDescent="0.25">
      <c r="O24" s="1" t="s">
        <v>170</v>
      </c>
      <c r="P24" s="40" t="s">
        <v>15</v>
      </c>
      <c r="Q24" s="40"/>
      <c r="R24" s="40"/>
      <c r="S24" s="40" t="s">
        <v>5</v>
      </c>
      <c r="T24" s="40"/>
      <c r="U24" s="40"/>
    </row>
    <row r="25" spans="1:21" x14ac:dyDescent="0.25">
      <c r="O25" s="13">
        <v>7</v>
      </c>
      <c r="P25" s="2">
        <v>0.10199999999999999</v>
      </c>
      <c r="Q25" s="2">
        <v>0.109</v>
      </c>
      <c r="R25" s="2">
        <v>0.112</v>
      </c>
      <c r="S25" s="2">
        <v>0.36</v>
      </c>
      <c r="T25" s="2">
        <v>0.31</v>
      </c>
      <c r="U25" s="2">
        <v>0.43</v>
      </c>
    </row>
    <row r="26" spans="1:21" x14ac:dyDescent="0.25">
      <c r="N26" t="s">
        <v>365</v>
      </c>
      <c r="O26" s="13"/>
      <c r="P26" s="2">
        <v>0.10766666666666699</v>
      </c>
      <c r="R26" s="2"/>
      <c r="S26" s="2">
        <v>0.36666666666666697</v>
      </c>
      <c r="U26" s="2"/>
    </row>
    <row r="27" spans="1:21" x14ac:dyDescent="0.25">
      <c r="N27" t="s">
        <v>363</v>
      </c>
      <c r="O27" s="13"/>
      <c r="P27" s="2">
        <v>2.9627314724385298E-3</v>
      </c>
      <c r="Q27" s="2"/>
      <c r="R27" s="2"/>
      <c r="S27" s="2">
        <v>3.4801021696368499E-2</v>
      </c>
      <c r="T27" s="2"/>
      <c r="U27" s="2"/>
    </row>
    <row r="28" spans="1:21" x14ac:dyDescent="0.25">
      <c r="O28" s="13">
        <v>14</v>
      </c>
      <c r="P28" s="2">
        <v>0.14000000000000001</v>
      </c>
      <c r="Q28" s="2">
        <v>0.11</v>
      </c>
      <c r="R28" s="2">
        <v>0.14000000000000001</v>
      </c>
      <c r="S28" s="2">
        <v>0.35</v>
      </c>
      <c r="T28" s="2">
        <v>0.27</v>
      </c>
      <c r="U28" s="2">
        <v>0.34</v>
      </c>
    </row>
    <row r="29" spans="1:21" x14ac:dyDescent="0.25">
      <c r="N29" t="s">
        <v>365</v>
      </c>
      <c r="O29" s="13"/>
      <c r="P29" s="2">
        <v>0.13</v>
      </c>
      <c r="R29" s="2"/>
      <c r="S29" s="2">
        <v>0.32</v>
      </c>
      <c r="U29" s="2"/>
    </row>
    <row r="30" spans="1:21" x14ac:dyDescent="0.25">
      <c r="N30" t="s">
        <v>363</v>
      </c>
      <c r="O30" s="13"/>
      <c r="P30" s="2">
        <v>0.01</v>
      </c>
      <c r="Q30" s="2"/>
      <c r="R30" s="2"/>
      <c r="S30" s="2">
        <v>2.5166114784235801E-2</v>
      </c>
      <c r="T30" s="2"/>
      <c r="U30" s="2"/>
    </row>
    <row r="31" spans="1:21" x14ac:dyDescent="0.25">
      <c r="O31" s="13">
        <v>21</v>
      </c>
      <c r="P31" s="2">
        <v>0.18099999999999999</v>
      </c>
      <c r="Q31" s="2">
        <v>0.184</v>
      </c>
      <c r="R31" s="2">
        <v>0.218</v>
      </c>
      <c r="S31" s="2">
        <v>0.14799999999999999</v>
      </c>
      <c r="T31" s="2">
        <v>0.13400000000000001</v>
      </c>
      <c r="U31" s="2">
        <v>0.182</v>
      </c>
    </row>
    <row r="32" spans="1:21" x14ac:dyDescent="0.25">
      <c r="N32" t="s">
        <v>365</v>
      </c>
      <c r="O32" s="13"/>
      <c r="P32" s="2">
        <v>0.194333333333333</v>
      </c>
      <c r="R32" s="2"/>
      <c r="S32" s="2">
        <v>0.15466666666666701</v>
      </c>
      <c r="U32" s="2"/>
    </row>
    <row r="33" spans="14:21" x14ac:dyDescent="0.25">
      <c r="N33" t="s">
        <v>363</v>
      </c>
      <c r="O33" s="13"/>
      <c r="P33" s="2">
        <v>1.1864981153705099E-2</v>
      </c>
      <c r="Q33" s="2"/>
      <c r="R33" s="2"/>
      <c r="S33" s="2">
        <v>1.42517055509546E-2</v>
      </c>
      <c r="T33" s="2"/>
      <c r="U33" s="2"/>
    </row>
    <row r="34" spans="14:21" x14ac:dyDescent="0.25">
      <c r="O34" s="1" t="s">
        <v>375</v>
      </c>
    </row>
    <row r="35" spans="14:21" x14ac:dyDescent="0.25">
      <c r="O35" s="1" t="s">
        <v>170</v>
      </c>
      <c r="P35" s="40" t="s">
        <v>15</v>
      </c>
      <c r="Q35" s="40"/>
      <c r="R35" s="40"/>
      <c r="S35" s="40" t="s">
        <v>5</v>
      </c>
      <c r="T35" s="40"/>
      <c r="U35" s="40"/>
    </row>
    <row r="36" spans="14:21" x14ac:dyDescent="0.25">
      <c r="O36" s="13">
        <v>7</v>
      </c>
      <c r="P36" s="2">
        <v>0.88900000000000001</v>
      </c>
      <c r="Q36" s="2">
        <v>1.1779999999999999</v>
      </c>
      <c r="R36" s="2">
        <v>0.98299999999999998</v>
      </c>
      <c r="S36" s="2">
        <v>1.34</v>
      </c>
      <c r="T36" s="2">
        <v>1.39</v>
      </c>
      <c r="U36" s="2">
        <v>1.58</v>
      </c>
    </row>
    <row r="37" spans="14:21" x14ac:dyDescent="0.25">
      <c r="N37" t="s">
        <v>365</v>
      </c>
      <c r="O37" s="13"/>
      <c r="P37" s="2">
        <v>1.0166666666666699</v>
      </c>
      <c r="R37" s="2"/>
      <c r="S37" s="2">
        <v>1.4366666666666701</v>
      </c>
      <c r="U37" s="2"/>
    </row>
    <row r="38" spans="14:21" x14ac:dyDescent="0.25">
      <c r="N38" t="s">
        <v>363</v>
      </c>
      <c r="O38" s="13"/>
      <c r="P38" s="2">
        <v>8.5108427575913095E-2</v>
      </c>
      <c r="Q38" s="2"/>
      <c r="R38" s="2"/>
      <c r="S38" s="2">
        <v>7.3105707331537706E-2</v>
      </c>
      <c r="T38" s="2"/>
      <c r="U38" s="2"/>
    </row>
    <row r="39" spans="14:21" x14ac:dyDescent="0.25">
      <c r="O39" s="13">
        <v>14</v>
      </c>
      <c r="P39" s="2">
        <v>1.2709999999999999</v>
      </c>
      <c r="Q39" s="2">
        <v>1.0149999999999999</v>
      </c>
      <c r="R39" s="2">
        <v>1.1240000000000001</v>
      </c>
      <c r="S39" s="2">
        <v>1.085</v>
      </c>
      <c r="T39" s="2">
        <v>1.31</v>
      </c>
      <c r="U39" s="2">
        <v>1.1419999999999999</v>
      </c>
    </row>
    <row r="40" spans="14:21" x14ac:dyDescent="0.25">
      <c r="N40" t="s">
        <v>365</v>
      </c>
      <c r="O40" s="13"/>
      <c r="P40" s="2">
        <v>1.13666666666667</v>
      </c>
      <c r="R40" s="2"/>
      <c r="S40" s="2">
        <v>1.179</v>
      </c>
      <c r="U40" s="2"/>
    </row>
    <row r="41" spans="14:21" x14ac:dyDescent="0.25">
      <c r="N41" t="s">
        <v>363</v>
      </c>
      <c r="O41" s="13"/>
      <c r="P41" s="2">
        <v>7.4171722674105697E-2</v>
      </c>
      <c r="Q41" s="2"/>
      <c r="R41" s="2"/>
      <c r="S41" s="2">
        <v>6.7535176019612203E-2</v>
      </c>
      <c r="T41" s="2"/>
      <c r="U41" s="2"/>
    </row>
    <row r="42" spans="14:21" x14ac:dyDescent="0.25">
      <c r="O42" s="13">
        <v>21</v>
      </c>
      <c r="P42" s="2">
        <v>1.0649999999999999</v>
      </c>
      <c r="Q42" s="2">
        <v>1.01</v>
      </c>
      <c r="R42" s="2">
        <v>1.024</v>
      </c>
      <c r="S42" s="2">
        <v>1.0780000000000001</v>
      </c>
      <c r="T42" s="2">
        <v>1.288</v>
      </c>
      <c r="U42" s="2">
        <v>0.96399999999999997</v>
      </c>
    </row>
    <row r="43" spans="14:21" x14ac:dyDescent="0.25">
      <c r="N43" t="s">
        <v>365</v>
      </c>
      <c r="O43" s="13"/>
      <c r="P43" s="2">
        <v>1.0329999999999999</v>
      </c>
      <c r="R43" s="2"/>
      <c r="S43" s="2">
        <v>1.1100000000000001</v>
      </c>
      <c r="U43" s="2"/>
    </row>
    <row r="44" spans="14:21" x14ac:dyDescent="0.25">
      <c r="N44" t="s">
        <v>363</v>
      </c>
      <c r="P44" s="2">
        <v>1.65025250593154E-2</v>
      </c>
      <c r="S44" s="2">
        <v>9.4889409314211706E-2</v>
      </c>
    </row>
    <row r="45" spans="14:21" x14ac:dyDescent="0.25">
      <c r="O45" s="1" t="s">
        <v>172</v>
      </c>
    </row>
    <row r="46" spans="14:21" x14ac:dyDescent="0.25">
      <c r="O46" s="1" t="s">
        <v>170</v>
      </c>
      <c r="P46" s="40" t="s">
        <v>129</v>
      </c>
      <c r="Q46" s="40"/>
      <c r="R46" s="40"/>
      <c r="S46" s="40" t="s">
        <v>128</v>
      </c>
      <c r="T46" s="40"/>
      <c r="U46" s="40"/>
    </row>
    <row r="47" spans="14:21" x14ac:dyDescent="0.25">
      <c r="O47" s="13">
        <v>7</v>
      </c>
      <c r="P47" s="2">
        <v>12663</v>
      </c>
      <c r="Q47" s="2">
        <v>36937</v>
      </c>
      <c r="R47" s="2">
        <v>16425</v>
      </c>
      <c r="S47" s="2">
        <v>71</v>
      </c>
      <c r="T47" s="2">
        <v>0</v>
      </c>
      <c r="U47" s="2">
        <v>48</v>
      </c>
    </row>
    <row r="48" spans="14:21" x14ac:dyDescent="0.25">
      <c r="N48" t="s">
        <v>365</v>
      </c>
      <c r="O48" s="13"/>
      <c r="P48" s="2">
        <v>22008.333333333299</v>
      </c>
      <c r="R48" s="2"/>
      <c r="S48" s="2">
        <v>39.6666666666667</v>
      </c>
      <c r="U48" s="2"/>
    </row>
    <row r="49" spans="14:21" x14ac:dyDescent="0.25">
      <c r="N49" t="s">
        <v>363</v>
      </c>
      <c r="O49" s="13"/>
      <c r="P49" s="2">
        <v>7542.9211258710102</v>
      </c>
      <c r="Q49" s="2"/>
      <c r="R49" s="2"/>
      <c r="S49" s="2">
        <v>20.915172589401301</v>
      </c>
      <c r="T49" s="2"/>
      <c r="U49" s="2"/>
    </row>
    <row r="50" spans="14:21" x14ac:dyDescent="0.25">
      <c r="O50" s="13">
        <v>14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</row>
    <row r="51" spans="14:21" x14ac:dyDescent="0.25">
      <c r="N51" t="s">
        <v>365</v>
      </c>
      <c r="O51" s="13"/>
      <c r="P51" s="2">
        <v>0</v>
      </c>
      <c r="Q51" s="2"/>
      <c r="R51" s="2"/>
      <c r="S51" s="2">
        <v>0</v>
      </c>
      <c r="T51" s="2"/>
      <c r="U51" s="2"/>
    </row>
    <row r="52" spans="14:21" x14ac:dyDescent="0.25">
      <c r="N52" t="s">
        <v>363</v>
      </c>
      <c r="O52" s="13"/>
      <c r="P52" s="2">
        <v>0</v>
      </c>
      <c r="Q52" s="2"/>
      <c r="R52" s="2"/>
      <c r="S52" s="2">
        <v>0</v>
      </c>
      <c r="T52" s="2"/>
      <c r="U52" s="2"/>
    </row>
    <row r="53" spans="14:21" x14ac:dyDescent="0.25">
      <c r="O53" s="13">
        <v>21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</row>
    <row r="54" spans="14:21" x14ac:dyDescent="0.25">
      <c r="N54" t="s">
        <v>365</v>
      </c>
      <c r="O54" s="13"/>
      <c r="P54" s="2">
        <v>0</v>
      </c>
      <c r="Q54" s="2"/>
      <c r="R54" s="2"/>
      <c r="S54" s="2">
        <v>0</v>
      </c>
      <c r="T54" s="2"/>
      <c r="U54" s="2"/>
    </row>
    <row r="55" spans="14:21" x14ac:dyDescent="0.25">
      <c r="N55" t="s">
        <v>363</v>
      </c>
      <c r="O55" s="13"/>
      <c r="P55" s="2">
        <v>0</v>
      </c>
      <c r="Q55" s="2"/>
      <c r="R55" s="2"/>
      <c r="S55" s="2">
        <v>0</v>
      </c>
      <c r="T55" s="2"/>
      <c r="U55" s="2"/>
    </row>
    <row r="56" spans="14:21" x14ac:dyDescent="0.25">
      <c r="O56" s="1" t="s">
        <v>178</v>
      </c>
    </row>
    <row r="57" spans="14:21" x14ac:dyDescent="0.25">
      <c r="O57" s="1" t="s">
        <v>346</v>
      </c>
      <c r="P57" s="49" t="s">
        <v>173</v>
      </c>
      <c r="Q57" s="49"/>
      <c r="R57" s="49"/>
      <c r="S57" s="49" t="s">
        <v>174</v>
      </c>
      <c r="T57" s="49"/>
      <c r="U57" s="49"/>
    </row>
    <row r="58" spans="14:21" x14ac:dyDescent="0.25">
      <c r="O58" s="13" t="s">
        <v>175</v>
      </c>
      <c r="P58" s="2">
        <v>12900000000</v>
      </c>
      <c r="Q58" s="2">
        <v>3240000000</v>
      </c>
      <c r="R58" s="2">
        <v>10300000000</v>
      </c>
      <c r="S58" s="2">
        <v>10400000000</v>
      </c>
      <c r="T58" s="2">
        <v>2940000000</v>
      </c>
      <c r="U58" s="2">
        <v>10300000000</v>
      </c>
    </row>
    <row r="59" spans="14:21" x14ac:dyDescent="0.25">
      <c r="N59" t="s">
        <v>365</v>
      </c>
      <c r="O59" s="13"/>
      <c r="P59" s="2">
        <v>8813333333.3333302</v>
      </c>
      <c r="R59" s="2"/>
      <c r="S59" s="2">
        <v>7880000000</v>
      </c>
      <c r="U59" s="2"/>
    </row>
    <row r="60" spans="14:21" x14ac:dyDescent="0.25">
      <c r="N60" t="s">
        <v>363</v>
      </c>
      <c r="O60" s="13"/>
      <c r="P60" s="2">
        <v>2885973742.8543</v>
      </c>
      <c r="Q60" s="2"/>
      <c r="R60" s="2"/>
      <c r="S60" s="2">
        <v>2470168685.1981001</v>
      </c>
      <c r="T60" s="2"/>
      <c r="U60" s="2"/>
    </row>
    <row r="61" spans="14:21" x14ac:dyDescent="0.25">
      <c r="O61" s="13" t="s">
        <v>176</v>
      </c>
      <c r="P61" s="2">
        <v>3120000000</v>
      </c>
      <c r="Q61" s="2">
        <v>5160000000</v>
      </c>
      <c r="R61" s="2">
        <v>3240000000</v>
      </c>
      <c r="S61" s="2">
        <v>2340000000</v>
      </c>
      <c r="T61" s="2">
        <v>4680000000</v>
      </c>
      <c r="U61" s="2">
        <v>1980000000</v>
      </c>
    </row>
    <row r="62" spans="14:21" x14ac:dyDescent="0.25">
      <c r="N62" t="s">
        <v>365</v>
      </c>
      <c r="O62" s="13"/>
      <c r="P62" s="2">
        <v>3840000000</v>
      </c>
      <c r="R62" s="2"/>
      <c r="S62" s="2">
        <v>3000000000</v>
      </c>
      <c r="U62" s="2"/>
    </row>
    <row r="63" spans="14:21" x14ac:dyDescent="0.25">
      <c r="N63" t="s">
        <v>363</v>
      </c>
      <c r="O63" s="13"/>
      <c r="P63" s="2">
        <v>660908465.67433202</v>
      </c>
      <c r="Q63" s="2"/>
      <c r="R63" s="2"/>
      <c r="S63" s="2">
        <v>846404158.779953</v>
      </c>
      <c r="T63" s="2"/>
      <c r="U63" s="2"/>
    </row>
    <row r="64" spans="14:21" x14ac:dyDescent="0.25">
      <c r="O64" s="13" t="s">
        <v>177</v>
      </c>
      <c r="P64" s="2">
        <v>2340000000</v>
      </c>
      <c r="Q64" s="2">
        <v>1620000000</v>
      </c>
      <c r="R64" s="2">
        <v>2340000000</v>
      </c>
      <c r="S64" s="2">
        <v>2340000000</v>
      </c>
      <c r="T64" s="2">
        <v>1560000000</v>
      </c>
      <c r="U64" s="2">
        <v>12000000000</v>
      </c>
    </row>
    <row r="65" spans="1:23" x14ac:dyDescent="0.25">
      <c r="N65" t="s">
        <v>365</v>
      </c>
      <c r="P65" s="2">
        <v>2100000000</v>
      </c>
      <c r="S65" s="2">
        <v>5300000000</v>
      </c>
    </row>
    <row r="66" spans="1:23" x14ac:dyDescent="0.25">
      <c r="N66" t="s">
        <v>363</v>
      </c>
      <c r="P66" s="2">
        <v>240000000</v>
      </c>
      <c r="S66" s="2">
        <v>3357558636.8669701</v>
      </c>
    </row>
    <row r="67" spans="1:23" x14ac:dyDescent="0.25">
      <c r="A67" s="46" t="s">
        <v>347</v>
      </c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</row>
    <row r="68" spans="1:23" x14ac:dyDescent="0.25">
      <c r="A68" t="s">
        <v>169</v>
      </c>
      <c r="B68" s="40" t="s">
        <v>69</v>
      </c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 t="s">
        <v>5</v>
      </c>
      <c r="O68" s="40"/>
      <c r="P68" s="40"/>
      <c r="Q68" s="40"/>
      <c r="R68" s="40"/>
      <c r="S68" s="40"/>
      <c r="T68" s="40"/>
      <c r="U68" s="40"/>
      <c r="V68" s="40"/>
      <c r="W68" s="40"/>
    </row>
    <row r="69" spans="1:23" x14ac:dyDescent="0.25">
      <c r="A69">
        <v>0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/>
      <c r="L69" s="2"/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</row>
    <row r="70" spans="1:23" x14ac:dyDescent="0.25">
      <c r="A70">
        <v>3</v>
      </c>
      <c r="B70" s="2">
        <v>-4.0404</v>
      </c>
      <c r="C70" s="2">
        <v>-1.90476</v>
      </c>
      <c r="D70" s="2">
        <v>-4.2857099999999999</v>
      </c>
      <c r="E70" s="2">
        <v>-2.5252500000000002</v>
      </c>
      <c r="F70" s="2">
        <v>-2.1052599999999999</v>
      </c>
      <c r="G70" s="2">
        <v>-1.5384599999999999</v>
      </c>
      <c r="H70" s="2">
        <v>-2.91262</v>
      </c>
      <c r="I70" s="2">
        <v>-3.92157</v>
      </c>
      <c r="J70" s="2">
        <v>-3</v>
      </c>
      <c r="K70" s="2"/>
      <c r="L70" s="2"/>
      <c r="M70" s="2">
        <v>-2.0618599999999998</v>
      </c>
      <c r="N70" s="2">
        <v>-2.5640999999999998</v>
      </c>
      <c r="O70" s="2">
        <v>-2</v>
      </c>
      <c r="P70" s="2">
        <v>-2.91262</v>
      </c>
      <c r="Q70" s="2">
        <v>-3.4653499999999999</v>
      </c>
      <c r="R70" s="2">
        <v>-3.0303</v>
      </c>
      <c r="S70" s="2">
        <v>-3.0612200000000001</v>
      </c>
      <c r="T70" s="2">
        <v>-3.80952</v>
      </c>
      <c r="U70" s="2">
        <v>-3.9024399999999999</v>
      </c>
      <c r="V70" s="2">
        <v>-3</v>
      </c>
      <c r="W70" s="2">
        <v>-3.0612200000000001</v>
      </c>
    </row>
    <row r="71" spans="1:23" x14ac:dyDescent="0.25">
      <c r="A71">
        <v>6</v>
      </c>
      <c r="B71" s="2">
        <v>-2.5252500000000002</v>
      </c>
      <c r="C71" s="2">
        <v>-2.8571399999999998</v>
      </c>
      <c r="D71" s="2">
        <v>-7.1428599999999998</v>
      </c>
      <c r="E71" s="2">
        <v>-4.0404</v>
      </c>
      <c r="F71" s="2">
        <v>-3.6842100000000002</v>
      </c>
      <c r="G71" s="2">
        <v>-4.1025600000000004</v>
      </c>
      <c r="H71" s="2">
        <v>-4.8543700000000003</v>
      </c>
      <c r="I71" s="2">
        <v>-5.8823499999999997</v>
      </c>
      <c r="J71" s="2">
        <v>-5</v>
      </c>
      <c r="K71" s="2"/>
      <c r="L71" s="2"/>
      <c r="M71" s="2">
        <v>-3.60825</v>
      </c>
      <c r="N71" s="2">
        <v>-5.1282100000000002</v>
      </c>
      <c r="O71" s="2">
        <v>-4</v>
      </c>
      <c r="P71" s="2">
        <v>-3.8835000000000002</v>
      </c>
      <c r="Q71" s="2">
        <v>-4.9504999999999999</v>
      </c>
      <c r="R71" s="2">
        <v>-4.0404</v>
      </c>
      <c r="S71" s="2">
        <v>-5.6122399999999999</v>
      </c>
      <c r="T71" s="2">
        <v>-5.7142900000000001</v>
      </c>
      <c r="U71" s="2">
        <v>-7.3170700000000002</v>
      </c>
      <c r="V71" s="2">
        <v>-5.5</v>
      </c>
      <c r="W71" s="2">
        <v>-5.1020399999999997</v>
      </c>
    </row>
    <row r="72" spans="1:23" x14ac:dyDescent="0.25">
      <c r="A72">
        <v>9</v>
      </c>
      <c r="B72" s="2">
        <v>-5.5555599999999998</v>
      </c>
      <c r="C72" s="2">
        <v>-3.80952</v>
      </c>
      <c r="D72" s="2">
        <v>-5.7142900000000001</v>
      </c>
      <c r="E72" s="2">
        <v>-2.5252500000000002</v>
      </c>
      <c r="F72" s="2">
        <v>-1.05263</v>
      </c>
      <c r="G72" s="2">
        <v>-5.1282100000000002</v>
      </c>
      <c r="H72" s="2">
        <v>-4.8543700000000003</v>
      </c>
      <c r="I72" s="2">
        <v>-4.9019599999999999</v>
      </c>
      <c r="J72" s="2">
        <v>-2</v>
      </c>
      <c r="K72" s="2"/>
      <c r="L72" s="2"/>
      <c r="M72" s="2">
        <v>-1.0309299999999999</v>
      </c>
      <c r="N72" s="2">
        <v>-5.6666699999999999</v>
      </c>
      <c r="O72" s="2">
        <v>-4</v>
      </c>
      <c r="P72" s="2">
        <v>-5.3398099999999999</v>
      </c>
      <c r="Q72" s="2">
        <v>-5.9405900000000003</v>
      </c>
      <c r="R72" s="2">
        <v>-4.5454499999999998</v>
      </c>
      <c r="S72" s="2">
        <v>-5.1428599999999998</v>
      </c>
      <c r="T72" s="2">
        <v>-5.5714300000000003</v>
      </c>
      <c r="U72" s="2">
        <v>-5.36585</v>
      </c>
      <c r="V72" s="2">
        <v>-5.5</v>
      </c>
      <c r="W72" s="2">
        <v>-7.1428599999999998</v>
      </c>
    </row>
    <row r="73" spans="1:23" x14ac:dyDescent="0.25">
      <c r="A73">
        <v>12</v>
      </c>
      <c r="B73" s="2">
        <v>-4.0404</v>
      </c>
      <c r="C73" s="2">
        <v>-2.8571399999999998</v>
      </c>
      <c r="D73" s="2">
        <v>-4.7618999999999998</v>
      </c>
      <c r="E73" s="2">
        <v>0</v>
      </c>
      <c r="F73" s="2">
        <v>1.052632</v>
      </c>
      <c r="G73" s="2">
        <v>-2.5640999999999998</v>
      </c>
      <c r="H73" s="2">
        <v>-3.8835000000000002</v>
      </c>
      <c r="I73" s="2">
        <v>-3.92157</v>
      </c>
      <c r="J73" s="2">
        <v>0</v>
      </c>
      <c r="K73" s="2"/>
      <c r="L73" s="2"/>
      <c r="M73" s="2">
        <v>2.0618560000000001</v>
      </c>
      <c r="N73" s="2">
        <v>-4.61538</v>
      </c>
      <c r="O73" s="2">
        <v>-2.5</v>
      </c>
      <c r="P73" s="2">
        <v>-5.3398099999999999</v>
      </c>
      <c r="Q73" s="2">
        <v>-3.9603999999999999</v>
      </c>
      <c r="R73" s="2">
        <v>-4.0404</v>
      </c>
      <c r="S73" s="2">
        <v>-3.5714299999999999</v>
      </c>
      <c r="T73" s="2">
        <v>-4.7618999999999998</v>
      </c>
      <c r="U73" s="2">
        <v>-3.4146299999999998</v>
      </c>
      <c r="V73" s="2">
        <v>-5</v>
      </c>
      <c r="W73" s="2">
        <v>-3.5714299999999999</v>
      </c>
    </row>
    <row r="74" spans="1:23" x14ac:dyDescent="0.25">
      <c r="A74">
        <v>15</v>
      </c>
      <c r="B74" s="2">
        <v>1.7341040000000001</v>
      </c>
      <c r="C74" s="2">
        <v>3.19659</v>
      </c>
      <c r="D74" s="2">
        <v>5.1047820000000002</v>
      </c>
      <c r="E74" s="2">
        <v>2.7341039999999999</v>
      </c>
      <c r="F74" s="2">
        <v>4.1965899999999996</v>
      </c>
      <c r="G74" s="2">
        <v>6.1047820000000002</v>
      </c>
      <c r="H74" s="2">
        <v>3.7341039999999999</v>
      </c>
      <c r="I74" s="2">
        <v>2.19659</v>
      </c>
      <c r="J74" s="2">
        <v>4.1047820000000002</v>
      </c>
      <c r="K74" s="2"/>
      <c r="L74" s="2"/>
      <c r="M74" s="2">
        <v>4.7341040000000003</v>
      </c>
      <c r="N74" s="2">
        <v>1.19659</v>
      </c>
      <c r="O74" s="2">
        <v>2.1047820000000002</v>
      </c>
      <c r="P74" s="2">
        <v>4.7341040000000003</v>
      </c>
      <c r="Q74" s="2">
        <v>2.19659</v>
      </c>
      <c r="R74" s="2">
        <v>1.1047819999999999</v>
      </c>
      <c r="S74" s="2">
        <v>3.7341039999999999</v>
      </c>
      <c r="T74" s="2">
        <v>2.19659</v>
      </c>
      <c r="U74" s="2">
        <v>4.1047820000000002</v>
      </c>
      <c r="V74" s="2">
        <v>3.7341039999999999</v>
      </c>
      <c r="W74" s="2">
        <v>4.1965899999999996</v>
      </c>
    </row>
    <row r="75" spans="1:23" x14ac:dyDescent="0.25">
      <c r="A75">
        <v>18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 spans="1:23" x14ac:dyDescent="0.25">
      <c r="A76">
        <v>21</v>
      </c>
      <c r="B76" s="2">
        <v>4.0462429999999996</v>
      </c>
      <c r="C76" s="2">
        <v>4.4507190000000003</v>
      </c>
      <c r="D76" s="2">
        <v>6.394412</v>
      </c>
      <c r="E76" s="2">
        <v>3.046243</v>
      </c>
      <c r="F76" s="2">
        <v>6.4507190000000003</v>
      </c>
      <c r="G76" s="2">
        <v>7.394412</v>
      </c>
      <c r="H76" s="2">
        <v>5.0462429999999996</v>
      </c>
      <c r="I76" s="2">
        <v>3.4507189999999999</v>
      </c>
      <c r="J76" s="2">
        <v>5.394412</v>
      </c>
      <c r="K76" s="2"/>
      <c r="L76" s="2"/>
      <c r="M76" s="2">
        <v>6.0462429999999996</v>
      </c>
      <c r="N76" s="2">
        <v>4.4507190000000003</v>
      </c>
      <c r="O76" s="2">
        <v>3.394412</v>
      </c>
      <c r="P76" s="2">
        <v>4.0462429999999996</v>
      </c>
      <c r="Q76" s="2">
        <v>3.4507189999999999</v>
      </c>
      <c r="R76" s="2">
        <v>5.394412</v>
      </c>
      <c r="S76" s="2">
        <v>3.046243</v>
      </c>
      <c r="T76" s="2">
        <v>3.4507189999999999</v>
      </c>
      <c r="U76" s="2">
        <v>6.394412</v>
      </c>
      <c r="V76" s="2">
        <v>5.0462429999999996</v>
      </c>
      <c r="W76" s="2">
        <v>3.4507189999999999</v>
      </c>
    </row>
    <row r="77" spans="1:23" x14ac:dyDescent="0.25">
      <c r="A77">
        <v>24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spans="1:23" x14ac:dyDescent="0.25">
      <c r="A78">
        <v>27</v>
      </c>
      <c r="B78" s="2">
        <v>5.5151519999999996</v>
      </c>
      <c r="C78" s="2">
        <v>4.9523809999999999</v>
      </c>
      <c r="D78" s="2">
        <v>8.9047619999999998</v>
      </c>
      <c r="E78" s="2">
        <v>5.11111</v>
      </c>
      <c r="F78" s="2">
        <v>4.6315799999999996</v>
      </c>
      <c r="G78" s="2">
        <v>6.30769</v>
      </c>
      <c r="H78" s="2">
        <v>7.7087380000000003</v>
      </c>
      <c r="I78" s="2">
        <v>5.901961</v>
      </c>
      <c r="J78" s="2">
        <v>4.5</v>
      </c>
      <c r="K78" s="2"/>
      <c r="L78" s="2"/>
      <c r="M78" s="2">
        <v>5.37113</v>
      </c>
      <c r="N78" s="2">
        <v>5.538462</v>
      </c>
      <c r="O78" s="2">
        <v>5</v>
      </c>
      <c r="P78" s="2">
        <v>5.9417479999999996</v>
      </c>
      <c r="Q78" s="2">
        <v>5.9207919999999996</v>
      </c>
      <c r="R78" s="2">
        <v>7.0808080000000002</v>
      </c>
      <c r="S78" s="2">
        <v>5.2040800000000003</v>
      </c>
      <c r="T78" s="2">
        <v>5.7142860000000004</v>
      </c>
      <c r="U78" s="2">
        <v>6.2682929999999999</v>
      </c>
      <c r="V78" s="2">
        <v>3</v>
      </c>
      <c r="W78" s="2">
        <v>5.1428570000000002</v>
      </c>
    </row>
    <row r="79" spans="1:23" x14ac:dyDescent="0.25">
      <c r="A79">
        <v>30</v>
      </c>
      <c r="B79" s="2">
        <v>6.6262600000000003</v>
      </c>
      <c r="C79" s="2">
        <v>7.6190480000000003</v>
      </c>
      <c r="D79" s="2">
        <v>9.5238099999999992</v>
      </c>
      <c r="E79" s="2">
        <v>7.1616200000000001</v>
      </c>
      <c r="F79" s="2">
        <v>5.2631600000000001</v>
      </c>
      <c r="G79" s="2">
        <v>7.0512800000000002</v>
      </c>
      <c r="H79" s="2">
        <v>8.5339799999999997</v>
      </c>
      <c r="I79" s="2">
        <v>6.76471</v>
      </c>
      <c r="J79" s="2">
        <v>6</v>
      </c>
      <c r="K79" s="2"/>
      <c r="L79" s="2"/>
      <c r="M79" s="2">
        <v>6.1340199999999996</v>
      </c>
      <c r="N79" s="2">
        <v>6.6666670000000003</v>
      </c>
      <c r="O79" s="2">
        <v>7</v>
      </c>
      <c r="P79" s="2">
        <v>6.7378640000000001</v>
      </c>
      <c r="Q79" s="2">
        <v>7.8415800000000004</v>
      </c>
      <c r="R79" s="2">
        <v>9.1919199999999996</v>
      </c>
      <c r="S79" s="2">
        <v>7.3877600000000001</v>
      </c>
      <c r="T79" s="2">
        <v>8.3809500000000003</v>
      </c>
      <c r="U79" s="2">
        <v>9.0975599999999996</v>
      </c>
      <c r="V79" s="2">
        <v>5</v>
      </c>
      <c r="W79" s="2">
        <v>8.34694</v>
      </c>
    </row>
    <row r="80" spans="1:23" x14ac:dyDescent="0.25">
      <c r="A80" t="s">
        <v>365</v>
      </c>
      <c r="B80" s="2">
        <v>7.0677887999999998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>
        <v>7.5651241000000002</v>
      </c>
      <c r="P80" s="2"/>
      <c r="Q80" s="2"/>
      <c r="R80" s="2"/>
      <c r="S80" s="2"/>
      <c r="T80" s="2"/>
      <c r="U80" s="2"/>
      <c r="V80" s="2"/>
      <c r="W80" s="2"/>
    </row>
    <row r="81" spans="1:32" x14ac:dyDescent="0.25">
      <c r="A81" t="s">
        <v>363</v>
      </c>
      <c r="B81" s="2">
        <v>0.395113302304958</v>
      </c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>
        <v>0.40511082033160201</v>
      </c>
      <c r="O81" s="2"/>
      <c r="P81" s="2"/>
      <c r="Q81" s="2"/>
      <c r="R81" s="2"/>
      <c r="S81" s="2"/>
      <c r="T81" s="2"/>
      <c r="U81" s="2"/>
      <c r="V81" s="2"/>
      <c r="W81" s="2"/>
    </row>
    <row r="82" spans="1:32" x14ac:dyDescent="0.25">
      <c r="A82" s="42" t="s">
        <v>348</v>
      </c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</row>
    <row r="83" spans="1:32" x14ac:dyDescent="0.25">
      <c r="B83" s="1" t="s">
        <v>181</v>
      </c>
      <c r="G83" s="1" t="s">
        <v>182</v>
      </c>
      <c r="N83" s="44" t="s">
        <v>183</v>
      </c>
      <c r="O83" s="31"/>
      <c r="P83" s="31"/>
      <c r="Q83" s="31"/>
      <c r="S83" s="44" t="s">
        <v>184</v>
      </c>
      <c r="T83" s="31"/>
      <c r="U83" s="31"/>
      <c r="V83" s="31"/>
      <c r="X83" s="44" t="s">
        <v>185</v>
      </c>
      <c r="Y83" s="31"/>
      <c r="Z83" s="31"/>
      <c r="AA83" s="31"/>
      <c r="AC83" s="44" t="s">
        <v>186</v>
      </c>
      <c r="AD83" s="31"/>
      <c r="AE83" s="31"/>
      <c r="AF83" s="31"/>
    </row>
    <row r="84" spans="1:32" x14ac:dyDescent="0.25">
      <c r="B84" s="18" t="s">
        <v>15</v>
      </c>
      <c r="C84" s="18" t="s">
        <v>69</v>
      </c>
      <c r="D84" s="18" t="s">
        <v>179</v>
      </c>
      <c r="E84" s="18" t="s">
        <v>180</v>
      </c>
      <c r="G84" s="18" t="s">
        <v>15</v>
      </c>
      <c r="H84" s="18" t="s">
        <v>69</v>
      </c>
      <c r="I84" s="18" t="s">
        <v>179</v>
      </c>
      <c r="J84" s="18" t="s">
        <v>180</v>
      </c>
      <c r="K84" s="18"/>
      <c r="L84" s="18"/>
      <c r="N84" s="18" t="s">
        <v>15</v>
      </c>
      <c r="O84" s="18" t="s">
        <v>69</v>
      </c>
      <c r="P84" s="18" t="s">
        <v>179</v>
      </c>
      <c r="Q84" s="18" t="s">
        <v>180</v>
      </c>
      <c r="S84" s="18" t="s">
        <v>15</v>
      </c>
      <c r="T84" s="18" t="s">
        <v>69</v>
      </c>
      <c r="U84" s="18" t="s">
        <v>179</v>
      </c>
      <c r="V84" s="18" t="s">
        <v>180</v>
      </c>
      <c r="X84" s="18" t="s">
        <v>15</v>
      </c>
      <c r="Y84" s="18" t="s">
        <v>69</v>
      </c>
      <c r="Z84" s="18" t="s">
        <v>179</v>
      </c>
      <c r="AA84" s="18" t="s">
        <v>180</v>
      </c>
      <c r="AC84" s="18" t="s">
        <v>15</v>
      </c>
      <c r="AD84" s="18" t="s">
        <v>69</v>
      </c>
      <c r="AE84" s="18" t="s">
        <v>179</v>
      </c>
      <c r="AF84" s="18" t="s">
        <v>180</v>
      </c>
    </row>
    <row r="85" spans="1:32" x14ac:dyDescent="0.25">
      <c r="B85" s="2">
        <v>162</v>
      </c>
      <c r="C85" s="2">
        <v>264</v>
      </c>
      <c r="D85" s="2">
        <v>458</v>
      </c>
      <c r="E85" s="2">
        <v>325</v>
      </c>
      <c r="G85" s="2">
        <v>30</v>
      </c>
      <c r="H85" s="2">
        <v>62</v>
      </c>
      <c r="I85" s="2">
        <v>492</v>
      </c>
      <c r="J85" s="2">
        <v>62</v>
      </c>
      <c r="K85" s="2"/>
      <c r="L85" s="2"/>
      <c r="N85" s="2">
        <v>13.5</v>
      </c>
      <c r="O85" s="2">
        <v>15.5</v>
      </c>
      <c r="P85" s="2">
        <v>17</v>
      </c>
      <c r="Q85" s="2">
        <v>14.5</v>
      </c>
      <c r="S85" s="2">
        <v>0.3</v>
      </c>
      <c r="T85" s="2">
        <v>0.35</v>
      </c>
      <c r="U85" s="2">
        <v>0.28000000000000003</v>
      </c>
      <c r="V85" s="2">
        <v>0.39</v>
      </c>
      <c r="X85" s="2">
        <v>0.01</v>
      </c>
      <c r="Y85" s="2">
        <v>0.04</v>
      </c>
      <c r="Z85" s="2">
        <v>0.03</v>
      </c>
      <c r="AA85" s="2">
        <v>0.01</v>
      </c>
      <c r="AC85" s="2">
        <v>0.02</v>
      </c>
      <c r="AD85" s="2">
        <v>0.03</v>
      </c>
      <c r="AE85" s="2">
        <v>0.03</v>
      </c>
      <c r="AF85" s="2">
        <v>0.02</v>
      </c>
    </row>
    <row r="86" spans="1:32" x14ac:dyDescent="0.25">
      <c r="B86" s="2">
        <v>158</v>
      </c>
      <c r="C86" s="2">
        <v>295</v>
      </c>
      <c r="D86" s="2">
        <v>398</v>
      </c>
      <c r="E86" s="2">
        <v>268</v>
      </c>
      <c r="G86" s="2">
        <v>21</v>
      </c>
      <c r="H86" s="2">
        <v>65</v>
      </c>
      <c r="I86" s="2">
        <v>298</v>
      </c>
      <c r="J86" s="2">
        <v>88</v>
      </c>
      <c r="K86" s="2"/>
      <c r="L86" s="2"/>
      <c r="N86" s="2">
        <v>16.600000000000001</v>
      </c>
      <c r="O86" s="2">
        <v>15.5</v>
      </c>
      <c r="P86" s="2">
        <v>12.6</v>
      </c>
      <c r="Q86" s="2">
        <v>8</v>
      </c>
      <c r="S86" s="2">
        <v>0.5</v>
      </c>
      <c r="T86" s="2">
        <v>0.57999999999999996</v>
      </c>
      <c r="U86" s="2">
        <v>0.3</v>
      </c>
      <c r="V86" s="2">
        <v>0.4</v>
      </c>
      <c r="X86" s="2">
        <v>0.02</v>
      </c>
      <c r="Y86" s="2">
        <v>0.05</v>
      </c>
      <c r="Z86" s="2">
        <v>0.04</v>
      </c>
      <c r="AA86" s="2">
        <v>0.03</v>
      </c>
      <c r="AC86" s="2">
        <v>0.02</v>
      </c>
      <c r="AD86" s="2">
        <v>3.5000000000000003E-2</v>
      </c>
      <c r="AE86" s="2">
        <v>3.5000000000000003E-2</v>
      </c>
      <c r="AF86" s="2">
        <v>3.5999999999999997E-2</v>
      </c>
    </row>
    <row r="87" spans="1:32" x14ac:dyDescent="0.25">
      <c r="B87" s="2">
        <v>258</v>
      </c>
      <c r="C87" s="2">
        <v>250</v>
      </c>
      <c r="D87" s="2">
        <v>356</v>
      </c>
      <c r="E87" s="2">
        <v>198</v>
      </c>
      <c r="G87" s="2">
        <v>25</v>
      </c>
      <c r="H87" s="2">
        <v>52</v>
      </c>
      <c r="I87" s="2">
        <v>368</v>
      </c>
      <c r="J87" s="2">
        <v>32</v>
      </c>
      <c r="K87" s="2"/>
      <c r="L87" s="2"/>
      <c r="N87" s="2">
        <v>13.2</v>
      </c>
      <c r="O87" s="2">
        <v>16</v>
      </c>
      <c r="P87" s="2">
        <v>16.600000000000001</v>
      </c>
      <c r="Q87" s="2">
        <v>17.3</v>
      </c>
      <c r="S87" s="2">
        <v>0.35</v>
      </c>
      <c r="T87" s="2">
        <v>0.45</v>
      </c>
      <c r="U87" s="2">
        <v>0.3</v>
      </c>
      <c r="V87" s="2">
        <v>0.15</v>
      </c>
      <c r="X87" s="2">
        <v>0.05</v>
      </c>
      <c r="Y87" s="2">
        <v>3.5000000000000003E-2</v>
      </c>
      <c r="Z87" s="2">
        <v>3.4000000000000002E-2</v>
      </c>
      <c r="AA87" s="2">
        <v>0.02</v>
      </c>
      <c r="AC87" s="2">
        <v>0.02</v>
      </c>
      <c r="AD87" s="2">
        <v>0.02</v>
      </c>
      <c r="AE87" s="2">
        <v>3.5999999999999997E-2</v>
      </c>
      <c r="AF87" s="2">
        <v>0.02</v>
      </c>
    </row>
    <row r="88" spans="1:32" x14ac:dyDescent="0.25">
      <c r="B88" s="2">
        <v>198</v>
      </c>
      <c r="C88" s="2">
        <v>158</v>
      </c>
      <c r="D88" s="2">
        <v>474</v>
      </c>
      <c r="E88" s="2">
        <v>330</v>
      </c>
      <c r="G88" s="2">
        <v>26</v>
      </c>
      <c r="H88" s="2">
        <v>50</v>
      </c>
      <c r="I88" s="2">
        <v>298</v>
      </c>
      <c r="J88" s="2">
        <v>70</v>
      </c>
      <c r="K88" s="2"/>
      <c r="L88" s="2"/>
      <c r="N88" s="2">
        <v>15.8</v>
      </c>
      <c r="O88" s="2">
        <v>12.7</v>
      </c>
      <c r="P88" s="2">
        <v>14.3</v>
      </c>
      <c r="Q88" s="2">
        <v>14.9</v>
      </c>
      <c r="S88" s="2">
        <v>0.48</v>
      </c>
      <c r="T88" s="2">
        <v>0.59</v>
      </c>
      <c r="U88" s="2">
        <v>0.38</v>
      </c>
      <c r="V88" s="2">
        <v>0.35</v>
      </c>
      <c r="X88" s="2">
        <v>0.03</v>
      </c>
      <c r="Y88" s="2">
        <v>0.04</v>
      </c>
      <c r="Z88" s="2">
        <v>0.04</v>
      </c>
      <c r="AA88" s="2">
        <v>0.03</v>
      </c>
      <c r="AC88" s="2">
        <v>0.02</v>
      </c>
      <c r="AD88" s="2">
        <v>2.5000000000000001E-2</v>
      </c>
      <c r="AE88" s="2">
        <v>3.5000000000000003E-2</v>
      </c>
      <c r="AF88" s="2">
        <v>0.02</v>
      </c>
    </row>
    <row r="89" spans="1:32" x14ac:dyDescent="0.25">
      <c r="B89" s="2">
        <v>214</v>
      </c>
      <c r="C89" s="2">
        <v>268</v>
      </c>
      <c r="D89" s="2">
        <v>498</v>
      </c>
      <c r="E89" s="2">
        <v>215</v>
      </c>
      <c r="G89" s="2">
        <v>28</v>
      </c>
      <c r="H89" s="2">
        <v>40</v>
      </c>
      <c r="I89" s="2">
        <v>269</v>
      </c>
      <c r="J89" s="2">
        <v>52</v>
      </c>
      <c r="K89" s="2"/>
      <c r="L89" s="2"/>
      <c r="N89" s="2">
        <v>15.7</v>
      </c>
      <c r="O89" s="2">
        <v>14.9</v>
      </c>
      <c r="P89" s="2">
        <v>14.7</v>
      </c>
      <c r="Q89" s="2">
        <v>13</v>
      </c>
      <c r="S89" s="2">
        <v>0.36</v>
      </c>
      <c r="T89" s="2">
        <v>0.6</v>
      </c>
      <c r="U89" s="2">
        <v>0.4</v>
      </c>
      <c r="V89" s="2">
        <v>0.25</v>
      </c>
      <c r="X89" s="2">
        <v>0.03</v>
      </c>
      <c r="Y89" s="2">
        <v>3.5999999999999997E-2</v>
      </c>
      <c r="Z89" s="2">
        <v>0.03</v>
      </c>
      <c r="AA89" s="2">
        <v>2.5000000000000001E-2</v>
      </c>
      <c r="AC89" s="2">
        <v>0.02</v>
      </c>
      <c r="AD89" s="2">
        <v>3.5000000000000003E-2</v>
      </c>
      <c r="AE89" s="2">
        <v>0.03</v>
      </c>
      <c r="AF89" s="2">
        <v>0.03</v>
      </c>
    </row>
    <row r="90" spans="1:32" x14ac:dyDescent="0.25">
      <c r="B90" s="2">
        <v>185</v>
      </c>
      <c r="C90" s="2">
        <v>235</v>
      </c>
      <c r="D90" s="2">
        <v>354</v>
      </c>
      <c r="E90" s="2">
        <v>268</v>
      </c>
      <c r="G90" s="2">
        <v>25</v>
      </c>
      <c r="H90" s="2">
        <v>36</v>
      </c>
      <c r="I90" s="2">
        <v>398</v>
      </c>
      <c r="J90" s="2">
        <v>68</v>
      </c>
      <c r="K90" s="2"/>
      <c r="L90" s="2"/>
      <c r="N90" s="2">
        <v>17.100000000000001</v>
      </c>
      <c r="O90" s="2">
        <v>16.399999999999999</v>
      </c>
      <c r="P90" s="2">
        <v>15.3</v>
      </c>
      <c r="Q90" s="2">
        <v>18.899999999999999</v>
      </c>
      <c r="S90" s="2">
        <v>0.56000000000000005</v>
      </c>
      <c r="T90" s="2">
        <v>0.64</v>
      </c>
      <c r="U90" s="2">
        <v>0.4</v>
      </c>
      <c r="V90" s="2">
        <v>0.36</v>
      </c>
      <c r="X90" s="2">
        <v>0.04</v>
      </c>
      <c r="Y90" s="2">
        <v>0.05</v>
      </c>
      <c r="Z90" s="2">
        <v>0.02</v>
      </c>
      <c r="AA90" s="2">
        <v>0.05</v>
      </c>
      <c r="AC90" s="2">
        <v>0.02</v>
      </c>
      <c r="AD90" s="2">
        <v>0.03</v>
      </c>
      <c r="AE90" s="2">
        <v>0.02</v>
      </c>
      <c r="AF90" s="2">
        <v>2.5000000000000001E-2</v>
      </c>
    </row>
    <row r="91" spans="1:32" x14ac:dyDescent="0.25">
      <c r="B91" s="2">
        <v>185</v>
      </c>
      <c r="C91" s="2">
        <v>198</v>
      </c>
      <c r="D91" s="2">
        <v>398</v>
      </c>
      <c r="E91" s="2">
        <v>210</v>
      </c>
      <c r="G91" s="2">
        <v>25</v>
      </c>
      <c r="H91" s="2">
        <v>58</v>
      </c>
      <c r="I91" s="2">
        <v>486</v>
      </c>
      <c r="J91" s="2">
        <v>62</v>
      </c>
      <c r="K91" s="2"/>
      <c r="L91" s="2"/>
      <c r="N91" s="2">
        <v>14.7</v>
      </c>
      <c r="O91" s="2">
        <v>16</v>
      </c>
      <c r="P91" s="2">
        <v>15.4</v>
      </c>
      <c r="Q91" s="2">
        <v>9</v>
      </c>
      <c r="S91" s="2">
        <v>0.68</v>
      </c>
      <c r="T91" s="2">
        <v>0.57999999999999996</v>
      </c>
      <c r="U91" s="2">
        <v>0.48</v>
      </c>
      <c r="V91" s="2">
        <v>0.4</v>
      </c>
      <c r="X91" s="2">
        <v>4.4999999999999998E-2</v>
      </c>
      <c r="Y91" s="2">
        <v>0.04</v>
      </c>
      <c r="Z91" s="2">
        <v>0.05</v>
      </c>
      <c r="AA91" s="2">
        <v>0.02</v>
      </c>
      <c r="AC91" s="2">
        <v>0.02</v>
      </c>
      <c r="AD91" s="2">
        <v>0.02</v>
      </c>
      <c r="AE91" s="2">
        <v>0.02</v>
      </c>
      <c r="AF91" s="2">
        <v>3.5999999999999997E-2</v>
      </c>
    </row>
  </sheetData>
  <mergeCells count="25">
    <mergeCell ref="X83:AA83"/>
    <mergeCell ref="AC83:AF83"/>
    <mergeCell ref="A67:N67"/>
    <mergeCell ref="A82:AA82"/>
    <mergeCell ref="P57:R57"/>
    <mergeCell ref="S57:U57"/>
    <mergeCell ref="B68:M68"/>
    <mergeCell ref="N68:W68"/>
    <mergeCell ref="N83:Q83"/>
    <mergeCell ref="S83:V83"/>
    <mergeCell ref="P24:R24"/>
    <mergeCell ref="S24:U24"/>
    <mergeCell ref="P35:R35"/>
    <mergeCell ref="S35:U35"/>
    <mergeCell ref="P46:R46"/>
    <mergeCell ref="S46:U46"/>
    <mergeCell ref="Y4:AA4"/>
    <mergeCell ref="AB4:AD4"/>
    <mergeCell ref="O2:Q2"/>
    <mergeCell ref="O10:T10"/>
    <mergeCell ref="A23:J23"/>
    <mergeCell ref="G3:P3"/>
    <mergeCell ref="P4:R4"/>
    <mergeCell ref="S4:U4"/>
    <mergeCell ref="V4:X4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A0F20-740A-49B6-9D45-23FD9078D641}">
  <dimension ref="A3:DT118"/>
  <sheetViews>
    <sheetView tabSelected="1" zoomScale="70" zoomScaleNormal="70" workbookViewId="0">
      <selection activeCell="X75" sqref="X75"/>
    </sheetView>
  </sheetViews>
  <sheetFormatPr defaultRowHeight="15" x14ac:dyDescent="0.25"/>
  <cols>
    <col min="1" max="1" width="24.7109375" customWidth="1"/>
  </cols>
  <sheetData>
    <row r="3" spans="1:124" x14ac:dyDescent="0.25">
      <c r="A3" s="42" t="s">
        <v>349</v>
      </c>
      <c r="B3" s="42"/>
      <c r="C3" s="42"/>
      <c r="D3" s="42"/>
      <c r="E3" s="42"/>
      <c r="F3" s="42"/>
      <c r="G3" s="42"/>
      <c r="H3" s="42"/>
    </row>
    <row r="4" spans="1:124" x14ac:dyDescent="0.25">
      <c r="B4" s="38" t="s">
        <v>15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1" t="s">
        <v>2</v>
      </c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7" t="s">
        <v>16</v>
      </c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1" t="s">
        <v>17</v>
      </c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7" t="s">
        <v>18</v>
      </c>
      <c r="CO4" s="37"/>
      <c r="CP4" s="37"/>
      <c r="CQ4" s="37"/>
      <c r="CR4" s="37"/>
      <c r="CS4" s="37"/>
      <c r="CT4" s="37"/>
      <c r="CU4" s="37"/>
      <c r="CV4" s="37"/>
      <c r="CW4" s="37"/>
      <c r="CX4" s="37"/>
      <c r="CY4" s="37"/>
      <c r="CZ4" s="37"/>
      <c r="DA4" s="37"/>
      <c r="DB4" s="37"/>
      <c r="DC4" s="37"/>
      <c r="DD4" s="37"/>
      <c r="DE4" s="37"/>
      <c r="DF4" s="37"/>
      <c r="DG4" s="37"/>
      <c r="DH4" s="37"/>
      <c r="DI4" s="37"/>
      <c r="DJ4" s="37"/>
      <c r="DK4" s="37"/>
      <c r="DL4" s="37"/>
      <c r="DM4" s="37"/>
      <c r="DN4" s="37"/>
      <c r="DO4" s="37"/>
      <c r="DP4" s="37"/>
      <c r="DQ4" s="37"/>
      <c r="DR4" s="37"/>
      <c r="DS4" s="37"/>
      <c r="DT4" t="s">
        <v>194</v>
      </c>
    </row>
    <row r="5" spans="1:124" x14ac:dyDescent="0.25">
      <c r="A5" t="s">
        <v>14</v>
      </c>
      <c r="B5" s="9" t="s">
        <v>6</v>
      </c>
      <c r="C5" s="9">
        <v>2</v>
      </c>
      <c r="D5" s="9">
        <v>3</v>
      </c>
      <c r="E5" s="9">
        <v>4</v>
      </c>
      <c r="F5" s="9">
        <v>5</v>
      </c>
      <c r="G5" s="9">
        <v>6</v>
      </c>
      <c r="H5" s="9">
        <v>7</v>
      </c>
      <c r="I5" s="9">
        <v>8</v>
      </c>
      <c r="J5" s="9">
        <v>9</v>
      </c>
      <c r="K5" s="9">
        <v>10</v>
      </c>
      <c r="L5" s="9">
        <v>11</v>
      </c>
      <c r="M5" s="9">
        <v>12</v>
      </c>
      <c r="N5" s="9">
        <v>13</v>
      </c>
      <c r="O5" s="9">
        <v>14</v>
      </c>
      <c r="P5" s="9">
        <v>15</v>
      </c>
      <c r="Q5" s="9">
        <v>16</v>
      </c>
      <c r="R5" s="9">
        <v>17</v>
      </c>
      <c r="S5" s="9">
        <v>18</v>
      </c>
      <c r="T5" s="9">
        <v>19</v>
      </c>
      <c r="U5" s="9">
        <v>20</v>
      </c>
      <c r="V5" s="9">
        <v>21</v>
      </c>
      <c r="W5" s="9">
        <v>22</v>
      </c>
      <c r="X5" s="9">
        <v>23</v>
      </c>
      <c r="Y5" s="9">
        <v>24</v>
      </c>
      <c r="Z5" s="9" t="s">
        <v>6</v>
      </c>
      <c r="AA5" s="9">
        <v>2</v>
      </c>
      <c r="AB5" s="9">
        <v>3</v>
      </c>
      <c r="AC5" s="9">
        <v>4</v>
      </c>
      <c r="AD5" s="9">
        <v>5</v>
      </c>
      <c r="AE5" s="9">
        <v>6</v>
      </c>
      <c r="AF5" s="9">
        <v>7</v>
      </c>
      <c r="AG5" s="9">
        <v>8</v>
      </c>
      <c r="AH5" s="9">
        <v>9</v>
      </c>
      <c r="AI5" s="9">
        <v>10</v>
      </c>
      <c r="AJ5" s="9">
        <v>11</v>
      </c>
      <c r="AK5" s="9">
        <v>12</v>
      </c>
      <c r="AL5" s="9">
        <v>13</v>
      </c>
      <c r="AM5" s="9">
        <v>14</v>
      </c>
      <c r="AN5" s="9">
        <v>15</v>
      </c>
      <c r="AO5" s="9">
        <v>16</v>
      </c>
      <c r="AP5" s="9">
        <v>17</v>
      </c>
      <c r="AQ5" s="9">
        <v>18</v>
      </c>
      <c r="AR5" s="9">
        <v>19</v>
      </c>
      <c r="AS5" s="9">
        <v>20</v>
      </c>
      <c r="AT5" s="9">
        <v>21</v>
      </c>
      <c r="AU5" s="9">
        <v>22</v>
      </c>
      <c r="AV5" s="9">
        <v>23</v>
      </c>
      <c r="AW5" s="9">
        <v>24</v>
      </c>
      <c r="AX5" s="9" t="s">
        <v>6</v>
      </c>
      <c r="AY5" s="9">
        <v>2</v>
      </c>
      <c r="AZ5" s="9">
        <v>3</v>
      </c>
      <c r="BA5" s="9">
        <v>4</v>
      </c>
      <c r="BB5" s="9">
        <v>5</v>
      </c>
      <c r="BC5" s="9">
        <v>6</v>
      </c>
      <c r="BD5" s="9">
        <v>7</v>
      </c>
      <c r="BE5" s="9">
        <v>8</v>
      </c>
      <c r="BF5" s="9">
        <v>9</v>
      </c>
      <c r="BG5" s="9">
        <v>10</v>
      </c>
      <c r="BH5" s="9">
        <v>11</v>
      </c>
      <c r="BI5" s="9">
        <v>12</v>
      </c>
      <c r="BJ5" s="9">
        <v>13</v>
      </c>
      <c r="BK5" s="9">
        <v>14</v>
      </c>
      <c r="BL5" s="9">
        <v>15</v>
      </c>
      <c r="BM5" s="9">
        <v>16</v>
      </c>
      <c r="BN5" s="9">
        <v>17</v>
      </c>
      <c r="BO5" s="9">
        <v>18</v>
      </c>
      <c r="BP5" s="9">
        <v>19</v>
      </c>
      <c r="BQ5" s="9">
        <v>20</v>
      </c>
      <c r="BR5" s="9">
        <v>21</v>
      </c>
      <c r="BS5" s="9" t="s">
        <v>6</v>
      </c>
      <c r="BT5" s="9">
        <v>2</v>
      </c>
      <c r="BU5" s="9">
        <v>3</v>
      </c>
      <c r="BV5" s="9">
        <v>4</v>
      </c>
      <c r="BW5" s="9">
        <v>5</v>
      </c>
      <c r="BX5" s="9">
        <v>6</v>
      </c>
      <c r="BY5" s="9">
        <v>7</v>
      </c>
      <c r="BZ5" s="9">
        <v>8</v>
      </c>
      <c r="CA5" s="9">
        <v>9</v>
      </c>
      <c r="CB5" s="9">
        <v>10</v>
      </c>
      <c r="CC5" s="9">
        <v>11</v>
      </c>
      <c r="CD5" s="9">
        <v>12</v>
      </c>
      <c r="CE5" s="9">
        <v>13</v>
      </c>
      <c r="CF5" s="9">
        <v>14</v>
      </c>
      <c r="CG5" s="9">
        <v>15</v>
      </c>
      <c r="CH5" s="9">
        <v>16</v>
      </c>
      <c r="CI5" s="9">
        <v>17</v>
      </c>
      <c r="CJ5" s="9">
        <v>18</v>
      </c>
      <c r="CK5" s="9">
        <v>19</v>
      </c>
      <c r="CL5" s="9">
        <v>20</v>
      </c>
      <c r="CM5" s="9">
        <v>21</v>
      </c>
      <c r="CN5" s="9" t="s">
        <v>6</v>
      </c>
      <c r="CO5" s="9">
        <v>2</v>
      </c>
      <c r="CP5" s="9">
        <v>3</v>
      </c>
      <c r="CQ5" s="9">
        <v>4</v>
      </c>
      <c r="CR5" s="9">
        <v>5</v>
      </c>
      <c r="CS5" s="9">
        <v>6</v>
      </c>
      <c r="CT5" s="9">
        <v>7</v>
      </c>
      <c r="CU5" s="9">
        <v>8</v>
      </c>
      <c r="CV5" s="9">
        <v>9</v>
      </c>
      <c r="CW5" s="9">
        <v>10</v>
      </c>
      <c r="CX5" s="9">
        <v>11</v>
      </c>
      <c r="CY5" s="9">
        <v>12</v>
      </c>
      <c r="CZ5" s="9">
        <v>13</v>
      </c>
      <c r="DA5" s="9">
        <v>14</v>
      </c>
      <c r="DB5" s="9">
        <v>15</v>
      </c>
      <c r="DC5" s="9">
        <v>16</v>
      </c>
      <c r="DD5" s="9">
        <v>17</v>
      </c>
      <c r="DE5" s="9">
        <v>18</v>
      </c>
      <c r="DF5" s="9">
        <v>19</v>
      </c>
      <c r="DG5" s="9">
        <v>20</v>
      </c>
      <c r="DH5" s="9">
        <v>21</v>
      </c>
      <c r="DI5" s="9">
        <v>22</v>
      </c>
      <c r="DJ5" s="9">
        <v>23</v>
      </c>
      <c r="DK5" s="9">
        <v>24</v>
      </c>
      <c r="DL5" s="9">
        <v>25</v>
      </c>
      <c r="DM5" s="9">
        <v>26</v>
      </c>
      <c r="DN5" s="9">
        <v>27</v>
      </c>
      <c r="DO5" s="9">
        <v>28</v>
      </c>
      <c r="DP5" s="9">
        <v>29</v>
      </c>
      <c r="DQ5" s="9">
        <v>30</v>
      </c>
      <c r="DR5" s="9">
        <v>31</v>
      </c>
      <c r="DS5" s="9">
        <v>32</v>
      </c>
    </row>
    <row r="6" spans="1:124" x14ac:dyDescent="0.25">
      <c r="A6">
        <v>0</v>
      </c>
      <c r="B6" s="14">
        <v>257</v>
      </c>
      <c r="C6" s="14">
        <v>266</v>
      </c>
      <c r="D6" s="14">
        <v>198</v>
      </c>
      <c r="E6" s="14">
        <v>255</v>
      </c>
      <c r="F6" s="14">
        <v>197</v>
      </c>
      <c r="G6" s="14">
        <v>130</v>
      </c>
      <c r="H6" s="14">
        <v>165</v>
      </c>
      <c r="I6" s="14">
        <v>160</v>
      </c>
      <c r="J6" s="14">
        <v>120</v>
      </c>
      <c r="K6" s="14">
        <v>201</v>
      </c>
      <c r="L6" s="14">
        <v>165.1</v>
      </c>
      <c r="M6" s="14">
        <v>151.80000000000001</v>
      </c>
      <c r="N6" s="14">
        <v>135.19999999999999</v>
      </c>
      <c r="O6" s="14">
        <v>165.9</v>
      </c>
      <c r="P6" s="14">
        <v>105</v>
      </c>
      <c r="Q6" s="14">
        <v>75</v>
      </c>
      <c r="R6" s="14">
        <v>80</v>
      </c>
      <c r="S6" s="14">
        <v>127</v>
      </c>
      <c r="T6" s="14">
        <v>104</v>
      </c>
      <c r="U6" s="14">
        <v>59</v>
      </c>
      <c r="V6" s="14">
        <v>110</v>
      </c>
      <c r="W6" s="14">
        <v>87</v>
      </c>
      <c r="X6" s="14">
        <v>84</v>
      </c>
      <c r="Y6" s="14">
        <v>109</v>
      </c>
      <c r="Z6" s="2">
        <v>110</v>
      </c>
      <c r="AA6" s="2">
        <v>110</v>
      </c>
      <c r="AB6" s="2">
        <v>143</v>
      </c>
      <c r="AC6" s="2">
        <v>170</v>
      </c>
      <c r="AD6" s="2">
        <v>323</v>
      </c>
      <c r="AE6" s="2">
        <v>299</v>
      </c>
      <c r="AF6" s="2">
        <v>122</v>
      </c>
      <c r="AG6" s="2">
        <v>144</v>
      </c>
      <c r="AH6" s="2">
        <v>102</v>
      </c>
      <c r="AI6" s="2">
        <v>115</v>
      </c>
      <c r="AJ6" s="2">
        <v>122.5</v>
      </c>
      <c r="AK6" s="2">
        <v>160.9</v>
      </c>
      <c r="AL6" s="2">
        <v>110.2</v>
      </c>
      <c r="AM6" s="2">
        <v>112.5</v>
      </c>
      <c r="AN6" s="2">
        <v>80.099999999999994</v>
      </c>
      <c r="AO6" s="2">
        <v>171</v>
      </c>
      <c r="AP6" s="2">
        <v>128</v>
      </c>
      <c r="AQ6" s="2">
        <v>71</v>
      </c>
      <c r="AR6" s="2">
        <v>84</v>
      </c>
      <c r="AS6" s="2">
        <v>144</v>
      </c>
      <c r="AT6" s="2">
        <v>143</v>
      </c>
      <c r="AU6" s="2">
        <v>180</v>
      </c>
      <c r="AV6" s="2">
        <v>97</v>
      </c>
      <c r="AW6" s="2">
        <v>128</v>
      </c>
      <c r="AX6" s="2">
        <v>110</v>
      </c>
      <c r="AY6" s="2">
        <v>115</v>
      </c>
      <c r="AZ6" s="2">
        <v>100</v>
      </c>
      <c r="BA6" s="2">
        <v>56</v>
      </c>
      <c r="BB6" s="2">
        <v>137</v>
      </c>
      <c r="BC6" s="2">
        <v>123</v>
      </c>
      <c r="BD6" s="2">
        <v>156</v>
      </c>
      <c r="BE6" s="2">
        <v>130.6</v>
      </c>
      <c r="BF6" s="2">
        <v>102.3</v>
      </c>
      <c r="BG6" s="2">
        <v>92.5</v>
      </c>
      <c r="BH6" s="2">
        <v>137.69999999999999</v>
      </c>
      <c r="BI6" s="2">
        <v>106</v>
      </c>
      <c r="BJ6" s="2">
        <v>86</v>
      </c>
      <c r="BK6" s="2">
        <v>110</v>
      </c>
      <c r="BL6" s="2">
        <v>90</v>
      </c>
      <c r="BM6" s="2">
        <v>168</v>
      </c>
      <c r="BN6" s="2">
        <v>99.5</v>
      </c>
      <c r="BO6" s="2">
        <v>108</v>
      </c>
      <c r="BP6" s="2">
        <v>114</v>
      </c>
      <c r="BQ6" s="2">
        <v>76</v>
      </c>
      <c r="BR6" s="2">
        <v>89</v>
      </c>
      <c r="BS6" s="2">
        <v>110</v>
      </c>
      <c r="BT6" s="2">
        <v>110</v>
      </c>
      <c r="BU6" s="2">
        <v>122.7</v>
      </c>
      <c r="BV6" s="2">
        <v>238</v>
      </c>
      <c r="BW6" s="2">
        <v>197</v>
      </c>
      <c r="BX6" s="2">
        <v>127</v>
      </c>
      <c r="BY6" s="2">
        <v>103.5</v>
      </c>
      <c r="BZ6" s="2">
        <v>119</v>
      </c>
      <c r="CA6" s="2">
        <v>129.80000000000001</v>
      </c>
      <c r="CB6" s="2">
        <v>110.5</v>
      </c>
      <c r="CC6" s="2">
        <v>97</v>
      </c>
      <c r="CD6" s="2">
        <v>101</v>
      </c>
      <c r="CE6" s="2">
        <v>107</v>
      </c>
      <c r="CF6" s="2">
        <v>86</v>
      </c>
      <c r="CG6" s="2">
        <v>129</v>
      </c>
      <c r="CH6" s="2">
        <v>100</v>
      </c>
      <c r="CI6" s="2">
        <v>84</v>
      </c>
      <c r="CJ6" s="2">
        <v>151</v>
      </c>
      <c r="CK6" s="2">
        <v>132</v>
      </c>
      <c r="CL6" s="2">
        <v>69</v>
      </c>
      <c r="CM6" s="2">
        <v>119</v>
      </c>
      <c r="CN6" s="2">
        <v>110</v>
      </c>
      <c r="CO6" s="2">
        <v>125</v>
      </c>
      <c r="CP6" s="2">
        <v>127</v>
      </c>
      <c r="CQ6" s="2">
        <v>110</v>
      </c>
      <c r="CR6" s="2">
        <v>120</v>
      </c>
      <c r="CS6" s="2">
        <v>115</v>
      </c>
      <c r="CT6" s="2">
        <v>100</v>
      </c>
      <c r="CU6" s="2">
        <v>113</v>
      </c>
      <c r="CV6" s="2">
        <v>110</v>
      </c>
      <c r="CW6" s="2">
        <v>106</v>
      </c>
      <c r="CX6" s="2">
        <v>106</v>
      </c>
      <c r="CY6" s="2">
        <v>101</v>
      </c>
      <c r="CZ6" s="2">
        <v>120</v>
      </c>
      <c r="DA6" s="2">
        <v>138</v>
      </c>
      <c r="DB6" s="2">
        <v>75</v>
      </c>
      <c r="DC6" s="2">
        <v>96</v>
      </c>
      <c r="DD6" s="2">
        <v>108</v>
      </c>
      <c r="DE6" s="2">
        <v>66</v>
      </c>
      <c r="DF6" s="2">
        <v>68</v>
      </c>
      <c r="DG6" s="2">
        <v>78</v>
      </c>
      <c r="DH6" s="2">
        <v>79</v>
      </c>
      <c r="DI6" s="2">
        <v>63</v>
      </c>
      <c r="DJ6" s="2">
        <v>115</v>
      </c>
      <c r="DK6" s="2">
        <v>136</v>
      </c>
      <c r="DL6" s="2">
        <v>87</v>
      </c>
      <c r="DM6" s="2">
        <v>114</v>
      </c>
      <c r="DN6" s="2">
        <v>85</v>
      </c>
      <c r="DO6" s="2">
        <v>71</v>
      </c>
      <c r="DP6" s="2">
        <v>97</v>
      </c>
      <c r="DQ6" s="2">
        <v>75</v>
      </c>
      <c r="DR6" s="2">
        <v>76</v>
      </c>
      <c r="DS6" s="2">
        <v>93</v>
      </c>
    </row>
    <row r="7" spans="1:124" x14ac:dyDescent="0.25">
      <c r="A7">
        <v>3</v>
      </c>
      <c r="B7" s="14">
        <v>373</v>
      </c>
      <c r="C7" s="14">
        <v>437</v>
      </c>
      <c r="D7" s="14">
        <v>317</v>
      </c>
      <c r="E7" s="14">
        <v>256</v>
      </c>
      <c r="F7" s="14">
        <v>313</v>
      </c>
      <c r="G7" s="14">
        <v>180</v>
      </c>
      <c r="H7" s="14">
        <v>298</v>
      </c>
      <c r="I7" s="14">
        <v>276</v>
      </c>
      <c r="J7" s="14">
        <v>371</v>
      </c>
      <c r="K7" s="14">
        <v>280</v>
      </c>
      <c r="L7" s="14">
        <v>259</v>
      </c>
      <c r="M7" s="14">
        <v>200</v>
      </c>
      <c r="N7" s="14">
        <v>213</v>
      </c>
      <c r="O7" s="14">
        <v>220</v>
      </c>
      <c r="P7" s="14">
        <v>221</v>
      </c>
      <c r="Q7" s="14">
        <v>100</v>
      </c>
      <c r="R7" s="14">
        <v>108</v>
      </c>
      <c r="S7" s="14">
        <v>154</v>
      </c>
      <c r="T7" s="14">
        <v>157</v>
      </c>
      <c r="U7" s="14">
        <v>79</v>
      </c>
      <c r="V7" s="14">
        <v>131</v>
      </c>
      <c r="W7" s="14">
        <v>127</v>
      </c>
      <c r="X7" s="14">
        <v>118</v>
      </c>
      <c r="Y7" s="14">
        <v>177</v>
      </c>
      <c r="Z7" s="2">
        <v>95</v>
      </c>
      <c r="AA7" s="2">
        <v>105</v>
      </c>
      <c r="AB7" s="2">
        <v>128</v>
      </c>
      <c r="AC7" s="2">
        <v>140</v>
      </c>
      <c r="AD7" s="2">
        <v>193</v>
      </c>
      <c r="AE7" s="2">
        <v>46</v>
      </c>
      <c r="AF7" s="2">
        <v>178</v>
      </c>
      <c r="AG7" s="2">
        <v>154</v>
      </c>
      <c r="AH7" s="2">
        <v>298</v>
      </c>
      <c r="AI7" s="2">
        <v>215</v>
      </c>
      <c r="AJ7" s="2">
        <v>70</v>
      </c>
      <c r="AK7" s="2">
        <v>290</v>
      </c>
      <c r="AL7" s="2">
        <v>85</v>
      </c>
      <c r="AM7" s="2">
        <v>70</v>
      </c>
      <c r="AN7" s="2">
        <v>57</v>
      </c>
      <c r="AO7" s="2">
        <v>136</v>
      </c>
      <c r="AP7" s="2">
        <v>92</v>
      </c>
      <c r="AQ7" s="2">
        <v>70</v>
      </c>
      <c r="AR7" s="2">
        <v>104</v>
      </c>
      <c r="AS7" s="2">
        <v>85</v>
      </c>
      <c r="AT7" s="2">
        <v>122</v>
      </c>
      <c r="AU7" s="2">
        <v>107</v>
      </c>
      <c r="AV7" s="2">
        <v>88</v>
      </c>
      <c r="AW7" s="2">
        <v>104</v>
      </c>
      <c r="AX7" s="2">
        <v>83</v>
      </c>
      <c r="AY7" s="2">
        <v>76</v>
      </c>
      <c r="AZ7" s="2">
        <v>50</v>
      </c>
      <c r="BA7" s="2">
        <v>63</v>
      </c>
      <c r="BB7" s="2">
        <v>156</v>
      </c>
      <c r="BC7" s="2">
        <v>176</v>
      </c>
      <c r="BD7" s="2">
        <v>100</v>
      </c>
      <c r="BE7" s="2">
        <v>193</v>
      </c>
      <c r="BF7" s="2">
        <v>177</v>
      </c>
      <c r="BG7" s="2">
        <v>162</v>
      </c>
      <c r="BH7" s="2">
        <v>160</v>
      </c>
      <c r="BI7" s="2">
        <v>84</v>
      </c>
      <c r="BJ7" s="2">
        <v>68</v>
      </c>
      <c r="BK7" s="2">
        <v>102</v>
      </c>
      <c r="BL7" s="2">
        <v>77</v>
      </c>
      <c r="BM7" s="2">
        <v>127</v>
      </c>
      <c r="BN7" s="2">
        <v>157</v>
      </c>
      <c r="BO7" s="2">
        <v>108</v>
      </c>
      <c r="BP7" s="2">
        <v>110</v>
      </c>
      <c r="BQ7" s="2">
        <v>70</v>
      </c>
      <c r="BR7" s="2">
        <v>62</v>
      </c>
      <c r="BS7" s="2">
        <v>80</v>
      </c>
      <c r="BT7" s="2">
        <v>85</v>
      </c>
      <c r="BU7" s="2">
        <v>174</v>
      </c>
      <c r="BV7" s="2">
        <v>201</v>
      </c>
      <c r="BW7" s="2">
        <v>174</v>
      </c>
      <c r="BX7" s="2">
        <v>102</v>
      </c>
      <c r="BY7" s="2">
        <v>110</v>
      </c>
      <c r="BZ7" s="2">
        <v>82</v>
      </c>
      <c r="CA7" s="2">
        <v>172</v>
      </c>
      <c r="CB7" s="2">
        <v>217</v>
      </c>
      <c r="CC7" s="2">
        <v>97</v>
      </c>
      <c r="CD7" s="2">
        <v>61</v>
      </c>
      <c r="CE7" s="2">
        <v>92</v>
      </c>
      <c r="CF7" s="2">
        <v>75</v>
      </c>
      <c r="CG7" s="2">
        <v>47</v>
      </c>
      <c r="CH7" s="2">
        <v>92</v>
      </c>
      <c r="CI7" s="2">
        <v>93</v>
      </c>
      <c r="CJ7" s="2">
        <v>148</v>
      </c>
      <c r="CK7" s="2">
        <v>90</v>
      </c>
      <c r="CL7" s="2">
        <v>73</v>
      </c>
      <c r="CM7" s="2">
        <v>214</v>
      </c>
      <c r="CN7" s="2">
        <v>96</v>
      </c>
      <c r="CO7" s="2">
        <v>76</v>
      </c>
      <c r="CP7" s="2">
        <v>87</v>
      </c>
      <c r="CQ7" s="2">
        <v>80</v>
      </c>
      <c r="CR7" s="2">
        <v>137</v>
      </c>
      <c r="CS7" s="2">
        <v>96</v>
      </c>
      <c r="CT7" s="2">
        <v>78</v>
      </c>
      <c r="CU7" s="2">
        <v>77</v>
      </c>
      <c r="CV7" s="2">
        <v>54</v>
      </c>
      <c r="CW7" s="2">
        <v>61</v>
      </c>
      <c r="CX7" s="2">
        <v>57</v>
      </c>
      <c r="CY7" s="2">
        <v>34</v>
      </c>
      <c r="CZ7" s="2">
        <v>52</v>
      </c>
      <c r="DA7" s="2">
        <v>245</v>
      </c>
      <c r="DB7" s="2">
        <v>98</v>
      </c>
      <c r="DC7" s="2">
        <v>98</v>
      </c>
      <c r="DD7" s="2">
        <v>102</v>
      </c>
      <c r="DE7" s="2">
        <v>127</v>
      </c>
      <c r="DF7" s="2">
        <v>109</v>
      </c>
      <c r="DG7" s="2">
        <v>132</v>
      </c>
      <c r="DH7" s="2">
        <v>105</v>
      </c>
      <c r="DI7" s="2">
        <v>136</v>
      </c>
      <c r="DJ7" s="2">
        <v>105</v>
      </c>
      <c r="DK7" s="2">
        <v>86</v>
      </c>
      <c r="DL7" s="2">
        <v>67</v>
      </c>
      <c r="DM7" s="2">
        <v>85</v>
      </c>
      <c r="DN7" s="2">
        <v>33</v>
      </c>
      <c r="DO7" s="2">
        <v>60</v>
      </c>
      <c r="DP7" s="2">
        <v>73</v>
      </c>
      <c r="DQ7" s="2">
        <v>40</v>
      </c>
      <c r="DR7" s="2">
        <v>61</v>
      </c>
      <c r="DS7" s="2">
        <v>49</v>
      </c>
    </row>
    <row r="8" spans="1:124" x14ac:dyDescent="0.25">
      <c r="A8">
        <v>6</v>
      </c>
      <c r="B8" s="14">
        <v>489</v>
      </c>
      <c r="C8" s="14">
        <v>613</v>
      </c>
      <c r="D8" s="14">
        <v>350</v>
      </c>
      <c r="E8" s="14">
        <v>449</v>
      </c>
      <c r="F8" s="14">
        <v>608</v>
      </c>
      <c r="G8" s="14">
        <v>227</v>
      </c>
      <c r="H8" s="14">
        <v>515</v>
      </c>
      <c r="I8" s="14">
        <v>458</v>
      </c>
      <c r="J8" s="14">
        <v>679</v>
      </c>
      <c r="K8" s="14">
        <v>403</v>
      </c>
      <c r="L8" s="14">
        <v>420</v>
      </c>
      <c r="M8" s="14">
        <v>310</v>
      </c>
      <c r="N8" s="14">
        <v>332</v>
      </c>
      <c r="O8" s="14">
        <v>350</v>
      </c>
      <c r="P8" s="14">
        <v>441</v>
      </c>
      <c r="Q8" s="14">
        <v>138</v>
      </c>
      <c r="R8" s="14">
        <v>153</v>
      </c>
      <c r="S8" s="14">
        <v>162</v>
      </c>
      <c r="T8" s="14">
        <v>260</v>
      </c>
      <c r="U8" s="14">
        <v>94</v>
      </c>
      <c r="V8" s="14">
        <v>186</v>
      </c>
      <c r="W8" s="14">
        <v>198</v>
      </c>
      <c r="X8" s="14">
        <v>183</v>
      </c>
      <c r="Y8" s="14">
        <v>340</v>
      </c>
      <c r="Z8" s="2">
        <v>54</v>
      </c>
      <c r="AA8" s="2">
        <v>128</v>
      </c>
      <c r="AB8" s="2">
        <v>148</v>
      </c>
      <c r="AC8" s="2">
        <v>119</v>
      </c>
      <c r="AD8" s="2">
        <v>360</v>
      </c>
      <c r="AE8" s="2">
        <v>160</v>
      </c>
      <c r="AF8" s="2">
        <v>222</v>
      </c>
      <c r="AG8" s="2">
        <v>219</v>
      </c>
      <c r="AH8" s="2">
        <v>419</v>
      </c>
      <c r="AI8" s="2">
        <v>293</v>
      </c>
      <c r="AJ8" s="2">
        <v>71</v>
      </c>
      <c r="AK8" s="2">
        <v>159</v>
      </c>
      <c r="AL8" s="2">
        <v>70</v>
      </c>
      <c r="AM8" s="2">
        <v>111</v>
      </c>
      <c r="AN8" s="2">
        <v>57</v>
      </c>
      <c r="AO8" s="2">
        <v>187</v>
      </c>
      <c r="AP8" s="2">
        <v>27</v>
      </c>
      <c r="AQ8" s="2">
        <v>15</v>
      </c>
      <c r="AR8" s="2">
        <v>36</v>
      </c>
      <c r="AS8" s="2">
        <v>52</v>
      </c>
      <c r="AT8" s="2">
        <v>130</v>
      </c>
      <c r="AU8" s="2">
        <v>18</v>
      </c>
      <c r="AV8" s="2">
        <v>61</v>
      </c>
      <c r="AW8" s="2">
        <v>33</v>
      </c>
      <c r="AX8" s="2">
        <v>50</v>
      </c>
      <c r="AY8" s="2">
        <v>28</v>
      </c>
      <c r="AZ8" s="2">
        <v>30</v>
      </c>
      <c r="BA8" s="2">
        <v>70</v>
      </c>
      <c r="BB8" s="2">
        <v>225</v>
      </c>
      <c r="BC8" s="2">
        <v>260</v>
      </c>
      <c r="BD8" s="2">
        <v>96</v>
      </c>
      <c r="BE8" s="2">
        <v>170</v>
      </c>
      <c r="BF8" s="2">
        <v>84</v>
      </c>
      <c r="BG8" s="2">
        <v>90</v>
      </c>
      <c r="BH8" s="2">
        <v>71</v>
      </c>
      <c r="BI8" s="2">
        <v>127</v>
      </c>
      <c r="BJ8" s="2">
        <v>8</v>
      </c>
      <c r="BK8" s="2">
        <v>87</v>
      </c>
      <c r="BL8" s="2">
        <v>12</v>
      </c>
      <c r="BM8" s="2">
        <v>72</v>
      </c>
      <c r="BN8" s="2">
        <v>49</v>
      </c>
      <c r="BO8" s="2">
        <v>21</v>
      </c>
      <c r="BP8" s="2">
        <v>101</v>
      </c>
      <c r="BQ8" s="2">
        <v>8</v>
      </c>
      <c r="BR8" s="2">
        <v>9</v>
      </c>
      <c r="BS8" s="2">
        <v>16</v>
      </c>
      <c r="BT8" s="2">
        <v>28</v>
      </c>
      <c r="BU8" s="2">
        <v>78</v>
      </c>
      <c r="BV8" s="2">
        <v>240</v>
      </c>
      <c r="BW8" s="2">
        <v>106</v>
      </c>
      <c r="BX8" s="2">
        <v>120</v>
      </c>
      <c r="BY8" s="2">
        <v>41</v>
      </c>
      <c r="BZ8" s="2">
        <v>14</v>
      </c>
      <c r="CA8" s="2">
        <v>75</v>
      </c>
      <c r="CB8" s="2">
        <v>96</v>
      </c>
      <c r="CC8" s="2">
        <v>16</v>
      </c>
      <c r="CD8" s="2">
        <v>7</v>
      </c>
      <c r="CE8" s="2">
        <v>13</v>
      </c>
      <c r="CF8" s="2">
        <v>10</v>
      </c>
      <c r="CG8" s="2">
        <v>29</v>
      </c>
      <c r="CH8" s="2">
        <v>14</v>
      </c>
      <c r="CI8" s="2">
        <v>25</v>
      </c>
      <c r="CJ8" s="2">
        <v>67</v>
      </c>
      <c r="CK8" s="2">
        <v>14</v>
      </c>
      <c r="CL8" s="2">
        <v>7</v>
      </c>
      <c r="CM8" s="2">
        <v>121</v>
      </c>
      <c r="CN8" s="2">
        <v>0</v>
      </c>
      <c r="CO8" s="2">
        <v>0</v>
      </c>
      <c r="CP8" s="2">
        <v>0</v>
      </c>
      <c r="CQ8" s="2">
        <v>40</v>
      </c>
      <c r="CR8" s="2">
        <v>82</v>
      </c>
      <c r="CS8" s="2">
        <v>16</v>
      </c>
      <c r="CT8" s="2">
        <v>21</v>
      </c>
      <c r="CU8" s="2">
        <v>42</v>
      </c>
      <c r="CV8" s="2">
        <v>51</v>
      </c>
      <c r="CW8" s="2">
        <v>15</v>
      </c>
      <c r="CX8" s="2">
        <v>14</v>
      </c>
      <c r="CY8" s="2">
        <v>14</v>
      </c>
      <c r="CZ8" s="2">
        <v>45</v>
      </c>
      <c r="DA8" s="2">
        <v>69</v>
      </c>
      <c r="DB8" s="2">
        <v>30</v>
      </c>
      <c r="DC8" s="2">
        <v>46</v>
      </c>
      <c r="DD8" s="2">
        <v>66</v>
      </c>
      <c r="DE8" s="2">
        <v>40</v>
      </c>
      <c r="DF8" s="2">
        <v>37</v>
      </c>
      <c r="DG8" s="2">
        <v>27</v>
      </c>
      <c r="DH8" s="2">
        <v>62</v>
      </c>
      <c r="DI8" s="2">
        <v>72</v>
      </c>
      <c r="DJ8" s="2">
        <v>21</v>
      </c>
      <c r="DK8" s="2">
        <v>9</v>
      </c>
      <c r="DL8" s="2">
        <v>6</v>
      </c>
      <c r="DM8" s="2">
        <v>17</v>
      </c>
      <c r="DN8" s="2">
        <v>12</v>
      </c>
      <c r="DO8" s="2">
        <v>13</v>
      </c>
      <c r="DP8" s="2">
        <v>23</v>
      </c>
      <c r="DQ8" s="2">
        <v>0</v>
      </c>
      <c r="DR8" s="2">
        <v>10</v>
      </c>
      <c r="DS8" s="2">
        <v>10</v>
      </c>
    </row>
    <row r="9" spans="1:124" x14ac:dyDescent="0.25">
      <c r="A9">
        <v>9</v>
      </c>
      <c r="B9" s="14">
        <v>650</v>
      </c>
      <c r="C9" s="14">
        <v>837</v>
      </c>
      <c r="D9" s="14">
        <v>762</v>
      </c>
      <c r="E9" s="14">
        <v>740</v>
      </c>
      <c r="F9" s="14">
        <v>674</v>
      </c>
      <c r="G9" s="14">
        <v>350</v>
      </c>
      <c r="H9" s="14">
        <v>580</v>
      </c>
      <c r="I9" s="14">
        <v>649</v>
      </c>
      <c r="J9" s="14">
        <v>814</v>
      </c>
      <c r="K9" s="14">
        <v>852</v>
      </c>
      <c r="L9" s="14">
        <v>672</v>
      </c>
      <c r="M9" s="14">
        <v>382</v>
      </c>
      <c r="N9" s="14">
        <v>426</v>
      </c>
      <c r="O9" s="14">
        <v>582</v>
      </c>
      <c r="P9" s="14">
        <v>526</v>
      </c>
      <c r="Q9" s="14">
        <v>236</v>
      </c>
      <c r="R9" s="14">
        <v>280</v>
      </c>
      <c r="S9" s="14">
        <v>397</v>
      </c>
      <c r="T9" s="14">
        <v>499</v>
      </c>
      <c r="U9" s="14">
        <v>210</v>
      </c>
      <c r="V9" s="14">
        <v>396</v>
      </c>
      <c r="W9" s="14">
        <v>346</v>
      </c>
      <c r="X9" s="14">
        <v>253</v>
      </c>
      <c r="Y9" s="14">
        <v>563</v>
      </c>
      <c r="Z9" s="2">
        <v>36</v>
      </c>
      <c r="AA9" s="2">
        <v>192</v>
      </c>
      <c r="AB9" s="2">
        <v>236</v>
      </c>
      <c r="AC9" s="2">
        <v>122</v>
      </c>
      <c r="AD9" s="2">
        <v>710</v>
      </c>
      <c r="AE9" s="2">
        <v>260</v>
      </c>
      <c r="AF9" s="2">
        <v>367</v>
      </c>
      <c r="AG9" s="2">
        <v>380</v>
      </c>
      <c r="AH9" s="2">
        <v>580</v>
      </c>
      <c r="AI9" s="2">
        <v>578</v>
      </c>
      <c r="AJ9" s="2">
        <v>81</v>
      </c>
      <c r="AK9" s="2">
        <v>217</v>
      </c>
      <c r="AL9" s="2">
        <v>34</v>
      </c>
      <c r="AM9" s="2">
        <v>117</v>
      </c>
      <c r="AN9" s="2">
        <v>55</v>
      </c>
      <c r="AO9" s="2">
        <v>539</v>
      </c>
      <c r="AP9" s="2">
        <v>95</v>
      </c>
      <c r="AQ9" s="2">
        <v>24</v>
      </c>
      <c r="AR9" s="2">
        <v>81</v>
      </c>
      <c r="AS9" s="2">
        <v>282</v>
      </c>
      <c r="AT9" s="2">
        <v>230</v>
      </c>
      <c r="AU9" s="2">
        <v>19</v>
      </c>
      <c r="AV9" s="2">
        <v>158</v>
      </c>
      <c r="AW9" s="2">
        <v>44</v>
      </c>
      <c r="AX9" s="2">
        <v>0</v>
      </c>
      <c r="AY9" s="2">
        <v>0</v>
      </c>
      <c r="AZ9" s="2">
        <v>0</v>
      </c>
      <c r="BA9" s="2">
        <v>149</v>
      </c>
      <c r="BB9" s="2">
        <v>696</v>
      </c>
      <c r="BC9" s="2">
        <v>531</v>
      </c>
      <c r="BD9" s="2">
        <v>0</v>
      </c>
      <c r="BE9" s="2">
        <v>69</v>
      </c>
      <c r="BF9" s="2">
        <v>32</v>
      </c>
      <c r="BG9" s="2">
        <v>20</v>
      </c>
      <c r="BH9" s="2">
        <v>0</v>
      </c>
      <c r="BI9" s="2">
        <v>318</v>
      </c>
      <c r="BJ9" s="2">
        <v>0</v>
      </c>
      <c r="BK9" s="2">
        <v>175</v>
      </c>
      <c r="BL9" s="2">
        <v>0</v>
      </c>
      <c r="BM9" s="2">
        <v>221</v>
      </c>
      <c r="BN9" s="2">
        <v>0</v>
      </c>
      <c r="BO9" s="2">
        <v>14</v>
      </c>
      <c r="BP9" s="2">
        <v>180</v>
      </c>
      <c r="BQ9" s="2">
        <v>0</v>
      </c>
      <c r="BR9" s="2">
        <v>46</v>
      </c>
      <c r="BS9" s="2">
        <v>0</v>
      </c>
      <c r="BT9" s="2">
        <v>0</v>
      </c>
      <c r="BU9" s="2">
        <v>0</v>
      </c>
      <c r="BV9" s="2">
        <v>557</v>
      </c>
      <c r="BW9" s="2">
        <v>195</v>
      </c>
      <c r="BX9" s="2">
        <v>330</v>
      </c>
      <c r="BY9" s="2">
        <v>0</v>
      </c>
      <c r="BZ9" s="2">
        <v>0</v>
      </c>
      <c r="CA9" s="2">
        <v>22</v>
      </c>
      <c r="CB9" s="2">
        <v>55</v>
      </c>
      <c r="CC9" s="2">
        <v>0</v>
      </c>
      <c r="CD9" s="2">
        <v>0</v>
      </c>
      <c r="CE9" s="2">
        <v>0</v>
      </c>
      <c r="CF9" s="2">
        <v>22</v>
      </c>
      <c r="CG9" s="2">
        <v>0</v>
      </c>
      <c r="CH9" s="2">
        <v>20</v>
      </c>
      <c r="CI9" s="2">
        <v>109</v>
      </c>
      <c r="CJ9" s="2">
        <v>0</v>
      </c>
      <c r="CK9" s="2">
        <v>0</v>
      </c>
      <c r="CL9" s="2">
        <v>0</v>
      </c>
      <c r="CM9" s="2">
        <v>158</v>
      </c>
      <c r="CN9" s="2">
        <v>0</v>
      </c>
      <c r="CO9" s="2">
        <v>0</v>
      </c>
      <c r="CP9" s="2">
        <v>0</v>
      </c>
      <c r="CQ9" s="2">
        <v>0</v>
      </c>
      <c r="CR9" s="2">
        <v>0</v>
      </c>
      <c r="CS9" s="2">
        <v>79</v>
      </c>
      <c r="CT9" s="2">
        <v>0</v>
      </c>
      <c r="CU9" s="2">
        <v>0</v>
      </c>
      <c r="CV9" s="2">
        <v>96</v>
      </c>
      <c r="CW9" s="2">
        <v>0</v>
      </c>
      <c r="CX9" s="2">
        <v>0</v>
      </c>
      <c r="CY9" s="2">
        <v>14.28</v>
      </c>
      <c r="CZ9" s="2">
        <v>0</v>
      </c>
      <c r="DA9" s="2">
        <v>0</v>
      </c>
      <c r="DB9" s="2">
        <v>0</v>
      </c>
      <c r="DC9" s="2">
        <v>0</v>
      </c>
      <c r="DD9" s="2">
        <v>63</v>
      </c>
      <c r="DE9" s="2">
        <v>0</v>
      </c>
      <c r="DF9" s="2">
        <v>21</v>
      </c>
      <c r="DG9" s="2">
        <v>43</v>
      </c>
      <c r="DH9" s="2">
        <v>0</v>
      </c>
      <c r="DI9" s="2">
        <v>24</v>
      </c>
      <c r="DJ9" s="2">
        <v>82</v>
      </c>
      <c r="DK9" s="2">
        <v>0</v>
      </c>
      <c r="DL9" s="2">
        <v>0</v>
      </c>
      <c r="DM9" s="2">
        <v>0</v>
      </c>
      <c r="DN9" s="2">
        <v>45</v>
      </c>
      <c r="DO9" s="2">
        <v>0</v>
      </c>
      <c r="DP9" s="2">
        <v>0</v>
      </c>
      <c r="DQ9" s="2">
        <v>0</v>
      </c>
      <c r="DR9" s="2">
        <v>0</v>
      </c>
      <c r="DS9" s="2">
        <v>0</v>
      </c>
    </row>
    <row r="10" spans="1:124" x14ac:dyDescent="0.25">
      <c r="A10">
        <v>12</v>
      </c>
      <c r="B10" s="14">
        <v>797</v>
      </c>
      <c r="C10" s="14">
        <v>1350</v>
      </c>
      <c r="D10" s="14">
        <v>901</v>
      </c>
      <c r="E10" s="14">
        <v>1152</v>
      </c>
      <c r="F10" s="14">
        <v>1142</v>
      </c>
      <c r="G10" s="14">
        <v>983</v>
      </c>
      <c r="H10" s="14">
        <v>686</v>
      </c>
      <c r="I10" s="14">
        <v>780</v>
      </c>
      <c r="J10" s="14">
        <v>1026</v>
      </c>
      <c r="K10" s="14">
        <v>948</v>
      </c>
      <c r="L10" s="14">
        <v>967</v>
      </c>
      <c r="M10" s="14">
        <v>545</v>
      </c>
      <c r="N10" s="14">
        <v>716</v>
      </c>
      <c r="O10" s="14">
        <v>872</v>
      </c>
      <c r="P10" s="14">
        <v>977</v>
      </c>
      <c r="Q10" s="14">
        <v>796</v>
      </c>
      <c r="R10" s="14">
        <v>905</v>
      </c>
      <c r="S10" s="14">
        <v>984</v>
      </c>
      <c r="T10" s="14">
        <v>1096</v>
      </c>
      <c r="U10" s="14">
        <v>607</v>
      </c>
      <c r="V10" s="14">
        <v>680</v>
      </c>
      <c r="W10" s="14">
        <v>866</v>
      </c>
      <c r="X10" s="14">
        <v>499</v>
      </c>
      <c r="Y10" s="14">
        <v>1021</v>
      </c>
      <c r="Z10" s="2">
        <v>39</v>
      </c>
      <c r="AA10" s="2">
        <v>310</v>
      </c>
      <c r="AB10" s="2">
        <v>355</v>
      </c>
      <c r="AC10" s="2">
        <v>165</v>
      </c>
      <c r="AD10" s="2">
        <v>713</v>
      </c>
      <c r="AE10" s="2">
        <v>477</v>
      </c>
      <c r="AF10" s="2">
        <v>621</v>
      </c>
      <c r="AG10" s="2">
        <v>607</v>
      </c>
      <c r="AH10" s="2">
        <v>862</v>
      </c>
      <c r="AI10" s="2">
        <v>880</v>
      </c>
      <c r="AJ10" s="2">
        <v>201</v>
      </c>
      <c r="AK10" s="2">
        <v>478</v>
      </c>
      <c r="AL10" s="2">
        <v>75</v>
      </c>
      <c r="AM10" s="2">
        <v>262</v>
      </c>
      <c r="AN10" s="2">
        <v>163</v>
      </c>
      <c r="AO10" s="2">
        <v>1121</v>
      </c>
      <c r="AP10" s="2">
        <v>352</v>
      </c>
      <c r="AQ10" s="2">
        <v>94</v>
      </c>
      <c r="AR10" s="2">
        <v>303</v>
      </c>
      <c r="AS10" s="2">
        <v>946</v>
      </c>
      <c r="AT10" s="2">
        <v>721</v>
      </c>
      <c r="AU10" s="2">
        <v>34</v>
      </c>
      <c r="AV10" s="2">
        <v>448</v>
      </c>
      <c r="AW10" s="2">
        <v>182</v>
      </c>
      <c r="AX10" s="2">
        <v>0</v>
      </c>
      <c r="AY10" s="2">
        <v>0</v>
      </c>
      <c r="AZ10" s="2">
        <v>0</v>
      </c>
      <c r="BA10" s="2">
        <v>321</v>
      </c>
      <c r="BB10" s="2">
        <v>1174</v>
      </c>
      <c r="BC10" s="2">
        <v>903</v>
      </c>
      <c r="BD10" s="2">
        <v>0</v>
      </c>
      <c r="BE10" s="2">
        <v>18</v>
      </c>
      <c r="BF10" s="2">
        <v>61</v>
      </c>
      <c r="BG10" s="2">
        <v>46</v>
      </c>
      <c r="BH10" s="2">
        <v>0</v>
      </c>
      <c r="BI10" s="2">
        <v>722</v>
      </c>
      <c r="BJ10" s="2">
        <v>0</v>
      </c>
      <c r="BK10" s="2">
        <v>606</v>
      </c>
      <c r="BL10" s="2">
        <v>0</v>
      </c>
      <c r="BM10" s="2">
        <v>562</v>
      </c>
      <c r="BN10" s="2">
        <v>0</v>
      </c>
      <c r="BO10" s="2">
        <v>33</v>
      </c>
      <c r="BP10" s="2">
        <v>564</v>
      </c>
      <c r="BQ10" s="2">
        <v>0</v>
      </c>
      <c r="BR10" s="2">
        <v>145</v>
      </c>
      <c r="BS10" s="2">
        <v>0</v>
      </c>
      <c r="BT10" s="2">
        <v>0</v>
      </c>
      <c r="BU10" s="2">
        <v>0</v>
      </c>
      <c r="BV10" s="2">
        <v>1184</v>
      </c>
      <c r="BW10" s="2">
        <v>877</v>
      </c>
      <c r="BX10" s="2">
        <v>507</v>
      </c>
      <c r="BY10" s="2">
        <v>0</v>
      </c>
      <c r="BZ10" s="2">
        <v>0</v>
      </c>
      <c r="CA10" s="2">
        <v>39</v>
      </c>
      <c r="CB10" s="2">
        <v>97</v>
      </c>
      <c r="CC10" s="2">
        <v>0</v>
      </c>
      <c r="CD10" s="2">
        <v>0</v>
      </c>
      <c r="CE10" s="2">
        <v>0</v>
      </c>
      <c r="CF10" s="2">
        <v>68</v>
      </c>
      <c r="CG10" s="2">
        <v>0</v>
      </c>
      <c r="CH10" s="2">
        <v>62</v>
      </c>
      <c r="CI10" s="2">
        <v>388</v>
      </c>
      <c r="CJ10" s="2">
        <v>0</v>
      </c>
      <c r="CK10" s="2">
        <v>0</v>
      </c>
      <c r="CL10" s="2">
        <v>0</v>
      </c>
      <c r="CM10" s="2">
        <v>262</v>
      </c>
      <c r="CN10" s="2">
        <v>0</v>
      </c>
      <c r="CO10" s="2">
        <v>0</v>
      </c>
      <c r="CP10" s="2">
        <v>21</v>
      </c>
      <c r="CQ10" s="2">
        <v>0</v>
      </c>
      <c r="CR10" s="2">
        <v>0</v>
      </c>
      <c r="CS10" s="2">
        <v>147</v>
      </c>
      <c r="CT10" s="2">
        <v>0</v>
      </c>
      <c r="CU10" s="2">
        <v>0</v>
      </c>
      <c r="CV10" s="2">
        <v>228</v>
      </c>
      <c r="CW10" s="2">
        <v>0</v>
      </c>
      <c r="CX10" s="2">
        <v>0</v>
      </c>
      <c r="CY10" s="2">
        <v>100</v>
      </c>
      <c r="CZ10" s="2">
        <v>0</v>
      </c>
      <c r="DA10" s="2">
        <v>0</v>
      </c>
      <c r="DB10" s="2">
        <v>0</v>
      </c>
      <c r="DC10" s="2">
        <v>0</v>
      </c>
      <c r="DD10" s="2">
        <v>111</v>
      </c>
      <c r="DE10" s="2">
        <v>0</v>
      </c>
      <c r="DF10" s="2">
        <v>0</v>
      </c>
      <c r="DG10" s="2">
        <v>146</v>
      </c>
      <c r="DH10" s="2">
        <v>0</v>
      </c>
      <c r="DI10" s="2">
        <v>0</v>
      </c>
      <c r="DJ10" s="2">
        <v>208</v>
      </c>
      <c r="DK10" s="2">
        <v>0</v>
      </c>
      <c r="DL10" s="2">
        <v>0</v>
      </c>
      <c r="DM10" s="2">
        <v>0</v>
      </c>
      <c r="DN10" s="2">
        <v>171</v>
      </c>
      <c r="DO10" s="2">
        <v>0</v>
      </c>
      <c r="DP10" s="2">
        <v>0</v>
      </c>
      <c r="DQ10" s="2">
        <v>0</v>
      </c>
      <c r="DR10" s="2">
        <v>0</v>
      </c>
      <c r="DS10" s="2">
        <v>0</v>
      </c>
    </row>
    <row r="11" spans="1:124" x14ac:dyDescent="0.25">
      <c r="A11">
        <v>15</v>
      </c>
      <c r="B11" s="14">
        <v>1230</v>
      </c>
      <c r="C11" s="14">
        <v>1836</v>
      </c>
      <c r="D11" s="14">
        <v>1532</v>
      </c>
      <c r="E11" s="14">
        <v>1505</v>
      </c>
      <c r="F11" s="14">
        <v>1830</v>
      </c>
      <c r="G11" s="14">
        <v>1420</v>
      </c>
      <c r="H11" s="14">
        <v>824</v>
      </c>
      <c r="I11" s="14">
        <v>861</v>
      </c>
      <c r="J11" s="14">
        <v>1354</v>
      </c>
      <c r="K11" s="14">
        <v>1241</v>
      </c>
      <c r="L11" s="14">
        <v>1100</v>
      </c>
      <c r="M11" s="14">
        <v>592</v>
      </c>
      <c r="N11" s="14">
        <v>929</v>
      </c>
      <c r="O11" s="14">
        <v>1118</v>
      </c>
      <c r="P11" s="14">
        <v>1119</v>
      </c>
      <c r="Q11" s="14">
        <v>1042</v>
      </c>
      <c r="R11" s="14">
        <v>1149</v>
      </c>
      <c r="S11" s="14">
        <v>1238</v>
      </c>
      <c r="T11" s="14">
        <v>1265</v>
      </c>
      <c r="U11" s="14">
        <v>754</v>
      </c>
      <c r="V11" s="14">
        <v>901</v>
      </c>
      <c r="W11" s="14">
        <v>1055</v>
      </c>
      <c r="X11" s="14">
        <v>788</v>
      </c>
      <c r="Y11" s="14">
        <v>1542</v>
      </c>
      <c r="Z11" s="2">
        <v>60</v>
      </c>
      <c r="AA11" s="2">
        <v>435</v>
      </c>
      <c r="AB11" s="2">
        <v>449</v>
      </c>
      <c r="AC11" s="2">
        <v>195</v>
      </c>
      <c r="AD11" s="2">
        <v>902</v>
      </c>
      <c r="AE11" s="2">
        <v>1106</v>
      </c>
      <c r="AF11" s="2">
        <v>783</v>
      </c>
      <c r="AG11" s="2">
        <v>734</v>
      </c>
      <c r="AH11" s="2">
        <v>150</v>
      </c>
      <c r="AI11" s="2">
        <v>235</v>
      </c>
      <c r="AJ11" s="2">
        <v>754</v>
      </c>
      <c r="AK11" s="2">
        <v>624</v>
      </c>
      <c r="AL11" s="2">
        <v>784</v>
      </c>
      <c r="AM11" s="2">
        <v>654</v>
      </c>
      <c r="AN11" s="2">
        <v>197</v>
      </c>
      <c r="AO11" s="2">
        <v>1045</v>
      </c>
      <c r="AP11" s="2">
        <v>139</v>
      </c>
      <c r="AQ11" s="2">
        <v>458</v>
      </c>
      <c r="AR11" s="2">
        <v>435</v>
      </c>
      <c r="AS11" s="2">
        <v>1187</v>
      </c>
      <c r="AT11" s="2">
        <v>910</v>
      </c>
      <c r="AU11" s="2">
        <v>141</v>
      </c>
      <c r="AV11" s="2">
        <v>504</v>
      </c>
      <c r="AW11" s="2">
        <v>451</v>
      </c>
      <c r="AX11" s="2">
        <v>0</v>
      </c>
      <c r="AY11" s="2">
        <v>0</v>
      </c>
      <c r="AZ11" s="2">
        <v>0</v>
      </c>
      <c r="BA11" s="2">
        <v>754</v>
      </c>
      <c r="BB11" s="2">
        <v>1711</v>
      </c>
      <c r="BC11" s="2">
        <v>1338</v>
      </c>
      <c r="BD11" s="2">
        <v>0</v>
      </c>
      <c r="BE11" s="2">
        <v>296</v>
      </c>
      <c r="BF11" s="2">
        <v>245</v>
      </c>
      <c r="BG11" s="2">
        <v>67</v>
      </c>
      <c r="BH11" s="2">
        <v>0</v>
      </c>
      <c r="BI11" s="2">
        <v>824</v>
      </c>
      <c r="BJ11" s="2">
        <v>0</v>
      </c>
      <c r="BK11" s="2">
        <v>751</v>
      </c>
      <c r="BL11" s="2">
        <v>0</v>
      </c>
      <c r="BM11" s="2">
        <v>910</v>
      </c>
      <c r="BN11" s="2">
        <v>0</v>
      </c>
      <c r="BO11" s="2">
        <v>65</v>
      </c>
      <c r="BP11" s="2">
        <v>872</v>
      </c>
      <c r="BQ11" s="2">
        <v>0</v>
      </c>
      <c r="BR11" s="2">
        <v>211</v>
      </c>
      <c r="BS11" s="2">
        <v>0</v>
      </c>
      <c r="BT11" s="2">
        <v>0</v>
      </c>
      <c r="BU11" s="2">
        <v>0</v>
      </c>
      <c r="BV11" s="2">
        <v>1168</v>
      </c>
      <c r="BW11" s="2">
        <v>1003</v>
      </c>
      <c r="BX11" s="2">
        <v>962</v>
      </c>
      <c r="BY11" s="2">
        <v>0</v>
      </c>
      <c r="BZ11" s="2">
        <v>0</v>
      </c>
      <c r="CA11" s="2">
        <v>68</v>
      </c>
      <c r="CB11" s="2">
        <v>171</v>
      </c>
      <c r="CC11" s="2">
        <v>0</v>
      </c>
      <c r="CD11" s="2">
        <v>0</v>
      </c>
      <c r="CE11" s="2">
        <v>0</v>
      </c>
      <c r="CF11" s="2">
        <v>157</v>
      </c>
      <c r="CG11" s="2">
        <v>0</v>
      </c>
      <c r="CH11" s="2">
        <v>99</v>
      </c>
      <c r="CI11" s="2">
        <v>625</v>
      </c>
      <c r="CJ11" s="2">
        <v>0</v>
      </c>
      <c r="CK11" s="2">
        <v>0</v>
      </c>
      <c r="CL11" s="2">
        <v>0</v>
      </c>
      <c r="CM11" s="2">
        <v>452</v>
      </c>
      <c r="CN11" s="2">
        <v>0</v>
      </c>
      <c r="CO11" s="2">
        <v>0</v>
      </c>
      <c r="CP11" s="2">
        <v>21</v>
      </c>
      <c r="CQ11" s="2">
        <v>0</v>
      </c>
      <c r="CR11" s="2">
        <v>0</v>
      </c>
      <c r="CS11" s="2">
        <v>269</v>
      </c>
      <c r="CT11" s="2">
        <v>0</v>
      </c>
      <c r="CU11" s="2">
        <v>0</v>
      </c>
      <c r="CV11" s="2">
        <v>411</v>
      </c>
      <c r="CW11" s="2">
        <v>0</v>
      </c>
      <c r="CX11" s="2">
        <v>0</v>
      </c>
      <c r="CY11" s="2">
        <v>72</v>
      </c>
      <c r="CZ11" s="2">
        <v>0</v>
      </c>
      <c r="DA11" s="2">
        <v>0</v>
      </c>
      <c r="DB11" s="2">
        <v>0</v>
      </c>
      <c r="DC11" s="2">
        <v>0</v>
      </c>
      <c r="DD11" s="2">
        <v>159</v>
      </c>
      <c r="DE11" s="2">
        <v>0</v>
      </c>
      <c r="DF11" s="2">
        <v>0</v>
      </c>
      <c r="DG11" s="2">
        <v>203</v>
      </c>
      <c r="DH11" s="2">
        <v>0</v>
      </c>
      <c r="DI11" s="2">
        <v>0</v>
      </c>
      <c r="DJ11" s="2">
        <v>387</v>
      </c>
      <c r="DK11" s="2">
        <v>0</v>
      </c>
      <c r="DL11" s="2">
        <v>0</v>
      </c>
      <c r="DM11" s="2">
        <v>0</v>
      </c>
      <c r="DN11" s="2">
        <v>180</v>
      </c>
      <c r="DO11" s="2">
        <v>0</v>
      </c>
      <c r="DP11" s="2">
        <v>0</v>
      </c>
      <c r="DQ11" s="2">
        <v>0</v>
      </c>
      <c r="DR11" s="2">
        <v>0</v>
      </c>
      <c r="DS11" s="2">
        <v>0</v>
      </c>
    </row>
    <row r="13" spans="1:124" x14ac:dyDescent="0.25">
      <c r="A13" s="42" t="s">
        <v>350</v>
      </c>
      <c r="B13" s="42"/>
      <c r="C13" s="42"/>
      <c r="D13" s="42"/>
      <c r="E13" s="42"/>
      <c r="F13" s="42"/>
      <c r="G13" s="42"/>
    </row>
    <row r="14" spans="1:124" x14ac:dyDescent="0.25">
      <c r="A14" s="18" t="s">
        <v>23</v>
      </c>
      <c r="B14" s="31" t="s">
        <v>19</v>
      </c>
      <c r="C14" s="31"/>
      <c r="D14" s="31"/>
      <c r="E14" s="31"/>
      <c r="F14" s="31"/>
      <c r="G14" s="31"/>
      <c r="H14" s="31"/>
      <c r="I14" s="31"/>
      <c r="J14" s="31"/>
      <c r="K14" s="31" t="s">
        <v>21</v>
      </c>
      <c r="L14" s="31"/>
      <c r="M14" s="31"/>
      <c r="N14" s="31"/>
      <c r="O14" s="31"/>
      <c r="P14" s="31"/>
      <c r="Q14" s="31" t="s">
        <v>20</v>
      </c>
      <c r="R14" s="31"/>
      <c r="S14" s="31"/>
      <c r="T14" s="31"/>
      <c r="U14" s="31"/>
      <c r="V14" s="31"/>
      <c r="W14" s="31" t="s">
        <v>22</v>
      </c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</row>
    <row r="15" spans="1:124" x14ac:dyDescent="0.25">
      <c r="A15" s="18"/>
      <c r="B15" s="9" t="s">
        <v>6</v>
      </c>
      <c r="C15" s="9">
        <v>2</v>
      </c>
      <c r="D15" s="9">
        <v>3</v>
      </c>
      <c r="E15" s="9">
        <v>4</v>
      </c>
      <c r="F15" s="9">
        <v>5</v>
      </c>
      <c r="G15" s="9">
        <v>6</v>
      </c>
      <c r="H15" s="9">
        <v>7</v>
      </c>
      <c r="I15" s="9">
        <v>8</v>
      </c>
      <c r="J15" s="9">
        <v>9</v>
      </c>
      <c r="K15" s="9" t="s">
        <v>6</v>
      </c>
      <c r="L15" s="9">
        <v>2</v>
      </c>
      <c r="M15" s="9">
        <v>3</v>
      </c>
      <c r="N15" s="9">
        <v>4</v>
      </c>
      <c r="O15" s="9">
        <v>5</v>
      </c>
      <c r="P15" s="9">
        <v>6</v>
      </c>
      <c r="Q15" s="9" t="s">
        <v>6</v>
      </c>
      <c r="R15" s="9">
        <v>2</v>
      </c>
      <c r="S15" s="9">
        <v>3</v>
      </c>
      <c r="T15" s="9">
        <v>4</v>
      </c>
      <c r="U15" s="9">
        <v>5</v>
      </c>
      <c r="V15" s="9">
        <v>6</v>
      </c>
      <c r="W15" s="9" t="s">
        <v>6</v>
      </c>
      <c r="X15" s="9">
        <v>2</v>
      </c>
      <c r="Y15" s="9">
        <v>3</v>
      </c>
      <c r="Z15" s="9">
        <v>4</v>
      </c>
      <c r="AA15" s="9">
        <v>5</v>
      </c>
      <c r="AB15" s="9">
        <v>6</v>
      </c>
      <c r="AC15" s="9">
        <v>7</v>
      </c>
      <c r="AD15" s="9">
        <v>8</v>
      </c>
      <c r="AE15" s="9">
        <v>9</v>
      </c>
      <c r="AF15" s="9">
        <v>10</v>
      </c>
      <c r="AG15" s="9">
        <v>11</v>
      </c>
      <c r="AH15" s="9">
        <v>12</v>
      </c>
      <c r="AI15" s="9">
        <v>13</v>
      </c>
      <c r="AJ15" s="9">
        <v>14</v>
      </c>
      <c r="AK15" s="9">
        <v>15</v>
      </c>
      <c r="AL15" s="9">
        <v>16</v>
      </c>
    </row>
    <row r="16" spans="1:124" x14ac:dyDescent="0.25">
      <c r="A16" s="17"/>
      <c r="B16" s="14"/>
      <c r="C16" s="14"/>
      <c r="D16" s="14"/>
      <c r="E16" s="14"/>
      <c r="F16" s="14"/>
      <c r="G16" s="14"/>
      <c r="H16" s="14"/>
      <c r="I16" s="14"/>
      <c r="J16" s="14"/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</row>
    <row r="17" spans="1:38" x14ac:dyDescent="0.25">
      <c r="A17" s="26">
        <v>0</v>
      </c>
      <c r="B17" s="14"/>
      <c r="C17" s="14"/>
      <c r="D17" s="14"/>
      <c r="E17" s="14"/>
      <c r="F17" s="14"/>
      <c r="G17" s="14"/>
      <c r="H17" s="14"/>
      <c r="I17" s="14"/>
      <c r="J17" s="14"/>
      <c r="K17" s="14">
        <v>110</v>
      </c>
      <c r="L17" s="14">
        <v>100</v>
      </c>
      <c r="M17" s="14">
        <v>115</v>
      </c>
      <c r="N17" s="14">
        <v>156</v>
      </c>
      <c r="O17" s="14">
        <v>137.69999999999999</v>
      </c>
      <c r="P17" s="14">
        <v>99.5</v>
      </c>
      <c r="Q17" s="14">
        <v>110</v>
      </c>
      <c r="R17" s="14">
        <v>110</v>
      </c>
      <c r="S17" s="14">
        <v>122.7</v>
      </c>
      <c r="T17" s="14">
        <v>103.5</v>
      </c>
      <c r="U17" s="14">
        <v>119</v>
      </c>
      <c r="V17" s="14">
        <v>129</v>
      </c>
      <c r="W17" s="14">
        <v>100</v>
      </c>
      <c r="X17" s="14">
        <v>113</v>
      </c>
      <c r="Y17" s="14">
        <v>106</v>
      </c>
      <c r="Z17" s="14">
        <v>120</v>
      </c>
      <c r="AA17" s="14">
        <v>110</v>
      </c>
      <c r="AB17" s="14">
        <v>125</v>
      </c>
      <c r="AC17" s="14">
        <v>110</v>
      </c>
      <c r="AD17" s="14">
        <v>120</v>
      </c>
      <c r="AE17" s="14">
        <v>138</v>
      </c>
      <c r="AF17" s="14">
        <v>75</v>
      </c>
      <c r="AG17" s="14">
        <v>96</v>
      </c>
      <c r="AH17" s="14">
        <v>66</v>
      </c>
      <c r="AI17" s="14">
        <v>68</v>
      </c>
      <c r="AJ17" s="14">
        <v>79</v>
      </c>
      <c r="AK17" s="14">
        <v>63</v>
      </c>
      <c r="AL17" s="14">
        <v>136</v>
      </c>
    </row>
    <row r="18" spans="1:38" x14ac:dyDescent="0.25">
      <c r="A18" s="26"/>
      <c r="B18" s="14"/>
      <c r="C18" s="14"/>
      <c r="D18" s="14"/>
      <c r="E18" s="14"/>
      <c r="F18" s="14"/>
      <c r="G18" s="14"/>
      <c r="H18" s="14"/>
      <c r="I18" s="14"/>
      <c r="J18" s="14"/>
      <c r="K18" s="14">
        <v>83</v>
      </c>
      <c r="L18" s="14">
        <v>50</v>
      </c>
      <c r="M18" s="14">
        <v>76</v>
      </c>
      <c r="N18" s="14">
        <v>100</v>
      </c>
      <c r="O18" s="14">
        <v>160</v>
      </c>
      <c r="P18" s="14">
        <v>157</v>
      </c>
      <c r="Q18" s="14">
        <v>80</v>
      </c>
      <c r="R18" s="14">
        <v>85</v>
      </c>
      <c r="S18" s="14">
        <v>174</v>
      </c>
      <c r="T18" s="14">
        <v>110</v>
      </c>
      <c r="U18" s="14">
        <v>82</v>
      </c>
      <c r="V18" s="14">
        <v>92</v>
      </c>
      <c r="W18" s="14">
        <v>78</v>
      </c>
      <c r="X18" s="14">
        <v>77</v>
      </c>
      <c r="Y18" s="14">
        <v>61</v>
      </c>
      <c r="Z18" s="14">
        <v>52</v>
      </c>
      <c r="AA18" s="14">
        <v>96</v>
      </c>
      <c r="AB18" s="14">
        <v>76</v>
      </c>
      <c r="AC18" s="14">
        <v>80</v>
      </c>
      <c r="AD18" s="14">
        <v>137</v>
      </c>
      <c r="AE18" s="14">
        <v>245</v>
      </c>
      <c r="AF18" s="14">
        <v>98</v>
      </c>
      <c r="AG18" s="14">
        <v>98</v>
      </c>
      <c r="AH18" s="14">
        <v>127</v>
      </c>
      <c r="AI18" s="14">
        <v>109</v>
      </c>
      <c r="AJ18" s="14">
        <v>105</v>
      </c>
      <c r="AK18" s="14">
        <v>136</v>
      </c>
      <c r="AL18" s="14">
        <v>86</v>
      </c>
    </row>
    <row r="19" spans="1:38" x14ac:dyDescent="0.25">
      <c r="A19" s="26"/>
      <c r="B19" s="14"/>
      <c r="C19" s="14"/>
      <c r="D19" s="14"/>
      <c r="E19" s="14"/>
      <c r="F19" s="14"/>
      <c r="G19" s="14"/>
      <c r="H19" s="14"/>
      <c r="I19" s="14"/>
      <c r="J19" s="14"/>
      <c r="K19" s="14">
        <v>50</v>
      </c>
      <c r="L19" s="14">
        <v>30</v>
      </c>
      <c r="M19" s="14">
        <v>28</v>
      </c>
      <c r="N19" s="14">
        <v>96</v>
      </c>
      <c r="O19" s="14">
        <v>71</v>
      </c>
      <c r="P19" s="14">
        <v>49</v>
      </c>
      <c r="Q19" s="14">
        <v>16</v>
      </c>
      <c r="R19" s="14">
        <v>28</v>
      </c>
      <c r="S19" s="14">
        <v>78</v>
      </c>
      <c r="T19" s="14">
        <v>41</v>
      </c>
      <c r="U19" s="14">
        <v>14</v>
      </c>
      <c r="V19" s="14">
        <v>29</v>
      </c>
      <c r="W19" s="14">
        <v>21</v>
      </c>
      <c r="X19" s="14">
        <v>42</v>
      </c>
      <c r="Y19" s="14">
        <v>15</v>
      </c>
      <c r="Z19" s="14">
        <v>45</v>
      </c>
      <c r="AA19" s="14">
        <v>0</v>
      </c>
      <c r="AB19" s="14">
        <v>0</v>
      </c>
      <c r="AC19" s="14">
        <v>40</v>
      </c>
      <c r="AD19" s="14">
        <v>82</v>
      </c>
      <c r="AE19" s="14">
        <v>69</v>
      </c>
      <c r="AF19" s="14">
        <v>30</v>
      </c>
      <c r="AG19" s="14">
        <v>46</v>
      </c>
      <c r="AH19" s="14">
        <v>40</v>
      </c>
      <c r="AI19" s="14">
        <v>37</v>
      </c>
      <c r="AJ19" s="14">
        <v>62</v>
      </c>
      <c r="AK19" s="14">
        <v>72</v>
      </c>
      <c r="AL19" s="14">
        <v>9</v>
      </c>
    </row>
    <row r="20" spans="1:38" x14ac:dyDescent="0.25">
      <c r="A20" s="26"/>
      <c r="B20" s="14"/>
      <c r="C20" s="14"/>
      <c r="D20" s="14"/>
      <c r="E20" s="14"/>
      <c r="F20" s="14"/>
      <c r="G20" s="14"/>
      <c r="H20" s="14"/>
      <c r="I20" s="14"/>
      <c r="J20" s="14"/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21</v>
      </c>
      <c r="AJ20" s="14">
        <v>0</v>
      </c>
      <c r="AK20" s="14">
        <v>24</v>
      </c>
      <c r="AL20" s="14">
        <v>0</v>
      </c>
    </row>
    <row r="21" spans="1:38" x14ac:dyDescent="0.25">
      <c r="A21" s="26"/>
      <c r="B21" s="14"/>
      <c r="C21" s="14"/>
      <c r="D21" s="14"/>
      <c r="E21" s="14"/>
      <c r="F21" s="14"/>
      <c r="G21" s="14"/>
      <c r="H21" s="14"/>
      <c r="I21" s="14"/>
      <c r="J21" s="14"/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</row>
    <row r="22" spans="1:38" x14ac:dyDescent="0.25">
      <c r="A22" s="26"/>
      <c r="B22" s="14"/>
      <c r="C22" s="14"/>
      <c r="D22" s="14"/>
      <c r="E22" s="14"/>
      <c r="F22" s="14"/>
      <c r="G22" s="14"/>
      <c r="H22" s="14"/>
      <c r="I22" s="14"/>
      <c r="J22" s="14"/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</row>
    <row r="23" spans="1:38" x14ac:dyDescent="0.25">
      <c r="A23" s="26"/>
      <c r="B23" s="14"/>
      <c r="C23" s="14"/>
      <c r="D23" s="14"/>
      <c r="E23" s="14"/>
      <c r="F23" s="14"/>
      <c r="G23" s="14"/>
      <c r="H23" s="14"/>
      <c r="I23" s="14"/>
      <c r="J23" s="14"/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</row>
    <row r="24" spans="1:38" x14ac:dyDescent="0.25">
      <c r="A24" s="26">
        <v>45</v>
      </c>
      <c r="B24" s="14"/>
      <c r="C24" s="14"/>
      <c r="D24" s="14"/>
      <c r="E24" s="14"/>
      <c r="F24" s="14"/>
      <c r="G24" s="14"/>
      <c r="H24" s="14"/>
      <c r="I24" s="14"/>
      <c r="J24" s="14"/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</row>
    <row r="25" spans="1:38" x14ac:dyDescent="0.25">
      <c r="A25" s="26"/>
      <c r="B25" s="14"/>
      <c r="C25" s="14"/>
      <c r="D25" s="14"/>
      <c r="E25" s="14"/>
      <c r="F25" s="14"/>
      <c r="G25" s="14"/>
      <c r="H25" s="14"/>
      <c r="I25" s="14"/>
      <c r="J25" s="14"/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</row>
    <row r="26" spans="1:38" x14ac:dyDescent="0.25">
      <c r="A26" s="26"/>
      <c r="B26" s="14"/>
      <c r="C26" s="14"/>
      <c r="D26" s="14"/>
      <c r="E26" s="14"/>
      <c r="F26" s="14"/>
      <c r="G26" s="14"/>
      <c r="H26" s="14"/>
      <c r="I26" s="14"/>
      <c r="J26" s="14"/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</row>
    <row r="27" spans="1:38" x14ac:dyDescent="0.25">
      <c r="A27" s="26"/>
      <c r="B27" s="14"/>
      <c r="C27" s="14"/>
      <c r="D27" s="14"/>
      <c r="E27" s="14"/>
      <c r="F27" s="14"/>
      <c r="G27" s="14"/>
      <c r="H27" s="14"/>
      <c r="I27" s="14"/>
      <c r="J27" s="14"/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</row>
    <row r="28" spans="1:38" x14ac:dyDescent="0.25">
      <c r="A28" s="26"/>
      <c r="B28" s="14"/>
      <c r="C28" s="14"/>
      <c r="D28" s="14"/>
      <c r="E28" s="14"/>
      <c r="F28" s="14"/>
      <c r="G28" s="14"/>
      <c r="H28" s="14"/>
      <c r="I28" s="14"/>
      <c r="J28" s="14"/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</row>
    <row r="29" spans="1:38" x14ac:dyDescent="0.25">
      <c r="A29" s="26"/>
      <c r="B29" s="14"/>
      <c r="C29" s="14"/>
      <c r="D29" s="14"/>
      <c r="E29" s="14"/>
      <c r="F29" s="14"/>
      <c r="G29" s="14"/>
      <c r="H29" s="14"/>
      <c r="I29" s="14"/>
      <c r="J29" s="14"/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</row>
    <row r="30" spans="1:38" x14ac:dyDescent="0.25">
      <c r="A30" s="26"/>
      <c r="B30" s="14"/>
      <c r="C30" s="14"/>
      <c r="D30" s="14"/>
      <c r="E30" s="14"/>
      <c r="F30" s="14"/>
      <c r="G30" s="14"/>
      <c r="H30" s="14"/>
      <c r="I30" s="14"/>
      <c r="J30" s="14"/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</row>
    <row r="31" spans="1:38" x14ac:dyDescent="0.25">
      <c r="A31" s="26">
        <v>90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</row>
    <row r="32" spans="1:38" x14ac:dyDescent="0.25">
      <c r="A32" s="26"/>
      <c r="B32" s="14">
        <v>22.99</v>
      </c>
      <c r="C32" s="14">
        <v>14.67</v>
      </c>
      <c r="D32" s="14">
        <v>12.6</v>
      </c>
      <c r="E32" s="14">
        <v>8.5</v>
      </c>
      <c r="F32" s="14">
        <v>6.66</v>
      </c>
      <c r="G32" s="14">
        <v>14</v>
      </c>
      <c r="H32" s="14">
        <v>15</v>
      </c>
      <c r="I32" s="14">
        <v>20</v>
      </c>
      <c r="J32" s="14">
        <v>12</v>
      </c>
      <c r="K32" s="14">
        <v>25.6</v>
      </c>
      <c r="L32" s="14">
        <v>17.55</v>
      </c>
      <c r="M32" s="14">
        <v>13.45</v>
      </c>
      <c r="N32" s="14">
        <v>24.76</v>
      </c>
      <c r="O32" s="14">
        <v>20</v>
      </c>
      <c r="P32" s="14">
        <v>17</v>
      </c>
      <c r="Q32" s="14">
        <v>12</v>
      </c>
      <c r="R32" s="14">
        <v>18</v>
      </c>
      <c r="S32" s="14">
        <v>24.76</v>
      </c>
      <c r="T32" s="14">
        <v>16</v>
      </c>
      <c r="U32" s="14">
        <v>17</v>
      </c>
      <c r="V32" s="14">
        <v>11</v>
      </c>
      <c r="W32" s="14">
        <v>29</v>
      </c>
      <c r="X32" s="14">
        <v>18.7</v>
      </c>
      <c r="Y32" s="14">
        <v>12.68</v>
      </c>
      <c r="Z32" s="14">
        <v>17.64</v>
      </c>
      <c r="AA32" s="14">
        <v>18.899999999999999</v>
      </c>
      <c r="AB32" s="14">
        <v>29.6</v>
      </c>
      <c r="AC32" s="14">
        <v>30</v>
      </c>
      <c r="AD32" s="14">
        <v>11.95</v>
      </c>
      <c r="AE32" s="14">
        <v>11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</row>
    <row r="33" spans="1:54" x14ac:dyDescent="0.25">
      <c r="A33" s="26">
        <v>96</v>
      </c>
      <c r="B33" s="14">
        <v>83.65</v>
      </c>
      <c r="C33" s="14">
        <v>83</v>
      </c>
      <c r="D33" s="14">
        <v>80</v>
      </c>
      <c r="E33" s="14">
        <v>70.63</v>
      </c>
      <c r="F33" s="14">
        <v>43</v>
      </c>
      <c r="G33" s="14">
        <v>10.59</v>
      </c>
      <c r="H33" s="14">
        <v>81</v>
      </c>
      <c r="I33" s="14">
        <v>81</v>
      </c>
      <c r="J33" s="14">
        <v>97</v>
      </c>
      <c r="K33" s="14">
        <v>78.7</v>
      </c>
      <c r="L33" s="14">
        <v>48.66</v>
      </c>
      <c r="M33" s="14">
        <v>46.79</v>
      </c>
      <c r="N33" s="14">
        <v>25.2</v>
      </c>
      <c r="O33" s="14">
        <v>20</v>
      </c>
      <c r="P33" s="14">
        <v>35</v>
      </c>
      <c r="Q33" s="14">
        <v>6.5</v>
      </c>
      <c r="R33" s="14">
        <v>21.09</v>
      </c>
      <c r="S33" s="14">
        <v>25.2</v>
      </c>
      <c r="T33" s="14">
        <v>30</v>
      </c>
      <c r="U33" s="14">
        <v>35</v>
      </c>
      <c r="V33" s="14">
        <v>0</v>
      </c>
      <c r="W33" s="14">
        <v>12.57</v>
      </c>
      <c r="X33" s="14">
        <v>48.9</v>
      </c>
      <c r="Y33" s="14">
        <v>20.49</v>
      </c>
      <c r="Z33" s="14">
        <v>12.9</v>
      </c>
      <c r="AA33" s="14">
        <v>15.07</v>
      </c>
      <c r="AB33" s="14">
        <v>18.216000000000001</v>
      </c>
      <c r="AC33" s="14">
        <v>17.600000000000001</v>
      </c>
      <c r="AD33" s="14">
        <v>10</v>
      </c>
      <c r="AE33" s="14">
        <v>25</v>
      </c>
      <c r="AF33" s="14">
        <v>15</v>
      </c>
      <c r="AG33" s="14">
        <v>13</v>
      </c>
      <c r="AH33" s="14">
        <v>30</v>
      </c>
      <c r="AI33" s="14">
        <v>18</v>
      </c>
      <c r="AJ33" s="14">
        <v>14.4</v>
      </c>
      <c r="AK33" s="14">
        <v>11.2</v>
      </c>
      <c r="AL33" s="14">
        <v>16.7</v>
      </c>
    </row>
    <row r="34" spans="1:54" x14ac:dyDescent="0.25">
      <c r="A34" s="26"/>
      <c r="B34" s="14">
        <v>233</v>
      </c>
      <c r="C34" s="14">
        <v>220</v>
      </c>
      <c r="D34" s="14">
        <v>190</v>
      </c>
      <c r="E34" s="14">
        <v>243</v>
      </c>
      <c r="F34" s="14">
        <v>123</v>
      </c>
      <c r="G34" s="14">
        <v>140</v>
      </c>
      <c r="H34" s="14">
        <v>168</v>
      </c>
      <c r="I34" s="14">
        <v>242</v>
      </c>
      <c r="J34" s="14">
        <v>184</v>
      </c>
      <c r="K34" s="14">
        <v>120.9</v>
      </c>
      <c r="L34" s="14">
        <v>110</v>
      </c>
      <c r="M34" s="14">
        <v>108.89</v>
      </c>
      <c r="N34" s="14">
        <v>27.75</v>
      </c>
      <c r="O34" s="14">
        <v>45</v>
      </c>
      <c r="P34" s="14">
        <v>55</v>
      </c>
      <c r="Q34" s="14">
        <v>11</v>
      </c>
      <c r="R34" s="14">
        <v>23</v>
      </c>
      <c r="S34" s="14">
        <v>27.75</v>
      </c>
      <c r="T34" s="14">
        <v>0</v>
      </c>
      <c r="U34" s="14">
        <v>55</v>
      </c>
      <c r="V34" s="14">
        <v>0</v>
      </c>
      <c r="W34" s="14">
        <v>9.3000000000000007</v>
      </c>
      <c r="X34" s="14">
        <v>15</v>
      </c>
      <c r="Y34" s="14">
        <v>3.99</v>
      </c>
      <c r="Z34" s="14">
        <v>0</v>
      </c>
      <c r="AA34" s="14">
        <v>2.75</v>
      </c>
      <c r="AB34" s="14">
        <v>6.2</v>
      </c>
      <c r="AC34" s="14">
        <v>0</v>
      </c>
      <c r="AD34" s="14">
        <v>0</v>
      </c>
      <c r="AE34" s="14">
        <v>10</v>
      </c>
      <c r="AF34" s="14">
        <v>14</v>
      </c>
      <c r="AG34" s="14">
        <v>13</v>
      </c>
      <c r="AH34" s="14">
        <v>48</v>
      </c>
      <c r="AI34" s="14">
        <v>16</v>
      </c>
      <c r="AJ34" s="14">
        <v>20</v>
      </c>
      <c r="AK34" s="14">
        <v>26</v>
      </c>
      <c r="AL34" s="14">
        <v>27</v>
      </c>
    </row>
    <row r="35" spans="1:54" x14ac:dyDescent="0.25">
      <c r="A35" s="26">
        <v>112</v>
      </c>
      <c r="B35" s="14">
        <v>560</v>
      </c>
      <c r="C35" s="14">
        <v>387</v>
      </c>
      <c r="D35" s="14">
        <v>454</v>
      </c>
      <c r="E35" s="14">
        <v>352</v>
      </c>
      <c r="F35" s="14">
        <v>284</v>
      </c>
      <c r="G35" s="14">
        <v>387.5</v>
      </c>
      <c r="H35" s="14">
        <v>377</v>
      </c>
      <c r="I35" s="14">
        <v>443</v>
      </c>
      <c r="J35" s="14">
        <v>417</v>
      </c>
      <c r="K35" s="14">
        <v>170</v>
      </c>
      <c r="L35" s="14">
        <v>263</v>
      </c>
      <c r="M35" s="14">
        <v>268</v>
      </c>
      <c r="N35" s="14">
        <v>46</v>
      </c>
      <c r="O35" s="14">
        <v>48.6</v>
      </c>
      <c r="P35" s="14">
        <v>110</v>
      </c>
      <c r="Q35" s="14">
        <v>0</v>
      </c>
      <c r="R35" s="14">
        <v>16.46</v>
      </c>
      <c r="S35" s="14">
        <v>46</v>
      </c>
      <c r="T35" s="14">
        <v>0</v>
      </c>
      <c r="U35" s="14">
        <v>110</v>
      </c>
      <c r="V35" s="14">
        <v>0</v>
      </c>
      <c r="W35" s="14">
        <v>0</v>
      </c>
      <c r="X35" s="14">
        <v>2.2599999999999998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15.2</v>
      </c>
      <c r="AF35" s="14">
        <v>0</v>
      </c>
      <c r="AG35" s="14">
        <v>0</v>
      </c>
      <c r="AH35" s="14">
        <v>116</v>
      </c>
      <c r="AI35" s="14">
        <v>0</v>
      </c>
      <c r="AJ35" s="14">
        <v>0</v>
      </c>
      <c r="AK35" s="14">
        <v>0</v>
      </c>
      <c r="AL35" s="14">
        <v>0</v>
      </c>
    </row>
    <row r="36" spans="1:54" x14ac:dyDescent="0.25">
      <c r="A36" s="26"/>
      <c r="B36" s="14">
        <v>956</v>
      </c>
      <c r="C36" s="14">
        <v>735</v>
      </c>
      <c r="D36" s="14">
        <v>782</v>
      </c>
      <c r="E36" s="14">
        <v>488</v>
      </c>
      <c r="F36" s="14">
        <v>502</v>
      </c>
      <c r="G36" s="14">
        <v>708</v>
      </c>
      <c r="H36" s="14">
        <v>606</v>
      </c>
      <c r="I36" s="14">
        <v>691</v>
      </c>
      <c r="J36" s="14">
        <v>823</v>
      </c>
      <c r="K36" s="14">
        <v>398</v>
      </c>
      <c r="L36" s="14">
        <v>434</v>
      </c>
      <c r="M36" s="14">
        <v>454</v>
      </c>
      <c r="N36" s="14">
        <v>63</v>
      </c>
      <c r="O36" s="14">
        <v>86</v>
      </c>
      <c r="P36" s="14">
        <v>146</v>
      </c>
      <c r="Q36" s="14">
        <v>0</v>
      </c>
      <c r="R36" s="14">
        <v>9</v>
      </c>
      <c r="S36" s="14">
        <v>63</v>
      </c>
      <c r="T36" s="14">
        <v>0</v>
      </c>
      <c r="U36" s="14">
        <v>146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16.3</v>
      </c>
      <c r="AF36" s="14">
        <v>0</v>
      </c>
      <c r="AG36" s="14">
        <v>0</v>
      </c>
      <c r="AH36" s="14">
        <v>178</v>
      </c>
      <c r="AI36" s="14">
        <v>0</v>
      </c>
      <c r="AJ36" s="14">
        <v>0</v>
      </c>
      <c r="AK36" s="14">
        <v>0</v>
      </c>
      <c r="AL36" s="14">
        <v>0</v>
      </c>
    </row>
    <row r="37" spans="1:54" x14ac:dyDescent="0.25">
      <c r="A37" s="26">
        <v>118</v>
      </c>
      <c r="B37" s="14">
        <v>1230</v>
      </c>
      <c r="C37" s="14">
        <v>1229</v>
      </c>
      <c r="D37" s="14">
        <v>1020</v>
      </c>
      <c r="E37" s="14">
        <v>888</v>
      </c>
      <c r="F37" s="14">
        <v>1024</v>
      </c>
      <c r="G37" s="14">
        <v>953</v>
      </c>
      <c r="H37" s="14">
        <v>986</v>
      </c>
      <c r="I37" s="14">
        <v>1024</v>
      </c>
      <c r="J37" s="14">
        <v>1021</v>
      </c>
      <c r="K37" s="14">
        <v>680</v>
      </c>
      <c r="L37" s="14">
        <v>891</v>
      </c>
      <c r="M37" s="14">
        <v>795</v>
      </c>
      <c r="N37" s="14">
        <v>68</v>
      </c>
      <c r="O37" s="14">
        <v>114</v>
      </c>
      <c r="P37" s="14">
        <v>187</v>
      </c>
      <c r="Q37" s="14">
        <v>0</v>
      </c>
      <c r="R37" s="14">
        <v>7</v>
      </c>
      <c r="S37" s="14">
        <v>68</v>
      </c>
      <c r="T37" s="14">
        <v>0</v>
      </c>
      <c r="U37" s="14">
        <v>187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45</v>
      </c>
      <c r="AF37" s="14">
        <v>0</v>
      </c>
      <c r="AG37" s="14">
        <v>0</v>
      </c>
      <c r="AH37" s="14">
        <v>212</v>
      </c>
      <c r="AI37" s="14">
        <v>0</v>
      </c>
      <c r="AJ37" s="14">
        <v>0</v>
      </c>
      <c r="AK37" s="14">
        <v>0</v>
      </c>
      <c r="AL37" s="14">
        <v>0</v>
      </c>
    </row>
    <row r="38" spans="1:54" x14ac:dyDescent="0.25">
      <c r="A38" s="26"/>
      <c r="B38" s="14">
        <v>1351</v>
      </c>
      <c r="C38" s="14">
        <v>1327</v>
      </c>
      <c r="D38" s="14">
        <v>1254</v>
      </c>
      <c r="E38" s="14">
        <v>1016</v>
      </c>
      <c r="F38" s="14">
        <v>1136</v>
      </c>
      <c r="G38" s="14">
        <v>1523</v>
      </c>
      <c r="H38" s="14">
        <v>1287</v>
      </c>
      <c r="I38" s="14">
        <v>1256</v>
      </c>
      <c r="J38" s="14">
        <v>1253</v>
      </c>
      <c r="K38" s="14">
        <v>847</v>
      </c>
      <c r="L38" s="14">
        <v>1013</v>
      </c>
      <c r="M38" s="14">
        <v>844</v>
      </c>
      <c r="N38" s="14">
        <v>58</v>
      </c>
      <c r="O38" s="14">
        <v>206</v>
      </c>
      <c r="P38" s="14">
        <v>543</v>
      </c>
      <c r="Q38" s="14">
        <v>0</v>
      </c>
      <c r="R38" s="14">
        <v>0</v>
      </c>
      <c r="S38" s="14">
        <v>58</v>
      </c>
      <c r="T38" s="14">
        <v>0</v>
      </c>
      <c r="U38" s="14">
        <v>210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73</v>
      </c>
      <c r="AF38" s="14">
        <v>0</v>
      </c>
      <c r="AG38" s="14">
        <v>0</v>
      </c>
      <c r="AH38" s="14">
        <v>313</v>
      </c>
      <c r="AI38" s="14">
        <v>0</v>
      </c>
      <c r="AJ38" s="14">
        <v>0</v>
      </c>
      <c r="AK38" s="14">
        <v>0</v>
      </c>
      <c r="AL38" s="14">
        <v>0</v>
      </c>
    </row>
    <row r="39" spans="1:54" x14ac:dyDescent="0.25">
      <c r="A39" s="11">
        <v>124</v>
      </c>
      <c r="K39" s="14">
        <v>963</v>
      </c>
      <c r="L39" s="14">
        <v>1256</v>
      </c>
      <c r="M39" s="14">
        <v>987</v>
      </c>
      <c r="N39" s="14">
        <v>56</v>
      </c>
      <c r="O39" s="14">
        <v>583</v>
      </c>
      <c r="P39" s="14">
        <v>556</v>
      </c>
      <c r="Q39" s="14">
        <v>0</v>
      </c>
      <c r="R39" s="14">
        <v>0</v>
      </c>
      <c r="S39" s="14">
        <v>56</v>
      </c>
      <c r="T39" s="14">
        <v>0</v>
      </c>
      <c r="U39" s="14">
        <v>250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99</v>
      </c>
      <c r="AF39" s="14">
        <v>0</v>
      </c>
      <c r="AG39" s="14">
        <v>0</v>
      </c>
      <c r="AH39" s="14">
        <v>514</v>
      </c>
      <c r="AI39" s="14">
        <v>0</v>
      </c>
      <c r="AJ39" s="14">
        <v>0</v>
      </c>
      <c r="AK39" s="14">
        <v>0</v>
      </c>
      <c r="AL39" s="14">
        <v>0</v>
      </c>
    </row>
    <row r="40" spans="1:54" x14ac:dyDescent="0.25">
      <c r="A40" s="14"/>
      <c r="B40" s="14"/>
      <c r="C40" s="14"/>
      <c r="D40" s="14"/>
      <c r="E40" s="14"/>
      <c r="F40" s="14"/>
    </row>
    <row r="41" spans="1:54" x14ac:dyDescent="0.25">
      <c r="A41" s="53" t="s">
        <v>351</v>
      </c>
      <c r="B41" s="53"/>
      <c r="C41" s="53"/>
      <c r="D41" s="53"/>
      <c r="E41" s="53"/>
      <c r="F41" s="53"/>
      <c r="G41" s="53"/>
      <c r="H41" s="53"/>
    </row>
    <row r="42" spans="1:54" x14ac:dyDescent="0.25">
      <c r="A42" t="s">
        <v>14</v>
      </c>
      <c r="B42" s="31" t="s">
        <v>28</v>
      </c>
      <c r="C42" s="31"/>
      <c r="D42" s="31"/>
      <c r="E42" s="31"/>
      <c r="F42" s="31"/>
      <c r="G42" s="31"/>
      <c r="H42" s="31"/>
      <c r="I42" s="31"/>
      <c r="J42" s="31"/>
      <c r="K42" s="31" t="s">
        <v>27</v>
      </c>
      <c r="L42" s="31"/>
      <c r="M42" s="31"/>
      <c r="N42" s="31"/>
      <c r="O42" s="31"/>
      <c r="P42" s="31"/>
      <c r="Q42" s="31"/>
      <c r="R42" s="31"/>
      <c r="S42" s="31"/>
      <c r="T42" s="31" t="s">
        <v>26</v>
      </c>
      <c r="U42" s="31"/>
      <c r="V42" s="31"/>
      <c r="W42" s="31"/>
      <c r="X42" s="31"/>
      <c r="Y42" s="31"/>
      <c r="Z42" s="31"/>
      <c r="AA42" s="31"/>
      <c r="AB42" s="31"/>
      <c r="AC42" s="31"/>
      <c r="AD42" s="31" t="s">
        <v>25</v>
      </c>
      <c r="AE42" s="31"/>
      <c r="AF42" s="31"/>
      <c r="AG42" s="31"/>
      <c r="AH42" s="31"/>
      <c r="AI42" s="31"/>
      <c r="AJ42" s="31"/>
      <c r="AK42" s="31"/>
      <c r="AL42" s="31"/>
      <c r="AM42" s="31"/>
      <c r="AN42" s="31" t="s">
        <v>24</v>
      </c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</row>
    <row r="43" spans="1:54" x14ac:dyDescent="0.25">
      <c r="A43">
        <v>0</v>
      </c>
      <c r="B43" s="14">
        <v>271</v>
      </c>
      <c r="C43" s="14">
        <v>185</v>
      </c>
      <c r="D43" s="14">
        <v>218</v>
      </c>
      <c r="E43" s="14">
        <v>100</v>
      </c>
      <c r="F43" s="14">
        <v>210</v>
      </c>
      <c r="G43" s="14">
        <v>159</v>
      </c>
      <c r="H43" s="14">
        <v>194</v>
      </c>
      <c r="I43" s="14">
        <v>182</v>
      </c>
      <c r="J43" s="14">
        <v>340</v>
      </c>
      <c r="K43" s="14">
        <v>157</v>
      </c>
      <c r="L43" s="14">
        <v>132</v>
      </c>
      <c r="M43" s="14">
        <v>159</v>
      </c>
      <c r="N43" s="14">
        <v>146</v>
      </c>
      <c r="O43" s="14">
        <v>199</v>
      </c>
      <c r="P43" s="14">
        <v>100</v>
      </c>
      <c r="Q43" s="14">
        <v>115</v>
      </c>
      <c r="R43" s="14">
        <v>116</v>
      </c>
      <c r="S43" s="14">
        <v>110</v>
      </c>
      <c r="T43" s="14">
        <v>173</v>
      </c>
      <c r="U43" s="14">
        <v>166</v>
      </c>
      <c r="V43" s="14">
        <v>173</v>
      </c>
      <c r="W43" s="14">
        <v>169</v>
      </c>
      <c r="X43" s="14">
        <v>169</v>
      </c>
      <c r="Y43" s="14">
        <v>165</v>
      </c>
      <c r="Z43" s="14">
        <v>162</v>
      </c>
      <c r="AA43" s="14">
        <v>120</v>
      </c>
      <c r="AB43" s="14">
        <v>180</v>
      </c>
      <c r="AC43" s="14">
        <v>145</v>
      </c>
      <c r="AD43" s="14">
        <v>153</v>
      </c>
      <c r="AE43" s="14">
        <v>113</v>
      </c>
      <c r="AF43" s="14">
        <v>71</v>
      </c>
      <c r="AG43" s="14">
        <v>81</v>
      </c>
      <c r="AH43" s="14">
        <v>105</v>
      </c>
      <c r="AI43" s="14">
        <v>150</v>
      </c>
      <c r="AJ43" s="14">
        <v>139</v>
      </c>
      <c r="AK43" s="14">
        <v>104</v>
      </c>
      <c r="AL43" s="14">
        <v>101</v>
      </c>
      <c r="AM43" s="14">
        <v>96</v>
      </c>
      <c r="AN43" s="14">
        <v>115</v>
      </c>
      <c r="AO43" s="14">
        <v>125</v>
      </c>
      <c r="AP43" s="14">
        <v>162</v>
      </c>
      <c r="AQ43" s="14">
        <v>93</v>
      </c>
      <c r="AR43" s="14">
        <v>154</v>
      </c>
      <c r="AS43" s="14">
        <v>130</v>
      </c>
      <c r="AT43" s="14">
        <v>132</v>
      </c>
      <c r="AU43" s="14">
        <v>143</v>
      </c>
      <c r="AV43" s="14">
        <v>74</v>
      </c>
      <c r="AW43" s="14">
        <v>96</v>
      </c>
      <c r="AX43" s="14">
        <v>104</v>
      </c>
      <c r="AY43" s="14">
        <v>142</v>
      </c>
      <c r="AZ43" s="14">
        <v>121</v>
      </c>
      <c r="BA43" s="14">
        <v>141</v>
      </c>
      <c r="BB43" s="14">
        <v>106</v>
      </c>
    </row>
    <row r="44" spans="1:54" x14ac:dyDescent="0.25">
      <c r="A44">
        <v>3</v>
      </c>
      <c r="B44" s="14">
        <v>307</v>
      </c>
      <c r="C44" s="14">
        <v>260</v>
      </c>
      <c r="D44" s="14">
        <v>317</v>
      </c>
      <c r="E44" s="14">
        <v>110</v>
      </c>
      <c r="F44" s="14">
        <v>279</v>
      </c>
      <c r="G44" s="14">
        <v>212</v>
      </c>
      <c r="H44" s="14">
        <v>216</v>
      </c>
      <c r="I44" s="14">
        <v>168</v>
      </c>
      <c r="J44" s="14">
        <v>506</v>
      </c>
      <c r="K44" s="14">
        <v>150</v>
      </c>
      <c r="L44" s="14">
        <v>131</v>
      </c>
      <c r="M44" s="14">
        <v>181</v>
      </c>
      <c r="N44" s="14">
        <v>158</v>
      </c>
      <c r="O44" s="14">
        <v>219</v>
      </c>
      <c r="P44" s="14">
        <v>94</v>
      </c>
      <c r="Q44" s="14">
        <v>19</v>
      </c>
      <c r="R44" s="14">
        <v>206</v>
      </c>
      <c r="S44" s="14">
        <v>314</v>
      </c>
      <c r="T44" s="14">
        <v>141</v>
      </c>
      <c r="U44" s="14">
        <v>110</v>
      </c>
      <c r="V44" s="14">
        <v>149</v>
      </c>
      <c r="W44" s="14">
        <v>163</v>
      </c>
      <c r="X44" s="14">
        <v>134</v>
      </c>
      <c r="Y44" s="14">
        <v>215</v>
      </c>
      <c r="Z44" s="14">
        <v>176</v>
      </c>
      <c r="AA44" s="14">
        <v>116</v>
      </c>
      <c r="AB44" s="14">
        <v>166</v>
      </c>
      <c r="AC44" s="14">
        <v>134</v>
      </c>
      <c r="AD44" s="14">
        <v>137</v>
      </c>
      <c r="AE44" s="14">
        <v>44</v>
      </c>
      <c r="AF44" s="14">
        <v>125</v>
      </c>
      <c r="AG44" s="14">
        <v>66</v>
      </c>
      <c r="AH44" s="14">
        <v>70</v>
      </c>
      <c r="AI44" s="14">
        <v>130</v>
      </c>
      <c r="AJ44" s="14">
        <v>113</v>
      </c>
      <c r="AK44" s="14">
        <v>130</v>
      </c>
      <c r="AL44" s="14">
        <v>140</v>
      </c>
      <c r="AM44" s="14">
        <v>42</v>
      </c>
      <c r="AN44" s="14">
        <v>70</v>
      </c>
      <c r="AO44" s="14">
        <v>80</v>
      </c>
      <c r="AP44" s="14">
        <v>80</v>
      </c>
      <c r="AQ44" s="14">
        <v>107</v>
      </c>
      <c r="AR44" s="14">
        <v>127</v>
      </c>
      <c r="AS44" s="14">
        <v>109</v>
      </c>
      <c r="AT44" s="14">
        <v>167</v>
      </c>
      <c r="AU44" s="14">
        <v>124</v>
      </c>
      <c r="AV44" s="14">
        <v>109</v>
      </c>
      <c r="AW44" s="14">
        <v>139</v>
      </c>
      <c r="AX44" s="14">
        <v>57</v>
      </c>
      <c r="AY44" s="14">
        <v>98</v>
      </c>
      <c r="AZ44" s="14">
        <v>109</v>
      </c>
      <c r="BA44" s="14">
        <v>167</v>
      </c>
      <c r="BB44" s="14">
        <v>124</v>
      </c>
    </row>
    <row r="45" spans="1:54" x14ac:dyDescent="0.25">
      <c r="A45">
        <v>6</v>
      </c>
      <c r="B45" s="14">
        <v>323</v>
      </c>
      <c r="C45" s="14">
        <v>376</v>
      </c>
      <c r="D45" s="14">
        <v>324</v>
      </c>
      <c r="E45" s="14">
        <v>125</v>
      </c>
      <c r="F45" s="14">
        <v>281</v>
      </c>
      <c r="G45" s="14">
        <v>420</v>
      </c>
      <c r="H45" s="14">
        <v>320</v>
      </c>
      <c r="I45" s="14">
        <v>142</v>
      </c>
      <c r="J45" s="14">
        <v>630</v>
      </c>
      <c r="K45" s="14">
        <v>175</v>
      </c>
      <c r="L45" s="14">
        <v>123</v>
      </c>
      <c r="M45" s="14">
        <v>120</v>
      </c>
      <c r="N45" s="14">
        <v>244</v>
      </c>
      <c r="O45" s="14">
        <v>109</v>
      </c>
      <c r="P45" s="14">
        <v>144</v>
      </c>
      <c r="Q45" s="14">
        <v>17</v>
      </c>
      <c r="R45" s="14">
        <v>154</v>
      </c>
      <c r="S45" s="14">
        <v>574</v>
      </c>
      <c r="T45" s="14">
        <v>46</v>
      </c>
      <c r="U45" s="14">
        <v>35</v>
      </c>
      <c r="V45" s="14">
        <v>40</v>
      </c>
      <c r="W45" s="14">
        <v>24</v>
      </c>
      <c r="X45" s="14">
        <v>177</v>
      </c>
      <c r="Y45" s="14">
        <v>42</v>
      </c>
      <c r="Z45" s="14">
        <v>37</v>
      </c>
      <c r="AA45" s="14">
        <v>34</v>
      </c>
      <c r="AB45" s="14">
        <v>26</v>
      </c>
      <c r="AC45" s="14">
        <v>21</v>
      </c>
      <c r="AD45" s="14">
        <v>32</v>
      </c>
      <c r="AE45" s="14">
        <v>15</v>
      </c>
      <c r="AF45" s="14">
        <v>167</v>
      </c>
      <c r="AG45" s="14">
        <v>30</v>
      </c>
      <c r="AH45" s="14">
        <v>30</v>
      </c>
      <c r="AI45" s="14">
        <v>70</v>
      </c>
      <c r="AJ45" s="14">
        <v>136</v>
      </c>
      <c r="AK45" s="14">
        <v>94</v>
      </c>
      <c r="AL45" s="14">
        <v>431</v>
      </c>
      <c r="AM45" s="14">
        <v>4.4000000000000004</v>
      </c>
      <c r="AN45" s="14">
        <v>15</v>
      </c>
      <c r="AO45" s="14">
        <v>10</v>
      </c>
      <c r="AP45" s="14">
        <v>15</v>
      </c>
      <c r="AQ45" s="14">
        <v>80</v>
      </c>
      <c r="AR45" s="14">
        <v>49.7</v>
      </c>
      <c r="AS45" s="14">
        <v>28</v>
      </c>
      <c r="AT45" s="14">
        <v>114</v>
      </c>
      <c r="AU45" s="14">
        <v>0</v>
      </c>
      <c r="AV45" s="14">
        <v>21</v>
      </c>
      <c r="AW45" s="14">
        <v>254</v>
      </c>
      <c r="AX45" s="14">
        <v>0</v>
      </c>
      <c r="AY45" s="14">
        <v>20</v>
      </c>
      <c r="AZ45" s="14">
        <v>32</v>
      </c>
      <c r="BA45" s="14">
        <v>31</v>
      </c>
      <c r="BB45" s="14">
        <v>11</v>
      </c>
    </row>
    <row r="46" spans="1:54" x14ac:dyDescent="0.25">
      <c r="A46">
        <v>9</v>
      </c>
      <c r="B46" s="14">
        <v>456</v>
      </c>
      <c r="C46" s="14">
        <v>828</v>
      </c>
      <c r="D46" s="14">
        <v>651</v>
      </c>
      <c r="E46" s="14">
        <v>196</v>
      </c>
      <c r="F46" s="14">
        <v>670</v>
      </c>
      <c r="G46" s="14">
        <v>890</v>
      </c>
      <c r="H46" s="14">
        <v>429</v>
      </c>
      <c r="I46" s="14">
        <v>286</v>
      </c>
      <c r="J46" s="14">
        <v>1020</v>
      </c>
      <c r="K46" s="14">
        <v>415</v>
      </c>
      <c r="L46" s="14">
        <v>236</v>
      </c>
      <c r="M46" s="14">
        <v>46</v>
      </c>
      <c r="N46" s="14">
        <v>209</v>
      </c>
      <c r="O46" s="14">
        <v>268</v>
      </c>
      <c r="P46" s="14">
        <v>337</v>
      </c>
      <c r="Q46" s="14">
        <v>10</v>
      </c>
      <c r="R46" s="14">
        <v>305</v>
      </c>
      <c r="S46" s="14">
        <v>1044</v>
      </c>
      <c r="T46" s="14">
        <v>0</v>
      </c>
      <c r="U46" s="14">
        <v>0</v>
      </c>
      <c r="V46" s="14">
        <v>83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284</v>
      </c>
      <c r="AG46" s="14">
        <v>0</v>
      </c>
      <c r="AH46" s="14">
        <v>126</v>
      </c>
      <c r="AI46" s="14">
        <v>30</v>
      </c>
      <c r="AJ46" s="14">
        <v>430</v>
      </c>
      <c r="AK46" s="14">
        <v>296</v>
      </c>
      <c r="AL46" s="14">
        <v>901</v>
      </c>
      <c r="AM46" s="14">
        <v>0</v>
      </c>
      <c r="AN46" s="14">
        <v>0</v>
      </c>
      <c r="AO46" s="14">
        <v>0</v>
      </c>
      <c r="AP46" s="14">
        <v>0</v>
      </c>
      <c r="AQ46" s="14">
        <v>130</v>
      </c>
      <c r="AR46" s="14">
        <v>0</v>
      </c>
      <c r="AS46" s="14">
        <v>0</v>
      </c>
      <c r="AT46" s="14">
        <v>114</v>
      </c>
      <c r="AU46" s="14">
        <v>0</v>
      </c>
      <c r="AV46" s="14">
        <v>0</v>
      </c>
      <c r="AW46" s="14">
        <v>350</v>
      </c>
      <c r="AX46" s="14">
        <v>0</v>
      </c>
      <c r="AY46" s="14">
        <v>0</v>
      </c>
      <c r="AZ46" s="14">
        <v>0</v>
      </c>
      <c r="BA46" s="14">
        <v>0</v>
      </c>
      <c r="BB46" s="14">
        <v>0</v>
      </c>
    </row>
    <row r="47" spans="1:54" x14ac:dyDescent="0.25">
      <c r="A47">
        <v>11</v>
      </c>
      <c r="B47" s="14">
        <v>1024</v>
      </c>
      <c r="C47" s="14">
        <v>1540</v>
      </c>
      <c r="D47" s="14">
        <v>854</v>
      </c>
      <c r="E47" s="14">
        <v>208</v>
      </c>
      <c r="F47" s="14">
        <v>1584</v>
      </c>
      <c r="G47" s="14">
        <v>1508</v>
      </c>
      <c r="H47" s="14">
        <v>1047</v>
      </c>
      <c r="I47" s="14">
        <v>818</v>
      </c>
      <c r="J47" s="14">
        <v>1531</v>
      </c>
      <c r="K47" s="14">
        <v>450</v>
      </c>
      <c r="L47" s="14">
        <v>260</v>
      </c>
      <c r="M47" s="14">
        <v>55</v>
      </c>
      <c r="N47" s="14">
        <v>200</v>
      </c>
      <c r="O47" s="14">
        <v>300</v>
      </c>
      <c r="P47" s="14">
        <v>410</v>
      </c>
      <c r="Q47" s="14">
        <v>15</v>
      </c>
      <c r="R47" s="14">
        <v>451</v>
      </c>
      <c r="S47" s="14">
        <v>1201</v>
      </c>
      <c r="T47" s="14">
        <v>0</v>
      </c>
      <c r="U47" s="14">
        <v>0</v>
      </c>
      <c r="V47" s="14">
        <v>250</v>
      </c>
      <c r="W47" s="14">
        <v>0</v>
      </c>
      <c r="X47" s="14">
        <v>0</v>
      </c>
      <c r="Y47" s="14">
        <v>0</v>
      </c>
      <c r="Z47" s="14">
        <v>0</v>
      </c>
      <c r="AA47" s="14">
        <v>150</v>
      </c>
      <c r="AB47" s="14">
        <v>0</v>
      </c>
      <c r="AC47" s="14">
        <v>0</v>
      </c>
      <c r="AD47" s="14">
        <v>0</v>
      </c>
      <c r="AE47" s="14">
        <v>0</v>
      </c>
      <c r="AF47" s="14">
        <v>512</v>
      </c>
      <c r="AG47" s="14">
        <v>0</v>
      </c>
      <c r="AH47" s="14">
        <v>201</v>
      </c>
      <c r="AI47" s="14">
        <v>0</v>
      </c>
      <c r="AJ47" s="14">
        <v>670</v>
      </c>
      <c r="AK47" s="14">
        <v>762</v>
      </c>
      <c r="AL47" s="14">
        <v>1645</v>
      </c>
      <c r="AM47" s="14">
        <v>0</v>
      </c>
      <c r="AN47" s="14">
        <v>0</v>
      </c>
      <c r="AO47" s="14">
        <v>0</v>
      </c>
      <c r="AP47" s="14">
        <v>0</v>
      </c>
      <c r="AQ47" s="14">
        <v>250</v>
      </c>
      <c r="AR47" s="14">
        <v>0</v>
      </c>
      <c r="AS47" s="14">
        <v>0</v>
      </c>
      <c r="AT47" s="14">
        <v>114</v>
      </c>
      <c r="AU47" s="14">
        <v>0</v>
      </c>
      <c r="AV47" s="14">
        <v>0</v>
      </c>
      <c r="AW47" s="14">
        <v>562</v>
      </c>
      <c r="AX47" s="14">
        <v>0</v>
      </c>
      <c r="AY47" s="14">
        <v>0</v>
      </c>
      <c r="AZ47" s="14">
        <v>0</v>
      </c>
      <c r="BA47" s="14">
        <v>0</v>
      </c>
      <c r="BB47" s="14">
        <v>0</v>
      </c>
    </row>
    <row r="49" spans="1:34" ht="21" x14ac:dyDescent="0.35">
      <c r="A49" s="52"/>
      <c r="B49" s="52"/>
      <c r="C49" s="52"/>
      <c r="D49" s="52"/>
      <c r="E49" s="52"/>
      <c r="F49" s="52"/>
      <c r="G49" s="52"/>
    </row>
    <row r="50" spans="1:34" x14ac:dyDescent="0.25">
      <c r="A50" s="53" t="s">
        <v>352</v>
      </c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</row>
    <row r="51" spans="1:34" x14ac:dyDescent="0.25">
      <c r="A51" s="13" t="s">
        <v>23</v>
      </c>
      <c r="B51" s="31" t="s">
        <v>30</v>
      </c>
      <c r="C51" s="31"/>
      <c r="D51" s="31"/>
      <c r="E51" s="31"/>
      <c r="F51" s="31"/>
      <c r="G51" s="31"/>
      <c r="H51" s="31"/>
      <c r="I51" s="31"/>
      <c r="J51" s="31"/>
      <c r="K51" s="31" t="s">
        <v>31</v>
      </c>
      <c r="L51" s="31"/>
      <c r="M51" s="31"/>
      <c r="N51" s="31"/>
      <c r="O51" s="31"/>
      <c r="P51" s="31"/>
      <c r="Q51" s="31"/>
      <c r="R51" s="31" t="s">
        <v>32</v>
      </c>
      <c r="S51" s="31"/>
      <c r="T51" s="31"/>
      <c r="U51" s="31"/>
      <c r="V51" s="31"/>
      <c r="W51" s="31" t="s">
        <v>0</v>
      </c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</row>
    <row r="52" spans="1:34" x14ac:dyDescent="0.25"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</row>
    <row r="53" spans="1:34" x14ac:dyDescent="0.25">
      <c r="A53" s="13">
        <v>0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173</v>
      </c>
      <c r="L53" s="2">
        <v>166</v>
      </c>
      <c r="M53" s="2">
        <v>169</v>
      </c>
      <c r="N53" s="2">
        <v>169</v>
      </c>
      <c r="O53" s="2">
        <v>162</v>
      </c>
      <c r="P53" s="2">
        <v>180</v>
      </c>
      <c r="Q53" s="2">
        <v>145</v>
      </c>
      <c r="R53" s="2">
        <v>153</v>
      </c>
      <c r="S53" s="2">
        <v>113</v>
      </c>
      <c r="T53" s="2">
        <v>81</v>
      </c>
      <c r="U53" s="2">
        <v>148</v>
      </c>
      <c r="V53" s="2">
        <v>96</v>
      </c>
      <c r="W53" s="2">
        <v>115</v>
      </c>
      <c r="X53" s="2">
        <v>125</v>
      </c>
      <c r="Y53" s="2">
        <v>162</v>
      </c>
      <c r="Z53" s="2">
        <v>154</v>
      </c>
      <c r="AA53" s="2">
        <v>130</v>
      </c>
      <c r="AB53" s="2">
        <v>143</v>
      </c>
      <c r="AC53" s="2">
        <v>74</v>
      </c>
      <c r="AD53" s="2">
        <v>104</v>
      </c>
      <c r="AE53" s="2">
        <v>142</v>
      </c>
      <c r="AF53" s="2">
        <v>121</v>
      </c>
      <c r="AG53" s="2">
        <v>141</v>
      </c>
      <c r="AH53" s="2">
        <v>106</v>
      </c>
    </row>
    <row r="54" spans="1:34" x14ac:dyDescent="0.25">
      <c r="A54" s="13"/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141</v>
      </c>
      <c r="L54" s="2">
        <v>110</v>
      </c>
      <c r="M54" s="2">
        <v>163</v>
      </c>
      <c r="N54" s="2">
        <v>134</v>
      </c>
      <c r="O54" s="2">
        <v>176</v>
      </c>
      <c r="P54" s="2">
        <v>166</v>
      </c>
      <c r="Q54" s="2">
        <v>134</v>
      </c>
      <c r="R54" s="2">
        <v>137</v>
      </c>
      <c r="S54" s="2">
        <v>44</v>
      </c>
      <c r="T54" s="2">
        <v>66</v>
      </c>
      <c r="U54" s="2">
        <v>173</v>
      </c>
      <c r="V54" s="2">
        <v>42</v>
      </c>
      <c r="W54" s="2">
        <v>70</v>
      </c>
      <c r="X54" s="2">
        <v>80</v>
      </c>
      <c r="Y54" s="2">
        <v>80</v>
      </c>
      <c r="Z54" s="2">
        <v>127</v>
      </c>
      <c r="AA54" s="2">
        <v>109</v>
      </c>
      <c r="AB54" s="2">
        <v>124</v>
      </c>
      <c r="AC54" s="2">
        <v>109</v>
      </c>
      <c r="AD54" s="2">
        <v>57</v>
      </c>
      <c r="AE54" s="2">
        <v>98</v>
      </c>
      <c r="AF54" s="2">
        <v>109</v>
      </c>
      <c r="AG54" s="2">
        <v>167</v>
      </c>
      <c r="AH54" s="2">
        <v>124</v>
      </c>
    </row>
    <row r="55" spans="1:34" x14ac:dyDescent="0.25">
      <c r="A55" s="13"/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46</v>
      </c>
      <c r="L55" s="2">
        <v>35</v>
      </c>
      <c r="M55" s="2">
        <v>24</v>
      </c>
      <c r="N55" s="2">
        <v>17</v>
      </c>
      <c r="O55" s="2">
        <v>37</v>
      </c>
      <c r="P55" s="2">
        <v>26</v>
      </c>
      <c r="Q55" s="2">
        <v>21</v>
      </c>
      <c r="R55" s="2">
        <v>32</v>
      </c>
      <c r="S55" s="2">
        <v>15</v>
      </c>
      <c r="T55" s="2">
        <v>30</v>
      </c>
      <c r="U55" s="2">
        <v>23</v>
      </c>
      <c r="V55" s="2">
        <v>4.4000000000000004</v>
      </c>
      <c r="W55" s="2">
        <v>15</v>
      </c>
      <c r="X55" s="2">
        <v>10</v>
      </c>
      <c r="Y55" s="2">
        <v>15</v>
      </c>
      <c r="Z55" s="2">
        <v>49.7</v>
      </c>
      <c r="AA55" s="2">
        <v>28</v>
      </c>
      <c r="AB55" s="2">
        <v>0</v>
      </c>
      <c r="AC55" s="2">
        <v>21</v>
      </c>
      <c r="AD55" s="2">
        <v>0</v>
      </c>
      <c r="AE55" s="2">
        <v>20</v>
      </c>
      <c r="AF55" s="2">
        <v>32</v>
      </c>
      <c r="AG55" s="2">
        <v>31</v>
      </c>
      <c r="AH55" s="2">
        <v>11</v>
      </c>
    </row>
    <row r="56" spans="1:34" x14ac:dyDescent="0.25">
      <c r="A56" s="13"/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</row>
    <row r="57" spans="1:34" x14ac:dyDescent="0.25">
      <c r="A57" s="13"/>
      <c r="B57" s="2">
        <v>0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</row>
    <row r="58" spans="1:34" x14ac:dyDescent="0.25">
      <c r="A58" s="13"/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</row>
    <row r="59" spans="1:34" x14ac:dyDescent="0.25">
      <c r="A59" s="13"/>
      <c r="B59" s="2">
        <v>0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</row>
    <row r="60" spans="1:34" x14ac:dyDescent="0.25">
      <c r="A60" s="13">
        <v>45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</row>
    <row r="61" spans="1:34" x14ac:dyDescent="0.25">
      <c r="A61" s="13"/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</row>
    <row r="62" spans="1:34" x14ac:dyDescent="0.25">
      <c r="A62" s="13"/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</row>
    <row r="63" spans="1:34" x14ac:dyDescent="0.25">
      <c r="A63" s="13"/>
      <c r="B63" s="2">
        <v>0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</row>
    <row r="64" spans="1:34" x14ac:dyDescent="0.25">
      <c r="A64" s="13"/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</row>
    <row r="65" spans="1:34" x14ac:dyDescent="0.25">
      <c r="A65" s="13"/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</row>
    <row r="66" spans="1:34" x14ac:dyDescent="0.25">
      <c r="A66" s="13"/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</row>
    <row r="67" spans="1:34" x14ac:dyDescent="0.25">
      <c r="A67" s="13">
        <v>90</v>
      </c>
      <c r="B67" s="2">
        <v>0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</row>
    <row r="68" spans="1:34" x14ac:dyDescent="0.25">
      <c r="A68" s="13"/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</row>
    <row r="69" spans="1:34" x14ac:dyDescent="0.25">
      <c r="A69" s="13">
        <v>96</v>
      </c>
      <c r="B69" s="2">
        <v>15</v>
      </c>
      <c r="C69" s="2">
        <v>0</v>
      </c>
      <c r="D69" s="2">
        <v>15</v>
      </c>
      <c r="E69" s="2">
        <v>14</v>
      </c>
      <c r="F69" s="2">
        <v>19</v>
      </c>
      <c r="G69" s="2">
        <v>15</v>
      </c>
      <c r="H69" s="2">
        <v>0</v>
      </c>
      <c r="I69" s="2">
        <v>11</v>
      </c>
      <c r="J69" s="2">
        <v>36</v>
      </c>
      <c r="K69" s="2">
        <v>0</v>
      </c>
      <c r="L69" s="2">
        <v>0</v>
      </c>
      <c r="M69" s="2">
        <v>24</v>
      </c>
      <c r="N69" s="2">
        <v>15</v>
      </c>
      <c r="O69" s="2">
        <v>0</v>
      </c>
      <c r="P69" s="2">
        <v>0</v>
      </c>
      <c r="Q69" s="2">
        <v>12</v>
      </c>
      <c r="R69" s="14">
        <v>16</v>
      </c>
      <c r="S69" s="14">
        <v>20</v>
      </c>
      <c r="T69" s="14">
        <v>17</v>
      </c>
      <c r="U69" s="14">
        <v>13</v>
      </c>
      <c r="V69" s="14">
        <v>16</v>
      </c>
      <c r="W69" s="14">
        <v>0</v>
      </c>
      <c r="X69" s="14">
        <v>0</v>
      </c>
      <c r="Y69" s="14">
        <v>0</v>
      </c>
      <c r="Z69" s="14">
        <v>0</v>
      </c>
      <c r="AA69" s="14">
        <v>20</v>
      </c>
      <c r="AB69" s="14">
        <v>0</v>
      </c>
      <c r="AC69" s="14">
        <v>13</v>
      </c>
      <c r="AD69" s="14">
        <v>17</v>
      </c>
      <c r="AE69" s="14">
        <v>0</v>
      </c>
      <c r="AF69" s="14">
        <v>0</v>
      </c>
      <c r="AG69" s="14">
        <v>13</v>
      </c>
      <c r="AH69" s="14">
        <v>0</v>
      </c>
    </row>
    <row r="70" spans="1:34" x14ac:dyDescent="0.25">
      <c r="A70" s="13"/>
      <c r="B70" s="2">
        <v>71</v>
      </c>
      <c r="C70" s="2">
        <v>58</v>
      </c>
      <c r="D70" s="2">
        <v>99</v>
      </c>
      <c r="E70" s="2">
        <v>99</v>
      </c>
      <c r="F70" s="2">
        <v>76</v>
      </c>
      <c r="G70" s="2">
        <v>128</v>
      </c>
      <c r="H70" s="2">
        <v>99</v>
      </c>
      <c r="I70" s="2">
        <v>100</v>
      </c>
      <c r="J70" s="2">
        <v>106</v>
      </c>
      <c r="K70" s="2">
        <v>43</v>
      </c>
      <c r="L70" s="2">
        <v>37</v>
      </c>
      <c r="M70" s="2">
        <v>52</v>
      </c>
      <c r="N70" s="2">
        <v>28</v>
      </c>
      <c r="O70" s="2">
        <v>38</v>
      </c>
      <c r="P70" s="2">
        <v>17</v>
      </c>
      <c r="Q70" s="2">
        <v>42</v>
      </c>
      <c r="R70" s="14">
        <v>49</v>
      </c>
      <c r="S70" s="14">
        <v>41</v>
      </c>
      <c r="T70" s="14">
        <v>40</v>
      </c>
      <c r="U70" s="14">
        <v>91</v>
      </c>
      <c r="V70" s="14">
        <v>26</v>
      </c>
      <c r="W70" s="14">
        <v>37.5</v>
      </c>
      <c r="X70" s="14">
        <v>0</v>
      </c>
      <c r="Y70" s="14">
        <v>6</v>
      </c>
      <c r="Z70" s="14">
        <v>43</v>
      </c>
      <c r="AA70" s="14">
        <v>81</v>
      </c>
      <c r="AB70" s="14">
        <v>42</v>
      </c>
      <c r="AC70" s="14">
        <v>73</v>
      </c>
      <c r="AD70" s="14">
        <v>37</v>
      </c>
      <c r="AE70" s="14">
        <v>67</v>
      </c>
      <c r="AF70" s="14">
        <v>44</v>
      </c>
      <c r="AG70" s="14">
        <v>54</v>
      </c>
      <c r="AH70" s="14">
        <v>29</v>
      </c>
    </row>
    <row r="71" spans="1:34" x14ac:dyDescent="0.25">
      <c r="A71" s="13">
        <v>112</v>
      </c>
      <c r="B71" s="2">
        <v>131</v>
      </c>
      <c r="C71" s="2">
        <v>144</v>
      </c>
      <c r="D71" s="2">
        <v>180</v>
      </c>
      <c r="E71" s="2">
        <v>180</v>
      </c>
      <c r="F71" s="2">
        <v>164</v>
      </c>
      <c r="G71" s="2">
        <v>205</v>
      </c>
      <c r="H71" s="2">
        <v>174</v>
      </c>
      <c r="I71" s="2">
        <v>125</v>
      </c>
      <c r="J71" s="2">
        <v>95</v>
      </c>
      <c r="K71" s="2">
        <v>84</v>
      </c>
      <c r="L71" s="2">
        <v>53</v>
      </c>
      <c r="M71" s="2">
        <v>114</v>
      </c>
      <c r="N71" s="2">
        <v>54</v>
      </c>
      <c r="O71" s="2">
        <v>92</v>
      </c>
      <c r="P71" s="2">
        <v>75</v>
      </c>
      <c r="Q71" s="2">
        <v>104</v>
      </c>
      <c r="R71" s="14">
        <v>82</v>
      </c>
      <c r="S71" s="14">
        <v>63</v>
      </c>
      <c r="T71" s="14">
        <v>47</v>
      </c>
      <c r="U71" s="14">
        <v>62</v>
      </c>
      <c r="V71" s="14">
        <v>72</v>
      </c>
      <c r="W71" s="14">
        <v>64</v>
      </c>
      <c r="X71" s="14">
        <v>6.75</v>
      </c>
      <c r="Y71" s="14">
        <v>28.87</v>
      </c>
      <c r="Z71" s="14">
        <v>78</v>
      </c>
      <c r="AA71" s="14">
        <v>98</v>
      </c>
      <c r="AB71" s="14">
        <v>66</v>
      </c>
      <c r="AC71" s="14">
        <v>92</v>
      </c>
      <c r="AD71" s="14">
        <v>40</v>
      </c>
      <c r="AE71" s="14">
        <v>173</v>
      </c>
      <c r="AF71" s="14">
        <v>106</v>
      </c>
      <c r="AG71" s="14">
        <v>88</v>
      </c>
      <c r="AH71" s="14">
        <v>69</v>
      </c>
    </row>
    <row r="72" spans="1:34" x14ac:dyDescent="0.25">
      <c r="A72" s="13"/>
      <c r="B72" s="2">
        <v>317</v>
      </c>
      <c r="C72" s="2">
        <v>354</v>
      </c>
      <c r="D72" s="2">
        <v>303</v>
      </c>
      <c r="E72" s="2">
        <v>366</v>
      </c>
      <c r="F72" s="2">
        <v>409</v>
      </c>
      <c r="G72" s="2">
        <v>318</v>
      </c>
      <c r="H72" s="2">
        <v>458</v>
      </c>
      <c r="I72" s="2">
        <v>225</v>
      </c>
      <c r="J72" s="2">
        <v>90</v>
      </c>
      <c r="K72" s="2">
        <v>267</v>
      </c>
      <c r="L72" s="2">
        <v>69</v>
      </c>
      <c r="M72" s="2">
        <v>347</v>
      </c>
      <c r="N72" s="2">
        <v>79</v>
      </c>
      <c r="O72" s="2">
        <v>254</v>
      </c>
      <c r="P72" s="2">
        <v>89</v>
      </c>
      <c r="Q72" s="2">
        <v>228</v>
      </c>
      <c r="R72" s="14">
        <v>99</v>
      </c>
      <c r="S72" s="14">
        <v>77</v>
      </c>
      <c r="T72" s="14">
        <v>90</v>
      </c>
      <c r="U72" s="14">
        <v>39</v>
      </c>
      <c r="V72" s="14">
        <v>32</v>
      </c>
      <c r="W72" s="14">
        <v>0</v>
      </c>
      <c r="X72" s="14">
        <v>0</v>
      </c>
      <c r="Y72" s="14">
        <v>0</v>
      </c>
      <c r="Z72" s="14">
        <v>91</v>
      </c>
      <c r="AA72" s="14">
        <v>241</v>
      </c>
      <c r="AB72" s="14">
        <v>56</v>
      </c>
      <c r="AC72" s="14">
        <v>51</v>
      </c>
      <c r="AD72" s="14">
        <v>48</v>
      </c>
      <c r="AE72" s="14">
        <v>274</v>
      </c>
      <c r="AF72" s="14">
        <v>125</v>
      </c>
      <c r="AG72" s="14">
        <v>203</v>
      </c>
      <c r="AH72" s="14">
        <v>132</v>
      </c>
    </row>
    <row r="73" spans="1:34" x14ac:dyDescent="0.25">
      <c r="A73" s="13">
        <v>118</v>
      </c>
      <c r="B73" s="2">
        <v>746</v>
      </c>
      <c r="C73" s="2">
        <v>330</v>
      </c>
      <c r="D73" s="2">
        <v>1010</v>
      </c>
      <c r="E73" s="2">
        <v>653</v>
      </c>
      <c r="F73" s="2">
        <v>929</v>
      </c>
      <c r="G73" s="2">
        <v>513</v>
      </c>
      <c r="H73" s="2">
        <v>1227</v>
      </c>
      <c r="I73" s="2">
        <v>445</v>
      </c>
      <c r="J73" s="2">
        <v>91</v>
      </c>
      <c r="K73" s="2">
        <v>315</v>
      </c>
      <c r="L73" s="2">
        <v>97</v>
      </c>
      <c r="M73" s="2">
        <v>414</v>
      </c>
      <c r="N73" s="2">
        <v>112</v>
      </c>
      <c r="O73" s="2">
        <v>158</v>
      </c>
      <c r="P73" s="2">
        <v>98</v>
      </c>
      <c r="Q73" s="2">
        <v>303</v>
      </c>
      <c r="R73" s="14">
        <v>32</v>
      </c>
      <c r="S73" s="14">
        <v>64</v>
      </c>
      <c r="T73" s="14">
        <v>79</v>
      </c>
      <c r="U73" s="14">
        <v>0</v>
      </c>
      <c r="V73" s="14">
        <v>21</v>
      </c>
      <c r="W73" s="14">
        <v>0</v>
      </c>
      <c r="X73" s="14">
        <v>0</v>
      </c>
      <c r="Y73" s="14">
        <v>0</v>
      </c>
      <c r="Z73" s="14">
        <v>81</v>
      </c>
      <c r="AA73" s="14">
        <v>200</v>
      </c>
      <c r="AB73" s="14">
        <v>0</v>
      </c>
      <c r="AC73" s="14">
        <v>38</v>
      </c>
      <c r="AD73" s="14">
        <v>37</v>
      </c>
      <c r="AE73" s="14">
        <v>0</v>
      </c>
      <c r="AF73" s="14">
        <v>38</v>
      </c>
      <c r="AG73" s="14">
        <v>183</v>
      </c>
      <c r="AH73" s="14">
        <v>72</v>
      </c>
    </row>
    <row r="74" spans="1:34" x14ac:dyDescent="0.25">
      <c r="A74" s="13"/>
      <c r="B74" s="2"/>
      <c r="C74" s="2"/>
      <c r="D74" s="2"/>
      <c r="E74" s="2"/>
      <c r="F74" s="2"/>
      <c r="G74" s="2"/>
      <c r="H74" s="2"/>
      <c r="I74" s="2"/>
      <c r="J74" s="2"/>
      <c r="K74" s="2">
        <v>224</v>
      </c>
      <c r="L74" s="2">
        <v>118</v>
      </c>
      <c r="M74" s="2">
        <v>472</v>
      </c>
      <c r="N74" s="2">
        <v>146</v>
      </c>
      <c r="O74" s="2">
        <v>458</v>
      </c>
      <c r="P74" s="2">
        <v>126</v>
      </c>
      <c r="Q74" s="2">
        <v>168</v>
      </c>
      <c r="R74" s="14">
        <v>35</v>
      </c>
      <c r="S74" s="14">
        <v>69</v>
      </c>
      <c r="T74" s="14">
        <v>85</v>
      </c>
      <c r="U74" s="14">
        <v>28</v>
      </c>
      <c r="V74" s="14">
        <v>19</v>
      </c>
      <c r="W74" s="14">
        <v>0</v>
      </c>
      <c r="X74" s="14">
        <v>0</v>
      </c>
      <c r="Y74" s="14">
        <v>0</v>
      </c>
      <c r="Z74" s="14">
        <v>68</v>
      </c>
      <c r="AA74" s="14">
        <v>210</v>
      </c>
      <c r="AB74" s="14">
        <v>0</v>
      </c>
      <c r="AC74" s="14">
        <v>0</v>
      </c>
      <c r="AD74" s="14">
        <v>52</v>
      </c>
      <c r="AE74" s="14">
        <v>0</v>
      </c>
      <c r="AF74" s="14">
        <v>0</v>
      </c>
      <c r="AG74" s="14">
        <v>100</v>
      </c>
      <c r="AH74" s="14">
        <v>32</v>
      </c>
    </row>
    <row r="75" spans="1:34" x14ac:dyDescent="0.25">
      <c r="A75" s="13">
        <v>124</v>
      </c>
      <c r="K75" s="2">
        <v>460</v>
      </c>
      <c r="L75" s="2">
        <v>268</v>
      </c>
      <c r="M75" s="2">
        <v>321</v>
      </c>
      <c r="N75" s="2">
        <v>550</v>
      </c>
      <c r="O75" s="2">
        <v>1101</v>
      </c>
      <c r="P75" s="2">
        <v>401</v>
      </c>
      <c r="Q75" s="2">
        <v>389</v>
      </c>
      <c r="R75" s="14">
        <v>0</v>
      </c>
      <c r="S75" s="14">
        <v>80</v>
      </c>
      <c r="T75" s="14">
        <v>100</v>
      </c>
      <c r="U75" s="14">
        <v>0</v>
      </c>
      <c r="V75" s="14">
        <v>0</v>
      </c>
      <c r="W75" s="14">
        <v>30</v>
      </c>
      <c r="X75" s="14">
        <v>0</v>
      </c>
      <c r="Y75" s="14">
        <v>0</v>
      </c>
      <c r="Z75" s="14">
        <v>116</v>
      </c>
      <c r="AA75" s="14">
        <v>0</v>
      </c>
      <c r="AB75" s="14">
        <v>0</v>
      </c>
      <c r="AC75" s="14">
        <v>0</v>
      </c>
      <c r="AD75" s="14">
        <v>63</v>
      </c>
      <c r="AE75" s="14">
        <v>0</v>
      </c>
      <c r="AF75" s="14">
        <v>0</v>
      </c>
      <c r="AG75" s="14">
        <v>0</v>
      </c>
      <c r="AH75" s="14">
        <v>53</v>
      </c>
    </row>
    <row r="78" spans="1:34" x14ac:dyDescent="0.25">
      <c r="A78" s="14"/>
      <c r="B78" s="14"/>
      <c r="C78" s="14"/>
      <c r="D78" s="14"/>
      <c r="E78" s="14"/>
      <c r="F78" s="14"/>
    </row>
    <row r="79" spans="1:34" x14ac:dyDescent="0.25">
      <c r="A79" s="14"/>
      <c r="B79" s="14"/>
      <c r="C79" s="14"/>
      <c r="D79" s="14"/>
      <c r="E79" s="14"/>
      <c r="F79" s="14"/>
    </row>
    <row r="80" spans="1:34" x14ac:dyDescent="0.25">
      <c r="A80" s="14"/>
      <c r="B80" s="14"/>
      <c r="C80" s="14"/>
      <c r="D80" s="14"/>
      <c r="E80" s="14"/>
      <c r="F80" s="14"/>
    </row>
    <row r="81" spans="1:6" x14ac:dyDescent="0.25">
      <c r="A81" s="14"/>
      <c r="B81" s="14"/>
      <c r="C81" s="14"/>
      <c r="D81" s="14"/>
      <c r="E81" s="14"/>
      <c r="F81" s="14"/>
    </row>
    <row r="82" spans="1:6" x14ac:dyDescent="0.25">
      <c r="A82" s="14"/>
      <c r="B82" s="14"/>
      <c r="C82" s="14"/>
      <c r="D82" s="14"/>
      <c r="E82" s="14"/>
      <c r="F82" s="14"/>
    </row>
    <row r="83" spans="1:6" x14ac:dyDescent="0.25">
      <c r="A83" s="14"/>
      <c r="B83" s="14"/>
      <c r="C83" s="14"/>
      <c r="D83" s="14"/>
      <c r="E83" s="14"/>
      <c r="F83" s="14"/>
    </row>
    <row r="84" spans="1:6" x14ac:dyDescent="0.25">
      <c r="A84" s="14"/>
      <c r="B84" s="14"/>
      <c r="C84" s="14"/>
      <c r="D84" s="14"/>
      <c r="E84" s="14"/>
      <c r="F84" s="14"/>
    </row>
    <row r="85" spans="1:6" x14ac:dyDescent="0.25">
      <c r="A85" s="14"/>
      <c r="B85" s="14"/>
      <c r="C85" s="14"/>
      <c r="D85" s="14"/>
      <c r="E85" s="14"/>
      <c r="F85" s="14"/>
    </row>
    <row r="86" spans="1:6" x14ac:dyDescent="0.25">
      <c r="A86" s="14"/>
      <c r="B86" s="14"/>
      <c r="C86" s="14"/>
      <c r="D86" s="14"/>
      <c r="E86" s="14"/>
      <c r="F86" s="14"/>
    </row>
    <row r="87" spans="1:6" x14ac:dyDescent="0.25">
      <c r="A87" s="14"/>
      <c r="B87" s="14"/>
      <c r="C87" s="14"/>
      <c r="D87" s="14"/>
      <c r="E87" s="14"/>
      <c r="F87" s="14"/>
    </row>
    <row r="88" spans="1:6" x14ac:dyDescent="0.25">
      <c r="A88" s="14"/>
      <c r="B88" s="14"/>
      <c r="C88" s="14"/>
      <c r="D88" s="14"/>
      <c r="E88" s="14"/>
      <c r="F88" s="14"/>
    </row>
    <row r="89" spans="1:6" x14ac:dyDescent="0.25">
      <c r="A89" s="14"/>
      <c r="B89" s="14"/>
      <c r="C89" s="14"/>
      <c r="D89" s="14"/>
      <c r="E89" s="14"/>
      <c r="F89" s="14"/>
    </row>
    <row r="90" spans="1:6" x14ac:dyDescent="0.25">
      <c r="A90" s="14"/>
      <c r="B90" s="14"/>
      <c r="C90" s="14"/>
      <c r="D90" s="14"/>
      <c r="E90" s="14"/>
      <c r="F90" s="14"/>
    </row>
    <row r="91" spans="1:6" x14ac:dyDescent="0.25">
      <c r="A91" s="14"/>
      <c r="B91" s="14"/>
      <c r="C91" s="14"/>
      <c r="D91" s="14"/>
      <c r="E91" s="14"/>
      <c r="F91" s="14"/>
    </row>
    <row r="92" spans="1:6" x14ac:dyDescent="0.25">
      <c r="A92" s="14"/>
      <c r="B92" s="14"/>
      <c r="C92" s="14"/>
      <c r="D92" s="14"/>
      <c r="E92" s="14"/>
      <c r="F92" s="14"/>
    </row>
    <row r="93" spans="1:6" x14ac:dyDescent="0.25">
      <c r="A93" s="14"/>
      <c r="B93" s="14"/>
      <c r="C93" s="14"/>
      <c r="D93" s="14"/>
      <c r="E93" s="14"/>
      <c r="F93" s="14"/>
    </row>
    <row r="94" spans="1:6" x14ac:dyDescent="0.25">
      <c r="A94" s="14"/>
      <c r="B94" s="14"/>
      <c r="C94" s="14"/>
      <c r="D94" s="14"/>
      <c r="E94" s="14"/>
      <c r="F94" s="14"/>
    </row>
    <row r="95" spans="1:6" x14ac:dyDescent="0.25">
      <c r="A95" s="14"/>
      <c r="B95" s="14"/>
      <c r="C95" s="14"/>
      <c r="D95" s="14"/>
      <c r="E95" s="14"/>
      <c r="F95" s="14"/>
    </row>
    <row r="96" spans="1:6" x14ac:dyDescent="0.25">
      <c r="A96" s="14"/>
      <c r="B96" s="14"/>
      <c r="C96" s="14"/>
      <c r="D96" s="14"/>
      <c r="E96" s="14"/>
      <c r="F96" s="14"/>
    </row>
    <row r="97" spans="1:6" x14ac:dyDescent="0.25">
      <c r="A97" s="14"/>
      <c r="B97" s="14"/>
      <c r="C97" s="14"/>
      <c r="D97" s="14"/>
      <c r="E97" s="14"/>
      <c r="F97" s="14"/>
    </row>
    <row r="98" spans="1:6" x14ac:dyDescent="0.25">
      <c r="A98" s="14"/>
      <c r="B98" s="14"/>
      <c r="C98" s="14"/>
      <c r="D98" s="14"/>
      <c r="E98" s="14"/>
      <c r="F98" s="14"/>
    </row>
    <row r="99" spans="1:6" x14ac:dyDescent="0.25">
      <c r="A99" s="14"/>
      <c r="B99" s="14"/>
      <c r="C99" s="14"/>
      <c r="D99" s="14"/>
      <c r="E99" s="14"/>
      <c r="F99" s="14"/>
    </row>
    <row r="100" spans="1:6" x14ac:dyDescent="0.25">
      <c r="A100" s="14"/>
      <c r="B100" s="14"/>
      <c r="C100" s="14"/>
      <c r="D100" s="14"/>
      <c r="E100" s="14"/>
      <c r="F100" s="14"/>
    </row>
    <row r="101" spans="1:6" x14ac:dyDescent="0.25">
      <c r="A101" s="14"/>
      <c r="B101" s="14"/>
      <c r="C101" s="14"/>
      <c r="D101" s="14"/>
      <c r="E101" s="14"/>
      <c r="F101" s="14"/>
    </row>
    <row r="102" spans="1:6" x14ac:dyDescent="0.25">
      <c r="A102" s="14"/>
      <c r="B102" s="14"/>
      <c r="C102" s="14"/>
      <c r="D102" s="14"/>
      <c r="E102" s="14"/>
      <c r="F102" s="14"/>
    </row>
    <row r="103" spans="1:6" x14ac:dyDescent="0.25">
      <c r="A103" s="14"/>
      <c r="B103" s="14"/>
      <c r="C103" s="14"/>
      <c r="D103" s="14"/>
      <c r="E103" s="14"/>
      <c r="F103" s="14"/>
    </row>
    <row r="104" spans="1:6" x14ac:dyDescent="0.25">
      <c r="A104" s="14"/>
      <c r="B104" s="14"/>
      <c r="C104" s="14"/>
      <c r="D104" s="14"/>
      <c r="E104" s="14"/>
      <c r="F104" s="14"/>
    </row>
    <row r="105" spans="1:6" x14ac:dyDescent="0.25">
      <c r="A105" s="14"/>
      <c r="B105" s="14"/>
      <c r="C105" s="14"/>
      <c r="D105" s="14"/>
      <c r="E105" s="14"/>
      <c r="F105" s="14"/>
    </row>
    <row r="106" spans="1:6" x14ac:dyDescent="0.25">
      <c r="A106" s="14"/>
      <c r="B106" s="14"/>
      <c r="C106" s="14"/>
      <c r="D106" s="14"/>
      <c r="E106" s="14"/>
      <c r="F106" s="14"/>
    </row>
    <row r="107" spans="1:6" x14ac:dyDescent="0.25">
      <c r="A107" s="14"/>
      <c r="B107" s="14"/>
      <c r="C107" s="14"/>
      <c r="D107" s="14"/>
      <c r="E107" s="14"/>
      <c r="F107" s="14"/>
    </row>
    <row r="108" spans="1:6" x14ac:dyDescent="0.25">
      <c r="A108" s="14"/>
      <c r="B108" s="14"/>
      <c r="C108" s="14"/>
      <c r="D108" s="14"/>
      <c r="E108" s="14"/>
      <c r="F108" s="14"/>
    </row>
    <row r="109" spans="1:6" x14ac:dyDescent="0.25">
      <c r="A109" s="14"/>
      <c r="B109" s="14"/>
      <c r="C109" s="14"/>
      <c r="D109" s="14"/>
      <c r="E109" s="14"/>
      <c r="F109" s="14"/>
    </row>
    <row r="110" spans="1:6" x14ac:dyDescent="0.25">
      <c r="A110" s="14"/>
      <c r="B110" s="14"/>
      <c r="C110" s="14"/>
      <c r="D110" s="14"/>
      <c r="E110" s="14"/>
      <c r="F110" s="14"/>
    </row>
    <row r="111" spans="1:6" x14ac:dyDescent="0.25">
      <c r="A111" s="14"/>
      <c r="B111" s="14"/>
      <c r="C111" s="14"/>
      <c r="D111" s="14"/>
      <c r="E111" s="14"/>
      <c r="F111" s="14"/>
    </row>
    <row r="112" spans="1:6" x14ac:dyDescent="0.25">
      <c r="A112" s="14"/>
      <c r="B112" s="14"/>
      <c r="C112" s="14"/>
      <c r="D112" s="14"/>
      <c r="E112" s="14"/>
      <c r="F112" s="14"/>
    </row>
    <row r="113" spans="1:6" x14ac:dyDescent="0.25">
      <c r="A113" s="14"/>
      <c r="B113" s="14"/>
      <c r="C113" s="14"/>
      <c r="D113" s="14"/>
      <c r="E113" s="14"/>
      <c r="F113" s="14"/>
    </row>
    <row r="114" spans="1:6" x14ac:dyDescent="0.25">
      <c r="A114" s="14"/>
      <c r="B114" s="14"/>
      <c r="C114" s="14"/>
      <c r="D114" s="14"/>
      <c r="E114" s="14"/>
      <c r="F114" s="14"/>
    </row>
    <row r="115" spans="1:6" x14ac:dyDescent="0.25">
      <c r="A115" s="14"/>
      <c r="B115" s="14"/>
      <c r="C115" s="14"/>
      <c r="D115" s="14"/>
      <c r="E115" s="14"/>
      <c r="F115" s="14"/>
    </row>
    <row r="116" spans="1:6" x14ac:dyDescent="0.25">
      <c r="A116" s="14"/>
      <c r="B116" s="14"/>
      <c r="C116" s="14"/>
      <c r="D116" s="14"/>
      <c r="E116" s="14"/>
      <c r="F116" s="14"/>
    </row>
    <row r="117" spans="1:6" x14ac:dyDescent="0.25">
      <c r="A117" s="14"/>
      <c r="B117" s="14"/>
      <c r="C117" s="14"/>
      <c r="D117" s="14"/>
      <c r="E117" s="14"/>
      <c r="F117" s="14"/>
    </row>
    <row r="118" spans="1:6" x14ac:dyDescent="0.25">
      <c r="A118" s="14"/>
      <c r="B118" s="14"/>
      <c r="C118" s="14"/>
      <c r="D118" s="14"/>
      <c r="E118" s="14"/>
      <c r="F118" s="14"/>
    </row>
  </sheetData>
  <mergeCells count="23">
    <mergeCell ref="A3:H3"/>
    <mergeCell ref="A13:G13"/>
    <mergeCell ref="A41:H41"/>
    <mergeCell ref="A50:M50"/>
    <mergeCell ref="B51:J51"/>
    <mergeCell ref="K51:Q51"/>
    <mergeCell ref="R51:V51"/>
    <mergeCell ref="W51:AH51"/>
    <mergeCell ref="B42:J42"/>
    <mergeCell ref="K42:S42"/>
    <mergeCell ref="T42:AC42"/>
    <mergeCell ref="AD42:AM42"/>
    <mergeCell ref="AN42:BB42"/>
    <mergeCell ref="A49:G49"/>
    <mergeCell ref="B4:Y4"/>
    <mergeCell ref="Z4:AW4"/>
    <mergeCell ref="AX4:BR4"/>
    <mergeCell ref="BS4:CM4"/>
    <mergeCell ref="CN4:DS4"/>
    <mergeCell ref="B14:J14"/>
    <mergeCell ref="K14:P14"/>
    <mergeCell ref="Q14:V14"/>
    <mergeCell ref="W14:AL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8C8FB-959A-4F1D-A3A9-1C9EDA118ACB}">
  <dimension ref="A3:AQ74"/>
  <sheetViews>
    <sheetView topLeftCell="A16" zoomScale="70" zoomScaleNormal="70" workbookViewId="0">
      <selection activeCell="C21" sqref="C21"/>
    </sheetView>
  </sheetViews>
  <sheetFormatPr defaultRowHeight="15" x14ac:dyDescent="0.25"/>
  <cols>
    <col min="1" max="2" width="20.5703125" customWidth="1"/>
    <col min="3" max="3" width="28.42578125" customWidth="1"/>
  </cols>
  <sheetData>
    <row r="3" spans="1:28" x14ac:dyDescent="0.25">
      <c r="A3" s="46" t="s">
        <v>353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</row>
    <row r="4" spans="1:28" x14ac:dyDescent="0.25">
      <c r="D4" s="40" t="s">
        <v>15</v>
      </c>
      <c r="E4" s="40"/>
      <c r="F4" s="40"/>
      <c r="G4" s="40"/>
      <c r="H4" s="40"/>
      <c r="I4" s="40" t="s">
        <v>2</v>
      </c>
      <c r="J4" s="40"/>
      <c r="K4" s="40"/>
      <c r="L4" s="40"/>
      <c r="M4" s="40"/>
      <c r="N4" s="40" t="s">
        <v>3</v>
      </c>
      <c r="O4" s="40"/>
      <c r="P4" s="40"/>
      <c r="Q4" s="40"/>
      <c r="R4" s="40"/>
      <c r="S4" s="40" t="s">
        <v>4</v>
      </c>
      <c r="T4" s="40"/>
      <c r="U4" s="40"/>
      <c r="V4" s="40"/>
      <c r="W4" s="40"/>
      <c r="X4" s="40" t="s">
        <v>5</v>
      </c>
      <c r="Y4" s="40"/>
      <c r="Z4" s="40"/>
      <c r="AA4" s="40"/>
      <c r="AB4" s="40"/>
    </row>
    <row r="5" spans="1:28" x14ac:dyDescent="0.25">
      <c r="A5" t="s">
        <v>204</v>
      </c>
      <c r="C5" t="s">
        <v>198</v>
      </c>
      <c r="D5" s="2">
        <v>18.3</v>
      </c>
      <c r="E5" s="2">
        <v>8.5</v>
      </c>
      <c r="F5" s="2">
        <v>15.3</v>
      </c>
      <c r="G5" s="2">
        <v>8.32</v>
      </c>
      <c r="H5" s="2">
        <v>9.75</v>
      </c>
      <c r="I5" s="2">
        <v>17.5</v>
      </c>
      <c r="J5" s="2">
        <v>14.3</v>
      </c>
      <c r="K5" s="2">
        <v>16.2</v>
      </c>
      <c r="L5" s="2">
        <v>16.8</v>
      </c>
      <c r="M5" s="2">
        <v>20.3</v>
      </c>
      <c r="N5" s="2">
        <v>27.4</v>
      </c>
      <c r="O5" s="2">
        <v>20.9</v>
      </c>
      <c r="P5" s="2">
        <v>18.8</v>
      </c>
      <c r="Q5" s="2">
        <v>21.4</v>
      </c>
      <c r="R5" s="2">
        <v>23.7</v>
      </c>
      <c r="S5" s="2">
        <v>18.399999999999999</v>
      </c>
      <c r="T5" s="2">
        <v>18.100000000000001</v>
      </c>
      <c r="U5" s="2">
        <v>15.3</v>
      </c>
      <c r="V5" s="2">
        <v>14</v>
      </c>
      <c r="W5" s="2">
        <v>16.8</v>
      </c>
      <c r="X5" s="2">
        <v>23.1</v>
      </c>
      <c r="Y5" s="2">
        <v>23.9</v>
      </c>
      <c r="Z5" s="2">
        <v>27.6</v>
      </c>
      <c r="AA5" s="2">
        <v>27.7</v>
      </c>
      <c r="AB5" s="2">
        <v>22.5</v>
      </c>
    </row>
    <row r="6" spans="1:28" x14ac:dyDescent="0.25">
      <c r="A6" t="s">
        <v>365</v>
      </c>
      <c r="D6" s="2">
        <v>12.034000000000001</v>
      </c>
      <c r="F6" s="2"/>
      <c r="G6" s="2"/>
      <c r="H6" s="2"/>
      <c r="I6" s="2">
        <v>17.02</v>
      </c>
      <c r="K6" s="2"/>
      <c r="L6" s="2"/>
      <c r="M6" s="2"/>
      <c r="N6" s="2">
        <v>22.44</v>
      </c>
      <c r="P6" s="2"/>
      <c r="Q6" s="2"/>
      <c r="R6" s="2"/>
      <c r="S6" s="2">
        <v>16.52</v>
      </c>
      <c r="U6" s="2"/>
      <c r="V6" s="2"/>
      <c r="W6" s="2"/>
      <c r="X6" s="2">
        <v>24.96</v>
      </c>
      <c r="Z6" s="2"/>
      <c r="AA6" s="2"/>
      <c r="AB6" s="2"/>
    </row>
    <row r="7" spans="1:28" x14ac:dyDescent="0.25">
      <c r="A7" t="s">
        <v>363</v>
      </c>
      <c r="D7" s="2">
        <v>2.0177849241185202</v>
      </c>
      <c r="E7" s="2"/>
      <c r="F7" s="2"/>
      <c r="G7" s="2"/>
      <c r="H7" s="2"/>
      <c r="I7" s="2">
        <v>0.97744565066299205</v>
      </c>
      <c r="J7" s="2"/>
      <c r="K7" s="2"/>
      <c r="L7" s="2"/>
      <c r="M7" s="2"/>
      <c r="N7" s="2">
        <v>1.4644452874723599</v>
      </c>
      <c r="O7" s="2"/>
      <c r="P7" s="2"/>
      <c r="Q7" s="2"/>
      <c r="R7" s="2"/>
      <c r="S7" s="2">
        <v>0.83510478384451803</v>
      </c>
      <c r="T7" s="2"/>
      <c r="U7" s="2"/>
      <c r="V7" s="2"/>
      <c r="W7" s="2"/>
      <c r="X7" s="2">
        <v>1.1205355862265101</v>
      </c>
      <c r="Y7" s="2"/>
      <c r="Z7" s="2"/>
      <c r="AA7" s="2"/>
      <c r="AB7" s="2"/>
    </row>
    <row r="8" spans="1:28" x14ac:dyDescent="0.25">
      <c r="A8" t="s">
        <v>205</v>
      </c>
      <c r="C8" t="s">
        <v>199</v>
      </c>
      <c r="D8" s="2">
        <v>19.399999999999999</v>
      </c>
      <c r="E8" s="2">
        <v>44.9</v>
      </c>
      <c r="F8" s="2">
        <v>14.1</v>
      </c>
      <c r="G8" s="2">
        <v>35.9</v>
      </c>
      <c r="H8" s="2">
        <v>46.7</v>
      </c>
      <c r="I8" s="2">
        <v>70.5</v>
      </c>
      <c r="J8" s="2">
        <v>61.5</v>
      </c>
      <c r="K8" s="2">
        <v>66.8</v>
      </c>
      <c r="L8" s="2">
        <v>57.7</v>
      </c>
      <c r="M8" s="2">
        <v>70.599999999999994</v>
      </c>
      <c r="N8" s="2">
        <v>52.7</v>
      </c>
      <c r="O8" s="2">
        <v>77.3</v>
      </c>
      <c r="P8" s="2">
        <v>57.4</v>
      </c>
      <c r="Q8" s="2">
        <v>60.4</v>
      </c>
      <c r="R8" s="2">
        <v>58.2</v>
      </c>
      <c r="S8" s="2">
        <v>80.599999999999994</v>
      </c>
      <c r="T8" s="2">
        <v>74.2</v>
      </c>
      <c r="U8" s="2">
        <v>67.2</v>
      </c>
      <c r="V8" s="2">
        <v>71.8</v>
      </c>
      <c r="W8" s="2">
        <v>54.3</v>
      </c>
      <c r="X8" s="2">
        <v>72.8</v>
      </c>
      <c r="Y8" s="2">
        <v>62.8</v>
      </c>
      <c r="Z8" s="2">
        <v>63.9</v>
      </c>
      <c r="AA8" s="2">
        <v>66.7</v>
      </c>
      <c r="AB8" s="2">
        <v>67.099999999999994</v>
      </c>
    </row>
    <row r="9" spans="1:28" x14ac:dyDescent="0.25">
      <c r="A9" t="s">
        <v>365</v>
      </c>
      <c r="D9" s="2">
        <v>32.200000000000003</v>
      </c>
      <c r="F9" s="2"/>
      <c r="G9" s="2"/>
      <c r="H9" s="2"/>
      <c r="I9" s="2">
        <v>65.42</v>
      </c>
      <c r="K9" s="2"/>
      <c r="L9" s="2"/>
      <c r="M9" s="2"/>
      <c r="N9" s="2">
        <v>61.2</v>
      </c>
      <c r="P9" s="2"/>
      <c r="Q9" s="2"/>
      <c r="R9" s="2"/>
      <c r="S9" s="2">
        <v>69.62</v>
      </c>
      <c r="U9" s="2"/>
      <c r="V9" s="2"/>
      <c r="W9" s="2"/>
      <c r="X9" s="2">
        <v>66.66</v>
      </c>
      <c r="Z9" s="2"/>
      <c r="AA9" s="2"/>
      <c r="AB9" s="2"/>
    </row>
    <row r="10" spans="1:28" x14ac:dyDescent="0.25">
      <c r="A10" t="s">
        <v>363</v>
      </c>
      <c r="D10" s="2">
        <v>6.620725035825</v>
      </c>
      <c r="E10" s="2"/>
      <c r="F10" s="2"/>
      <c r="G10" s="2"/>
      <c r="H10" s="2"/>
      <c r="I10" s="2">
        <v>2.54468072653526</v>
      </c>
      <c r="J10" s="2"/>
      <c r="K10" s="2"/>
      <c r="L10" s="2"/>
      <c r="M10" s="2"/>
      <c r="N10" s="2">
        <v>4.2162779794505996</v>
      </c>
      <c r="O10" s="2"/>
      <c r="P10" s="2"/>
      <c r="Q10" s="2"/>
      <c r="R10" s="2"/>
      <c r="S10" s="2">
        <v>4.3979995452478198</v>
      </c>
      <c r="T10" s="2"/>
      <c r="U10" s="2"/>
      <c r="V10" s="2"/>
      <c r="W10" s="2"/>
      <c r="X10" s="2">
        <v>1.7379873417260601</v>
      </c>
      <c r="Y10" s="2"/>
      <c r="Z10" s="2"/>
      <c r="AA10" s="2"/>
      <c r="AB10" s="2"/>
    </row>
    <row r="11" spans="1:28" x14ac:dyDescent="0.25">
      <c r="A11" t="s">
        <v>206</v>
      </c>
      <c r="C11" t="s">
        <v>200</v>
      </c>
      <c r="D11" s="2">
        <v>10.7</v>
      </c>
      <c r="E11" s="2">
        <v>21.2</v>
      </c>
      <c r="F11" s="2">
        <v>4.97</v>
      </c>
      <c r="G11" s="2">
        <v>15.1</v>
      </c>
      <c r="H11" s="2">
        <v>24.4</v>
      </c>
      <c r="I11" s="2">
        <v>61.3</v>
      </c>
      <c r="J11" s="2">
        <v>51.7</v>
      </c>
      <c r="K11" s="2">
        <v>55.1</v>
      </c>
      <c r="L11" s="2">
        <v>35.200000000000003</v>
      </c>
      <c r="M11" s="2">
        <v>52.9</v>
      </c>
      <c r="N11" s="2">
        <v>66.900000000000006</v>
      </c>
      <c r="O11" s="2">
        <v>57.8</v>
      </c>
      <c r="P11" s="2">
        <v>44.8</v>
      </c>
      <c r="Q11" s="2">
        <v>56.1</v>
      </c>
      <c r="R11" s="2">
        <v>65.400000000000006</v>
      </c>
      <c r="S11" s="2">
        <v>74.599999999999994</v>
      </c>
      <c r="T11" s="2">
        <v>62.3</v>
      </c>
      <c r="U11" s="2">
        <v>54.1</v>
      </c>
      <c r="V11" s="2">
        <v>59.6</v>
      </c>
      <c r="W11" s="2">
        <v>55.5</v>
      </c>
      <c r="X11" s="2">
        <v>66.400000000000006</v>
      </c>
      <c r="Y11" s="2">
        <v>54.7</v>
      </c>
      <c r="Z11" s="2">
        <v>59.3</v>
      </c>
      <c r="AA11" s="2">
        <v>67.8</v>
      </c>
      <c r="AB11" s="2">
        <v>60.2</v>
      </c>
    </row>
    <row r="12" spans="1:28" x14ac:dyDescent="0.25">
      <c r="A12" t="s">
        <v>365</v>
      </c>
      <c r="D12" s="2">
        <v>15.273999999999999</v>
      </c>
      <c r="F12" s="2"/>
      <c r="G12" s="2"/>
      <c r="H12" s="2"/>
      <c r="I12" s="2">
        <v>51.24</v>
      </c>
      <c r="K12" s="2"/>
      <c r="L12" s="2"/>
      <c r="M12" s="2"/>
      <c r="N12" s="2">
        <v>58.2</v>
      </c>
      <c r="P12" s="2"/>
      <c r="Q12" s="2"/>
      <c r="R12" s="2"/>
      <c r="S12" s="2">
        <v>61.22</v>
      </c>
      <c r="U12" s="2"/>
      <c r="V12" s="2"/>
      <c r="W12" s="2"/>
      <c r="X12" s="2">
        <v>61.68</v>
      </c>
      <c r="Z12" s="2"/>
      <c r="AA12" s="2"/>
      <c r="AB12" s="2"/>
    </row>
    <row r="13" spans="1:28" x14ac:dyDescent="0.25">
      <c r="A13" t="s">
        <v>363</v>
      </c>
      <c r="D13" s="2">
        <v>3.50375170353152</v>
      </c>
      <c r="E13" s="2"/>
      <c r="F13" s="2"/>
      <c r="G13" s="2"/>
      <c r="H13" s="2"/>
      <c r="I13" s="2">
        <v>4.3379257716102098</v>
      </c>
      <c r="J13" s="2"/>
      <c r="K13" s="2"/>
      <c r="L13" s="2"/>
      <c r="M13" s="2"/>
      <c r="N13" s="2">
        <v>3.9475308738501398</v>
      </c>
      <c r="O13" s="2"/>
      <c r="P13" s="2"/>
      <c r="Q13" s="2"/>
      <c r="R13" s="2"/>
      <c r="S13" s="2">
        <v>3.6484791352013999</v>
      </c>
      <c r="T13" s="2"/>
      <c r="U13" s="2"/>
      <c r="V13" s="2"/>
      <c r="W13" s="2"/>
      <c r="X13" s="2">
        <v>2.4115140472325698</v>
      </c>
      <c r="Y13" s="2"/>
      <c r="Z13" s="2"/>
      <c r="AA13" s="2"/>
      <c r="AB13" s="2"/>
    </row>
    <row r="14" spans="1:28" x14ac:dyDescent="0.25">
      <c r="A14" t="s">
        <v>207</v>
      </c>
      <c r="C14" t="s">
        <v>201</v>
      </c>
      <c r="D14" s="2">
        <v>11.1</v>
      </c>
      <c r="E14" s="2">
        <v>15.3</v>
      </c>
      <c r="F14" s="2">
        <v>5.36</v>
      </c>
      <c r="G14" s="2">
        <v>13.2</v>
      </c>
      <c r="H14" s="2">
        <v>20.5</v>
      </c>
      <c r="I14" s="2">
        <v>40</v>
      </c>
      <c r="J14" s="2">
        <v>7.6</v>
      </c>
      <c r="K14" s="2">
        <v>21.5</v>
      </c>
      <c r="L14" s="2">
        <v>42.2</v>
      </c>
      <c r="M14" s="2">
        <v>46.9</v>
      </c>
      <c r="N14" s="2">
        <v>30.8</v>
      </c>
      <c r="O14" s="2">
        <v>30.6</v>
      </c>
      <c r="P14" s="2">
        <v>56.8</v>
      </c>
      <c r="Q14" s="2">
        <v>41.4</v>
      </c>
      <c r="R14" s="2">
        <v>55.7</v>
      </c>
      <c r="S14" s="2">
        <v>67</v>
      </c>
      <c r="T14" s="2">
        <v>56.2</v>
      </c>
      <c r="U14" s="2">
        <v>50.1</v>
      </c>
      <c r="V14" s="2">
        <v>55.3</v>
      </c>
      <c r="W14" s="2">
        <v>61.2</v>
      </c>
      <c r="X14" s="2">
        <v>63.1</v>
      </c>
      <c r="Y14" s="2">
        <v>53.4</v>
      </c>
      <c r="Z14" s="2">
        <v>55.7</v>
      </c>
      <c r="AA14" s="2">
        <v>60.4</v>
      </c>
      <c r="AB14" s="2">
        <v>56.9</v>
      </c>
    </row>
    <row r="15" spans="1:28" x14ac:dyDescent="0.25">
      <c r="A15" t="s">
        <v>365</v>
      </c>
      <c r="D15" s="2">
        <v>13.092000000000001</v>
      </c>
      <c r="F15" s="2"/>
      <c r="G15" s="2"/>
      <c r="H15" s="2"/>
      <c r="I15" s="2">
        <v>31.64</v>
      </c>
      <c r="K15" s="2"/>
      <c r="L15" s="2"/>
      <c r="M15" s="2"/>
      <c r="N15" s="2">
        <v>43.06</v>
      </c>
      <c r="P15" s="2"/>
      <c r="Q15" s="2"/>
      <c r="R15" s="2"/>
      <c r="S15" s="2">
        <v>57.96</v>
      </c>
      <c r="U15" s="2"/>
      <c r="V15" s="2"/>
      <c r="W15" s="2"/>
      <c r="X15" s="2">
        <v>57.9</v>
      </c>
      <c r="Z15" s="2"/>
      <c r="AA15" s="2"/>
      <c r="AB15" s="2"/>
    </row>
    <row r="16" spans="1:28" x14ac:dyDescent="0.25">
      <c r="A16" t="s">
        <v>363</v>
      </c>
      <c r="D16" s="2">
        <v>2.48512856810266</v>
      </c>
      <c r="E16" s="2"/>
      <c r="F16" s="2"/>
      <c r="G16" s="2"/>
      <c r="H16" s="2"/>
      <c r="I16" s="2">
        <v>7.3993648376059999</v>
      </c>
      <c r="J16" s="2"/>
      <c r="K16" s="2"/>
      <c r="L16" s="2"/>
      <c r="M16" s="2"/>
      <c r="N16" s="2">
        <v>5.7309336063158103</v>
      </c>
      <c r="O16" s="2"/>
      <c r="P16" s="2"/>
      <c r="Q16" s="2"/>
      <c r="R16" s="2"/>
      <c r="S16" s="2">
        <v>2.86506544427872</v>
      </c>
      <c r="T16" s="2"/>
      <c r="U16" s="2"/>
      <c r="V16" s="2"/>
      <c r="W16" s="2"/>
      <c r="X16" s="2">
        <v>1.7230786401090299</v>
      </c>
      <c r="Y16" s="2"/>
      <c r="Z16" s="2"/>
      <c r="AA16" s="2"/>
      <c r="AB16" s="2"/>
    </row>
    <row r="17" spans="1:43" x14ac:dyDescent="0.25">
      <c r="A17" t="s">
        <v>208</v>
      </c>
      <c r="C17" t="s">
        <v>203</v>
      </c>
      <c r="D17" s="2">
        <v>15.2</v>
      </c>
      <c r="E17" s="2">
        <v>23.8</v>
      </c>
      <c r="F17" s="2">
        <v>15.7</v>
      </c>
      <c r="G17" s="2">
        <v>16</v>
      </c>
      <c r="H17" s="2">
        <v>22.7</v>
      </c>
      <c r="I17" s="2">
        <v>27.1</v>
      </c>
      <c r="J17" s="2">
        <v>27.5</v>
      </c>
      <c r="K17" s="2">
        <v>25.2</v>
      </c>
      <c r="L17" s="2">
        <v>25.5</v>
      </c>
      <c r="M17" s="2">
        <v>26.9</v>
      </c>
      <c r="N17" s="2">
        <v>28.9</v>
      </c>
      <c r="O17" s="2">
        <v>30.2</v>
      </c>
      <c r="P17" s="2">
        <v>32</v>
      </c>
      <c r="Q17" s="2">
        <v>25.8</v>
      </c>
      <c r="R17" s="2">
        <v>31.9</v>
      </c>
      <c r="S17" s="2">
        <v>30</v>
      </c>
      <c r="T17" s="2">
        <v>33</v>
      </c>
      <c r="U17" s="2">
        <v>33.5</v>
      </c>
      <c r="V17" s="2">
        <v>37</v>
      </c>
      <c r="W17" s="2">
        <v>35.1</v>
      </c>
      <c r="X17" s="2">
        <v>40</v>
      </c>
      <c r="Y17" s="2">
        <v>36.200000000000003</v>
      </c>
      <c r="Z17" s="2">
        <v>32.4</v>
      </c>
      <c r="AA17" s="2">
        <v>39.9</v>
      </c>
      <c r="AB17" s="2">
        <v>32.5</v>
      </c>
    </row>
    <row r="18" spans="1:43" x14ac:dyDescent="0.25">
      <c r="A18" t="s">
        <v>365</v>
      </c>
      <c r="D18" s="2">
        <v>18.68</v>
      </c>
      <c r="F18" s="2"/>
      <c r="G18" s="2"/>
      <c r="H18" s="2"/>
      <c r="I18" s="2">
        <v>26.44</v>
      </c>
      <c r="K18" s="2"/>
      <c r="L18" s="2"/>
      <c r="M18" s="2"/>
      <c r="N18" s="2">
        <v>29.76</v>
      </c>
      <c r="P18" s="2"/>
      <c r="Q18" s="2"/>
      <c r="R18" s="2"/>
      <c r="S18" s="2">
        <v>33.72</v>
      </c>
      <c r="U18" s="2"/>
      <c r="V18" s="2"/>
      <c r="W18" s="2"/>
      <c r="X18" s="2">
        <v>36.200000000000003</v>
      </c>
      <c r="Z18" s="2"/>
      <c r="AA18" s="2"/>
      <c r="AB18" s="2"/>
    </row>
    <row r="19" spans="1:43" x14ac:dyDescent="0.25">
      <c r="A19" t="s">
        <v>363</v>
      </c>
      <c r="D19" s="2">
        <v>1.8781373751672199</v>
      </c>
      <c r="F19" s="2"/>
      <c r="G19" s="2"/>
      <c r="H19" s="2"/>
      <c r="I19" s="2">
        <v>0.45782092569038402</v>
      </c>
      <c r="K19" s="2"/>
      <c r="L19" s="2"/>
      <c r="M19" s="2"/>
      <c r="N19" s="2">
        <v>1.14481439543709</v>
      </c>
      <c r="O19" s="2"/>
      <c r="P19" s="2"/>
      <c r="Q19" s="2"/>
      <c r="R19" s="2"/>
      <c r="S19" s="2">
        <v>1.16335721083423</v>
      </c>
      <c r="T19" s="2"/>
      <c r="U19" s="2"/>
      <c r="V19" s="2"/>
      <c r="W19" s="2"/>
      <c r="X19" s="2">
        <v>1.67720004769854</v>
      </c>
      <c r="Y19" s="2"/>
      <c r="Z19" s="2"/>
      <c r="AA19" s="2"/>
      <c r="AB19" s="2"/>
    </row>
    <row r="20" spans="1:43" x14ac:dyDescent="0.25">
      <c r="D20" s="44" t="s">
        <v>15</v>
      </c>
      <c r="E20" s="44"/>
      <c r="F20" s="44"/>
      <c r="G20" s="44"/>
      <c r="H20" s="44"/>
      <c r="I20" s="44"/>
      <c r="J20" s="44"/>
      <c r="K20" s="44"/>
      <c r="L20" s="44" t="s">
        <v>2</v>
      </c>
      <c r="M20" s="44"/>
      <c r="N20" s="44"/>
      <c r="O20" s="44"/>
      <c r="P20" s="44"/>
      <c r="Q20" s="44"/>
      <c r="R20" s="44"/>
      <c r="S20" s="44"/>
      <c r="T20" s="44" t="s">
        <v>3</v>
      </c>
      <c r="U20" s="44"/>
      <c r="V20" s="44"/>
      <c r="W20" s="44"/>
      <c r="X20" s="44"/>
      <c r="Y20" s="44"/>
      <c r="Z20" s="44"/>
      <c r="AA20" s="44"/>
      <c r="AB20" s="44" t="s">
        <v>4</v>
      </c>
      <c r="AC20" s="44"/>
      <c r="AD20" s="44"/>
      <c r="AE20" s="44"/>
      <c r="AF20" s="44"/>
      <c r="AG20" s="44"/>
      <c r="AH20" s="44"/>
      <c r="AI20" s="44"/>
      <c r="AJ20" s="31" t="s">
        <v>5</v>
      </c>
      <c r="AK20" s="31"/>
      <c r="AL20" s="31"/>
      <c r="AM20" s="31"/>
      <c r="AN20" s="31"/>
      <c r="AO20" s="31"/>
      <c r="AP20" s="31"/>
      <c r="AQ20" s="31"/>
    </row>
    <row r="21" spans="1:43" x14ac:dyDescent="0.25">
      <c r="A21" t="s">
        <v>209</v>
      </c>
      <c r="C21" t="s">
        <v>376</v>
      </c>
      <c r="D21" s="2">
        <v>5.62</v>
      </c>
      <c r="E21" s="2">
        <v>3.25</v>
      </c>
      <c r="F21" s="2">
        <v>4.45</v>
      </c>
      <c r="G21" s="2">
        <v>15.3</v>
      </c>
      <c r="H21" s="2">
        <v>13.9</v>
      </c>
      <c r="I21" s="2">
        <v>13.5</v>
      </c>
      <c r="J21" s="2">
        <v>11.8</v>
      </c>
      <c r="K21" s="2">
        <v>11.6</v>
      </c>
      <c r="L21" s="2">
        <v>19.899999999999999</v>
      </c>
      <c r="M21" s="2">
        <v>19.899999999999999</v>
      </c>
      <c r="N21" s="2">
        <v>19.2</v>
      </c>
      <c r="O21" s="2">
        <v>17.600000000000001</v>
      </c>
      <c r="P21" s="2">
        <v>18.899999999999999</v>
      </c>
      <c r="Q21" s="2">
        <v>12.7</v>
      </c>
      <c r="R21" s="2">
        <v>20.3</v>
      </c>
      <c r="S21" s="2">
        <v>13.2</v>
      </c>
      <c r="T21" s="2">
        <v>43.7</v>
      </c>
      <c r="U21" s="2">
        <v>31.9</v>
      </c>
      <c r="V21" s="2">
        <v>29</v>
      </c>
      <c r="W21" s="2">
        <v>21.4</v>
      </c>
      <c r="X21" s="2">
        <v>21.9</v>
      </c>
      <c r="Y21" s="2">
        <v>22.4</v>
      </c>
      <c r="Z21" s="2">
        <v>21.1</v>
      </c>
      <c r="AA21" s="2">
        <v>22.3</v>
      </c>
      <c r="AB21" s="2">
        <v>20.100000000000001</v>
      </c>
      <c r="AC21" s="2">
        <v>19.8</v>
      </c>
      <c r="AD21" s="2">
        <v>24.3</v>
      </c>
      <c r="AE21" s="2">
        <v>32.799999999999997</v>
      </c>
      <c r="AF21" s="2">
        <v>27.2</v>
      </c>
      <c r="AG21" s="2">
        <v>28.5</v>
      </c>
      <c r="AH21" s="2">
        <v>32.200000000000003</v>
      </c>
      <c r="AI21" s="2">
        <v>24.4</v>
      </c>
      <c r="AJ21" s="2">
        <v>35.799999999999997</v>
      </c>
      <c r="AK21" s="2">
        <v>31.7</v>
      </c>
      <c r="AL21" s="2">
        <v>31.7</v>
      </c>
      <c r="AM21" s="2">
        <v>29.6</v>
      </c>
      <c r="AN21" s="2">
        <v>26.9</v>
      </c>
      <c r="AO21" s="2">
        <v>30.7</v>
      </c>
      <c r="AP21" s="2">
        <v>25.5</v>
      </c>
      <c r="AQ21" s="2">
        <v>22.2</v>
      </c>
    </row>
    <row r="22" spans="1:43" x14ac:dyDescent="0.25">
      <c r="A22" t="s">
        <v>365</v>
      </c>
      <c r="D22" s="2">
        <v>9.9275000000000002</v>
      </c>
      <c r="F22" s="2"/>
      <c r="G22" s="2"/>
      <c r="H22" s="2"/>
      <c r="I22" s="2"/>
      <c r="J22" s="2"/>
      <c r="K22" s="2"/>
      <c r="L22" s="2">
        <v>17.712499999999999</v>
      </c>
      <c r="N22" s="2"/>
      <c r="O22" s="2"/>
      <c r="P22" s="2"/>
      <c r="Q22" s="2"/>
      <c r="R22" s="2"/>
      <c r="S22" s="2"/>
      <c r="T22" s="2">
        <v>26.712499999999999</v>
      </c>
      <c r="V22" s="2"/>
      <c r="W22" s="2"/>
      <c r="X22" s="2"/>
      <c r="Y22" s="2"/>
      <c r="Z22" s="2"/>
      <c r="AA22" s="2"/>
      <c r="AB22" s="2">
        <v>26.162500000000001</v>
      </c>
      <c r="AD22" s="2"/>
      <c r="AE22" s="2"/>
      <c r="AF22" s="2"/>
      <c r="AG22" s="2"/>
      <c r="AH22" s="2"/>
      <c r="AI22" s="2"/>
      <c r="AJ22" s="2">
        <v>29.262499999999999</v>
      </c>
      <c r="AL22" s="2"/>
      <c r="AM22" s="2"/>
      <c r="AN22" s="2"/>
      <c r="AO22" s="2"/>
      <c r="AP22" s="2"/>
      <c r="AQ22" s="2"/>
    </row>
    <row r="23" spans="1:43" x14ac:dyDescent="0.25">
      <c r="A23" t="s">
        <v>363</v>
      </c>
      <c r="D23" s="2">
        <v>1.67362603563127</v>
      </c>
      <c r="E23" s="2"/>
      <c r="F23" s="2"/>
      <c r="G23" s="2"/>
      <c r="H23" s="2"/>
      <c r="I23" s="2"/>
      <c r="J23" s="2"/>
      <c r="K23" s="2"/>
      <c r="L23" s="2">
        <v>1.0805814407068099</v>
      </c>
      <c r="M23" s="2"/>
      <c r="N23" s="2"/>
      <c r="O23" s="2"/>
      <c r="P23" s="2"/>
      <c r="Q23" s="2"/>
      <c r="R23" s="2"/>
      <c r="S23" s="2"/>
      <c r="T23" s="2">
        <v>2.8083699835110201</v>
      </c>
      <c r="U23" s="2"/>
      <c r="V23" s="2"/>
      <c r="W23" s="2"/>
      <c r="X23" s="2"/>
      <c r="Y23" s="2"/>
      <c r="Z23" s="2"/>
      <c r="AA23" s="2"/>
      <c r="AB23" s="2">
        <v>1.7467252523344501</v>
      </c>
      <c r="AC23" s="2"/>
      <c r="AD23" s="2"/>
      <c r="AE23" s="2"/>
      <c r="AF23" s="2"/>
      <c r="AG23" s="2"/>
      <c r="AH23" s="2"/>
      <c r="AI23" s="2"/>
      <c r="AJ23" s="2">
        <v>1.5024904920069999</v>
      </c>
      <c r="AK23" s="2"/>
      <c r="AL23" s="2"/>
      <c r="AM23" s="2"/>
      <c r="AN23" s="2"/>
      <c r="AO23" s="2"/>
      <c r="AP23" s="2"/>
      <c r="AQ23" s="2"/>
    </row>
    <row r="24" spans="1:43" x14ac:dyDescent="0.25">
      <c r="A24" t="s">
        <v>210</v>
      </c>
      <c r="C24" t="s">
        <v>202</v>
      </c>
      <c r="D24" s="2">
        <v>14.3</v>
      </c>
      <c r="E24" s="2">
        <v>11.9</v>
      </c>
      <c r="F24" s="2">
        <v>8.15</v>
      </c>
      <c r="G24" s="2">
        <v>23.7</v>
      </c>
      <c r="H24" s="2">
        <v>28.4</v>
      </c>
      <c r="I24" s="2">
        <v>20.9</v>
      </c>
      <c r="J24" s="2">
        <v>28.2</v>
      </c>
      <c r="K24" s="2">
        <v>24.5</v>
      </c>
      <c r="L24" s="2">
        <v>14.3</v>
      </c>
      <c r="M24" s="2">
        <v>14.3</v>
      </c>
      <c r="N24" s="2">
        <v>42.9</v>
      </c>
      <c r="O24" s="2">
        <v>21.1</v>
      </c>
      <c r="P24" s="2">
        <v>14.6</v>
      </c>
      <c r="Q24" s="2">
        <v>26.8</v>
      </c>
      <c r="R24" s="2">
        <v>10.6</v>
      </c>
      <c r="S24" s="2">
        <v>29.6</v>
      </c>
      <c r="T24" s="2">
        <v>12.5</v>
      </c>
      <c r="U24" s="2">
        <v>19.600000000000001</v>
      </c>
      <c r="V24" s="2">
        <v>27.8</v>
      </c>
      <c r="W24" s="2">
        <v>30.5</v>
      </c>
      <c r="X24" s="2">
        <v>34.5</v>
      </c>
      <c r="Y24" s="2">
        <v>21.4</v>
      </c>
      <c r="Z24" s="2">
        <v>27.9</v>
      </c>
      <c r="AA24" s="2">
        <v>22.2</v>
      </c>
      <c r="AB24" s="2">
        <v>64.2</v>
      </c>
      <c r="AC24" s="2">
        <v>32</v>
      </c>
      <c r="AD24" s="2">
        <v>40</v>
      </c>
      <c r="AE24" s="2">
        <v>42.8</v>
      </c>
      <c r="AF24" s="2">
        <v>31</v>
      </c>
      <c r="AG24" s="2">
        <v>29.8</v>
      </c>
      <c r="AH24" s="2">
        <v>29.6</v>
      </c>
      <c r="AI24" s="2">
        <v>35.5</v>
      </c>
      <c r="AJ24" s="2">
        <v>42.9</v>
      </c>
      <c r="AK24" s="2">
        <v>50</v>
      </c>
      <c r="AL24" s="2">
        <v>31.4</v>
      </c>
      <c r="AM24" s="2">
        <v>43.4</v>
      </c>
      <c r="AN24" s="2">
        <v>40.1</v>
      </c>
      <c r="AO24" s="2">
        <v>34.799999999999997</v>
      </c>
      <c r="AP24" s="2">
        <v>33.1</v>
      </c>
      <c r="AQ24" s="2">
        <v>33.6</v>
      </c>
    </row>
    <row r="25" spans="1:43" x14ac:dyDescent="0.25">
      <c r="A25" t="s">
        <v>365</v>
      </c>
      <c r="D25" s="2">
        <v>20.006250000000001</v>
      </c>
      <c r="F25" s="2"/>
      <c r="G25" s="2"/>
      <c r="H25" s="2"/>
      <c r="I25" s="2"/>
      <c r="J25" s="2"/>
      <c r="K25" s="2"/>
      <c r="L25" s="2">
        <v>21.774999999999999</v>
      </c>
      <c r="N25" s="2"/>
      <c r="O25" s="2"/>
      <c r="P25" s="2"/>
      <c r="Q25" s="2"/>
      <c r="R25" s="2"/>
      <c r="S25" s="2"/>
      <c r="T25" s="2">
        <v>24.55</v>
      </c>
      <c r="V25" s="2"/>
      <c r="W25" s="2"/>
      <c r="X25" s="2"/>
      <c r="Y25" s="2"/>
      <c r="Z25" s="2"/>
      <c r="AA25" s="2"/>
      <c r="AB25" s="2">
        <v>38.112499999999997</v>
      </c>
      <c r="AD25" s="2"/>
      <c r="AE25" s="2"/>
      <c r="AF25" s="2"/>
      <c r="AG25" s="2"/>
      <c r="AH25" s="2"/>
      <c r="AI25" s="2"/>
      <c r="AJ25" s="2">
        <v>38.662500000000001</v>
      </c>
      <c r="AL25" s="2"/>
      <c r="AM25" s="2"/>
      <c r="AN25" s="2"/>
      <c r="AO25" s="2"/>
      <c r="AP25" s="2"/>
      <c r="AQ25" s="2"/>
    </row>
    <row r="26" spans="1:43" x14ac:dyDescent="0.25">
      <c r="A26" t="s">
        <v>363</v>
      </c>
      <c r="D26" s="2">
        <v>2.7093495117436799</v>
      </c>
      <c r="E26" s="2"/>
      <c r="F26" s="2"/>
      <c r="G26" s="2"/>
      <c r="H26" s="2"/>
      <c r="I26" s="2"/>
      <c r="J26" s="2"/>
      <c r="K26" s="2"/>
      <c r="L26" s="2">
        <v>3.8296656885052398</v>
      </c>
      <c r="M26" s="2"/>
      <c r="N26" s="2"/>
      <c r="O26" s="2"/>
      <c r="P26" s="2"/>
      <c r="Q26" s="2"/>
      <c r="R26" s="2"/>
      <c r="S26" s="2"/>
      <c r="T26" s="2">
        <v>2.4688777091741798</v>
      </c>
      <c r="U26" s="2"/>
      <c r="V26" s="2"/>
      <c r="W26" s="2"/>
      <c r="X26" s="2"/>
      <c r="Y26" s="2"/>
      <c r="Z26" s="2"/>
      <c r="AA26" s="2"/>
      <c r="AB26" s="2">
        <v>4.1023267570280897</v>
      </c>
      <c r="AC26" s="2"/>
      <c r="AD26" s="2"/>
      <c r="AE26" s="2"/>
      <c r="AF26" s="2"/>
      <c r="AG26" s="2"/>
      <c r="AH26" s="2"/>
      <c r="AI26" s="2"/>
      <c r="AJ26" s="2">
        <v>2.2961098701312799</v>
      </c>
      <c r="AK26" s="2"/>
      <c r="AL26" s="2"/>
      <c r="AM26" s="2"/>
      <c r="AN26" s="2"/>
      <c r="AO26" s="2"/>
      <c r="AP26" s="2"/>
      <c r="AQ26" s="2"/>
    </row>
    <row r="27" spans="1:43" x14ac:dyDescent="0.25">
      <c r="D27" s="44" t="s">
        <v>15</v>
      </c>
      <c r="E27" s="44"/>
      <c r="F27" s="44"/>
      <c r="G27" s="44" t="s">
        <v>2</v>
      </c>
      <c r="H27" s="44"/>
      <c r="I27" s="44"/>
      <c r="J27" s="44" t="s">
        <v>3</v>
      </c>
      <c r="K27" s="44"/>
      <c r="L27" s="44"/>
      <c r="M27" s="44" t="s">
        <v>4</v>
      </c>
      <c r="N27" s="44"/>
      <c r="O27" s="44"/>
      <c r="P27" s="44" t="s">
        <v>5</v>
      </c>
      <c r="Q27" s="44"/>
      <c r="R27" s="44"/>
    </row>
    <row r="28" spans="1:43" x14ac:dyDescent="0.25">
      <c r="A28" t="s">
        <v>211</v>
      </c>
      <c r="C28" t="s">
        <v>197</v>
      </c>
      <c r="D28" s="2">
        <v>13.3</v>
      </c>
      <c r="E28" s="2">
        <v>9.6199999999999992</v>
      </c>
      <c r="F28" s="2">
        <v>20.100000000000001</v>
      </c>
      <c r="G28" s="2">
        <v>15.9</v>
      </c>
      <c r="H28" s="2">
        <v>22.4</v>
      </c>
      <c r="I28" s="2">
        <v>21</v>
      </c>
      <c r="J28" s="2">
        <v>14.2</v>
      </c>
      <c r="K28" s="2">
        <v>21.9</v>
      </c>
      <c r="L28" s="2">
        <v>14.3</v>
      </c>
      <c r="M28" s="2">
        <v>24</v>
      </c>
      <c r="N28" s="2">
        <v>23.8</v>
      </c>
      <c r="O28" s="2">
        <v>29.1</v>
      </c>
      <c r="P28" s="2">
        <v>29.5</v>
      </c>
      <c r="Q28" s="2">
        <v>27.2</v>
      </c>
      <c r="R28" s="2">
        <v>27.6</v>
      </c>
    </row>
    <row r="29" spans="1:43" x14ac:dyDescent="0.25">
      <c r="A29" t="s">
        <v>365</v>
      </c>
      <c r="D29" s="2">
        <v>14.34</v>
      </c>
      <c r="F29" s="2"/>
      <c r="G29" s="2">
        <v>19.766666666666701</v>
      </c>
      <c r="J29" s="2">
        <v>16.8</v>
      </c>
      <c r="L29" s="2"/>
      <c r="M29" s="2">
        <v>25.633333333333301</v>
      </c>
      <c r="O29" s="2"/>
      <c r="P29" s="2">
        <v>28.1</v>
      </c>
      <c r="R29" s="2"/>
    </row>
    <row r="30" spans="1:43" x14ac:dyDescent="0.25">
      <c r="A30" t="s">
        <v>363</v>
      </c>
      <c r="D30" s="2">
        <v>3.0696796792716601</v>
      </c>
      <c r="E30" s="2"/>
      <c r="F30" s="2"/>
      <c r="G30" s="2">
        <v>1.97512306227007</v>
      </c>
      <c r="H30" s="2"/>
      <c r="I30" s="2"/>
      <c r="J30" s="2">
        <v>2.5501633934580199</v>
      </c>
      <c r="K30" s="2"/>
      <c r="L30" s="2"/>
      <c r="M30" s="2">
        <v>1.73429460524381</v>
      </c>
      <c r="N30" s="2"/>
      <c r="O30" s="2"/>
      <c r="P30" s="2">
        <v>0.70945988845975905</v>
      </c>
      <c r="Q30" s="2"/>
      <c r="R30" s="2"/>
    </row>
    <row r="31" spans="1:43" x14ac:dyDescent="0.25">
      <c r="A31" t="s">
        <v>212</v>
      </c>
      <c r="C31" t="s">
        <v>195</v>
      </c>
      <c r="D31" s="2">
        <v>4.76</v>
      </c>
      <c r="E31" s="2">
        <v>5.88</v>
      </c>
      <c r="F31" s="2">
        <v>8.93</v>
      </c>
      <c r="G31" s="2">
        <v>4.43</v>
      </c>
      <c r="H31" s="2">
        <v>6.68</v>
      </c>
      <c r="I31" s="2">
        <v>11.9</v>
      </c>
      <c r="J31" s="2">
        <v>8.1300000000000008</v>
      </c>
      <c r="K31" s="2">
        <v>13.5</v>
      </c>
      <c r="L31" s="2">
        <v>9.61</v>
      </c>
      <c r="M31" s="2">
        <v>23.1</v>
      </c>
      <c r="N31" s="2">
        <v>12.4</v>
      </c>
      <c r="O31" s="2">
        <v>14.4</v>
      </c>
      <c r="P31" s="2">
        <v>18.899999999999999</v>
      </c>
      <c r="Q31" s="2">
        <v>20.399999999999999</v>
      </c>
      <c r="R31" s="2">
        <v>15.4</v>
      </c>
    </row>
    <row r="32" spans="1:43" x14ac:dyDescent="0.25">
      <c r="A32" t="s">
        <v>365</v>
      </c>
      <c r="D32" s="2">
        <v>6.5233333333333299</v>
      </c>
      <c r="F32" s="2"/>
      <c r="G32" s="2">
        <v>7.67</v>
      </c>
      <c r="I32" s="2"/>
      <c r="J32" s="2">
        <v>10.4133333333333</v>
      </c>
      <c r="L32" s="2"/>
      <c r="M32" s="2">
        <v>16.633333333333301</v>
      </c>
      <c r="O32" s="2"/>
      <c r="P32" s="2">
        <v>18.233333333333299</v>
      </c>
      <c r="R32" s="2"/>
    </row>
    <row r="33" spans="1:28" x14ac:dyDescent="0.25">
      <c r="A33" t="s">
        <v>363</v>
      </c>
      <c r="D33" s="2">
        <v>1.2460114142512699</v>
      </c>
      <c r="E33" s="2"/>
      <c r="F33" s="2"/>
      <c r="G33" s="2">
        <v>2.21248728809908</v>
      </c>
      <c r="H33" s="2"/>
      <c r="I33" s="2"/>
      <c r="J33" s="2">
        <v>1.60137787892524</v>
      </c>
      <c r="K33" s="2"/>
      <c r="L33" s="2"/>
      <c r="M33" s="2">
        <v>3.2844752667325401</v>
      </c>
      <c r="N33" s="2"/>
      <c r="O33" s="2"/>
      <c r="P33" s="2">
        <v>1.48136573621926</v>
      </c>
      <c r="Q33" s="2"/>
      <c r="R33" s="2"/>
    </row>
    <row r="34" spans="1:28" x14ac:dyDescent="0.25">
      <c r="A34" t="s">
        <v>213</v>
      </c>
      <c r="C34" t="s">
        <v>196</v>
      </c>
      <c r="D34" s="2">
        <v>18.7</v>
      </c>
      <c r="E34" s="2">
        <v>12.6</v>
      </c>
      <c r="F34" s="2">
        <v>14.2</v>
      </c>
      <c r="G34" s="2">
        <v>13</v>
      </c>
      <c r="H34" s="2">
        <v>16.899999999999999</v>
      </c>
      <c r="I34" s="2">
        <v>18.3</v>
      </c>
      <c r="J34" s="2">
        <v>11.4</v>
      </c>
      <c r="K34" s="2">
        <v>18.600000000000001</v>
      </c>
      <c r="L34" s="2">
        <v>12.8</v>
      </c>
      <c r="M34" s="2">
        <v>19.899999999999999</v>
      </c>
      <c r="N34" s="2">
        <v>20.100000000000001</v>
      </c>
      <c r="O34" s="2">
        <v>22.9</v>
      </c>
      <c r="P34" s="2">
        <v>22.6</v>
      </c>
      <c r="Q34" s="2">
        <v>17.100000000000001</v>
      </c>
      <c r="R34" s="2">
        <v>20</v>
      </c>
    </row>
    <row r="35" spans="1:28" x14ac:dyDescent="0.25">
      <c r="A35" t="s">
        <v>365</v>
      </c>
      <c r="D35" s="2">
        <v>15.1666666666667</v>
      </c>
      <c r="F35" s="2"/>
      <c r="G35" s="2">
        <v>16.066666666666698</v>
      </c>
      <c r="I35" s="2"/>
      <c r="J35" s="2">
        <v>14.266666666666699</v>
      </c>
      <c r="L35" s="2"/>
      <c r="M35" s="2">
        <v>20.966666666666701</v>
      </c>
      <c r="O35" s="2"/>
      <c r="P35" s="2">
        <v>19.899999999999999</v>
      </c>
      <c r="R35" s="2"/>
    </row>
    <row r="36" spans="1:28" x14ac:dyDescent="0.25">
      <c r="A36" t="s">
        <v>363</v>
      </c>
      <c r="D36" s="2">
        <v>1.82604612330698</v>
      </c>
      <c r="E36" s="2"/>
      <c r="F36" s="2"/>
      <c r="G36" s="2">
        <v>1.5856999856355101</v>
      </c>
      <c r="H36" s="2"/>
      <c r="I36" s="2"/>
      <c r="J36" s="2">
        <v>2.2040367006422099</v>
      </c>
      <c r="K36" s="2"/>
      <c r="L36" s="2"/>
      <c r="M36" s="2">
        <v>0.96838926975559603</v>
      </c>
      <c r="N36" s="2"/>
      <c r="O36" s="2"/>
      <c r="P36" s="2">
        <v>1.58850034099251</v>
      </c>
      <c r="Q36" s="2"/>
      <c r="R36" s="2"/>
    </row>
    <row r="37" spans="1:28" x14ac:dyDescent="0.25">
      <c r="A37" s="46" t="s">
        <v>354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</row>
    <row r="38" spans="1:28" x14ac:dyDescent="0.25">
      <c r="C38" t="s">
        <v>218</v>
      </c>
      <c r="D38" s="40" t="s">
        <v>15</v>
      </c>
      <c r="E38" s="40"/>
      <c r="F38" s="40"/>
      <c r="G38" s="40"/>
      <c r="H38" s="40"/>
      <c r="I38" s="40" t="s">
        <v>2</v>
      </c>
      <c r="J38" s="40"/>
      <c r="K38" s="40"/>
      <c r="L38" s="40"/>
      <c r="M38" s="40"/>
      <c r="N38" s="40" t="s">
        <v>3</v>
      </c>
      <c r="O38" s="40"/>
      <c r="P38" s="40"/>
      <c r="Q38" s="40"/>
      <c r="R38" s="40"/>
      <c r="S38" s="40" t="s">
        <v>4</v>
      </c>
      <c r="T38" s="40"/>
      <c r="U38" s="40"/>
      <c r="V38" s="40"/>
      <c r="W38" s="40"/>
      <c r="X38" s="40" t="s">
        <v>5</v>
      </c>
      <c r="Y38" s="40"/>
      <c r="Z38" s="40"/>
      <c r="AA38" s="40"/>
      <c r="AB38" s="40"/>
    </row>
    <row r="39" spans="1:28" x14ac:dyDescent="0.25">
      <c r="A39" s="45" t="s">
        <v>214</v>
      </c>
      <c r="B39" s="11"/>
      <c r="C39">
        <v>4</v>
      </c>
      <c r="D39" s="2">
        <v>250</v>
      </c>
      <c r="E39" s="2">
        <v>184</v>
      </c>
      <c r="F39" s="2">
        <v>159</v>
      </c>
      <c r="G39" s="2">
        <v>198</v>
      </c>
      <c r="H39" s="2">
        <v>200</v>
      </c>
      <c r="I39" s="2">
        <v>784</v>
      </c>
      <c r="J39" s="2">
        <v>687</v>
      </c>
      <c r="K39" s="2">
        <v>784</v>
      </c>
      <c r="L39" s="2">
        <v>687</v>
      </c>
      <c r="M39" s="2">
        <v>684</v>
      </c>
      <c r="N39" s="2">
        <v>584</v>
      </c>
      <c r="O39" s="2">
        <v>587</v>
      </c>
      <c r="P39" s="2">
        <v>687</v>
      </c>
      <c r="Q39" s="2">
        <v>758</v>
      </c>
      <c r="R39" s="2">
        <v>584</v>
      </c>
      <c r="S39" s="2">
        <v>598</v>
      </c>
      <c r="T39" s="2">
        <v>684</v>
      </c>
      <c r="U39" s="2">
        <v>687</v>
      </c>
      <c r="V39" s="2">
        <v>684</v>
      </c>
      <c r="W39" s="2">
        <v>587</v>
      </c>
      <c r="X39" s="2">
        <v>584</v>
      </c>
      <c r="Y39" s="2">
        <v>687</v>
      </c>
      <c r="Z39" s="2">
        <v>684</v>
      </c>
      <c r="AA39" s="2">
        <v>784</v>
      </c>
      <c r="AB39" s="2">
        <v>587</v>
      </c>
    </row>
    <row r="40" spans="1:28" x14ac:dyDescent="0.25">
      <c r="A40" s="45"/>
      <c r="B40" t="s">
        <v>365</v>
      </c>
      <c r="D40" s="2">
        <v>198.2</v>
      </c>
      <c r="F40" s="2"/>
      <c r="G40" s="2"/>
      <c r="H40" s="2"/>
      <c r="I40" s="2">
        <v>725.2</v>
      </c>
      <c r="K40" s="2"/>
      <c r="L40" s="2"/>
      <c r="M40" s="2"/>
      <c r="N40" s="2">
        <v>640</v>
      </c>
      <c r="P40" s="2"/>
      <c r="Q40" s="2"/>
      <c r="R40" s="2"/>
      <c r="S40" s="2">
        <v>648</v>
      </c>
      <c r="U40" s="2"/>
      <c r="V40" s="2"/>
      <c r="W40" s="2"/>
      <c r="X40" s="2">
        <v>665.2</v>
      </c>
      <c r="Z40" s="2"/>
      <c r="AA40" s="2"/>
      <c r="AB40" s="2"/>
    </row>
    <row r="41" spans="1:28" x14ac:dyDescent="0.25">
      <c r="A41" s="45"/>
      <c r="B41" t="s">
        <v>363</v>
      </c>
      <c r="D41" s="2">
        <v>14.874138630522401</v>
      </c>
      <c r="E41" s="2"/>
      <c r="F41" s="2"/>
      <c r="G41" s="2"/>
      <c r="H41" s="2"/>
      <c r="I41" s="2">
        <v>24.0112473645165</v>
      </c>
      <c r="J41" s="2"/>
      <c r="K41" s="2"/>
      <c r="L41" s="2"/>
      <c r="M41" s="2"/>
      <c r="N41" s="2">
        <v>35.506337462486897</v>
      </c>
      <c r="O41" s="2"/>
      <c r="P41" s="2"/>
      <c r="Q41" s="2"/>
      <c r="R41" s="2"/>
      <c r="S41" s="2">
        <v>22.731036052058901</v>
      </c>
      <c r="T41" s="2"/>
      <c r="U41" s="2"/>
      <c r="V41" s="2"/>
      <c r="W41" s="2"/>
      <c r="X41" s="2">
        <v>37.182522776164603</v>
      </c>
      <c r="Y41" s="2"/>
      <c r="Z41" s="2"/>
      <c r="AA41" s="2"/>
      <c r="AB41" s="2"/>
    </row>
    <row r="42" spans="1:28" x14ac:dyDescent="0.25">
      <c r="A42" s="45"/>
      <c r="B42" s="11"/>
      <c r="C42">
        <v>6</v>
      </c>
      <c r="D42" s="2">
        <v>298</v>
      </c>
      <c r="E42" s="2">
        <v>287</v>
      </c>
      <c r="F42" s="2">
        <v>300</v>
      </c>
      <c r="G42" s="2">
        <v>264</v>
      </c>
      <c r="H42" s="2">
        <v>198</v>
      </c>
      <c r="I42" s="2">
        <v>684</v>
      </c>
      <c r="J42" s="2">
        <v>598</v>
      </c>
      <c r="K42" s="2">
        <v>587</v>
      </c>
      <c r="L42" s="2">
        <v>684</v>
      </c>
      <c r="M42" s="2">
        <v>700</v>
      </c>
      <c r="N42" s="2">
        <v>1257</v>
      </c>
      <c r="O42" s="2">
        <v>1332</v>
      </c>
      <c r="P42" s="2">
        <v>1126</v>
      </c>
      <c r="Q42" s="2">
        <v>1038</v>
      </c>
      <c r="R42" s="2">
        <v>1487</v>
      </c>
      <c r="S42" s="2">
        <v>587</v>
      </c>
      <c r="T42" s="2">
        <v>684</v>
      </c>
      <c r="U42" s="2">
        <v>487</v>
      </c>
      <c r="V42" s="2">
        <v>625</v>
      </c>
      <c r="W42" s="2">
        <v>684</v>
      </c>
      <c r="X42" s="2">
        <v>1002</v>
      </c>
      <c r="Y42" s="2">
        <v>984</v>
      </c>
      <c r="Z42" s="2">
        <v>1287</v>
      </c>
      <c r="AA42" s="2">
        <v>1358</v>
      </c>
      <c r="AB42" s="2">
        <v>987</v>
      </c>
    </row>
    <row r="43" spans="1:28" x14ac:dyDescent="0.25">
      <c r="A43" s="45"/>
      <c r="B43" t="s">
        <v>365</v>
      </c>
      <c r="D43" s="2">
        <v>269.39999999999998</v>
      </c>
      <c r="F43" s="2"/>
      <c r="G43" s="2"/>
      <c r="H43" s="2"/>
      <c r="I43" s="2">
        <v>650.6</v>
      </c>
      <c r="K43" s="2"/>
      <c r="L43" s="2"/>
      <c r="M43" s="2"/>
      <c r="N43" s="2">
        <v>1248</v>
      </c>
      <c r="P43" s="2"/>
      <c r="Q43" s="2"/>
      <c r="R43" s="2"/>
      <c r="S43" s="2">
        <v>613.4</v>
      </c>
      <c r="U43" s="2"/>
      <c r="V43" s="2"/>
      <c r="W43" s="2"/>
      <c r="X43" s="2">
        <v>1123.5999999999999</v>
      </c>
      <c r="Z43" s="2"/>
      <c r="AA43" s="2"/>
      <c r="AB43" s="2"/>
    </row>
    <row r="44" spans="1:28" x14ac:dyDescent="0.25">
      <c r="A44" s="45"/>
      <c r="B44" t="s">
        <v>363</v>
      </c>
      <c r="D44" s="2">
        <v>18.962067397834002</v>
      </c>
      <c r="E44" s="2"/>
      <c r="F44" s="2"/>
      <c r="G44" s="2"/>
      <c r="H44" s="2"/>
      <c r="I44" s="2">
        <v>23.9616360042465</v>
      </c>
      <c r="J44" s="2"/>
      <c r="K44" s="2"/>
      <c r="L44" s="2"/>
      <c r="M44" s="2"/>
      <c r="N44" s="2">
        <v>78.499044580173106</v>
      </c>
      <c r="O44" s="2"/>
      <c r="P44" s="2"/>
      <c r="Q44" s="2"/>
      <c r="R44" s="2"/>
      <c r="S44" s="2">
        <v>36.590435908854701</v>
      </c>
      <c r="U44" s="2"/>
      <c r="V44" s="2"/>
      <c r="W44" s="2"/>
      <c r="X44" s="2">
        <v>82.029628793503605</v>
      </c>
      <c r="Z44" s="2"/>
      <c r="AA44" s="2"/>
      <c r="AB44" s="2"/>
    </row>
    <row r="45" spans="1:28" x14ac:dyDescent="0.25">
      <c r="A45" s="45"/>
      <c r="B45" s="11"/>
      <c r="C45">
        <v>9</v>
      </c>
      <c r="D45" s="2">
        <v>298</v>
      </c>
      <c r="E45" s="2">
        <v>325</v>
      </c>
      <c r="F45" s="2">
        <v>284</v>
      </c>
      <c r="G45" s="2">
        <v>298</v>
      </c>
      <c r="H45" s="2">
        <v>187</v>
      </c>
      <c r="I45" s="2">
        <v>487</v>
      </c>
      <c r="J45" s="2">
        <v>487</v>
      </c>
      <c r="K45" s="2">
        <v>450</v>
      </c>
      <c r="L45" s="2">
        <v>398</v>
      </c>
      <c r="M45" s="2">
        <v>484</v>
      </c>
      <c r="N45" s="2">
        <v>1145</v>
      </c>
      <c r="O45" s="2">
        <v>1025</v>
      </c>
      <c r="P45" s="2">
        <v>987</v>
      </c>
      <c r="Q45" s="2">
        <v>1023</v>
      </c>
      <c r="R45" s="2">
        <v>1102</v>
      </c>
      <c r="S45" s="2">
        <v>598</v>
      </c>
      <c r="T45" s="2">
        <v>587</v>
      </c>
      <c r="U45" s="2">
        <v>487</v>
      </c>
      <c r="V45" s="2">
        <v>584</v>
      </c>
      <c r="W45" s="2">
        <v>484</v>
      </c>
      <c r="X45" s="2">
        <v>1021</v>
      </c>
      <c r="Y45" s="2">
        <v>1289</v>
      </c>
      <c r="Z45" s="2">
        <v>845</v>
      </c>
      <c r="AA45" s="2">
        <v>1201</v>
      </c>
      <c r="AB45" s="2">
        <v>938</v>
      </c>
    </row>
    <row r="46" spans="1:28" x14ac:dyDescent="0.25">
      <c r="A46" s="11"/>
      <c r="B46" t="s">
        <v>365</v>
      </c>
      <c r="D46" s="2">
        <v>278.39999999999998</v>
      </c>
      <c r="F46" s="2"/>
      <c r="G46" s="2"/>
      <c r="H46" s="2"/>
      <c r="I46" s="2">
        <v>461.2</v>
      </c>
      <c r="K46" s="2"/>
      <c r="L46" s="2"/>
      <c r="M46" s="2"/>
      <c r="N46" s="2">
        <v>1056.4000000000001</v>
      </c>
      <c r="P46" s="2"/>
      <c r="Q46" s="2"/>
      <c r="R46" s="2"/>
      <c r="S46" s="2">
        <v>548</v>
      </c>
      <c r="U46" s="2"/>
      <c r="V46" s="2"/>
      <c r="W46" s="2"/>
      <c r="X46" s="2">
        <v>1058.8</v>
      </c>
      <c r="Z46" s="2"/>
      <c r="AA46" s="2"/>
      <c r="AB46" s="2"/>
    </row>
    <row r="47" spans="1:28" x14ac:dyDescent="0.25">
      <c r="A47" s="11"/>
      <c r="B47" t="s">
        <v>363</v>
      </c>
      <c r="D47" s="2">
        <v>23.796218186930499</v>
      </c>
      <c r="E47" s="2"/>
      <c r="F47" s="2"/>
      <c r="G47" s="2"/>
      <c r="H47" s="2"/>
      <c r="I47" s="2">
        <v>17.278310102553402</v>
      </c>
      <c r="J47" s="2"/>
      <c r="K47" s="2"/>
      <c r="L47" s="2"/>
      <c r="M47" s="2"/>
      <c r="N47" s="2">
        <v>29.023438803835798</v>
      </c>
      <c r="O47" s="2"/>
      <c r="P47" s="2"/>
      <c r="Q47" s="2"/>
      <c r="R47" s="2"/>
      <c r="S47" s="2">
        <v>25.626158510397101</v>
      </c>
      <c r="T47" s="2"/>
      <c r="U47" s="2"/>
      <c r="V47" s="2"/>
      <c r="W47" s="2"/>
      <c r="X47" s="2">
        <v>82.141585083318205</v>
      </c>
      <c r="Y47" s="2"/>
      <c r="Z47" s="2"/>
      <c r="AA47" s="2"/>
      <c r="AB47" s="2"/>
    </row>
    <row r="48" spans="1:28" x14ac:dyDescent="0.25">
      <c r="A48" s="45" t="s">
        <v>215</v>
      </c>
      <c r="B48" s="11"/>
      <c r="C48">
        <v>4</v>
      </c>
      <c r="D48" s="2">
        <v>264</v>
      </c>
      <c r="E48" s="2">
        <v>184</v>
      </c>
      <c r="F48" s="2">
        <v>258</v>
      </c>
      <c r="G48" s="2">
        <v>268</v>
      </c>
      <c r="H48" s="2">
        <v>230</v>
      </c>
      <c r="I48" s="2">
        <v>368</v>
      </c>
      <c r="J48" s="2">
        <v>587</v>
      </c>
      <c r="K48" s="2">
        <v>384</v>
      </c>
      <c r="L48" s="2">
        <v>574</v>
      </c>
      <c r="M48" s="2">
        <v>489</v>
      </c>
      <c r="N48" s="2">
        <v>487</v>
      </c>
      <c r="O48" s="2">
        <v>487</v>
      </c>
      <c r="P48" s="2">
        <v>587</v>
      </c>
      <c r="Q48" s="2">
        <v>684</v>
      </c>
      <c r="R48" s="2">
        <v>478</v>
      </c>
      <c r="S48" s="2">
        <v>478</v>
      </c>
      <c r="T48" s="2">
        <v>589</v>
      </c>
      <c r="U48" s="2">
        <v>684</v>
      </c>
      <c r="V48" s="2">
        <v>587</v>
      </c>
      <c r="W48" s="2">
        <v>478</v>
      </c>
      <c r="X48" s="2">
        <v>598</v>
      </c>
      <c r="Y48" s="2">
        <v>587</v>
      </c>
      <c r="Z48" s="2">
        <v>568</v>
      </c>
      <c r="AA48" s="2">
        <v>698</v>
      </c>
      <c r="AB48" s="2">
        <v>487</v>
      </c>
    </row>
    <row r="49" spans="1:28" x14ac:dyDescent="0.25">
      <c r="A49" s="45"/>
      <c r="B49" t="s">
        <v>365</v>
      </c>
      <c r="D49" s="2">
        <v>240.8</v>
      </c>
      <c r="F49" s="2"/>
      <c r="G49" s="2"/>
      <c r="H49" s="2"/>
      <c r="I49" s="2">
        <v>480.4</v>
      </c>
      <c r="K49" s="2"/>
      <c r="L49" s="2"/>
      <c r="M49" s="2"/>
      <c r="N49" s="2">
        <v>544.6</v>
      </c>
      <c r="P49" s="2"/>
      <c r="Q49" s="2"/>
      <c r="R49" s="2"/>
      <c r="S49" s="2">
        <v>563.20000000000005</v>
      </c>
      <c r="U49" s="2"/>
      <c r="V49" s="2"/>
      <c r="W49" s="2"/>
      <c r="X49" s="2">
        <v>587.6</v>
      </c>
      <c r="Z49" s="2"/>
      <c r="AA49" s="2"/>
      <c r="AB49" s="2"/>
    </row>
    <row r="50" spans="1:28" x14ac:dyDescent="0.25">
      <c r="A50" s="45"/>
      <c r="B50" t="s">
        <v>363</v>
      </c>
      <c r="D50" s="2">
        <v>15.6792856980157</v>
      </c>
      <c r="F50" s="2"/>
      <c r="G50" s="2"/>
      <c r="H50" s="2"/>
      <c r="I50" s="2">
        <v>45.894008323527402</v>
      </c>
      <c r="K50" s="2"/>
      <c r="L50" s="2"/>
      <c r="M50" s="2"/>
      <c r="N50" s="2">
        <v>40.187809096789501</v>
      </c>
      <c r="P50" s="2"/>
      <c r="Q50" s="2"/>
      <c r="R50" s="2"/>
      <c r="S50" s="2">
        <v>38.950481383418101</v>
      </c>
      <c r="U50" s="2"/>
      <c r="V50" s="2"/>
      <c r="W50" s="2"/>
      <c r="X50" s="2">
        <v>33.764774543894099</v>
      </c>
      <c r="Z50" s="2"/>
      <c r="AA50" s="2"/>
      <c r="AB50" s="2"/>
    </row>
    <row r="51" spans="1:28" x14ac:dyDescent="0.25">
      <c r="A51" s="45"/>
      <c r="B51" s="11"/>
      <c r="C51">
        <v>6</v>
      </c>
      <c r="D51" s="2">
        <v>298</v>
      </c>
      <c r="E51" s="2">
        <v>320</v>
      </c>
      <c r="F51" s="2">
        <v>287</v>
      </c>
      <c r="G51" s="2">
        <v>254</v>
      </c>
      <c r="H51" s="2">
        <v>235</v>
      </c>
      <c r="I51" s="2">
        <v>587</v>
      </c>
      <c r="J51" s="2">
        <v>784</v>
      </c>
      <c r="K51" s="2">
        <v>684</v>
      </c>
      <c r="L51" s="2">
        <v>781</v>
      </c>
      <c r="M51" s="2">
        <v>864</v>
      </c>
      <c r="N51" s="2">
        <v>1398</v>
      </c>
      <c r="O51" s="2">
        <v>1984</v>
      </c>
      <c r="P51" s="2">
        <v>1458</v>
      </c>
      <c r="Q51" s="2">
        <v>1759</v>
      </c>
      <c r="R51" s="2">
        <v>1598</v>
      </c>
      <c r="S51" s="2">
        <v>1354</v>
      </c>
      <c r="T51" s="2">
        <v>1025</v>
      </c>
      <c r="U51" s="2">
        <v>1254</v>
      </c>
      <c r="V51" s="2">
        <v>1254</v>
      </c>
      <c r="W51" s="2">
        <v>1200</v>
      </c>
      <c r="X51" s="2">
        <v>1578</v>
      </c>
      <c r="Y51" s="2">
        <v>1501</v>
      </c>
      <c r="Z51" s="2">
        <v>1745</v>
      </c>
      <c r="AA51" s="2">
        <v>1687</v>
      </c>
      <c r="AB51" s="2">
        <v>1423</v>
      </c>
    </row>
    <row r="52" spans="1:28" x14ac:dyDescent="0.25">
      <c r="A52" s="45"/>
      <c r="B52" t="s">
        <v>365</v>
      </c>
      <c r="D52" s="2">
        <v>278.8</v>
      </c>
      <c r="F52" s="2"/>
      <c r="G52" s="2"/>
      <c r="H52" s="2"/>
      <c r="I52" s="2">
        <v>740</v>
      </c>
      <c r="K52" s="2"/>
      <c r="L52" s="2"/>
      <c r="M52" s="2"/>
      <c r="N52" s="2">
        <v>1639.4</v>
      </c>
      <c r="P52" s="2"/>
      <c r="Q52" s="2"/>
      <c r="R52" s="2"/>
      <c r="S52" s="2">
        <v>1217.4000000000001</v>
      </c>
      <c r="U52" s="2"/>
      <c r="V52" s="2"/>
      <c r="W52" s="2"/>
      <c r="X52" s="2">
        <v>1586.8</v>
      </c>
      <c r="Z52" s="2"/>
      <c r="AA52" s="2"/>
      <c r="AB52" s="2"/>
    </row>
    <row r="53" spans="1:28" x14ac:dyDescent="0.25">
      <c r="A53" s="45"/>
      <c r="B53" t="s">
        <v>363</v>
      </c>
      <c r="D53" s="2">
        <v>15.275470532850999</v>
      </c>
      <c r="E53" s="2"/>
      <c r="F53" s="2"/>
      <c r="G53" s="2"/>
      <c r="H53" s="2"/>
      <c r="I53" s="2">
        <v>47.716873325900103</v>
      </c>
      <c r="J53" s="2"/>
      <c r="K53" s="2"/>
      <c r="L53" s="2"/>
      <c r="M53" s="2"/>
      <c r="N53" s="2">
        <v>106.289039886528</v>
      </c>
      <c r="O53" s="2"/>
      <c r="P53" s="2"/>
      <c r="Q53" s="2"/>
      <c r="R53" s="2"/>
      <c r="S53" s="2">
        <v>54.156809359488697</v>
      </c>
      <c r="T53" s="2"/>
      <c r="U53" s="2"/>
      <c r="V53" s="2"/>
      <c r="W53" s="2"/>
      <c r="X53" s="2">
        <v>58.8798777172643</v>
      </c>
      <c r="Y53" s="2"/>
      <c r="Z53" s="2"/>
      <c r="AA53" s="2"/>
      <c r="AB53" s="2"/>
    </row>
    <row r="54" spans="1:28" x14ac:dyDescent="0.25">
      <c r="A54" s="45"/>
      <c r="B54" s="11"/>
      <c r="C54">
        <v>9</v>
      </c>
      <c r="D54" s="2">
        <v>198</v>
      </c>
      <c r="E54" s="2">
        <v>325</v>
      </c>
      <c r="F54" s="2">
        <v>284</v>
      </c>
      <c r="G54" s="2">
        <v>197</v>
      </c>
      <c r="H54" s="2">
        <v>268</v>
      </c>
      <c r="I54" s="2">
        <v>368</v>
      </c>
      <c r="J54" s="2">
        <v>487</v>
      </c>
      <c r="K54" s="2">
        <v>450</v>
      </c>
      <c r="L54" s="2">
        <v>475</v>
      </c>
      <c r="M54" s="2">
        <v>484</v>
      </c>
      <c r="N54" s="2">
        <v>1124</v>
      </c>
      <c r="O54" s="2">
        <v>1254</v>
      </c>
      <c r="P54" s="2">
        <v>1240</v>
      </c>
      <c r="Q54" s="2">
        <v>1021</v>
      </c>
      <c r="R54" s="2">
        <v>987</v>
      </c>
      <c r="S54" s="2">
        <v>1025</v>
      </c>
      <c r="T54" s="2">
        <v>1142</v>
      </c>
      <c r="U54" s="2">
        <v>1265</v>
      </c>
      <c r="V54" s="2">
        <v>1200</v>
      </c>
      <c r="W54" s="2">
        <v>987</v>
      </c>
      <c r="X54" s="2">
        <v>1547</v>
      </c>
      <c r="Y54" s="2">
        <v>1487</v>
      </c>
      <c r="Z54" s="2">
        <v>1598</v>
      </c>
      <c r="AA54" s="2">
        <v>1687</v>
      </c>
      <c r="AB54" s="2">
        <v>1587</v>
      </c>
    </row>
    <row r="55" spans="1:28" x14ac:dyDescent="0.25">
      <c r="A55" s="11"/>
      <c r="B55" t="s">
        <v>365</v>
      </c>
      <c r="D55" s="2">
        <v>254.4</v>
      </c>
      <c r="F55" s="2"/>
      <c r="G55" s="2"/>
      <c r="H55" s="2"/>
      <c r="I55" s="2">
        <v>452.8</v>
      </c>
      <c r="K55" s="2"/>
      <c r="L55" s="2"/>
      <c r="M55" s="2"/>
      <c r="N55" s="2">
        <v>1125.2</v>
      </c>
      <c r="P55" s="2"/>
      <c r="Q55" s="2"/>
      <c r="R55" s="2"/>
      <c r="S55" s="2">
        <v>1123.8</v>
      </c>
      <c r="U55" s="2"/>
      <c r="V55" s="2"/>
      <c r="W55" s="2"/>
      <c r="X55" s="2">
        <v>1581.2</v>
      </c>
      <c r="Z55" s="2"/>
      <c r="AA55" s="2"/>
      <c r="AB55" s="2"/>
    </row>
    <row r="56" spans="1:28" x14ac:dyDescent="0.25">
      <c r="A56" s="11"/>
      <c r="B56" t="s">
        <v>363</v>
      </c>
      <c r="D56" s="2">
        <v>25.021191018814399</v>
      </c>
      <c r="E56" s="2"/>
      <c r="F56" s="2"/>
      <c r="G56" s="2"/>
      <c r="H56" s="2"/>
      <c r="I56" s="2">
        <v>22.175211385689199</v>
      </c>
      <c r="J56" s="2"/>
      <c r="K56" s="2"/>
      <c r="L56" s="2"/>
      <c r="M56" s="2"/>
      <c r="N56" s="2">
        <v>54.647415309417902</v>
      </c>
      <c r="O56" s="2"/>
      <c r="P56" s="2"/>
      <c r="Q56" s="2"/>
      <c r="R56" s="2"/>
      <c r="S56" s="2">
        <v>52.2258556655609</v>
      </c>
      <c r="T56" s="2"/>
      <c r="U56" s="2"/>
      <c r="V56" s="2"/>
      <c r="W56" s="2"/>
      <c r="X56" s="2">
        <v>32.827427556846402</v>
      </c>
      <c r="Y56" s="2"/>
      <c r="Z56" s="2"/>
      <c r="AA56" s="2"/>
      <c r="AB56" s="2"/>
    </row>
    <row r="57" spans="1:28" x14ac:dyDescent="0.25">
      <c r="A57" s="45" t="s">
        <v>216</v>
      </c>
      <c r="B57" s="11"/>
      <c r="C57">
        <v>4</v>
      </c>
      <c r="D57" s="2">
        <v>40</v>
      </c>
      <c r="E57" s="2">
        <v>53</v>
      </c>
      <c r="F57" s="2">
        <v>50</v>
      </c>
      <c r="G57" s="2">
        <v>56</v>
      </c>
      <c r="H57" s="2">
        <v>46</v>
      </c>
      <c r="I57" s="2">
        <v>160</v>
      </c>
      <c r="J57" s="2">
        <v>168</v>
      </c>
      <c r="K57" s="2">
        <v>175</v>
      </c>
      <c r="L57" s="2">
        <v>200</v>
      </c>
      <c r="M57" s="2">
        <v>187</v>
      </c>
      <c r="N57" s="2">
        <v>165</v>
      </c>
      <c r="O57" s="2">
        <v>178</v>
      </c>
      <c r="P57" s="2">
        <v>198</v>
      </c>
      <c r="Q57" s="2">
        <v>180</v>
      </c>
      <c r="R57" s="2">
        <v>200</v>
      </c>
      <c r="S57" s="2">
        <v>210</v>
      </c>
      <c r="T57" s="2">
        <v>184</v>
      </c>
      <c r="U57" s="2">
        <v>200</v>
      </c>
      <c r="V57" s="2">
        <v>184</v>
      </c>
      <c r="W57" s="2">
        <v>190</v>
      </c>
      <c r="X57" s="2">
        <v>201</v>
      </c>
      <c r="Y57" s="2">
        <v>190</v>
      </c>
      <c r="Z57" s="2">
        <v>160</v>
      </c>
      <c r="AA57" s="2">
        <v>154</v>
      </c>
      <c r="AB57" s="2">
        <v>158</v>
      </c>
    </row>
    <row r="58" spans="1:28" x14ac:dyDescent="0.25">
      <c r="A58" s="45"/>
      <c r="B58" t="s">
        <v>365</v>
      </c>
      <c r="D58" s="2">
        <v>49</v>
      </c>
      <c r="F58" s="2"/>
      <c r="G58" s="2"/>
      <c r="H58" s="2"/>
      <c r="I58" s="2">
        <v>178</v>
      </c>
      <c r="K58" s="2"/>
      <c r="L58" s="2"/>
      <c r="M58" s="2"/>
      <c r="N58" s="2">
        <v>184.2</v>
      </c>
      <c r="P58" s="2"/>
      <c r="Q58" s="2"/>
      <c r="R58" s="2"/>
      <c r="S58" s="2">
        <v>193.6</v>
      </c>
      <c r="U58" s="2"/>
      <c r="V58" s="2"/>
      <c r="W58" s="2"/>
      <c r="X58" s="2">
        <v>172.6</v>
      </c>
      <c r="Z58" s="2"/>
      <c r="AA58" s="2"/>
      <c r="AB58" s="2"/>
    </row>
    <row r="59" spans="1:28" x14ac:dyDescent="0.25">
      <c r="A59" s="45"/>
      <c r="B59" t="s">
        <v>363</v>
      </c>
      <c r="D59" s="2">
        <v>2.7928480087537899</v>
      </c>
      <c r="F59" s="2"/>
      <c r="G59" s="2"/>
      <c r="H59" s="2"/>
      <c r="I59" s="2">
        <v>7.0639932049797398</v>
      </c>
      <c r="K59" s="2"/>
      <c r="L59" s="2"/>
      <c r="M59" s="2"/>
      <c r="N59" s="2">
        <v>6.5757128891094396</v>
      </c>
      <c r="P59" s="2"/>
      <c r="Q59" s="2"/>
      <c r="R59" s="2"/>
      <c r="S59" s="2">
        <v>5.0358713248056697</v>
      </c>
      <c r="U59" s="2"/>
      <c r="V59" s="2"/>
      <c r="W59" s="2"/>
      <c r="X59" s="2">
        <v>9.5582425162788205</v>
      </c>
      <c r="Z59" s="2"/>
      <c r="AA59" s="2"/>
      <c r="AB59" s="2"/>
    </row>
    <row r="60" spans="1:28" x14ac:dyDescent="0.25">
      <c r="A60" s="45"/>
      <c r="B60" s="11"/>
      <c r="C60">
        <v>6</v>
      </c>
      <c r="D60" s="2">
        <v>36</v>
      </c>
      <c r="E60" s="2">
        <v>35</v>
      </c>
      <c r="F60" s="2">
        <v>45</v>
      </c>
      <c r="G60" s="2">
        <v>50</v>
      </c>
      <c r="H60" s="2">
        <v>40</v>
      </c>
      <c r="I60" s="2">
        <v>110</v>
      </c>
      <c r="J60" s="2">
        <v>120</v>
      </c>
      <c r="K60" s="2">
        <v>90</v>
      </c>
      <c r="L60" s="2">
        <v>100</v>
      </c>
      <c r="M60" s="2">
        <v>120</v>
      </c>
      <c r="N60" s="2">
        <v>130</v>
      </c>
      <c r="O60" s="2">
        <v>140</v>
      </c>
      <c r="P60" s="2">
        <v>120</v>
      </c>
      <c r="Q60" s="2">
        <v>112</v>
      </c>
      <c r="R60" s="2">
        <v>120</v>
      </c>
      <c r="S60" s="2">
        <v>300</v>
      </c>
      <c r="T60" s="2">
        <v>350</v>
      </c>
      <c r="U60" s="2">
        <v>320</v>
      </c>
      <c r="V60" s="2">
        <v>300</v>
      </c>
      <c r="W60" s="2">
        <v>325</v>
      </c>
      <c r="X60" s="2">
        <v>350</v>
      </c>
      <c r="Y60" s="2">
        <v>320</v>
      </c>
      <c r="Z60" s="2">
        <v>360</v>
      </c>
      <c r="AA60" s="2">
        <v>290</v>
      </c>
      <c r="AB60" s="2">
        <v>398</v>
      </c>
    </row>
    <row r="61" spans="1:28" x14ac:dyDescent="0.25">
      <c r="A61" s="45"/>
      <c r="B61" t="s">
        <v>365</v>
      </c>
      <c r="D61" s="2">
        <v>41.2</v>
      </c>
      <c r="F61" s="2"/>
      <c r="G61" s="2"/>
      <c r="H61" s="2"/>
      <c r="I61" s="2">
        <v>108</v>
      </c>
      <c r="K61" s="2"/>
      <c r="L61" s="2"/>
      <c r="M61" s="2"/>
      <c r="N61" s="2">
        <v>124.4</v>
      </c>
      <c r="P61" s="2"/>
      <c r="Q61" s="2"/>
      <c r="R61" s="2"/>
      <c r="S61" s="2">
        <v>319</v>
      </c>
      <c r="U61" s="2"/>
      <c r="V61" s="2"/>
      <c r="W61" s="2"/>
      <c r="X61" s="2">
        <v>343.6</v>
      </c>
      <c r="Z61" s="2"/>
      <c r="AA61" s="2"/>
      <c r="AB61" s="2"/>
    </row>
    <row r="62" spans="1:28" x14ac:dyDescent="0.25">
      <c r="A62" s="45"/>
      <c r="B62" t="s">
        <v>363</v>
      </c>
      <c r="D62" s="2">
        <v>2.8178005607210701</v>
      </c>
      <c r="E62" s="2"/>
      <c r="F62" s="2"/>
      <c r="G62" s="2"/>
      <c r="H62" s="2"/>
      <c r="I62" s="2">
        <v>5.8309518948452999</v>
      </c>
      <c r="J62" s="2"/>
      <c r="K62" s="2"/>
      <c r="L62" s="2"/>
      <c r="M62" s="2"/>
      <c r="N62" s="2">
        <v>4.83321838943783</v>
      </c>
      <c r="O62" s="2"/>
      <c r="P62" s="2"/>
      <c r="Q62" s="2"/>
      <c r="R62" s="2"/>
      <c r="S62" s="2">
        <v>9.2736184954957004</v>
      </c>
      <c r="T62" s="2"/>
      <c r="U62" s="2"/>
      <c r="V62" s="2"/>
      <c r="W62" s="2"/>
      <c r="X62" s="2">
        <v>18.301912468373299</v>
      </c>
      <c r="Y62" s="2"/>
      <c r="Z62" s="2"/>
      <c r="AA62" s="2"/>
      <c r="AB62" s="2"/>
    </row>
    <row r="63" spans="1:28" x14ac:dyDescent="0.25">
      <c r="A63" s="45"/>
      <c r="B63" s="11"/>
      <c r="C63">
        <v>9</v>
      </c>
      <c r="D63" s="2">
        <v>40</v>
      </c>
      <c r="E63" s="2">
        <v>35</v>
      </c>
      <c r="F63" s="2">
        <v>40</v>
      </c>
      <c r="G63" s="2">
        <v>63</v>
      </c>
      <c r="H63" s="2">
        <v>35</v>
      </c>
      <c r="I63" s="2">
        <v>60</v>
      </c>
      <c r="J63" s="2">
        <v>80</v>
      </c>
      <c r="K63" s="2">
        <v>72</v>
      </c>
      <c r="L63" s="2">
        <v>65</v>
      </c>
      <c r="M63" s="2">
        <v>70</v>
      </c>
      <c r="N63" s="2">
        <v>130</v>
      </c>
      <c r="O63" s="2">
        <v>110</v>
      </c>
      <c r="P63" s="2">
        <v>150</v>
      </c>
      <c r="Q63" s="2">
        <v>135</v>
      </c>
      <c r="R63" s="2">
        <v>110</v>
      </c>
      <c r="S63" s="2">
        <v>210</v>
      </c>
      <c r="T63" s="2">
        <v>180</v>
      </c>
      <c r="U63" s="2">
        <v>285</v>
      </c>
      <c r="V63" s="2">
        <v>120</v>
      </c>
      <c r="W63" s="2">
        <v>200</v>
      </c>
      <c r="X63" s="2">
        <v>260</v>
      </c>
      <c r="Y63" s="2">
        <v>210</v>
      </c>
      <c r="Z63" s="2">
        <v>230</v>
      </c>
      <c r="AA63" s="2">
        <v>200</v>
      </c>
      <c r="AB63" s="2">
        <v>295</v>
      </c>
    </row>
    <row r="64" spans="1:28" x14ac:dyDescent="0.25">
      <c r="A64" s="11"/>
      <c r="B64" t="s">
        <v>365</v>
      </c>
      <c r="D64" s="2">
        <v>42.6</v>
      </c>
      <c r="F64" s="2"/>
      <c r="G64" s="2"/>
      <c r="H64" s="2"/>
      <c r="I64" s="2">
        <v>69.400000000000006</v>
      </c>
      <c r="K64" s="2"/>
      <c r="L64" s="2"/>
      <c r="M64" s="2"/>
      <c r="N64" s="2">
        <v>127</v>
      </c>
      <c r="P64" s="2"/>
      <c r="Q64" s="2"/>
      <c r="R64" s="2"/>
      <c r="S64" s="2">
        <v>199</v>
      </c>
      <c r="U64" s="2"/>
      <c r="V64" s="2"/>
      <c r="W64" s="2"/>
      <c r="X64" s="2">
        <v>239</v>
      </c>
      <c r="Z64" s="2"/>
      <c r="AA64" s="2"/>
      <c r="AB64" s="2"/>
    </row>
    <row r="65" spans="1:28" x14ac:dyDescent="0.25">
      <c r="A65" s="11"/>
      <c r="B65" t="s">
        <v>363</v>
      </c>
      <c r="D65" s="2">
        <v>5.2211109928826396</v>
      </c>
      <c r="E65" s="2"/>
      <c r="F65" s="2"/>
      <c r="G65" s="2"/>
      <c r="H65" s="2"/>
      <c r="I65" s="2">
        <v>3.3704599092705401</v>
      </c>
      <c r="J65" s="2"/>
      <c r="K65" s="2"/>
      <c r="L65" s="2"/>
      <c r="M65" s="2"/>
      <c r="N65" s="2">
        <v>7.6811457478686096</v>
      </c>
      <c r="O65" s="2"/>
      <c r="P65" s="2"/>
      <c r="Q65" s="2"/>
      <c r="R65" s="2"/>
      <c r="S65" s="2">
        <v>26.5706605111728</v>
      </c>
      <c r="T65" s="2"/>
      <c r="U65" s="2"/>
      <c r="V65" s="2"/>
      <c r="W65" s="2"/>
      <c r="X65" s="2">
        <v>17.349351572897501</v>
      </c>
      <c r="Y65" s="2"/>
      <c r="Z65" s="2"/>
      <c r="AA65" s="2"/>
      <c r="AB65" s="2"/>
    </row>
    <row r="66" spans="1:28" x14ac:dyDescent="0.25">
      <c r="A66" s="45" t="s">
        <v>217</v>
      </c>
      <c r="B66" s="11"/>
      <c r="C66">
        <v>4</v>
      </c>
      <c r="D66" s="2">
        <v>40</v>
      </c>
      <c r="E66" s="2">
        <v>45</v>
      </c>
      <c r="F66" s="2">
        <v>50</v>
      </c>
      <c r="G66" s="2">
        <v>39</v>
      </c>
      <c r="H66" s="2">
        <v>43</v>
      </c>
      <c r="I66" s="2">
        <v>30</v>
      </c>
      <c r="J66" s="2">
        <v>28</v>
      </c>
      <c r="K66" s="2">
        <v>30</v>
      </c>
      <c r="L66" s="2">
        <v>29</v>
      </c>
      <c r="M66" s="2">
        <v>35</v>
      </c>
      <c r="N66" s="2">
        <v>30</v>
      </c>
      <c r="O66" s="2">
        <v>32</v>
      </c>
      <c r="P66" s="2">
        <v>29</v>
      </c>
      <c r="Q66" s="2">
        <v>30</v>
      </c>
      <c r="R66" s="2">
        <v>25</v>
      </c>
      <c r="S66" s="2">
        <v>35</v>
      </c>
      <c r="T66" s="2">
        <v>32</v>
      </c>
      <c r="U66" s="2">
        <v>30</v>
      </c>
      <c r="V66" s="2">
        <v>29</v>
      </c>
      <c r="W66" s="2">
        <v>28</v>
      </c>
      <c r="X66" s="2">
        <v>36</v>
      </c>
      <c r="Y66" s="2">
        <v>30</v>
      </c>
      <c r="Z66" s="2">
        <v>28</v>
      </c>
      <c r="AA66" s="2">
        <v>35</v>
      </c>
      <c r="AB66" s="2">
        <v>29</v>
      </c>
    </row>
    <row r="67" spans="1:28" x14ac:dyDescent="0.25">
      <c r="A67" s="45"/>
      <c r="B67" t="s">
        <v>365</v>
      </c>
      <c r="D67" s="2">
        <v>43.4</v>
      </c>
      <c r="F67" s="2"/>
      <c r="G67" s="2"/>
      <c r="H67" s="2"/>
      <c r="I67" s="2">
        <v>30.4</v>
      </c>
      <c r="K67" s="2"/>
      <c r="L67" s="2"/>
      <c r="M67" s="2"/>
      <c r="N67" s="2">
        <v>29.2</v>
      </c>
      <c r="O67" s="2"/>
      <c r="P67" s="2"/>
      <c r="Q67" s="2"/>
      <c r="R67" s="2"/>
      <c r="S67" s="2">
        <v>30.8</v>
      </c>
      <c r="U67" s="2"/>
      <c r="V67" s="2"/>
      <c r="W67" s="2"/>
      <c r="X67" s="2">
        <v>31.6</v>
      </c>
      <c r="Z67" s="2"/>
      <c r="AA67" s="2"/>
      <c r="AB67" s="2"/>
    </row>
    <row r="68" spans="1:28" x14ac:dyDescent="0.25">
      <c r="A68" s="45"/>
      <c r="B68" t="s">
        <v>363</v>
      </c>
      <c r="D68" s="2">
        <v>1.96468827043885</v>
      </c>
      <c r="F68" s="2"/>
      <c r="G68" s="2"/>
      <c r="H68" s="2"/>
      <c r="I68" s="2">
        <v>1.2083045973594599</v>
      </c>
      <c r="K68" s="2"/>
      <c r="L68" s="2"/>
      <c r="M68" s="2"/>
      <c r="N68" s="2">
        <v>1.15758369027902</v>
      </c>
      <c r="P68" s="2"/>
      <c r="Q68" s="2"/>
      <c r="R68" s="2"/>
      <c r="S68" s="2">
        <v>1.24096736459909</v>
      </c>
      <c r="U68" s="2"/>
      <c r="V68" s="2"/>
      <c r="W68" s="2"/>
      <c r="X68" s="2">
        <v>1.63095064303001</v>
      </c>
      <c r="Z68" s="2"/>
      <c r="AA68" s="2"/>
      <c r="AB68" s="2"/>
    </row>
    <row r="69" spans="1:28" x14ac:dyDescent="0.25">
      <c r="A69" s="45"/>
      <c r="B69" s="11"/>
      <c r="C69">
        <v>6</v>
      </c>
      <c r="D69" s="2">
        <v>60</v>
      </c>
      <c r="E69" s="2">
        <v>65</v>
      </c>
      <c r="F69" s="2">
        <v>55</v>
      </c>
      <c r="G69" s="2">
        <v>62</v>
      </c>
      <c r="H69" s="2">
        <v>60</v>
      </c>
      <c r="I69" s="2">
        <v>35</v>
      </c>
      <c r="J69" s="2">
        <v>40</v>
      </c>
      <c r="K69" s="2">
        <v>45</v>
      </c>
      <c r="L69" s="2">
        <v>40</v>
      </c>
      <c r="M69" s="2">
        <v>35</v>
      </c>
      <c r="N69" s="2">
        <v>25</v>
      </c>
      <c r="O69" s="2">
        <v>20</v>
      </c>
      <c r="P69" s="2">
        <v>25</v>
      </c>
      <c r="Q69" s="2">
        <v>27</v>
      </c>
      <c r="R69" s="2">
        <v>30</v>
      </c>
      <c r="S69" s="2">
        <v>25</v>
      </c>
      <c r="T69" s="2">
        <v>21</v>
      </c>
      <c r="U69" s="2">
        <v>26</v>
      </c>
      <c r="V69" s="2">
        <v>20</v>
      </c>
      <c r="W69" s="2">
        <v>25</v>
      </c>
      <c r="X69" s="2">
        <v>25</v>
      </c>
      <c r="Y69" s="2">
        <v>20</v>
      </c>
      <c r="Z69" s="2">
        <v>26</v>
      </c>
      <c r="AA69" s="2">
        <v>26</v>
      </c>
      <c r="AB69" s="2">
        <v>25</v>
      </c>
    </row>
    <row r="70" spans="1:28" x14ac:dyDescent="0.25">
      <c r="A70" s="45"/>
      <c r="B70" t="s">
        <v>365</v>
      </c>
      <c r="D70" s="2">
        <v>60.4</v>
      </c>
      <c r="F70" s="2"/>
      <c r="G70" s="2"/>
      <c r="H70" s="2"/>
      <c r="I70" s="2">
        <v>39</v>
      </c>
      <c r="K70" s="2"/>
      <c r="L70" s="2"/>
      <c r="M70" s="2"/>
      <c r="N70" s="2">
        <v>25.4</v>
      </c>
      <c r="P70" s="2"/>
      <c r="Q70" s="2"/>
      <c r="R70" s="2"/>
      <c r="S70" s="2">
        <v>23.4</v>
      </c>
      <c r="T70" s="2"/>
      <c r="U70" s="2"/>
      <c r="V70" s="2"/>
      <c r="W70" s="2"/>
      <c r="X70" s="2">
        <v>24.4</v>
      </c>
      <c r="Z70" s="2"/>
      <c r="AA70" s="2"/>
      <c r="AB70" s="2"/>
    </row>
    <row r="71" spans="1:28" x14ac:dyDescent="0.25">
      <c r="A71" s="45"/>
      <c r="B71" t="s">
        <v>363</v>
      </c>
      <c r="D71" s="2">
        <v>1.63095064303001</v>
      </c>
      <c r="E71" s="2"/>
      <c r="F71" s="2"/>
      <c r="G71" s="2"/>
      <c r="H71" s="2"/>
      <c r="I71" s="2">
        <v>1.87082869338697</v>
      </c>
      <c r="J71" s="2"/>
      <c r="K71" s="2"/>
      <c r="L71" s="2"/>
      <c r="M71" s="2"/>
      <c r="N71" s="2">
        <v>1.63095064303001</v>
      </c>
      <c r="O71" s="2"/>
      <c r="P71" s="2"/>
      <c r="Q71" s="2"/>
      <c r="R71" s="2"/>
      <c r="S71" s="2">
        <v>1.2083045973594599</v>
      </c>
      <c r="T71" s="2"/>
      <c r="U71" s="2"/>
      <c r="V71" s="2"/>
      <c r="W71" s="2"/>
      <c r="X71" s="2">
        <v>1.12249721603218</v>
      </c>
      <c r="Y71" s="2"/>
      <c r="Z71" s="2"/>
      <c r="AA71" s="2"/>
      <c r="AB71" s="2"/>
    </row>
    <row r="72" spans="1:28" x14ac:dyDescent="0.25">
      <c r="A72" s="45"/>
      <c r="B72" s="11"/>
      <c r="C72">
        <v>9</v>
      </c>
      <c r="D72" s="2">
        <v>65</v>
      </c>
      <c r="E72" s="2">
        <v>60</v>
      </c>
      <c r="F72" s="2">
        <v>65</v>
      </c>
      <c r="G72" s="2">
        <v>70</v>
      </c>
      <c r="H72" s="2">
        <v>65</v>
      </c>
      <c r="I72" s="2">
        <v>55</v>
      </c>
      <c r="J72" s="2">
        <v>60</v>
      </c>
      <c r="K72" s="2">
        <v>50</v>
      </c>
      <c r="L72" s="2">
        <v>50</v>
      </c>
      <c r="M72" s="2">
        <v>40</v>
      </c>
      <c r="N72" s="2">
        <v>40</v>
      </c>
      <c r="O72" s="2">
        <v>30</v>
      </c>
      <c r="P72" s="2">
        <v>34</v>
      </c>
      <c r="Q72" s="2">
        <v>40</v>
      </c>
      <c r="R72" s="2">
        <v>35</v>
      </c>
      <c r="S72" s="2">
        <v>10</v>
      </c>
      <c r="T72" s="2">
        <v>30</v>
      </c>
      <c r="U72" s="2">
        <v>18</v>
      </c>
      <c r="V72" s="2">
        <v>20</v>
      </c>
      <c r="W72" s="2">
        <v>40</v>
      </c>
      <c r="X72" s="2">
        <v>40</v>
      </c>
      <c r="Y72" s="2">
        <v>15</v>
      </c>
      <c r="Z72" s="2">
        <v>30</v>
      </c>
      <c r="AA72" s="2">
        <v>16</v>
      </c>
      <c r="AB72" s="2">
        <v>22</v>
      </c>
    </row>
    <row r="73" spans="1:28" x14ac:dyDescent="0.25">
      <c r="B73" t="s">
        <v>365</v>
      </c>
      <c r="D73" s="2">
        <v>65</v>
      </c>
      <c r="I73" s="2">
        <v>51</v>
      </c>
      <c r="N73" s="2">
        <v>35.799999999999997</v>
      </c>
      <c r="S73" s="2">
        <v>23.6</v>
      </c>
      <c r="X73" s="2">
        <v>24.6</v>
      </c>
    </row>
    <row r="74" spans="1:28" x14ac:dyDescent="0.25">
      <c r="B74" t="s">
        <v>363</v>
      </c>
      <c r="D74" s="2">
        <v>1.58113883008419</v>
      </c>
      <c r="I74" s="2">
        <v>3.3166247903553998</v>
      </c>
      <c r="N74" s="2">
        <v>1.90787840283389</v>
      </c>
      <c r="S74" s="2">
        <v>5.1923019942988704</v>
      </c>
      <c r="X74" s="2">
        <v>4.6861498055439901</v>
      </c>
    </row>
  </sheetData>
  <mergeCells count="26">
    <mergeCell ref="A39:A45"/>
    <mergeCell ref="A48:A54"/>
    <mergeCell ref="A57:A63"/>
    <mergeCell ref="A66:A72"/>
    <mergeCell ref="A3:T3"/>
    <mergeCell ref="A37:P37"/>
    <mergeCell ref="D38:H38"/>
    <mergeCell ref="I38:M38"/>
    <mergeCell ref="N38:R38"/>
    <mergeCell ref="S38:W38"/>
    <mergeCell ref="D4:H4"/>
    <mergeCell ref="I4:M4"/>
    <mergeCell ref="N4:R4"/>
    <mergeCell ref="S4:W4"/>
    <mergeCell ref="X38:AB38"/>
    <mergeCell ref="D20:K20"/>
    <mergeCell ref="L20:S20"/>
    <mergeCell ref="T20:AA20"/>
    <mergeCell ref="AB20:AI20"/>
    <mergeCell ref="X4:AB4"/>
    <mergeCell ref="AJ20:AQ20"/>
    <mergeCell ref="D27:F27"/>
    <mergeCell ref="G27:I27"/>
    <mergeCell ref="J27:L27"/>
    <mergeCell ref="M27:O27"/>
    <mergeCell ref="P27:R2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B306B-D48F-460D-ACEE-E520F491FAF9}">
  <dimension ref="A2:AA29"/>
  <sheetViews>
    <sheetView workbookViewId="0">
      <selection activeCell="O2" sqref="O2:AA2"/>
    </sheetView>
  </sheetViews>
  <sheetFormatPr defaultRowHeight="15" x14ac:dyDescent="0.25"/>
  <sheetData>
    <row r="2" spans="1:27" x14ac:dyDescent="0.25">
      <c r="A2" s="44" t="s">
        <v>221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O2" s="44" t="s">
        <v>377</v>
      </c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</row>
    <row r="3" spans="1:27" x14ac:dyDescent="0.25">
      <c r="B3" t="s">
        <v>23</v>
      </c>
      <c r="C3" s="49" t="s">
        <v>219</v>
      </c>
      <c r="D3" s="49"/>
      <c r="E3" s="49"/>
      <c r="F3" s="49" t="s">
        <v>220</v>
      </c>
      <c r="G3" s="49"/>
      <c r="H3" s="49"/>
      <c r="O3" t="s">
        <v>23</v>
      </c>
      <c r="P3" s="49" t="s">
        <v>222</v>
      </c>
      <c r="Q3" s="49"/>
      <c r="R3" s="49"/>
      <c r="S3" s="49" t="s">
        <v>223</v>
      </c>
      <c r="T3" s="49"/>
      <c r="U3" s="49"/>
    </row>
    <row r="4" spans="1:27" x14ac:dyDescent="0.25">
      <c r="B4" s="13"/>
      <c r="C4" s="2">
        <v>0</v>
      </c>
      <c r="D4" s="2">
        <v>0</v>
      </c>
      <c r="E4" s="2">
        <v>0</v>
      </c>
      <c r="F4" s="2"/>
      <c r="G4" s="2"/>
      <c r="H4" s="2"/>
      <c r="O4" s="13"/>
      <c r="P4" s="2">
        <v>0</v>
      </c>
      <c r="Q4" s="2">
        <v>0</v>
      </c>
      <c r="R4" s="2">
        <v>0</v>
      </c>
      <c r="S4" s="2"/>
      <c r="T4" s="2"/>
      <c r="U4" s="2"/>
    </row>
    <row r="5" spans="1:27" x14ac:dyDescent="0.25">
      <c r="B5" s="13">
        <v>0</v>
      </c>
      <c r="C5" s="2">
        <v>136</v>
      </c>
      <c r="D5" s="2">
        <v>110</v>
      </c>
      <c r="E5" s="2">
        <v>105</v>
      </c>
      <c r="F5" s="2"/>
      <c r="G5" s="2"/>
      <c r="H5" s="2"/>
      <c r="O5" s="13">
        <v>0</v>
      </c>
      <c r="P5" s="2">
        <v>123.389</v>
      </c>
      <c r="Q5" s="2">
        <v>129.52889999999999</v>
      </c>
      <c r="R5" s="2">
        <v>87.455699999999993</v>
      </c>
      <c r="S5" s="2"/>
      <c r="T5" s="2"/>
      <c r="U5" s="2"/>
    </row>
    <row r="6" spans="1:27" x14ac:dyDescent="0.25">
      <c r="B6" s="13"/>
      <c r="C6" s="2">
        <v>86</v>
      </c>
      <c r="D6" s="2">
        <v>73</v>
      </c>
      <c r="E6" s="2">
        <v>40</v>
      </c>
      <c r="F6" s="2"/>
      <c r="G6" s="2"/>
      <c r="H6" s="2"/>
      <c r="O6" s="13"/>
      <c r="P6" s="2">
        <v>32.50956</v>
      </c>
      <c r="Q6" s="2">
        <v>14.080641999999999</v>
      </c>
      <c r="R6" s="2">
        <v>23.834990000000001</v>
      </c>
      <c r="S6" s="2"/>
      <c r="T6" s="2"/>
      <c r="U6" s="2"/>
    </row>
    <row r="7" spans="1:27" x14ac:dyDescent="0.25">
      <c r="B7" s="13"/>
      <c r="C7" s="2">
        <v>9</v>
      </c>
      <c r="D7" s="2">
        <v>23</v>
      </c>
      <c r="E7" s="2">
        <v>0</v>
      </c>
      <c r="F7" s="2"/>
      <c r="G7" s="2"/>
      <c r="H7" s="2"/>
      <c r="O7" s="13"/>
      <c r="P7" s="2">
        <v>3</v>
      </c>
      <c r="Q7" s="2">
        <v>4</v>
      </c>
      <c r="R7" s="2">
        <v>0</v>
      </c>
      <c r="S7" s="2"/>
      <c r="T7" s="2"/>
      <c r="U7" s="2"/>
    </row>
    <row r="8" spans="1:27" x14ac:dyDescent="0.25">
      <c r="B8" s="13"/>
      <c r="C8" s="2">
        <v>0</v>
      </c>
      <c r="D8" s="2">
        <v>0</v>
      </c>
      <c r="E8" s="2">
        <v>0</v>
      </c>
      <c r="F8" s="2"/>
      <c r="G8" s="2"/>
      <c r="H8" s="2"/>
      <c r="O8" s="13"/>
      <c r="P8" s="2">
        <v>0</v>
      </c>
      <c r="Q8" s="2">
        <v>0</v>
      </c>
      <c r="R8" s="2">
        <v>0</v>
      </c>
      <c r="S8" s="2"/>
      <c r="T8" s="2"/>
      <c r="U8" s="2"/>
    </row>
    <row r="9" spans="1:27" x14ac:dyDescent="0.25">
      <c r="B9" s="13"/>
      <c r="C9" s="2">
        <v>0</v>
      </c>
      <c r="D9" s="2">
        <v>0</v>
      </c>
      <c r="E9" s="2">
        <v>0</v>
      </c>
      <c r="F9" s="2"/>
      <c r="G9" s="2"/>
      <c r="H9" s="2"/>
      <c r="O9" s="13"/>
      <c r="P9" s="2">
        <v>0</v>
      </c>
      <c r="Q9" s="2">
        <v>0</v>
      </c>
      <c r="R9" s="2">
        <v>0</v>
      </c>
      <c r="S9" s="2"/>
      <c r="T9" s="2"/>
      <c r="U9" s="2"/>
    </row>
    <row r="10" spans="1:27" x14ac:dyDescent="0.25">
      <c r="B10" s="13"/>
      <c r="C10" s="2">
        <v>0</v>
      </c>
      <c r="D10" s="2">
        <v>0</v>
      </c>
      <c r="E10" s="2">
        <v>0</v>
      </c>
      <c r="F10" s="2"/>
      <c r="G10" s="2"/>
      <c r="H10" s="2"/>
      <c r="O10" s="13"/>
      <c r="P10" s="2">
        <v>0</v>
      </c>
      <c r="Q10" s="2">
        <v>0</v>
      </c>
      <c r="R10" s="2">
        <v>0</v>
      </c>
      <c r="S10" s="2"/>
      <c r="T10" s="2"/>
      <c r="U10" s="2"/>
    </row>
    <row r="11" spans="1:27" x14ac:dyDescent="0.25">
      <c r="B11" s="13"/>
      <c r="C11" s="2">
        <v>0</v>
      </c>
      <c r="D11" s="2">
        <v>0</v>
      </c>
      <c r="E11" s="2">
        <v>0</v>
      </c>
      <c r="F11" s="2"/>
      <c r="G11" s="2"/>
      <c r="H11" s="2"/>
      <c r="O11" s="13"/>
      <c r="P11" s="2">
        <v>0</v>
      </c>
      <c r="Q11" s="2">
        <v>0</v>
      </c>
      <c r="R11" s="2">
        <v>0</v>
      </c>
      <c r="S11" s="2"/>
      <c r="T11" s="2"/>
      <c r="U11" s="2"/>
    </row>
    <row r="12" spans="1:27" x14ac:dyDescent="0.25">
      <c r="B12" s="13">
        <v>45</v>
      </c>
      <c r="C12" s="2">
        <v>0</v>
      </c>
      <c r="D12" s="2">
        <v>0</v>
      </c>
      <c r="E12" s="2">
        <v>0</v>
      </c>
      <c r="F12" s="2"/>
      <c r="G12" s="2"/>
      <c r="H12" s="2"/>
      <c r="O12" s="13">
        <v>45</v>
      </c>
      <c r="P12" s="2">
        <v>0</v>
      </c>
      <c r="Q12" s="2">
        <v>0</v>
      </c>
      <c r="R12" s="2">
        <v>0</v>
      </c>
      <c r="S12" s="2"/>
      <c r="T12" s="2"/>
      <c r="U12" s="2"/>
    </row>
    <row r="13" spans="1:27" x14ac:dyDescent="0.25">
      <c r="B13" s="13"/>
      <c r="C13" s="2">
        <v>0</v>
      </c>
      <c r="D13" s="2">
        <v>0</v>
      </c>
      <c r="E13" s="2">
        <v>0</v>
      </c>
      <c r="F13" s="2"/>
      <c r="G13" s="2"/>
      <c r="H13" s="2"/>
      <c r="O13" s="13"/>
      <c r="P13" s="2">
        <v>0</v>
      </c>
      <c r="Q13" s="2">
        <v>0</v>
      </c>
      <c r="R13" s="2">
        <v>0</v>
      </c>
      <c r="S13" s="2"/>
      <c r="T13" s="2"/>
      <c r="U13" s="2"/>
    </row>
    <row r="14" spans="1:27" x14ac:dyDescent="0.25">
      <c r="B14" s="13"/>
      <c r="C14" s="2">
        <v>0</v>
      </c>
      <c r="D14" s="2">
        <v>0</v>
      </c>
      <c r="E14" s="2">
        <v>0</v>
      </c>
      <c r="F14" s="2"/>
      <c r="G14" s="2"/>
      <c r="H14" s="2"/>
      <c r="O14" s="13"/>
      <c r="P14" s="2">
        <v>0</v>
      </c>
      <c r="Q14" s="2">
        <v>0</v>
      </c>
      <c r="R14" s="2">
        <v>0</v>
      </c>
      <c r="S14" s="2"/>
      <c r="T14" s="2"/>
      <c r="U14" s="2"/>
    </row>
    <row r="15" spans="1:27" x14ac:dyDescent="0.25">
      <c r="B15" s="13"/>
      <c r="C15" s="2">
        <v>0</v>
      </c>
      <c r="D15" s="2">
        <v>0</v>
      </c>
      <c r="E15" s="2">
        <v>0</v>
      </c>
      <c r="F15" s="2"/>
      <c r="G15" s="2"/>
      <c r="H15" s="2"/>
      <c r="O15" s="13"/>
      <c r="P15" s="2">
        <v>0</v>
      </c>
      <c r="Q15" s="2">
        <v>0</v>
      </c>
      <c r="R15" s="2">
        <v>0</v>
      </c>
      <c r="S15" s="2"/>
      <c r="T15" s="2"/>
      <c r="U15" s="2"/>
    </row>
    <row r="16" spans="1:27" x14ac:dyDescent="0.25">
      <c r="B16" s="13"/>
      <c r="C16" s="2">
        <v>0</v>
      </c>
      <c r="D16" s="2">
        <v>0</v>
      </c>
      <c r="E16" s="2">
        <v>0</v>
      </c>
      <c r="F16" s="2"/>
      <c r="G16" s="2"/>
      <c r="H16" s="2"/>
      <c r="O16" s="13"/>
      <c r="P16" s="2">
        <v>0</v>
      </c>
      <c r="Q16" s="2">
        <v>0</v>
      </c>
      <c r="R16" s="2">
        <v>0</v>
      </c>
      <c r="S16" s="2"/>
      <c r="T16" s="2"/>
      <c r="U16" s="2"/>
    </row>
    <row r="17" spans="1:21" x14ac:dyDescent="0.25">
      <c r="B17" s="13"/>
      <c r="C17" s="2">
        <v>0</v>
      </c>
      <c r="D17" s="2">
        <v>0</v>
      </c>
      <c r="E17" s="2">
        <v>0</v>
      </c>
      <c r="F17" s="2"/>
      <c r="G17" s="2"/>
      <c r="H17" s="2"/>
      <c r="O17" s="13"/>
      <c r="P17" s="2">
        <v>0</v>
      </c>
      <c r="Q17" s="2">
        <v>0</v>
      </c>
      <c r="R17" s="2">
        <v>0</v>
      </c>
      <c r="S17" s="2"/>
      <c r="T17" s="2"/>
      <c r="U17" s="2"/>
    </row>
    <row r="18" spans="1:21" x14ac:dyDescent="0.25">
      <c r="B18" s="13"/>
      <c r="C18" s="2">
        <v>0</v>
      </c>
      <c r="D18" s="2">
        <v>0</v>
      </c>
      <c r="E18" s="2">
        <v>0</v>
      </c>
      <c r="F18" s="2"/>
      <c r="G18" s="2"/>
      <c r="H18" s="2"/>
      <c r="O18" s="13"/>
      <c r="P18" s="2">
        <v>0</v>
      </c>
      <c r="Q18" s="2">
        <v>0</v>
      </c>
      <c r="R18" s="2">
        <v>0</v>
      </c>
      <c r="S18" s="2"/>
      <c r="T18" s="2"/>
      <c r="U18" s="2"/>
    </row>
    <row r="19" spans="1:21" x14ac:dyDescent="0.25">
      <c r="B19" s="13">
        <v>90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O19" s="13">
        <v>60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</row>
    <row r="20" spans="1:21" x14ac:dyDescent="0.25">
      <c r="B20" s="13"/>
      <c r="C20" s="2">
        <v>14</v>
      </c>
      <c r="D20" s="2">
        <v>18.399999999999999</v>
      </c>
      <c r="E20" s="2">
        <v>18.399999999999999</v>
      </c>
      <c r="F20" s="2">
        <v>21</v>
      </c>
      <c r="G20" s="2">
        <v>13</v>
      </c>
      <c r="H20" s="2">
        <v>9</v>
      </c>
      <c r="O20" s="13"/>
      <c r="P20" s="2">
        <v>14</v>
      </c>
      <c r="Q20" s="2">
        <v>18.399999999999999</v>
      </c>
      <c r="R20" s="2">
        <v>18.399999999999999</v>
      </c>
      <c r="S20" s="2">
        <v>0</v>
      </c>
      <c r="T20" s="2">
        <v>9</v>
      </c>
      <c r="U20" s="2">
        <v>0</v>
      </c>
    </row>
    <row r="21" spans="1:21" x14ac:dyDescent="0.25">
      <c r="B21" s="13"/>
      <c r="C21" s="2">
        <v>0</v>
      </c>
      <c r="D21" s="2">
        <v>26</v>
      </c>
      <c r="E21" s="2">
        <v>4.5</v>
      </c>
      <c r="F21" s="2">
        <v>13</v>
      </c>
      <c r="G21" s="2">
        <v>24</v>
      </c>
      <c r="H21" s="2">
        <v>16</v>
      </c>
      <c r="O21" s="13"/>
      <c r="P21" s="2">
        <v>0</v>
      </c>
      <c r="Q21" s="2">
        <v>26</v>
      </c>
      <c r="R21" s="2">
        <v>4.5</v>
      </c>
      <c r="S21" s="2">
        <v>20</v>
      </c>
      <c r="T21" s="2">
        <v>74</v>
      </c>
      <c r="U21" s="2">
        <v>31</v>
      </c>
    </row>
    <row r="22" spans="1:21" x14ac:dyDescent="0.25">
      <c r="B22" s="13"/>
      <c r="C22" s="2">
        <v>0</v>
      </c>
      <c r="D22" s="2">
        <v>0</v>
      </c>
      <c r="E22" s="2">
        <v>0</v>
      </c>
      <c r="F22" s="2">
        <v>23</v>
      </c>
      <c r="G22" s="2">
        <v>99</v>
      </c>
      <c r="H22" s="2">
        <v>15</v>
      </c>
      <c r="O22" s="13"/>
      <c r="P22" s="2">
        <v>0</v>
      </c>
      <c r="Q22" s="2">
        <v>0</v>
      </c>
      <c r="R22" s="2">
        <v>0</v>
      </c>
      <c r="S22" s="2">
        <v>135</v>
      </c>
      <c r="T22" s="2">
        <v>616</v>
      </c>
      <c r="U22" s="2">
        <v>58</v>
      </c>
    </row>
    <row r="23" spans="1:21" x14ac:dyDescent="0.25">
      <c r="B23" s="13"/>
      <c r="C23" s="2">
        <v>0</v>
      </c>
      <c r="D23" s="2">
        <v>0</v>
      </c>
      <c r="E23" s="2">
        <v>0</v>
      </c>
      <c r="F23" s="2">
        <v>33</v>
      </c>
      <c r="G23" s="2">
        <v>160</v>
      </c>
      <c r="H23" s="2">
        <v>17</v>
      </c>
      <c r="O23" s="13"/>
      <c r="P23" s="2">
        <v>0</v>
      </c>
      <c r="Q23" s="2">
        <v>0</v>
      </c>
      <c r="R23" s="2">
        <v>0</v>
      </c>
      <c r="S23" s="2">
        <v>523</v>
      </c>
      <c r="T23" s="2">
        <v>1652</v>
      </c>
      <c r="U23" s="2">
        <v>312</v>
      </c>
    </row>
    <row r="24" spans="1:21" x14ac:dyDescent="0.25">
      <c r="B24" s="13">
        <v>118</v>
      </c>
      <c r="C24" s="2">
        <v>0</v>
      </c>
      <c r="D24" s="2">
        <v>0</v>
      </c>
      <c r="E24" s="2">
        <v>0</v>
      </c>
      <c r="F24" s="2">
        <v>75</v>
      </c>
      <c r="G24" s="2">
        <v>286</v>
      </c>
      <c r="H24" s="2">
        <v>15</v>
      </c>
      <c r="O24" s="13">
        <v>75</v>
      </c>
      <c r="P24" s="2">
        <v>0</v>
      </c>
      <c r="Q24" s="2">
        <v>0</v>
      </c>
      <c r="R24" s="2">
        <v>0</v>
      </c>
      <c r="S24" s="2"/>
      <c r="T24" s="2"/>
      <c r="U24" s="2"/>
    </row>
    <row r="25" spans="1:21" x14ac:dyDescent="0.25">
      <c r="B25" s="13"/>
      <c r="C25" s="2">
        <v>0</v>
      </c>
      <c r="D25" s="2">
        <v>0</v>
      </c>
      <c r="E25" s="2">
        <v>0</v>
      </c>
      <c r="F25" s="2">
        <v>68</v>
      </c>
      <c r="G25" s="2">
        <v>290</v>
      </c>
      <c r="H25" s="2">
        <v>48</v>
      </c>
      <c r="N25" t="s">
        <v>365</v>
      </c>
      <c r="P25" s="2">
        <v>0</v>
      </c>
      <c r="S25" s="2">
        <v>829</v>
      </c>
    </row>
    <row r="26" spans="1:21" x14ac:dyDescent="0.25">
      <c r="B26" s="13"/>
      <c r="C26" s="2">
        <v>0</v>
      </c>
      <c r="D26" s="2">
        <v>0</v>
      </c>
      <c r="E26" s="2">
        <v>0</v>
      </c>
      <c r="F26" s="2">
        <v>185</v>
      </c>
      <c r="G26" s="2">
        <v>326</v>
      </c>
      <c r="H26" s="2">
        <v>130</v>
      </c>
      <c r="N26" t="s">
        <v>363</v>
      </c>
      <c r="P26" s="2">
        <v>0</v>
      </c>
      <c r="S26" s="2">
        <v>415.98357339363002</v>
      </c>
    </row>
    <row r="27" spans="1:21" x14ac:dyDescent="0.25">
      <c r="B27" s="13">
        <v>127</v>
      </c>
      <c r="C27" s="2">
        <v>0</v>
      </c>
      <c r="D27" s="2">
        <v>0</v>
      </c>
      <c r="E27" s="2">
        <v>0</v>
      </c>
      <c r="F27" s="2">
        <v>330</v>
      </c>
      <c r="G27" s="2">
        <v>330</v>
      </c>
      <c r="H27" s="2">
        <v>184</v>
      </c>
    </row>
    <row r="28" spans="1:21" x14ac:dyDescent="0.25">
      <c r="A28" t="s">
        <v>365</v>
      </c>
      <c r="C28" s="2">
        <v>0</v>
      </c>
      <c r="F28" s="2">
        <v>281.33333333333297</v>
      </c>
    </row>
    <row r="29" spans="1:21" x14ac:dyDescent="0.25">
      <c r="A29" t="s">
        <v>363</v>
      </c>
      <c r="C29" s="2">
        <v>0</v>
      </c>
      <c r="F29" s="2">
        <v>48.6666666666667</v>
      </c>
    </row>
  </sheetData>
  <mergeCells count="6">
    <mergeCell ref="C3:E3"/>
    <mergeCell ref="F3:H3"/>
    <mergeCell ref="A2:M2"/>
    <mergeCell ref="P3:R3"/>
    <mergeCell ref="S3:U3"/>
    <mergeCell ref="O2:AA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B8E29-F477-4AFD-82A7-62CF8DB3929A}">
  <dimension ref="A3:AV72"/>
  <sheetViews>
    <sheetView zoomScale="85" zoomScaleNormal="85" workbookViewId="0">
      <selection activeCell="B25" sqref="B25:R25"/>
    </sheetView>
  </sheetViews>
  <sheetFormatPr defaultRowHeight="15" x14ac:dyDescent="0.25"/>
  <cols>
    <col min="4" max="4" width="21.140625" customWidth="1"/>
  </cols>
  <sheetData>
    <row r="3" spans="2:27" x14ac:dyDescent="0.25">
      <c r="B3" s="23" t="s">
        <v>229</v>
      </c>
      <c r="C3" s="21"/>
      <c r="D3" s="21"/>
      <c r="E3" s="21"/>
      <c r="F3" s="21"/>
      <c r="G3" s="27"/>
      <c r="H3" s="27"/>
      <c r="I3" s="27"/>
      <c r="J3" s="27"/>
      <c r="K3" s="27"/>
      <c r="M3" s="23" t="s">
        <v>230</v>
      </c>
      <c r="N3" s="21"/>
      <c r="O3" s="21"/>
      <c r="P3" s="21"/>
      <c r="Q3" s="21"/>
    </row>
    <row r="4" spans="2:27" x14ac:dyDescent="0.25">
      <c r="B4" s="18" t="s">
        <v>15</v>
      </c>
      <c r="C4" s="18" t="s">
        <v>2</v>
      </c>
      <c r="D4" s="18" t="s">
        <v>3</v>
      </c>
      <c r="E4" s="18" t="s">
        <v>4</v>
      </c>
      <c r="F4" s="18" t="s">
        <v>5</v>
      </c>
      <c r="G4" s="18"/>
      <c r="H4" s="18"/>
      <c r="I4" s="18"/>
      <c r="J4" s="18"/>
      <c r="K4" s="18"/>
      <c r="M4" s="49" t="s">
        <v>15</v>
      </c>
      <c r="N4" s="49"/>
      <c r="O4" s="49"/>
      <c r="P4" s="49" t="s">
        <v>2</v>
      </c>
      <c r="Q4" s="49"/>
      <c r="R4" s="49"/>
      <c r="S4" s="49" t="s">
        <v>3</v>
      </c>
      <c r="T4" s="49"/>
      <c r="U4" s="49"/>
      <c r="V4" s="49" t="s">
        <v>4</v>
      </c>
      <c r="W4" s="49"/>
      <c r="X4" s="49"/>
      <c r="Y4" s="49" t="s">
        <v>5</v>
      </c>
      <c r="Z4" s="49"/>
      <c r="AA4" s="49"/>
    </row>
    <row r="5" spans="2:27" x14ac:dyDescent="0.25">
      <c r="B5" s="2">
        <v>2</v>
      </c>
      <c r="C5" s="2">
        <v>1</v>
      </c>
      <c r="D5" s="2">
        <v>0</v>
      </c>
      <c r="E5" s="2">
        <v>1</v>
      </c>
      <c r="F5" s="2">
        <v>0</v>
      </c>
      <c r="G5" s="2"/>
      <c r="H5" s="2"/>
      <c r="I5" s="2"/>
      <c r="J5" s="2"/>
      <c r="K5" s="2"/>
      <c r="M5" s="2">
        <v>33.6</v>
      </c>
      <c r="N5" s="2">
        <v>26.3</v>
      </c>
      <c r="O5" s="2">
        <v>30.5</v>
      </c>
      <c r="P5" s="2">
        <v>44.4</v>
      </c>
      <c r="Q5" s="2">
        <v>42.8</v>
      </c>
      <c r="R5" s="2">
        <v>56.4</v>
      </c>
      <c r="S5" s="2">
        <v>60.5</v>
      </c>
      <c r="T5" s="2">
        <v>69.5</v>
      </c>
      <c r="U5" s="2">
        <v>64.7</v>
      </c>
      <c r="V5" s="2">
        <v>40.4</v>
      </c>
      <c r="W5" s="2">
        <v>44.6</v>
      </c>
      <c r="X5" s="2">
        <v>31.9</v>
      </c>
      <c r="Y5" s="2">
        <v>60.7</v>
      </c>
      <c r="Z5" s="2">
        <v>61.9</v>
      </c>
      <c r="AA5" s="2">
        <v>59.3</v>
      </c>
    </row>
    <row r="6" spans="2:27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t="s">
        <v>365</v>
      </c>
      <c r="M6" s="2">
        <v>30.133333333333301</v>
      </c>
      <c r="O6" s="2"/>
      <c r="P6" s="2">
        <v>47.866666666666703</v>
      </c>
      <c r="R6" s="2"/>
      <c r="S6" s="2">
        <v>64.900000000000006</v>
      </c>
      <c r="V6" s="2">
        <v>38.966666666666697</v>
      </c>
      <c r="X6" s="2"/>
      <c r="Y6" s="2">
        <v>60.633333333333297</v>
      </c>
      <c r="AA6" s="2"/>
    </row>
    <row r="7" spans="2:27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t="s">
        <v>363</v>
      </c>
      <c r="M7" s="2">
        <v>2.1152882650940099</v>
      </c>
      <c r="N7" s="2"/>
      <c r="O7" s="2"/>
      <c r="P7" s="2">
        <v>4.2915938505149596</v>
      </c>
      <c r="Q7" s="2"/>
      <c r="R7" s="2"/>
      <c r="S7" s="2">
        <v>2.6</v>
      </c>
      <c r="T7" s="2"/>
      <c r="U7" s="2"/>
      <c r="V7" s="2">
        <v>3.7355648092951701</v>
      </c>
      <c r="W7" s="2"/>
      <c r="X7" s="2"/>
      <c r="Y7" s="2">
        <v>0.75129517797231005</v>
      </c>
      <c r="Z7" s="2"/>
      <c r="AA7" s="2"/>
    </row>
    <row r="8" spans="2:27" x14ac:dyDescent="0.25">
      <c r="B8" s="2">
        <v>2</v>
      </c>
      <c r="C8" s="2">
        <v>2</v>
      </c>
      <c r="D8" s="2">
        <v>0</v>
      </c>
      <c r="E8" s="2">
        <v>1</v>
      </c>
      <c r="F8" s="2">
        <v>0</v>
      </c>
      <c r="G8" s="2"/>
      <c r="H8" s="2"/>
      <c r="I8" s="2"/>
      <c r="J8" s="2"/>
      <c r="K8" s="2"/>
      <c r="M8" s="44" t="s">
        <v>231</v>
      </c>
      <c r="N8" s="44"/>
      <c r="O8" s="44"/>
      <c r="P8" s="44"/>
      <c r="Q8" s="44"/>
      <c r="R8" s="44"/>
      <c r="S8" s="44"/>
      <c r="T8" s="44"/>
      <c r="U8" s="44"/>
    </row>
    <row r="9" spans="2:27" x14ac:dyDescent="0.25">
      <c r="B9" s="2">
        <v>2</v>
      </c>
      <c r="C9" s="2">
        <v>2</v>
      </c>
      <c r="D9" s="2">
        <v>0</v>
      </c>
      <c r="E9" s="2">
        <v>0</v>
      </c>
      <c r="F9" s="2">
        <v>1</v>
      </c>
      <c r="G9" s="2"/>
      <c r="H9" s="2"/>
      <c r="I9" s="2"/>
      <c r="J9" s="2"/>
      <c r="K9" s="2"/>
      <c r="M9" s="49" t="s">
        <v>15</v>
      </c>
      <c r="N9" s="49"/>
      <c r="O9" s="49"/>
      <c r="P9" s="49" t="s">
        <v>2</v>
      </c>
      <c r="Q9" s="49"/>
      <c r="R9" s="49"/>
      <c r="S9" s="49" t="s">
        <v>3</v>
      </c>
      <c r="T9" s="49"/>
      <c r="U9" s="49"/>
      <c r="V9" s="49" t="s">
        <v>4</v>
      </c>
      <c r="W9" s="49"/>
      <c r="X9" s="49"/>
      <c r="Y9" s="49" t="s">
        <v>5</v>
      </c>
      <c r="Z9" s="49"/>
      <c r="AA9" s="49"/>
    </row>
    <row r="10" spans="2:27" x14ac:dyDescent="0.25">
      <c r="B10" s="2"/>
      <c r="C10" s="2"/>
      <c r="D10" s="2"/>
      <c r="E10" s="2"/>
      <c r="F10" s="2"/>
      <c r="G10" s="2"/>
      <c r="H10" s="2"/>
      <c r="I10" s="2"/>
      <c r="J10" s="2"/>
      <c r="K10" s="2"/>
      <c r="M10" s="2">
        <v>10.1</v>
      </c>
      <c r="N10" s="2">
        <v>12.2</v>
      </c>
      <c r="O10" s="2">
        <v>7.98</v>
      </c>
      <c r="P10" s="2">
        <v>5.42</v>
      </c>
      <c r="Q10" s="2">
        <v>6.69</v>
      </c>
      <c r="R10" s="2">
        <v>6.83</v>
      </c>
      <c r="S10" s="2">
        <v>4.43</v>
      </c>
      <c r="T10" s="2">
        <v>4.3</v>
      </c>
      <c r="U10" s="2">
        <v>3.06</v>
      </c>
      <c r="V10" s="2">
        <v>5.62</v>
      </c>
      <c r="W10" s="2">
        <v>8.6999999999999993</v>
      </c>
      <c r="X10" s="2">
        <v>6.44</v>
      </c>
      <c r="Y10" s="2">
        <v>3.54</v>
      </c>
      <c r="Z10" s="2">
        <v>3.23</v>
      </c>
      <c r="AA10" s="2">
        <v>3.83</v>
      </c>
    </row>
    <row r="11" spans="2:27" x14ac:dyDescent="0.25">
      <c r="B11" s="2"/>
      <c r="C11" s="2"/>
      <c r="D11" s="2"/>
      <c r="E11" s="2"/>
      <c r="F11" s="2"/>
      <c r="G11" s="2"/>
      <c r="H11" s="2"/>
      <c r="I11" s="2"/>
      <c r="J11" s="2"/>
      <c r="K11" s="2"/>
      <c r="L11" t="s">
        <v>365</v>
      </c>
      <c r="M11" s="2">
        <v>10.0933333333333</v>
      </c>
      <c r="O11" s="18"/>
      <c r="P11" s="2">
        <v>6.3133333333333299</v>
      </c>
      <c r="R11" s="18"/>
      <c r="S11" s="2">
        <v>3.93</v>
      </c>
      <c r="U11" s="18"/>
      <c r="V11" s="2">
        <v>6.92</v>
      </c>
      <c r="X11" s="18"/>
      <c r="Y11" s="2">
        <v>3.5333333333333301</v>
      </c>
      <c r="AA11" s="18"/>
    </row>
    <row r="12" spans="2:27" x14ac:dyDescent="0.25">
      <c r="B12" s="2">
        <v>3</v>
      </c>
      <c r="C12" s="2">
        <v>2</v>
      </c>
      <c r="D12" s="2">
        <v>1</v>
      </c>
      <c r="E12" s="2">
        <v>1</v>
      </c>
      <c r="F12" s="2">
        <v>0</v>
      </c>
      <c r="G12" s="2"/>
      <c r="H12" s="2"/>
      <c r="I12" s="2"/>
      <c r="J12" s="2"/>
      <c r="K12" s="2"/>
      <c r="L12" t="s">
        <v>363</v>
      </c>
      <c r="M12" s="2">
        <v>1.2182136284102401</v>
      </c>
      <c r="P12" s="2">
        <v>0.44849129806992299</v>
      </c>
      <c r="S12" s="2">
        <v>0.43661577311560001</v>
      </c>
      <c r="V12" s="2">
        <v>0.92094154718599397</v>
      </c>
      <c r="Y12" s="2">
        <v>0.173237152802484</v>
      </c>
    </row>
    <row r="13" spans="2:27" x14ac:dyDescent="0.25">
      <c r="B13" s="2">
        <v>2</v>
      </c>
      <c r="C13" s="2">
        <v>2</v>
      </c>
      <c r="D13" s="2">
        <v>1</v>
      </c>
      <c r="E13" s="2">
        <v>1</v>
      </c>
      <c r="F13" s="2">
        <v>0</v>
      </c>
      <c r="G13" s="2"/>
      <c r="H13" s="2"/>
      <c r="I13" s="2"/>
      <c r="J13" s="2"/>
      <c r="K13" s="2"/>
      <c r="M13" s="44" t="s">
        <v>378</v>
      </c>
      <c r="N13" s="44"/>
      <c r="O13" s="44"/>
      <c r="P13" s="44"/>
      <c r="Q13" s="44"/>
      <c r="R13" s="44"/>
      <c r="S13" s="44"/>
      <c r="T13" s="44"/>
    </row>
    <row r="14" spans="2:27" x14ac:dyDescent="0.25">
      <c r="B14" s="2">
        <v>2</v>
      </c>
      <c r="C14" s="2">
        <v>2</v>
      </c>
      <c r="D14" s="2">
        <v>1</v>
      </c>
      <c r="E14" s="2">
        <v>1</v>
      </c>
      <c r="F14" s="2">
        <v>0</v>
      </c>
      <c r="G14" s="2"/>
      <c r="H14" s="2"/>
      <c r="I14" s="2"/>
      <c r="J14" s="2"/>
      <c r="K14" s="2"/>
      <c r="M14" s="49" t="s">
        <v>15</v>
      </c>
      <c r="N14" s="49"/>
      <c r="O14" s="49"/>
      <c r="P14" s="49"/>
      <c r="Q14" s="49"/>
      <c r="R14" s="49" t="s">
        <v>69</v>
      </c>
      <c r="S14" s="49"/>
      <c r="T14" s="49"/>
      <c r="U14" s="49"/>
      <c r="V14" s="49"/>
      <c r="W14" s="49" t="s">
        <v>5</v>
      </c>
      <c r="X14" s="49"/>
      <c r="Y14" s="49"/>
      <c r="Z14" s="49"/>
      <c r="AA14" s="49"/>
    </row>
    <row r="15" spans="2:27" x14ac:dyDescent="0.25">
      <c r="B15" s="2"/>
      <c r="C15" s="2"/>
      <c r="D15" s="2"/>
      <c r="E15" s="2"/>
      <c r="F15" s="2"/>
      <c r="G15" s="2"/>
      <c r="H15" s="2"/>
      <c r="I15" s="2"/>
      <c r="J15" s="2"/>
      <c r="K15" s="2"/>
      <c r="M15" s="2">
        <v>3</v>
      </c>
      <c r="N15" s="2">
        <v>3</v>
      </c>
      <c r="O15" s="2">
        <v>2</v>
      </c>
      <c r="P15" s="2">
        <v>3</v>
      </c>
      <c r="Q15" s="2">
        <v>2</v>
      </c>
      <c r="R15" s="2">
        <v>2</v>
      </c>
      <c r="S15" s="2">
        <v>2</v>
      </c>
      <c r="T15" s="2">
        <v>2</v>
      </c>
      <c r="U15" s="2">
        <v>1</v>
      </c>
      <c r="V15" s="2">
        <v>1</v>
      </c>
      <c r="W15" s="2">
        <v>1</v>
      </c>
      <c r="X15" s="2">
        <v>1</v>
      </c>
      <c r="Y15" s="2">
        <v>0</v>
      </c>
      <c r="Z15" s="2">
        <v>0</v>
      </c>
      <c r="AA15" s="2">
        <v>0</v>
      </c>
    </row>
    <row r="16" spans="2:27" x14ac:dyDescent="0.25">
      <c r="B16" s="2"/>
      <c r="C16" s="2"/>
      <c r="D16" s="2"/>
      <c r="E16" s="2"/>
      <c r="F16" s="2"/>
      <c r="G16" s="2"/>
      <c r="H16" s="2"/>
      <c r="I16" s="2"/>
      <c r="J16" s="2"/>
      <c r="K16" s="2"/>
      <c r="L16" t="s">
        <v>365</v>
      </c>
      <c r="M16" s="2">
        <v>2.6</v>
      </c>
      <c r="O16" s="18"/>
      <c r="P16" s="18"/>
      <c r="Q16" s="18"/>
      <c r="R16" s="2">
        <v>1.6</v>
      </c>
      <c r="T16" s="18"/>
      <c r="U16" s="18"/>
      <c r="V16" s="18"/>
      <c r="W16" s="2">
        <v>0.4</v>
      </c>
      <c r="Y16" s="18"/>
      <c r="Z16" s="18"/>
      <c r="AA16" s="18"/>
    </row>
    <row r="17" spans="1:48" x14ac:dyDescent="0.25">
      <c r="B17" s="2">
        <v>2</v>
      </c>
      <c r="C17" s="2">
        <v>1</v>
      </c>
      <c r="D17" s="2">
        <v>0</v>
      </c>
      <c r="E17" s="2">
        <v>1</v>
      </c>
      <c r="F17" s="2">
        <v>0</v>
      </c>
      <c r="G17" s="2"/>
      <c r="H17" s="2"/>
      <c r="I17" s="2"/>
      <c r="J17" s="2"/>
      <c r="K17" s="2"/>
      <c r="L17" t="s">
        <v>363</v>
      </c>
      <c r="M17" s="2">
        <v>0.24494897427831799</v>
      </c>
      <c r="N17" s="2"/>
      <c r="O17" s="2"/>
      <c r="P17" s="2"/>
      <c r="Q17" s="2"/>
      <c r="R17" s="2">
        <v>0.24494897427831799</v>
      </c>
      <c r="S17" s="2"/>
      <c r="T17" s="2"/>
      <c r="U17" s="2"/>
      <c r="V17" s="2"/>
      <c r="W17" s="2">
        <v>0.24494897427831799</v>
      </c>
      <c r="X17" s="2"/>
      <c r="Y17" s="2"/>
      <c r="Z17" s="2"/>
      <c r="AA17" s="2"/>
    </row>
    <row r="18" spans="1:48" x14ac:dyDescent="0.25">
      <c r="B18" s="2">
        <v>2</v>
      </c>
      <c r="C18" s="2">
        <v>1</v>
      </c>
      <c r="D18" s="2">
        <v>0</v>
      </c>
      <c r="E18" s="2">
        <v>1</v>
      </c>
      <c r="F18" s="2">
        <v>0</v>
      </c>
      <c r="G18" s="2"/>
      <c r="H18" s="2"/>
      <c r="I18" s="2"/>
      <c r="J18" s="2"/>
      <c r="K18" s="2"/>
      <c r="M18" s="46" t="s">
        <v>379</v>
      </c>
      <c r="N18" s="46"/>
      <c r="O18" s="46"/>
      <c r="P18" s="46"/>
      <c r="Q18" s="46"/>
      <c r="R18" s="46"/>
      <c r="S18" s="46"/>
      <c r="T18" s="46"/>
    </row>
    <row r="19" spans="1:48" x14ac:dyDescent="0.25">
      <c r="N19" s="40" t="s">
        <v>15</v>
      </c>
      <c r="O19" s="40"/>
      <c r="P19" s="40"/>
      <c r="Q19" s="40"/>
      <c r="R19" s="40"/>
      <c r="S19" s="40" t="s">
        <v>69</v>
      </c>
      <c r="T19" s="40"/>
      <c r="U19" s="40"/>
      <c r="V19" s="40"/>
      <c r="W19" s="40"/>
      <c r="X19" s="40" t="s">
        <v>5</v>
      </c>
      <c r="Y19" s="40"/>
      <c r="Z19" s="40"/>
      <c r="AA19" s="40"/>
      <c r="AB19" s="40"/>
    </row>
    <row r="20" spans="1:48" x14ac:dyDescent="0.25">
      <c r="F20" s="49" t="s">
        <v>224</v>
      </c>
      <c r="G20" s="49"/>
      <c r="H20" s="49"/>
      <c r="I20" s="49"/>
      <c r="J20" s="49"/>
      <c r="K20" s="49"/>
      <c r="L20" s="49"/>
      <c r="M20" s="49"/>
      <c r="N20" s="2">
        <v>140</v>
      </c>
      <c r="O20" s="2">
        <v>110</v>
      </c>
      <c r="P20" s="2">
        <v>110</v>
      </c>
      <c r="Q20" s="2">
        <v>130</v>
      </c>
      <c r="R20" s="2">
        <v>120</v>
      </c>
      <c r="S20" s="2">
        <v>199</v>
      </c>
      <c r="T20" s="2">
        <v>100</v>
      </c>
      <c r="U20" s="2">
        <v>120</v>
      </c>
      <c r="V20" s="2">
        <v>110</v>
      </c>
      <c r="W20" s="2">
        <v>110</v>
      </c>
      <c r="X20" s="2">
        <v>90</v>
      </c>
      <c r="Y20" s="2">
        <v>100</v>
      </c>
      <c r="Z20" s="2">
        <v>100</v>
      </c>
      <c r="AA20" s="2">
        <v>140</v>
      </c>
      <c r="AB20" s="2">
        <v>130</v>
      </c>
    </row>
    <row r="21" spans="1:48" x14ac:dyDescent="0.25">
      <c r="F21" s="49" t="s">
        <v>225</v>
      </c>
      <c r="G21" s="49"/>
      <c r="H21" s="49"/>
      <c r="I21" s="49"/>
      <c r="J21" s="49"/>
      <c r="K21" s="49"/>
      <c r="L21" s="49"/>
      <c r="M21" s="49"/>
      <c r="N21" s="2">
        <v>1102</v>
      </c>
      <c r="O21" s="2">
        <v>1285</v>
      </c>
      <c r="P21" s="2">
        <v>1235</v>
      </c>
      <c r="Q21" s="2">
        <v>1102</v>
      </c>
      <c r="R21" s="2">
        <v>1102</v>
      </c>
      <c r="S21" s="2">
        <v>1021</v>
      </c>
      <c r="T21" s="2">
        <v>1142</v>
      </c>
      <c r="U21" s="2">
        <v>1031</v>
      </c>
      <c r="V21" s="2">
        <v>1120</v>
      </c>
      <c r="W21" s="2">
        <v>1100</v>
      </c>
      <c r="X21" s="2">
        <v>865</v>
      </c>
      <c r="Y21" s="2">
        <v>1235</v>
      </c>
      <c r="Z21" s="2">
        <v>1036</v>
      </c>
      <c r="AA21" s="2">
        <v>1025</v>
      </c>
      <c r="AB21" s="2">
        <v>1125</v>
      </c>
    </row>
    <row r="22" spans="1:48" x14ac:dyDescent="0.25">
      <c r="F22" s="18"/>
      <c r="G22" s="18"/>
      <c r="H22" s="18"/>
      <c r="I22" s="18"/>
      <c r="J22" s="18"/>
      <c r="K22" s="18"/>
      <c r="L22" s="18"/>
      <c r="M22" t="s">
        <v>365</v>
      </c>
      <c r="N22" s="2">
        <v>1165.2</v>
      </c>
      <c r="P22" s="2"/>
      <c r="Q22" s="2"/>
      <c r="R22" s="2"/>
      <c r="S22" s="2">
        <v>1082.8</v>
      </c>
      <c r="U22" s="2"/>
      <c r="V22" s="2"/>
      <c r="W22" s="2"/>
      <c r="X22" s="2">
        <v>1057.2</v>
      </c>
    </row>
    <row r="23" spans="1:48" x14ac:dyDescent="0.25">
      <c r="F23" s="18"/>
      <c r="G23" s="18"/>
      <c r="H23" s="18"/>
      <c r="I23" s="18"/>
      <c r="J23" s="18"/>
      <c r="K23" s="18"/>
      <c r="L23" s="18"/>
      <c r="M23" t="s">
        <v>363</v>
      </c>
      <c r="N23" s="2">
        <v>39.501139224078102</v>
      </c>
      <c r="O23" s="2"/>
      <c r="P23" s="2"/>
      <c r="Q23" s="2"/>
      <c r="R23" s="2"/>
      <c r="S23" s="2">
        <v>24.173125573661299</v>
      </c>
      <c r="T23" s="2"/>
      <c r="U23" s="2"/>
      <c r="V23" s="2"/>
      <c r="W23" s="2"/>
      <c r="X23" s="2">
        <v>61.088787841959999</v>
      </c>
    </row>
    <row r="25" spans="1:48" x14ac:dyDescent="0.25">
      <c r="B25" s="46" t="s">
        <v>380</v>
      </c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</row>
    <row r="26" spans="1:48" x14ac:dyDescent="0.25">
      <c r="B26" s="49" t="s">
        <v>15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 t="s">
        <v>2</v>
      </c>
      <c r="N26" s="49"/>
      <c r="O26" s="49"/>
      <c r="P26" s="49"/>
      <c r="Q26" s="49"/>
      <c r="R26" s="49"/>
      <c r="S26" s="49" t="s">
        <v>3</v>
      </c>
      <c r="T26" s="49"/>
      <c r="U26" s="49"/>
      <c r="V26" s="49"/>
      <c r="W26" s="49"/>
      <c r="X26" s="49"/>
      <c r="Y26" s="49" t="s">
        <v>4</v>
      </c>
      <c r="Z26" s="49"/>
      <c r="AA26" s="49"/>
      <c r="AB26" s="49"/>
      <c r="AC26" s="49"/>
      <c r="AD26" s="49"/>
      <c r="AE26" s="49" t="s">
        <v>5</v>
      </c>
      <c r="AF26" s="49"/>
      <c r="AG26" s="49"/>
      <c r="AH26" s="49"/>
      <c r="AI26" s="49"/>
      <c r="AJ26" s="49"/>
      <c r="AK26" s="49" t="s">
        <v>226</v>
      </c>
      <c r="AL26" s="49"/>
      <c r="AM26" s="49"/>
      <c r="AN26" s="49"/>
      <c r="AO26" s="49"/>
      <c r="AP26" s="49"/>
      <c r="AQ26" s="49" t="s">
        <v>227</v>
      </c>
      <c r="AR26" s="49"/>
      <c r="AS26" s="49"/>
      <c r="AT26" s="49"/>
      <c r="AU26" s="49"/>
      <c r="AV26" s="49"/>
    </row>
    <row r="27" spans="1:48" x14ac:dyDescent="0.25">
      <c r="B27" s="2">
        <v>1.083</v>
      </c>
      <c r="C27" s="2">
        <v>1.68</v>
      </c>
      <c r="D27" s="2">
        <v>1.147</v>
      </c>
      <c r="E27" s="2">
        <v>0.92100000000000004</v>
      </c>
      <c r="F27" s="2">
        <v>1.1639999999999999</v>
      </c>
      <c r="G27" s="2"/>
      <c r="H27" s="2"/>
      <c r="I27" s="2"/>
      <c r="J27" s="2"/>
      <c r="K27" s="2"/>
      <c r="L27" s="2">
        <v>0.82</v>
      </c>
      <c r="M27" s="2">
        <v>0.70299999999999996</v>
      </c>
      <c r="N27" s="2">
        <v>1.296</v>
      </c>
      <c r="O27" s="2">
        <v>1.1499999999999999</v>
      </c>
      <c r="P27" s="2">
        <v>1.6419999999999999</v>
      </c>
      <c r="Q27" s="2">
        <v>1.1100000000000001</v>
      </c>
      <c r="R27" s="2">
        <v>1.6020000000000001</v>
      </c>
      <c r="S27" s="2">
        <v>0.94099999999999995</v>
      </c>
      <c r="T27" s="2">
        <v>0.84399999999999997</v>
      </c>
      <c r="U27" s="2">
        <v>0.75900000000000001</v>
      </c>
      <c r="V27" s="2">
        <v>0.53400000000000003</v>
      </c>
      <c r="W27" s="2">
        <v>0.56499999999999995</v>
      </c>
      <c r="X27" s="2">
        <v>0.42099999999999999</v>
      </c>
      <c r="Y27" s="2">
        <v>0.222</v>
      </c>
      <c r="Z27" s="2">
        <v>0.47</v>
      </c>
      <c r="AA27" s="2">
        <v>0.22900000000000001</v>
      </c>
      <c r="AB27" s="2">
        <v>0.42599999999999999</v>
      </c>
      <c r="AC27" s="2">
        <v>0.48399999999999999</v>
      </c>
      <c r="AD27" s="2">
        <v>0.56899999999999995</v>
      </c>
      <c r="AE27" s="2">
        <v>0.51700000000000002</v>
      </c>
      <c r="AF27" s="2">
        <v>0.16900000000000001</v>
      </c>
      <c r="AG27" s="2">
        <v>0.20399999999999999</v>
      </c>
      <c r="AH27" s="2">
        <v>3.6999999999999998E-2</v>
      </c>
      <c r="AI27" s="2">
        <v>3.1E-2</v>
      </c>
      <c r="AJ27" s="2">
        <v>0.05</v>
      </c>
      <c r="AK27" s="2">
        <v>0.85599999999999998</v>
      </c>
      <c r="AL27" s="2">
        <v>1.784</v>
      </c>
      <c r="AM27" s="2">
        <v>1.125</v>
      </c>
      <c r="AN27" s="2">
        <v>0.92300000000000004</v>
      </c>
      <c r="AO27" s="2">
        <v>0.81200000000000006</v>
      </c>
      <c r="AP27" s="2">
        <v>0.73899999999999999</v>
      </c>
      <c r="AQ27" s="2">
        <v>0.59199999999999997</v>
      </c>
      <c r="AR27" s="2">
        <v>0.72299999999999998</v>
      </c>
      <c r="AS27" s="2">
        <v>0.90900000000000003</v>
      </c>
      <c r="AT27" s="2">
        <v>0.871</v>
      </c>
      <c r="AU27" s="2">
        <v>0.67400000000000004</v>
      </c>
      <c r="AV27" s="2">
        <v>0.60499999999999998</v>
      </c>
    </row>
    <row r="28" spans="1:48" x14ac:dyDescent="0.25">
      <c r="A28" t="s">
        <v>365</v>
      </c>
      <c r="B28" s="2">
        <v>1.1358333333333299</v>
      </c>
      <c r="D28" s="2"/>
      <c r="E28" s="2"/>
      <c r="F28" s="2"/>
      <c r="G28" s="2"/>
      <c r="H28" s="2"/>
      <c r="I28" s="2"/>
      <c r="J28" s="2"/>
      <c r="K28" s="2"/>
      <c r="L28" s="2"/>
      <c r="M28" s="2">
        <v>1.2504999999999999</v>
      </c>
      <c r="O28" s="2"/>
      <c r="P28" s="2"/>
      <c r="Q28" s="2"/>
      <c r="R28" s="2"/>
      <c r="S28" s="2">
        <v>0.67733333333333301</v>
      </c>
      <c r="U28" s="2"/>
      <c r="V28" s="2"/>
      <c r="W28" s="2"/>
      <c r="X28" s="2"/>
      <c r="Y28" s="2">
        <v>0.4</v>
      </c>
      <c r="AA28" s="2"/>
      <c r="AB28" s="2"/>
      <c r="AC28" s="2"/>
      <c r="AD28" s="2"/>
      <c r="AE28" s="2">
        <v>0.16800000000000001</v>
      </c>
      <c r="AG28" s="2"/>
      <c r="AH28" s="2"/>
      <c r="AI28" s="2"/>
      <c r="AJ28" s="2"/>
      <c r="AK28" s="2">
        <v>1.0398333333333301</v>
      </c>
      <c r="AM28" s="2"/>
      <c r="AN28" s="2"/>
      <c r="AO28" s="2"/>
      <c r="AP28" s="2"/>
      <c r="AQ28" s="2">
        <v>0.72899999999999998</v>
      </c>
      <c r="AS28" s="2"/>
      <c r="AT28" s="2"/>
      <c r="AU28" s="2"/>
      <c r="AV28" s="2"/>
    </row>
    <row r="29" spans="1:48" x14ac:dyDescent="0.25">
      <c r="A29" t="s">
        <v>363</v>
      </c>
      <c r="B29" s="2">
        <v>0.121892142669019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>
        <v>0.14241857322695001</v>
      </c>
      <c r="N29" s="2"/>
      <c r="O29" s="2"/>
      <c r="P29" s="2"/>
      <c r="Q29" s="2"/>
      <c r="R29" s="2"/>
      <c r="S29" s="2">
        <v>8.2226786660093004E-2</v>
      </c>
      <c r="T29" s="2"/>
      <c r="U29" s="2"/>
      <c r="V29" s="2"/>
      <c r="W29" s="2"/>
      <c r="X29" s="2"/>
      <c r="Y29" s="2">
        <v>5.8343237254486799E-2</v>
      </c>
      <c r="Z29" s="2"/>
      <c r="AA29" s="2"/>
      <c r="AB29" s="2"/>
      <c r="AC29" s="2"/>
      <c r="AD29" s="2"/>
      <c r="AE29" s="2">
        <v>7.5928036104371002E-2</v>
      </c>
      <c r="AF29" s="2"/>
      <c r="AG29" s="2"/>
      <c r="AH29" s="2"/>
      <c r="AI29" s="2"/>
      <c r="AJ29" s="2"/>
      <c r="AK29" s="2">
        <v>0.15820775721956401</v>
      </c>
      <c r="AL29" s="2"/>
      <c r="AM29" s="2"/>
      <c r="AN29" s="2"/>
      <c r="AO29" s="2"/>
      <c r="AP29" s="2"/>
      <c r="AQ29" s="2">
        <v>5.4702224208283703E-2</v>
      </c>
      <c r="AR29" s="2"/>
      <c r="AS29" s="2"/>
      <c r="AT29" s="2"/>
      <c r="AU29" s="2"/>
      <c r="AV29" s="2"/>
    </row>
    <row r="30" spans="1:48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</row>
    <row r="31" spans="1:48" x14ac:dyDescent="0.25">
      <c r="B31" s="23" t="s">
        <v>228</v>
      </c>
      <c r="C31" s="21"/>
      <c r="D31" s="21"/>
      <c r="E31" s="21"/>
      <c r="F31" s="21"/>
      <c r="G31" s="27"/>
      <c r="H31" s="27"/>
      <c r="I31" s="27"/>
      <c r="J31" s="27"/>
      <c r="K31" s="27"/>
    </row>
    <row r="32" spans="1:48" x14ac:dyDescent="0.25">
      <c r="B32" s="49" t="s">
        <v>15</v>
      </c>
      <c r="C32" s="49"/>
      <c r="D32" s="49"/>
      <c r="E32" s="49"/>
      <c r="F32" s="49"/>
      <c r="G32" s="49"/>
      <c r="H32" s="49" t="s">
        <v>2</v>
      </c>
      <c r="I32" s="49"/>
      <c r="J32" s="49"/>
      <c r="K32" s="49"/>
      <c r="L32" s="49"/>
      <c r="M32" s="49"/>
      <c r="N32" s="49" t="s">
        <v>3</v>
      </c>
      <c r="O32" s="49"/>
      <c r="P32" s="49"/>
      <c r="Q32" s="49"/>
      <c r="R32" s="49"/>
      <c r="S32" s="49"/>
      <c r="T32" s="49" t="s">
        <v>4</v>
      </c>
      <c r="U32" s="49"/>
      <c r="V32" s="49"/>
      <c r="W32" s="49"/>
      <c r="X32" s="49"/>
      <c r="Y32" s="49"/>
      <c r="Z32" s="49" t="s">
        <v>5</v>
      </c>
      <c r="AA32" s="49"/>
      <c r="AB32" s="49"/>
      <c r="AC32" s="49"/>
      <c r="AD32" s="49"/>
      <c r="AE32" s="49"/>
      <c r="AF32" s="49" t="s">
        <v>226</v>
      </c>
      <c r="AG32" s="49"/>
      <c r="AH32" s="49"/>
      <c r="AI32" s="49"/>
      <c r="AJ32" s="49"/>
      <c r="AK32" s="49"/>
      <c r="AL32" s="49" t="s">
        <v>227</v>
      </c>
      <c r="AM32" s="49"/>
      <c r="AN32" s="49"/>
      <c r="AO32" s="49"/>
      <c r="AP32" s="49"/>
      <c r="AQ32" s="49"/>
      <c r="AR32" s="2"/>
      <c r="AS32" s="2"/>
      <c r="AT32" s="2"/>
      <c r="AU32" s="2"/>
      <c r="AV32" s="2"/>
    </row>
    <row r="33" spans="1:48" x14ac:dyDescent="0.25">
      <c r="B33" s="2">
        <v>7000</v>
      </c>
      <c r="C33" s="2">
        <v>7562</v>
      </c>
      <c r="D33" s="2">
        <v>6845</v>
      </c>
      <c r="E33" s="2">
        <v>7568</v>
      </c>
      <c r="F33" s="2">
        <v>7025</v>
      </c>
      <c r="G33" s="2">
        <v>6325</v>
      </c>
      <c r="H33" s="2">
        <v>21054</v>
      </c>
      <c r="I33" s="2">
        <v>24562</v>
      </c>
      <c r="J33" s="2">
        <v>15846</v>
      </c>
      <c r="K33" s="2">
        <v>24875</v>
      </c>
      <c r="L33" s="2">
        <v>25874</v>
      </c>
      <c r="M33" s="2">
        <v>19874</v>
      </c>
      <c r="N33" s="2">
        <v>30254</v>
      </c>
      <c r="O33" s="2">
        <v>25983</v>
      </c>
      <c r="P33" s="2">
        <v>35124</v>
      </c>
      <c r="Q33" s="2">
        <v>30157</v>
      </c>
      <c r="R33" s="2">
        <v>31026</v>
      </c>
      <c r="S33" s="2">
        <v>32015</v>
      </c>
      <c r="T33" s="2">
        <v>23584</v>
      </c>
      <c r="U33" s="2">
        <v>22564</v>
      </c>
      <c r="V33" s="2">
        <v>24658</v>
      </c>
      <c r="W33" s="2">
        <v>20153</v>
      </c>
      <c r="X33" s="2">
        <v>23584</v>
      </c>
      <c r="Y33" s="2">
        <v>17842</v>
      </c>
      <c r="Z33" s="2">
        <v>35015</v>
      </c>
      <c r="AA33" s="2">
        <v>39874</v>
      </c>
      <c r="AB33" s="2">
        <v>29874</v>
      </c>
      <c r="AC33" s="2">
        <v>25684</v>
      </c>
      <c r="AD33" s="2">
        <v>27895</v>
      </c>
      <c r="AE33" s="2">
        <v>30154</v>
      </c>
      <c r="AF33" s="2">
        <v>4575</v>
      </c>
      <c r="AG33" s="2">
        <v>8654</v>
      </c>
      <c r="AH33" s="2">
        <v>3658</v>
      </c>
      <c r="AI33" s="2">
        <v>5684</v>
      </c>
      <c r="AJ33" s="2">
        <v>9865</v>
      </c>
      <c r="AK33" s="2">
        <v>6325</v>
      </c>
      <c r="AL33" s="2">
        <v>23652</v>
      </c>
      <c r="AM33" s="2">
        <v>19845</v>
      </c>
      <c r="AN33" s="2">
        <v>14587</v>
      </c>
      <c r="AO33" s="2">
        <v>15984</v>
      </c>
      <c r="AP33" s="2">
        <v>25642</v>
      </c>
      <c r="AQ33" s="2">
        <v>26854</v>
      </c>
      <c r="AR33" s="2"/>
      <c r="AS33" s="2"/>
      <c r="AT33" s="2"/>
      <c r="AU33" s="2"/>
      <c r="AV33" s="2"/>
    </row>
    <row r="34" spans="1:48" x14ac:dyDescent="0.25">
      <c r="A34" t="s">
        <v>365</v>
      </c>
      <c r="B34" s="2">
        <v>7054.1666666666697</v>
      </c>
      <c r="D34" s="2"/>
      <c r="E34" s="2"/>
      <c r="F34" s="2"/>
      <c r="G34" s="2"/>
      <c r="H34" s="2">
        <v>22014.166666666701</v>
      </c>
      <c r="I34" s="2"/>
      <c r="J34" s="2"/>
      <c r="K34" s="2"/>
      <c r="L34" s="2"/>
      <c r="N34" s="2">
        <v>30759.833333333299</v>
      </c>
      <c r="O34" s="2"/>
      <c r="P34" s="2"/>
      <c r="Q34" s="2"/>
      <c r="R34" s="2"/>
      <c r="T34" s="2">
        <v>22064.166666666701</v>
      </c>
      <c r="U34" s="2"/>
      <c r="V34" s="2"/>
      <c r="W34" s="2"/>
      <c r="X34" s="2"/>
      <c r="Z34" s="2">
        <v>31416</v>
      </c>
      <c r="AA34" s="2"/>
      <c r="AB34" s="2"/>
      <c r="AC34" s="2"/>
      <c r="AD34" s="2"/>
      <c r="AF34" s="2">
        <v>6460.1666666666697</v>
      </c>
      <c r="AG34" s="2"/>
      <c r="AH34" s="2"/>
      <c r="AI34" s="2"/>
      <c r="AJ34" s="2"/>
      <c r="AL34" s="2">
        <v>21094</v>
      </c>
      <c r="AM34" s="2"/>
      <c r="AN34" s="2"/>
      <c r="AO34" s="2"/>
      <c r="AP34" s="2"/>
      <c r="AS34" s="2"/>
      <c r="AT34" s="2"/>
      <c r="AU34" s="2"/>
      <c r="AV34" s="2"/>
    </row>
    <row r="35" spans="1:48" x14ac:dyDescent="0.25">
      <c r="A35" t="s">
        <v>363</v>
      </c>
      <c r="B35" s="2">
        <v>191.584518627622</v>
      </c>
      <c r="C35" s="2"/>
      <c r="D35" s="2"/>
      <c r="E35" s="2"/>
      <c r="F35" s="2"/>
      <c r="G35" s="2"/>
      <c r="H35" s="2">
        <v>1561.2244001993399</v>
      </c>
      <c r="I35" s="2"/>
      <c r="J35" s="2"/>
      <c r="K35" s="2"/>
      <c r="L35" s="2"/>
      <c r="N35" s="2">
        <v>1212.8430900619901</v>
      </c>
      <c r="O35" s="2"/>
      <c r="P35" s="2"/>
      <c r="Q35" s="2"/>
      <c r="R35" s="2"/>
      <c r="T35" s="2">
        <v>1050.0292191701701</v>
      </c>
      <c r="U35" s="2"/>
      <c r="V35" s="2"/>
      <c r="W35" s="2"/>
      <c r="X35" s="2"/>
      <c r="Z35" s="2">
        <v>2111.1942749701302</v>
      </c>
      <c r="AA35" s="2"/>
      <c r="AB35" s="2"/>
      <c r="AC35" s="2"/>
      <c r="AD35" s="2"/>
      <c r="AF35" s="2">
        <v>973.52436766854703</v>
      </c>
      <c r="AG35" s="2"/>
      <c r="AH35" s="2"/>
      <c r="AI35" s="2"/>
      <c r="AJ35" s="2"/>
      <c r="AL35" s="2">
        <v>2085.0133332906998</v>
      </c>
      <c r="AM35" s="2"/>
      <c r="AN35" s="2"/>
      <c r="AO35" s="2"/>
      <c r="AP35" s="2"/>
      <c r="AR35" s="2"/>
      <c r="AS35" s="2"/>
      <c r="AT35" s="2"/>
      <c r="AU35" s="2"/>
      <c r="AV35" s="2"/>
    </row>
    <row r="36" spans="1:48" x14ac:dyDescent="0.25">
      <c r="B36" s="23" t="s">
        <v>232</v>
      </c>
      <c r="C36" s="21"/>
      <c r="D36" s="21"/>
      <c r="E36" s="21"/>
      <c r="F36" s="21"/>
    </row>
    <row r="37" spans="1:48" x14ac:dyDescent="0.25">
      <c r="B37" s="49" t="s">
        <v>15</v>
      </c>
      <c r="C37" s="49"/>
      <c r="D37" s="49"/>
      <c r="E37" s="49"/>
      <c r="F37" s="49"/>
      <c r="G37" s="49"/>
      <c r="H37" s="49" t="s">
        <v>2</v>
      </c>
      <c r="I37" s="49"/>
      <c r="J37" s="49"/>
      <c r="K37" s="49"/>
      <c r="L37" s="49"/>
      <c r="M37" s="49"/>
      <c r="N37" s="49" t="s">
        <v>3</v>
      </c>
      <c r="O37" s="49"/>
      <c r="P37" s="49"/>
      <c r="Q37" s="49"/>
      <c r="R37" s="49"/>
      <c r="S37" s="49"/>
      <c r="T37" s="49" t="s">
        <v>4</v>
      </c>
      <c r="U37" s="49"/>
      <c r="V37" s="49"/>
      <c r="W37" s="49"/>
      <c r="X37" s="49"/>
      <c r="Y37" s="49"/>
      <c r="Z37" s="49" t="s">
        <v>5</v>
      </c>
      <c r="AA37" s="49"/>
      <c r="AB37" s="49"/>
      <c r="AC37" s="49"/>
      <c r="AD37" s="49"/>
      <c r="AE37" s="49"/>
      <c r="AF37" s="49" t="s">
        <v>226</v>
      </c>
      <c r="AG37" s="49"/>
      <c r="AH37" s="49"/>
      <c r="AI37" s="49"/>
      <c r="AJ37" s="49"/>
      <c r="AK37" s="49"/>
      <c r="AL37" s="49" t="s">
        <v>227</v>
      </c>
      <c r="AM37" s="49"/>
      <c r="AN37" s="49"/>
      <c r="AO37" s="49"/>
      <c r="AP37" s="49"/>
      <c r="AQ37" s="49"/>
    </row>
    <row r="38" spans="1:48" x14ac:dyDescent="0.25">
      <c r="B38" s="2">
        <v>100</v>
      </c>
      <c r="C38" s="2">
        <v>120</v>
      </c>
      <c r="D38" s="2">
        <v>110</v>
      </c>
      <c r="E38" s="2">
        <v>130</v>
      </c>
      <c r="F38" s="2">
        <v>140</v>
      </c>
      <c r="G38" s="2">
        <v>100</v>
      </c>
      <c r="H38" s="2">
        <v>1500</v>
      </c>
      <c r="I38" s="2">
        <v>1458</v>
      </c>
      <c r="J38" s="2">
        <v>1000</v>
      </c>
      <c r="K38" s="2">
        <v>1235</v>
      </c>
      <c r="L38" s="2">
        <v>1458</v>
      </c>
      <c r="M38" s="2">
        <v>1684</v>
      </c>
      <c r="N38" s="2">
        <v>2541</v>
      </c>
      <c r="O38" s="2">
        <v>2000</v>
      </c>
      <c r="P38" s="2">
        <v>2365</v>
      </c>
      <c r="Q38" s="2">
        <v>2484</v>
      </c>
      <c r="R38" s="2">
        <v>2103</v>
      </c>
      <c r="S38" s="2">
        <v>2365</v>
      </c>
      <c r="T38" s="2">
        <v>1023</v>
      </c>
      <c r="U38" s="2">
        <v>1684</v>
      </c>
      <c r="V38" s="2">
        <v>1203</v>
      </c>
      <c r="W38" s="2">
        <v>1584</v>
      </c>
      <c r="X38" s="2">
        <v>1368</v>
      </c>
      <c r="Y38" s="2">
        <v>1102</v>
      </c>
      <c r="Z38" s="2">
        <v>1784</v>
      </c>
      <c r="AA38" s="2">
        <v>2100</v>
      </c>
      <c r="AB38" s="2">
        <v>1684</v>
      </c>
      <c r="AC38" s="2">
        <v>2365</v>
      </c>
      <c r="AD38" s="2">
        <v>2145</v>
      </c>
      <c r="AE38" s="2">
        <v>2541</v>
      </c>
      <c r="AF38" s="2">
        <v>160</v>
      </c>
      <c r="AG38" s="2">
        <v>120</v>
      </c>
      <c r="AH38" s="2">
        <v>110</v>
      </c>
      <c r="AI38" s="2">
        <v>90</v>
      </c>
      <c r="AJ38" s="2">
        <v>150</v>
      </c>
      <c r="AK38" s="2">
        <v>80</v>
      </c>
      <c r="AL38" s="2">
        <v>862</v>
      </c>
      <c r="AM38" s="2">
        <v>1795</v>
      </c>
      <c r="AN38" s="2">
        <v>1354</v>
      </c>
      <c r="AO38" s="2">
        <v>2015</v>
      </c>
      <c r="AP38" s="2">
        <v>1457</v>
      </c>
      <c r="AQ38" s="2">
        <v>1984</v>
      </c>
    </row>
    <row r="39" spans="1:48" x14ac:dyDescent="0.25">
      <c r="A39" t="s">
        <v>365</v>
      </c>
      <c r="B39" s="2">
        <v>116.666666666667</v>
      </c>
      <c r="H39" s="2">
        <v>1389.1666666666699</v>
      </c>
      <c r="N39" s="2">
        <v>2309.6666666666702</v>
      </c>
      <c r="T39" s="2">
        <v>1327.3333333333301</v>
      </c>
      <c r="Z39" s="2">
        <v>2103.1666666666702</v>
      </c>
      <c r="AF39" s="2">
        <v>118.333333333333</v>
      </c>
      <c r="AL39" s="2">
        <v>1577.8333333333301</v>
      </c>
    </row>
    <row r="40" spans="1:48" x14ac:dyDescent="0.25">
      <c r="A40" t="s">
        <v>363</v>
      </c>
      <c r="B40" s="2">
        <v>6.6666666666666696</v>
      </c>
      <c r="H40" s="2">
        <v>97.280493648235804</v>
      </c>
      <c r="N40" s="2">
        <v>87.299357258675002</v>
      </c>
      <c r="T40" s="2">
        <v>108.56569951467699</v>
      </c>
      <c r="Z40" s="2">
        <v>134.112245691601</v>
      </c>
      <c r="AF40" s="2">
        <v>13.017082793177799</v>
      </c>
      <c r="AL40" s="2">
        <v>180.77304678641801</v>
      </c>
    </row>
    <row r="41" spans="1:48" x14ac:dyDescent="0.25">
      <c r="B41" s="46" t="s">
        <v>235</v>
      </c>
      <c r="C41" s="46"/>
      <c r="D41" s="46"/>
    </row>
    <row r="42" spans="1:48" s="1" customFormat="1" x14ac:dyDescent="0.25">
      <c r="E42" s="40" t="s">
        <v>15</v>
      </c>
      <c r="F42" s="40"/>
      <c r="G42" s="40"/>
      <c r="H42" s="40"/>
      <c r="I42" s="40"/>
      <c r="J42" s="40"/>
      <c r="K42" s="40" t="s">
        <v>2</v>
      </c>
      <c r="L42" s="40"/>
      <c r="M42" s="40"/>
      <c r="N42" s="40"/>
      <c r="O42" s="40"/>
      <c r="P42" s="40"/>
      <c r="Q42" s="40" t="s">
        <v>3</v>
      </c>
      <c r="R42" s="40"/>
      <c r="S42" s="40"/>
      <c r="T42" s="40"/>
      <c r="U42" s="40"/>
      <c r="V42" s="40"/>
      <c r="W42" s="40" t="s">
        <v>4</v>
      </c>
      <c r="X42" s="40"/>
      <c r="Y42" s="40"/>
      <c r="Z42" s="40"/>
      <c r="AA42" s="40"/>
      <c r="AB42" s="40"/>
      <c r="AC42" s="40" t="s">
        <v>5</v>
      </c>
      <c r="AD42" s="40"/>
      <c r="AE42" s="40"/>
      <c r="AF42" s="40"/>
      <c r="AG42" s="40"/>
      <c r="AH42" s="40"/>
    </row>
    <row r="43" spans="1:48" x14ac:dyDescent="0.25">
      <c r="C43" s="43" t="s">
        <v>236</v>
      </c>
      <c r="D43" t="s">
        <v>233</v>
      </c>
      <c r="E43" s="2">
        <v>61.9</v>
      </c>
      <c r="F43" s="2">
        <v>68.7</v>
      </c>
      <c r="G43" s="2">
        <v>54.7</v>
      </c>
      <c r="H43" s="2">
        <v>69</v>
      </c>
      <c r="I43" s="2">
        <v>55.3</v>
      </c>
      <c r="J43" s="2">
        <v>82.2</v>
      </c>
      <c r="K43" s="2">
        <v>84</v>
      </c>
      <c r="L43" s="2">
        <v>84.9</v>
      </c>
      <c r="M43" s="2">
        <v>86.8</v>
      </c>
      <c r="N43" s="2">
        <v>80.099999999999994</v>
      </c>
      <c r="O43" s="2">
        <v>84.3</v>
      </c>
      <c r="P43" s="2">
        <v>86.8</v>
      </c>
      <c r="Q43" s="2">
        <v>87.8</v>
      </c>
      <c r="R43" s="2">
        <v>86.7</v>
      </c>
      <c r="S43" s="2">
        <v>83.6</v>
      </c>
      <c r="T43" s="2">
        <v>86.7</v>
      </c>
      <c r="U43" s="2">
        <v>85.9</v>
      </c>
      <c r="V43" s="2">
        <v>84.4</v>
      </c>
      <c r="W43" s="2">
        <v>87</v>
      </c>
      <c r="X43" s="2">
        <v>83.2</v>
      </c>
      <c r="Y43" s="2">
        <v>81.8</v>
      </c>
      <c r="Z43" s="2">
        <v>82.5</v>
      </c>
      <c r="AA43" s="2">
        <v>83.8</v>
      </c>
      <c r="AB43" s="2">
        <v>80.3</v>
      </c>
      <c r="AC43" s="2">
        <v>80.7</v>
      </c>
      <c r="AD43" s="2">
        <v>73.3</v>
      </c>
      <c r="AE43" s="2">
        <v>81.3</v>
      </c>
      <c r="AF43" s="2">
        <v>78.3</v>
      </c>
      <c r="AG43" s="2">
        <v>85.9</v>
      </c>
      <c r="AH43" s="2">
        <v>78.400000000000006</v>
      </c>
    </row>
    <row r="44" spans="1:48" x14ac:dyDescent="0.25">
      <c r="C44" s="43"/>
      <c r="D44" t="s">
        <v>365</v>
      </c>
      <c r="E44" s="2">
        <v>65.3</v>
      </c>
      <c r="G44" s="2"/>
      <c r="H44" s="2"/>
      <c r="I44" s="2"/>
      <c r="J44" s="2"/>
      <c r="K44" s="2">
        <v>84.483333333333306</v>
      </c>
      <c r="M44" s="2"/>
      <c r="N44" s="2"/>
      <c r="O44" s="2"/>
      <c r="P44" s="2"/>
      <c r="Q44" s="2">
        <v>85.85</v>
      </c>
      <c r="S44" s="2"/>
      <c r="T44" s="2"/>
      <c r="U44" s="2"/>
      <c r="V44" s="2"/>
      <c r="W44" s="2">
        <v>83.1</v>
      </c>
      <c r="Y44" s="2"/>
      <c r="Z44" s="2"/>
      <c r="AA44" s="2"/>
      <c r="AB44" s="2"/>
      <c r="AC44" s="2">
        <v>79.650000000000006</v>
      </c>
      <c r="AE44" s="2"/>
      <c r="AF44" s="2"/>
      <c r="AG44" s="2"/>
      <c r="AH44" s="2"/>
    </row>
    <row r="45" spans="1:48" x14ac:dyDescent="0.25">
      <c r="C45" s="43"/>
      <c r="D45" t="s">
        <v>363</v>
      </c>
      <c r="E45" s="2">
        <v>4.2220847930850498</v>
      </c>
      <c r="F45" s="2"/>
      <c r="G45" s="2"/>
      <c r="H45" s="2"/>
      <c r="I45" s="2"/>
      <c r="J45" s="2"/>
      <c r="K45" s="2">
        <v>1.0064514118647001</v>
      </c>
      <c r="L45" s="2"/>
      <c r="M45" s="2"/>
      <c r="N45" s="2"/>
      <c r="O45" s="2"/>
      <c r="P45" s="2"/>
      <c r="Q45" s="2">
        <v>0.64329879009161295</v>
      </c>
      <c r="R45" s="2"/>
      <c r="S45" s="2"/>
      <c r="T45" s="2"/>
      <c r="U45" s="2"/>
      <c r="V45" s="2"/>
      <c r="W45" s="2">
        <v>0.92376043070340197</v>
      </c>
      <c r="X45" s="2"/>
      <c r="Y45" s="2"/>
      <c r="Z45" s="2"/>
      <c r="AA45" s="2"/>
      <c r="AB45" s="2"/>
      <c r="AC45" s="2">
        <v>1.6989702763733101</v>
      </c>
      <c r="AE45" s="2"/>
      <c r="AF45" s="2"/>
      <c r="AG45" s="2"/>
      <c r="AH45" s="2"/>
    </row>
    <row r="46" spans="1:48" x14ac:dyDescent="0.25">
      <c r="C46" s="43"/>
      <c r="D46" t="s">
        <v>234</v>
      </c>
      <c r="E46" s="2">
        <v>44.3</v>
      </c>
      <c r="F46" s="2">
        <v>40.1</v>
      </c>
      <c r="G46" s="2">
        <v>39.9</v>
      </c>
      <c r="H46" s="2">
        <v>40.4</v>
      </c>
      <c r="I46" s="2">
        <v>39.6</v>
      </c>
      <c r="J46" s="2">
        <v>30.4</v>
      </c>
      <c r="K46" s="2">
        <v>74.400000000000006</v>
      </c>
      <c r="L46" s="2">
        <v>69.400000000000006</v>
      </c>
      <c r="M46" s="2">
        <v>72.900000000000006</v>
      </c>
      <c r="N46" s="2">
        <v>69.900000000000006</v>
      </c>
      <c r="O46" s="2">
        <v>61.5</v>
      </c>
      <c r="P46" s="2">
        <v>70.3</v>
      </c>
      <c r="Q46" s="2">
        <v>69.2</v>
      </c>
      <c r="R46" s="2">
        <v>73.099999999999994</v>
      </c>
      <c r="S46" s="2">
        <v>69.400000000000006</v>
      </c>
      <c r="T46" s="2">
        <v>66.099999999999994</v>
      </c>
      <c r="U46" s="2">
        <v>63.6</v>
      </c>
      <c r="V46" s="2">
        <v>60.2</v>
      </c>
      <c r="W46" s="2">
        <v>67.400000000000006</v>
      </c>
      <c r="X46" s="2">
        <v>64.3</v>
      </c>
      <c r="Y46" s="2">
        <v>64.599999999999994</v>
      </c>
      <c r="Z46" s="2">
        <v>66.8</v>
      </c>
      <c r="AA46" s="2">
        <v>68.5</v>
      </c>
      <c r="AB46" s="2">
        <v>72.900000000000006</v>
      </c>
      <c r="AC46" s="2">
        <v>58.1</v>
      </c>
      <c r="AD46" s="2">
        <v>70.8</v>
      </c>
      <c r="AE46" s="2">
        <v>47.2</v>
      </c>
      <c r="AF46" s="2">
        <v>55.7</v>
      </c>
      <c r="AG46" s="2">
        <v>69.400000000000006</v>
      </c>
      <c r="AH46" s="2">
        <v>73.099999999999994</v>
      </c>
    </row>
    <row r="47" spans="1:48" x14ac:dyDescent="0.25">
      <c r="C47" s="22"/>
      <c r="D47" t="s">
        <v>365</v>
      </c>
      <c r="E47" s="2">
        <v>39.116666666666703</v>
      </c>
      <c r="G47" s="2"/>
      <c r="H47" s="2"/>
      <c r="I47" s="2"/>
      <c r="J47" s="2"/>
      <c r="K47" s="2">
        <v>69.733333333333306</v>
      </c>
      <c r="M47" s="2"/>
      <c r="N47" s="2"/>
      <c r="O47" s="2"/>
      <c r="P47" s="2"/>
      <c r="Q47" s="2">
        <v>66.933333333333294</v>
      </c>
      <c r="S47" s="2"/>
      <c r="T47" s="2"/>
      <c r="U47" s="2"/>
      <c r="V47" s="2"/>
      <c r="W47" s="2">
        <v>67.4166666666667</v>
      </c>
      <c r="Y47" s="2"/>
      <c r="Z47" s="2"/>
      <c r="AA47" s="2"/>
      <c r="AB47" s="2"/>
      <c r="AC47" s="2">
        <v>62.383333333333297</v>
      </c>
      <c r="AE47" s="2"/>
      <c r="AF47" s="2"/>
      <c r="AG47" s="2"/>
      <c r="AH47" s="2"/>
    </row>
    <row r="48" spans="1:48" x14ac:dyDescent="0.25">
      <c r="C48" s="22"/>
      <c r="D48" t="s">
        <v>363</v>
      </c>
      <c r="E48" s="2">
        <v>1.88244816956832</v>
      </c>
      <c r="F48" s="2"/>
      <c r="G48" s="2"/>
      <c r="H48" s="2"/>
      <c r="I48" s="2"/>
      <c r="J48" s="2"/>
      <c r="K48" s="2">
        <v>1.8262286579481499</v>
      </c>
      <c r="L48" s="2"/>
      <c r="M48" s="2"/>
      <c r="N48" s="2"/>
      <c r="O48" s="2"/>
      <c r="P48" s="2"/>
      <c r="Q48" s="2">
        <v>1.8832005852920799</v>
      </c>
      <c r="R48" s="2"/>
      <c r="S48" s="2"/>
      <c r="T48" s="2"/>
      <c r="U48" s="2"/>
      <c r="V48" s="2"/>
      <c r="W48" s="2">
        <v>1.2815138617189401</v>
      </c>
      <c r="X48" s="2"/>
      <c r="Y48" s="2"/>
      <c r="Z48" s="2"/>
      <c r="AA48" s="2"/>
      <c r="AB48" s="2"/>
      <c r="AC48" s="2">
        <v>4.1970955565856602</v>
      </c>
      <c r="AD48" s="2"/>
      <c r="AE48" s="2"/>
      <c r="AF48" s="2"/>
      <c r="AG48" s="2"/>
      <c r="AH48" s="2"/>
    </row>
    <row r="49" spans="3:34" x14ac:dyDescent="0.25">
      <c r="C49" s="43" t="s">
        <v>239</v>
      </c>
      <c r="D49" t="s">
        <v>237</v>
      </c>
      <c r="E49" s="2">
        <v>2.2599999999999998</v>
      </c>
      <c r="F49" s="2">
        <v>1.81</v>
      </c>
      <c r="G49" s="2">
        <v>1.93</v>
      </c>
      <c r="H49" s="2">
        <v>1.92</v>
      </c>
      <c r="I49" s="2">
        <v>3.39</v>
      </c>
      <c r="J49" s="2">
        <v>2.42</v>
      </c>
      <c r="K49" s="2">
        <v>1.24</v>
      </c>
      <c r="L49" s="2">
        <v>2.17</v>
      </c>
      <c r="M49" s="2">
        <v>1.85</v>
      </c>
      <c r="N49" s="2">
        <v>1.94</v>
      </c>
      <c r="O49" s="2">
        <v>1.32</v>
      </c>
      <c r="P49" s="2">
        <v>2.58</v>
      </c>
      <c r="Q49" s="2">
        <v>9.82</v>
      </c>
      <c r="R49" s="2">
        <v>20.7</v>
      </c>
      <c r="S49" s="2">
        <v>9.52</v>
      </c>
      <c r="T49" s="2">
        <v>29.9</v>
      </c>
      <c r="U49" s="2">
        <v>3.19</v>
      </c>
      <c r="V49" s="2">
        <v>4.04</v>
      </c>
      <c r="W49" s="2">
        <v>4.34</v>
      </c>
      <c r="X49" s="2">
        <v>2</v>
      </c>
      <c r="Y49" s="2">
        <v>1.35</v>
      </c>
      <c r="Z49" s="2">
        <v>3.23</v>
      </c>
      <c r="AA49" s="2">
        <v>3.92</v>
      </c>
      <c r="AB49" s="2">
        <v>10</v>
      </c>
      <c r="AC49" s="2">
        <v>33.299999999999997</v>
      </c>
      <c r="AD49" s="2">
        <v>42.1</v>
      </c>
      <c r="AE49" s="2">
        <v>8.82</v>
      </c>
      <c r="AF49" s="2">
        <v>32</v>
      </c>
      <c r="AG49" s="2">
        <v>19.7</v>
      </c>
      <c r="AH49" s="2">
        <v>30.2</v>
      </c>
    </row>
    <row r="50" spans="3:34" x14ac:dyDescent="0.25">
      <c r="C50" s="43"/>
      <c r="D50" t="s">
        <v>365</v>
      </c>
      <c r="E50" s="2">
        <v>2.28833333333333</v>
      </c>
      <c r="G50" s="2"/>
      <c r="H50" s="2"/>
      <c r="I50" s="2"/>
      <c r="J50" s="2"/>
      <c r="K50" s="2">
        <v>1.85</v>
      </c>
      <c r="M50" s="2"/>
      <c r="N50" s="2"/>
      <c r="O50" s="2"/>
      <c r="P50" s="2"/>
      <c r="Q50" s="2">
        <v>12.8616666666667</v>
      </c>
      <c r="S50" s="2"/>
      <c r="T50" s="2"/>
      <c r="U50" s="2"/>
      <c r="V50" s="2"/>
      <c r="W50" s="2">
        <v>4.1399999999999997</v>
      </c>
      <c r="Y50" s="2"/>
      <c r="Z50" s="2"/>
      <c r="AA50" s="2"/>
      <c r="AB50" s="2"/>
      <c r="AC50" s="2">
        <v>27.686666666666699</v>
      </c>
      <c r="AE50" s="2"/>
      <c r="AF50" s="2"/>
      <c r="AG50" s="2"/>
      <c r="AH50" s="2"/>
    </row>
    <row r="51" spans="3:34" x14ac:dyDescent="0.25">
      <c r="C51" s="43"/>
      <c r="D51" t="s">
        <v>363</v>
      </c>
      <c r="E51" s="2">
        <v>0.239769565300612</v>
      </c>
      <c r="F51" s="2"/>
      <c r="G51" s="2"/>
      <c r="H51" s="2"/>
      <c r="I51" s="2"/>
      <c r="J51" s="2"/>
      <c r="K51" s="2">
        <v>0.20787816944867801</v>
      </c>
      <c r="L51" s="2"/>
      <c r="M51" s="2"/>
      <c r="N51" s="2"/>
      <c r="O51" s="2"/>
      <c r="P51" s="2"/>
      <c r="Q51" s="2">
        <v>4.2564683456802301</v>
      </c>
      <c r="R51" s="2"/>
      <c r="S51" s="2"/>
      <c r="T51" s="2"/>
      <c r="U51" s="2"/>
      <c r="V51" s="2"/>
      <c r="W51" s="2">
        <v>1.2598915297225699</v>
      </c>
      <c r="X51" s="2"/>
      <c r="Y51" s="2"/>
      <c r="Z51" s="2"/>
      <c r="AA51" s="2"/>
      <c r="AB51" s="2"/>
      <c r="AC51" s="2">
        <v>4.7746320393420003</v>
      </c>
      <c r="AD51" s="2"/>
      <c r="AE51" s="2"/>
      <c r="AF51" s="2"/>
      <c r="AG51" s="2"/>
      <c r="AH51" s="2"/>
    </row>
    <row r="52" spans="3:34" x14ac:dyDescent="0.25">
      <c r="C52" s="43"/>
      <c r="D52" t="s">
        <v>238</v>
      </c>
      <c r="E52" s="2">
        <v>11.5</v>
      </c>
      <c r="F52" s="2">
        <v>8.98</v>
      </c>
      <c r="G52" s="2">
        <v>11.5</v>
      </c>
      <c r="H52" s="2">
        <v>8.84</v>
      </c>
      <c r="I52" s="2">
        <v>8.1</v>
      </c>
      <c r="J52" s="2">
        <v>12.4</v>
      </c>
      <c r="K52" s="2">
        <v>8.89</v>
      </c>
      <c r="L52" s="2">
        <v>13.9</v>
      </c>
      <c r="M52" s="2">
        <v>9.6300000000000008</v>
      </c>
      <c r="N52" s="2">
        <v>11.4</v>
      </c>
      <c r="O52" s="2">
        <v>14.6</v>
      </c>
      <c r="P52" s="2">
        <v>7.6</v>
      </c>
      <c r="Q52" s="2">
        <v>7.2</v>
      </c>
      <c r="R52" s="2">
        <v>18.7</v>
      </c>
      <c r="S52" s="2">
        <v>9.64</v>
      </c>
      <c r="T52" s="2">
        <v>8.0299999999999994</v>
      </c>
      <c r="U52" s="2">
        <v>11.3</v>
      </c>
      <c r="V52" s="2">
        <v>6.59</v>
      </c>
      <c r="W52" s="2">
        <v>8.9600000000000009</v>
      </c>
      <c r="X52" s="2">
        <v>12</v>
      </c>
      <c r="Y52" s="2">
        <v>9.6999999999999993</v>
      </c>
      <c r="Z52" s="2">
        <v>15.8</v>
      </c>
      <c r="AA52" s="2">
        <v>17.2</v>
      </c>
      <c r="AB52" s="2">
        <v>9.66</v>
      </c>
      <c r="AC52" s="2">
        <v>6.05</v>
      </c>
      <c r="AD52" s="2">
        <v>5.16</v>
      </c>
      <c r="AE52" s="2">
        <v>14.1</v>
      </c>
      <c r="AF52" s="2">
        <v>7.64</v>
      </c>
      <c r="AG52" s="2">
        <v>5.48</v>
      </c>
      <c r="AH52" s="2">
        <v>6.57</v>
      </c>
    </row>
    <row r="53" spans="3:34" x14ac:dyDescent="0.25">
      <c r="C53" s="22"/>
      <c r="D53" t="s">
        <v>365</v>
      </c>
      <c r="E53" s="2">
        <v>10.220000000000001</v>
      </c>
      <c r="G53" s="2"/>
      <c r="H53" s="2"/>
      <c r="I53" s="2"/>
      <c r="J53" s="2"/>
      <c r="K53" s="2">
        <v>11.0033333333333</v>
      </c>
      <c r="M53" s="2"/>
      <c r="N53" s="2"/>
      <c r="O53" s="2"/>
      <c r="P53" s="2"/>
      <c r="Q53" s="2">
        <v>10.2433333333333</v>
      </c>
      <c r="S53" s="2"/>
      <c r="T53" s="2"/>
      <c r="U53" s="2"/>
      <c r="V53" s="2"/>
      <c r="W53" s="2">
        <v>12.22</v>
      </c>
      <c r="Y53" s="2"/>
      <c r="Z53" s="2"/>
      <c r="AA53" s="2"/>
      <c r="AB53" s="2"/>
      <c r="AC53" s="2">
        <v>7.5</v>
      </c>
      <c r="AE53" s="2"/>
      <c r="AF53" s="2"/>
      <c r="AG53" s="2"/>
      <c r="AH53" s="2"/>
    </row>
    <row r="54" spans="3:34" x14ac:dyDescent="0.25">
      <c r="C54" s="22"/>
      <c r="D54" t="s">
        <v>363</v>
      </c>
      <c r="E54" s="2">
        <v>0.72951125191231103</v>
      </c>
      <c r="F54" s="2"/>
      <c r="G54" s="2"/>
      <c r="H54" s="2"/>
      <c r="I54" s="2"/>
      <c r="J54" s="2"/>
      <c r="K54" s="2">
        <v>1.14628288151069</v>
      </c>
      <c r="L54" s="2"/>
      <c r="M54" s="2"/>
      <c r="N54" s="2"/>
      <c r="O54" s="2"/>
      <c r="P54" s="2"/>
      <c r="Q54" s="2">
        <v>1.83033087476312</v>
      </c>
      <c r="R54" s="2"/>
      <c r="S54" s="2"/>
      <c r="T54" s="2"/>
      <c r="U54" s="2"/>
      <c r="V54" s="2"/>
      <c r="W54" s="2">
        <v>1.4282483444181999</v>
      </c>
      <c r="X54" s="2"/>
      <c r="Y54" s="2"/>
      <c r="Z54" s="2"/>
      <c r="AA54" s="2"/>
      <c r="AB54" s="2"/>
      <c r="AC54" s="2">
        <v>1.36751599625014</v>
      </c>
      <c r="AD54" s="2"/>
      <c r="AE54" s="2"/>
      <c r="AF54" s="2"/>
      <c r="AG54" s="2"/>
      <c r="AH54" s="2"/>
    </row>
    <row r="55" spans="3:34" x14ac:dyDescent="0.25">
      <c r="C55" s="45" t="s">
        <v>242</v>
      </c>
      <c r="D55" t="s">
        <v>240</v>
      </c>
      <c r="E55" s="2">
        <v>27.8</v>
      </c>
      <c r="F55" s="2">
        <v>29.2</v>
      </c>
      <c r="G55" s="2">
        <v>25.7</v>
      </c>
      <c r="H55" s="2">
        <v>25.3</v>
      </c>
      <c r="I55" s="2">
        <v>22.2</v>
      </c>
      <c r="J55" s="2">
        <v>28.1</v>
      </c>
      <c r="K55" s="2">
        <v>7.68</v>
      </c>
      <c r="L55" s="2">
        <v>12.7</v>
      </c>
      <c r="M55" s="2">
        <v>46.1</v>
      </c>
      <c r="N55" s="2">
        <v>39.200000000000003</v>
      </c>
      <c r="O55" s="2">
        <v>42.4</v>
      </c>
      <c r="P55" s="2">
        <v>35.4</v>
      </c>
      <c r="Q55" s="2">
        <v>36.799999999999997</v>
      </c>
      <c r="R55" s="2">
        <v>27.7</v>
      </c>
      <c r="S55" s="2">
        <v>30.2</v>
      </c>
      <c r="T55" s="2">
        <v>36.700000000000003</v>
      </c>
      <c r="U55" s="2">
        <v>36.299999999999997</v>
      </c>
      <c r="V55" s="2">
        <v>36.1</v>
      </c>
      <c r="W55" s="2">
        <v>56.5</v>
      </c>
      <c r="X55" s="2">
        <v>54.4</v>
      </c>
      <c r="Y55" s="2">
        <v>42.9</v>
      </c>
      <c r="Z55" s="2">
        <v>38.6</v>
      </c>
      <c r="AA55" s="2">
        <v>39.700000000000003</v>
      </c>
      <c r="AB55" s="2">
        <v>28.3</v>
      </c>
      <c r="AC55" s="2">
        <v>38.4</v>
      </c>
      <c r="AD55" s="2">
        <v>29.1</v>
      </c>
      <c r="AE55" s="2">
        <v>29.4</v>
      </c>
      <c r="AF55" s="2">
        <v>30.8</v>
      </c>
      <c r="AG55" s="2">
        <v>31.5</v>
      </c>
      <c r="AH55" s="2">
        <v>34.6</v>
      </c>
    </row>
    <row r="56" spans="3:34" x14ac:dyDescent="0.25">
      <c r="C56" s="45"/>
      <c r="D56" t="s">
        <v>365</v>
      </c>
      <c r="E56" s="2">
        <v>26.383333333333301</v>
      </c>
      <c r="G56" s="2"/>
      <c r="H56" s="2"/>
      <c r="I56" s="2"/>
      <c r="J56" s="2"/>
      <c r="K56" s="2">
        <v>30.58</v>
      </c>
      <c r="M56" s="2"/>
      <c r="N56" s="2"/>
      <c r="O56" s="2"/>
      <c r="P56" s="2"/>
      <c r="Q56" s="2">
        <v>33.966666666666697</v>
      </c>
      <c r="S56" s="2"/>
      <c r="T56" s="2"/>
      <c r="U56" s="2"/>
      <c r="V56" s="2"/>
      <c r="W56" s="2">
        <v>43.4</v>
      </c>
      <c r="Y56" s="2"/>
      <c r="Z56" s="2"/>
      <c r="AA56" s="2"/>
      <c r="AB56" s="2"/>
      <c r="AC56" s="2">
        <v>32.299999999999997</v>
      </c>
      <c r="AE56" s="2"/>
      <c r="AF56" s="2"/>
      <c r="AG56" s="2"/>
      <c r="AH56" s="2"/>
    </row>
    <row r="57" spans="3:34" x14ac:dyDescent="0.25">
      <c r="C57" s="45"/>
      <c r="D57" t="s">
        <v>363</v>
      </c>
      <c r="E57" s="2">
        <v>1.03325268502487</v>
      </c>
      <c r="F57" s="2"/>
      <c r="G57" s="2"/>
      <c r="H57" s="2"/>
      <c r="I57" s="2"/>
      <c r="J57" s="2"/>
      <c r="K57" s="2">
        <v>6.6388352392067498</v>
      </c>
      <c r="L57" s="2"/>
      <c r="M57" s="2"/>
      <c r="N57" s="2"/>
      <c r="O57" s="2"/>
      <c r="P57" s="2"/>
      <c r="Q57" s="2">
        <v>1.6222754937980699</v>
      </c>
      <c r="R57" s="2"/>
      <c r="S57" s="2"/>
      <c r="T57" s="2"/>
      <c r="U57" s="2"/>
      <c r="V57" s="2"/>
      <c r="W57" s="2">
        <v>4.3112256571265997</v>
      </c>
      <c r="X57" s="2"/>
      <c r="Y57" s="2"/>
      <c r="Z57" s="2"/>
      <c r="AA57" s="2"/>
      <c r="AB57" s="2"/>
      <c r="AC57" s="2">
        <v>1.46104985084927</v>
      </c>
      <c r="AD57" s="2"/>
      <c r="AE57" s="2"/>
      <c r="AF57" s="2"/>
      <c r="AG57" s="2"/>
      <c r="AH57" s="2"/>
    </row>
    <row r="58" spans="3:34" x14ac:dyDescent="0.25">
      <c r="C58" s="45"/>
      <c r="D58" t="s">
        <v>241</v>
      </c>
      <c r="E58" s="2">
        <v>22.1</v>
      </c>
      <c r="F58" s="2">
        <v>20.9</v>
      </c>
      <c r="G58" s="2">
        <v>29.3</v>
      </c>
      <c r="H58" s="2">
        <v>21.4</v>
      </c>
      <c r="I58" s="2">
        <v>19.2</v>
      </c>
      <c r="J58" s="2">
        <v>15.2</v>
      </c>
      <c r="K58" s="2">
        <v>32.4</v>
      </c>
      <c r="L58" s="2">
        <v>17.5</v>
      </c>
      <c r="M58" s="2">
        <v>22.1</v>
      </c>
      <c r="N58" s="2">
        <v>31.1</v>
      </c>
      <c r="O58" s="2">
        <v>25.7</v>
      </c>
      <c r="P58" s="2">
        <v>30.4</v>
      </c>
      <c r="Q58" s="2">
        <v>14.8</v>
      </c>
      <c r="R58" s="2">
        <v>17.100000000000001</v>
      </c>
      <c r="S58" s="2">
        <v>28.8</v>
      </c>
      <c r="T58" s="2">
        <v>21.5</v>
      </c>
      <c r="U58" s="2">
        <v>23.8</v>
      </c>
      <c r="V58" s="2">
        <v>14.7</v>
      </c>
      <c r="W58" s="2">
        <v>14.5</v>
      </c>
      <c r="X58" s="2">
        <v>15.9</v>
      </c>
      <c r="Y58" s="2">
        <v>40.5</v>
      </c>
      <c r="Z58" s="2">
        <v>10.8</v>
      </c>
      <c r="AA58" s="2">
        <v>22.3</v>
      </c>
      <c r="AB58" s="2">
        <v>20.5</v>
      </c>
      <c r="AC58" s="2">
        <v>33.6</v>
      </c>
      <c r="AD58" s="2">
        <v>13.1</v>
      </c>
      <c r="AE58" s="2">
        <v>41.8</v>
      </c>
      <c r="AF58" s="2">
        <v>38</v>
      </c>
      <c r="AG58" s="2">
        <v>25.3</v>
      </c>
      <c r="AH58" s="2">
        <v>36.6</v>
      </c>
    </row>
    <row r="59" spans="3:34" x14ac:dyDescent="0.25">
      <c r="C59" s="11"/>
      <c r="D59" t="s">
        <v>365</v>
      </c>
      <c r="E59" s="2">
        <v>21.35</v>
      </c>
      <c r="G59" s="2"/>
      <c r="H59" s="2"/>
      <c r="I59" s="2"/>
      <c r="J59" s="2"/>
      <c r="K59" s="2">
        <v>26.533333333333299</v>
      </c>
      <c r="M59" s="2"/>
      <c r="N59" s="2"/>
      <c r="O59" s="2"/>
      <c r="P59" s="2"/>
      <c r="Q59" s="2">
        <v>20.116666666666699</v>
      </c>
      <c r="S59" s="2"/>
      <c r="T59" s="2"/>
      <c r="U59" s="2"/>
      <c r="V59" s="2"/>
      <c r="W59" s="2">
        <v>20.75</v>
      </c>
      <c r="Y59" s="2"/>
      <c r="Z59" s="2"/>
      <c r="AA59" s="2"/>
      <c r="AB59" s="2"/>
      <c r="AC59" s="2">
        <v>31.4</v>
      </c>
      <c r="AE59" s="2"/>
      <c r="AF59" s="2"/>
      <c r="AG59" s="2"/>
      <c r="AH59" s="2"/>
    </row>
    <row r="60" spans="3:34" x14ac:dyDescent="0.25">
      <c r="C60" s="11"/>
      <c r="D60" t="s">
        <v>363</v>
      </c>
      <c r="E60" s="2">
        <v>1.8833923294594399</v>
      </c>
      <c r="F60" s="2"/>
      <c r="G60" s="2"/>
      <c r="H60" s="2"/>
      <c r="I60" s="2"/>
      <c r="J60" s="2"/>
      <c r="K60" s="2">
        <v>2.3956441954328498</v>
      </c>
      <c r="L60" s="2"/>
      <c r="M60" s="2"/>
      <c r="N60" s="2"/>
      <c r="O60" s="2"/>
      <c r="P60" s="2"/>
      <c r="Q60" s="2">
        <v>2.2919302878675101</v>
      </c>
      <c r="R60" s="2"/>
      <c r="S60" s="2"/>
      <c r="T60" s="2"/>
      <c r="U60" s="2"/>
      <c r="V60" s="2"/>
      <c r="W60" s="2">
        <v>4.2977319599993704</v>
      </c>
      <c r="X60" s="2"/>
      <c r="Y60" s="2"/>
      <c r="Z60" s="2"/>
      <c r="AA60" s="2"/>
      <c r="AB60" s="2"/>
      <c r="AC60" s="2">
        <v>4.3038742236888501</v>
      </c>
      <c r="AD60" s="2"/>
      <c r="AE60" s="2"/>
      <c r="AF60" s="2"/>
      <c r="AG60" s="2"/>
      <c r="AH60" s="2"/>
    </row>
    <row r="61" spans="3:34" x14ac:dyDescent="0.25">
      <c r="C61" s="45" t="s">
        <v>245</v>
      </c>
      <c r="D61" t="s">
        <v>243</v>
      </c>
      <c r="E61" s="2">
        <v>19.7</v>
      </c>
      <c r="F61" s="2">
        <v>19.100000000000001</v>
      </c>
      <c r="G61" s="2">
        <v>19.3</v>
      </c>
      <c r="H61" s="2">
        <v>24.3</v>
      </c>
      <c r="I61" s="2">
        <v>17</v>
      </c>
      <c r="J61" s="2">
        <v>15.5</v>
      </c>
      <c r="K61" s="2">
        <v>12.8</v>
      </c>
      <c r="L61" s="2">
        <v>9.99</v>
      </c>
      <c r="M61" s="2">
        <v>10.8</v>
      </c>
      <c r="N61" s="2">
        <v>12.9</v>
      </c>
      <c r="O61" s="2">
        <v>11.6</v>
      </c>
      <c r="P61" s="2">
        <v>11.6</v>
      </c>
      <c r="Q61" s="2">
        <v>9.9</v>
      </c>
      <c r="R61" s="2">
        <v>15.1</v>
      </c>
      <c r="S61" s="2">
        <v>13.9</v>
      </c>
      <c r="T61" s="2">
        <v>10.8</v>
      </c>
      <c r="U61" s="2">
        <v>13.5</v>
      </c>
      <c r="V61" s="2">
        <v>7.38</v>
      </c>
      <c r="W61" s="2">
        <v>8.18</v>
      </c>
      <c r="X61" s="2">
        <v>10.7</v>
      </c>
      <c r="Y61" s="2">
        <v>9.39</v>
      </c>
      <c r="Z61" s="2">
        <v>7.43</v>
      </c>
      <c r="AA61" s="2">
        <v>8.4</v>
      </c>
      <c r="AB61" s="2">
        <v>10.199999999999999</v>
      </c>
      <c r="AC61" s="2">
        <v>9.35</v>
      </c>
      <c r="AD61" s="2">
        <v>9.58</v>
      </c>
      <c r="AE61" s="2">
        <v>9.83</v>
      </c>
      <c r="AF61" s="2">
        <v>8.65</v>
      </c>
      <c r="AG61" s="2">
        <v>10.3</v>
      </c>
      <c r="AH61" s="2"/>
    </row>
    <row r="62" spans="3:34" x14ac:dyDescent="0.25">
      <c r="C62" s="45"/>
      <c r="D62" t="s">
        <v>365</v>
      </c>
      <c r="E62" s="2">
        <v>19.149999999999999</v>
      </c>
      <c r="G62" s="2"/>
      <c r="J62" s="2"/>
      <c r="K62" s="2">
        <v>11.615</v>
      </c>
      <c r="M62" s="2"/>
      <c r="P62" s="2"/>
      <c r="Q62" s="2">
        <v>11.7633333333333</v>
      </c>
      <c r="S62" s="2"/>
      <c r="T62" s="2"/>
      <c r="U62" s="2"/>
      <c r="V62" s="2"/>
      <c r="W62" s="2">
        <v>9.0500000000000007</v>
      </c>
      <c r="X62" s="2"/>
      <c r="Y62" s="2"/>
      <c r="Z62" s="2"/>
      <c r="AA62" s="2"/>
      <c r="AB62" s="2"/>
      <c r="AC62" s="2">
        <v>9.5419999999999998</v>
      </c>
      <c r="AD62" s="2"/>
      <c r="AE62" s="2"/>
      <c r="AF62" s="2"/>
      <c r="AG62" s="2"/>
      <c r="AH62" s="2"/>
    </row>
    <row r="63" spans="3:34" x14ac:dyDescent="0.25">
      <c r="C63" s="45"/>
      <c r="D63" t="s">
        <v>363</v>
      </c>
      <c r="E63" s="2">
        <v>1.22195199032804</v>
      </c>
      <c r="F63" s="2"/>
      <c r="G63" s="2"/>
      <c r="H63" s="2"/>
      <c r="I63" s="2"/>
      <c r="J63" s="2"/>
      <c r="K63" s="2">
        <v>0.460461724793712</v>
      </c>
      <c r="L63" s="2"/>
      <c r="M63" s="2"/>
      <c r="N63" s="2"/>
      <c r="O63" s="2"/>
      <c r="P63" s="2"/>
      <c r="Q63" s="2">
        <v>1.18783182498384</v>
      </c>
      <c r="R63" s="2"/>
      <c r="S63" s="2"/>
      <c r="T63" s="2"/>
      <c r="U63" s="2"/>
      <c r="V63" s="2"/>
      <c r="W63" s="2">
        <v>0.515247513337037</v>
      </c>
      <c r="X63" s="2"/>
      <c r="Y63" s="2"/>
      <c r="Z63" s="2"/>
      <c r="AA63" s="2"/>
      <c r="AB63" s="2"/>
      <c r="AC63" s="2">
        <v>0.27308240514540699</v>
      </c>
      <c r="AD63" s="2"/>
      <c r="AE63" s="2"/>
      <c r="AF63" s="2"/>
      <c r="AG63" s="2"/>
      <c r="AH63" s="2"/>
    </row>
    <row r="64" spans="3:34" x14ac:dyDescent="0.25">
      <c r="C64" s="45"/>
      <c r="D64" t="s">
        <v>244</v>
      </c>
      <c r="E64" s="2">
        <v>13.6</v>
      </c>
      <c r="F64" s="2">
        <v>13.2</v>
      </c>
      <c r="G64" s="2">
        <v>16.100000000000001</v>
      </c>
      <c r="H64" s="2">
        <v>11.9</v>
      </c>
      <c r="I64" s="2">
        <v>13.5</v>
      </c>
      <c r="J64" s="2">
        <v>14.5</v>
      </c>
      <c r="K64" s="2">
        <v>13.5</v>
      </c>
      <c r="L64" s="2">
        <v>10.8</v>
      </c>
      <c r="M64" s="2">
        <v>12.9</v>
      </c>
      <c r="N64" s="2">
        <v>16.7</v>
      </c>
      <c r="O64" s="2">
        <v>19.600000000000001</v>
      </c>
      <c r="P64" s="2">
        <v>15.6</v>
      </c>
      <c r="Q64" s="2">
        <v>19.600000000000001</v>
      </c>
      <c r="R64" s="2">
        <v>18.2</v>
      </c>
      <c r="S64" s="2">
        <v>12.1</v>
      </c>
      <c r="T64" s="2">
        <v>14.9</v>
      </c>
      <c r="U64" s="2">
        <v>19.399999999999999</v>
      </c>
      <c r="V64" s="2">
        <v>12.1</v>
      </c>
      <c r="W64" s="2">
        <v>6.43</v>
      </c>
      <c r="X64" s="2">
        <v>8.17</v>
      </c>
      <c r="Y64" s="2">
        <v>7.98</v>
      </c>
      <c r="Z64" s="2">
        <v>6.82</v>
      </c>
      <c r="AA64" s="2">
        <v>8.65</v>
      </c>
      <c r="AB64" s="2">
        <v>7.41</v>
      </c>
      <c r="AC64" s="2">
        <v>11.4</v>
      </c>
      <c r="AD64" s="2">
        <v>4.78</v>
      </c>
      <c r="AE64" s="2">
        <v>10.1</v>
      </c>
      <c r="AF64" s="2">
        <v>4.3099999999999996</v>
      </c>
      <c r="AG64" s="2">
        <v>7.83</v>
      </c>
      <c r="AH64" s="2">
        <v>6.74</v>
      </c>
    </row>
    <row r="65" spans="3:34" x14ac:dyDescent="0.25">
      <c r="C65" s="11"/>
      <c r="D65" t="s">
        <v>365</v>
      </c>
      <c r="E65" s="2">
        <v>13.8</v>
      </c>
      <c r="F65" s="2">
        <v>0.573875712444196</v>
      </c>
      <c r="G65" s="2"/>
      <c r="J65" s="2"/>
      <c r="K65" s="2">
        <v>14.85</v>
      </c>
      <c r="M65" s="2"/>
      <c r="P65" s="2"/>
      <c r="Q65" s="2">
        <v>16.05</v>
      </c>
      <c r="S65" s="2"/>
      <c r="T65" s="2"/>
      <c r="U65" s="2"/>
      <c r="V65" s="2"/>
      <c r="W65" s="2">
        <v>7.5766666666666698</v>
      </c>
      <c r="X65" s="2"/>
      <c r="Y65" s="2"/>
      <c r="Z65" s="2"/>
      <c r="AA65" s="2"/>
      <c r="AB65" s="2"/>
      <c r="AC65" s="2">
        <v>7.5266666666666699</v>
      </c>
      <c r="AD65" s="2"/>
      <c r="AE65" s="2"/>
      <c r="AF65" s="2"/>
      <c r="AG65" s="2"/>
      <c r="AH65" s="2"/>
    </row>
    <row r="66" spans="3:34" x14ac:dyDescent="0.25">
      <c r="C66" s="11"/>
      <c r="D66" t="s">
        <v>363</v>
      </c>
      <c r="E66" s="2">
        <v>0.573875712444196</v>
      </c>
      <c r="F66" s="2"/>
      <c r="G66" s="2"/>
      <c r="H66" s="2"/>
      <c r="I66" s="2"/>
      <c r="J66" s="2"/>
      <c r="K66" s="2">
        <v>1.27246479977509</v>
      </c>
      <c r="L66" s="2"/>
      <c r="M66" s="2"/>
      <c r="N66" s="2"/>
      <c r="O66" s="2"/>
      <c r="P66" s="2"/>
      <c r="Q66" s="2">
        <v>1.4256577429383299</v>
      </c>
      <c r="R66" s="2"/>
      <c r="S66" s="2"/>
      <c r="T66" s="2"/>
      <c r="U66" s="2"/>
      <c r="V66" s="2"/>
      <c r="W66" s="2">
        <v>0.34553983529801302</v>
      </c>
      <c r="X66" s="2"/>
      <c r="Y66" s="2"/>
      <c r="Z66" s="2"/>
      <c r="AA66" s="2"/>
      <c r="AB66" s="2"/>
      <c r="AC66" s="2">
        <v>1.1579685276859299</v>
      </c>
      <c r="AD66" s="2"/>
      <c r="AE66" s="2"/>
      <c r="AF66" s="2"/>
      <c r="AG66" s="2"/>
      <c r="AH66" s="2"/>
    </row>
    <row r="67" spans="3:34" x14ac:dyDescent="0.25">
      <c r="C67" s="45" t="s">
        <v>246</v>
      </c>
      <c r="D67" t="s">
        <v>247</v>
      </c>
      <c r="E67" s="2">
        <v>1.6</v>
      </c>
      <c r="F67" s="2">
        <v>0.84</v>
      </c>
      <c r="G67" s="2">
        <v>0.71</v>
      </c>
      <c r="H67" s="2">
        <v>1.24</v>
      </c>
      <c r="I67" s="2">
        <v>0.75</v>
      </c>
      <c r="J67" s="2"/>
      <c r="K67" s="2">
        <v>1.1399999999999999</v>
      </c>
      <c r="L67" s="2">
        <v>0.95</v>
      </c>
      <c r="M67" s="2">
        <v>0.73</v>
      </c>
      <c r="N67" s="2">
        <v>0.95</v>
      </c>
      <c r="O67" s="2">
        <v>1.21</v>
      </c>
      <c r="P67" s="2">
        <v>1.2</v>
      </c>
      <c r="Q67" s="2">
        <v>1.85</v>
      </c>
      <c r="R67" s="2">
        <v>1.77</v>
      </c>
      <c r="S67" s="2">
        <v>2.76</v>
      </c>
      <c r="T67" s="2">
        <v>1.49</v>
      </c>
      <c r="U67" s="2">
        <v>1.0900000000000001</v>
      </c>
      <c r="V67" s="2">
        <v>1.07</v>
      </c>
      <c r="W67" s="2">
        <v>2.66</v>
      </c>
      <c r="X67" s="2">
        <v>1.2</v>
      </c>
      <c r="Y67" s="2">
        <v>1.35</v>
      </c>
      <c r="Z67" s="2">
        <v>1.21</v>
      </c>
      <c r="AA67" s="2">
        <v>1.23</v>
      </c>
      <c r="AB67" s="2">
        <v>1.41</v>
      </c>
      <c r="AC67" s="2">
        <v>3.23</v>
      </c>
      <c r="AD67" s="2">
        <v>2.2999999999999998</v>
      </c>
      <c r="AE67" s="2">
        <v>0.55000000000000004</v>
      </c>
      <c r="AF67" s="2">
        <v>4.3899999999999997</v>
      </c>
      <c r="AG67" s="2">
        <v>0.97</v>
      </c>
      <c r="AH67" s="2">
        <v>2.5499999999999998</v>
      </c>
    </row>
    <row r="68" spans="3:34" x14ac:dyDescent="0.25">
      <c r="C68" s="45"/>
      <c r="D68" t="s">
        <v>365</v>
      </c>
      <c r="E68" s="2">
        <v>1.028</v>
      </c>
      <c r="G68" s="2"/>
      <c r="J68" s="2"/>
      <c r="K68" s="2">
        <v>1.03</v>
      </c>
      <c r="M68" s="2"/>
      <c r="P68" s="2"/>
      <c r="Q68" s="2">
        <v>1.67166666666667</v>
      </c>
      <c r="S68" s="2"/>
      <c r="T68" s="2"/>
      <c r="U68" s="2"/>
      <c r="V68" s="2"/>
      <c r="W68" s="2">
        <v>1.51</v>
      </c>
      <c r="X68" s="2"/>
      <c r="Y68" s="2"/>
      <c r="Z68" s="2"/>
      <c r="AA68" s="2"/>
      <c r="AB68" s="2"/>
      <c r="AC68" s="2">
        <v>2.3316666666666701</v>
      </c>
      <c r="AD68" s="2"/>
      <c r="AE68" s="2"/>
      <c r="AF68" s="2"/>
      <c r="AG68" s="2"/>
      <c r="AH68" s="2"/>
    </row>
    <row r="69" spans="3:34" x14ac:dyDescent="0.25">
      <c r="C69" s="45"/>
      <c r="D69" t="s">
        <v>363</v>
      </c>
      <c r="E69" s="2">
        <v>0.171154900601765</v>
      </c>
      <c r="F69" s="2"/>
      <c r="G69" s="2"/>
      <c r="H69" s="2"/>
      <c r="I69" s="2"/>
      <c r="J69" s="2"/>
      <c r="K69" s="2">
        <v>7.6637675678045802E-2</v>
      </c>
      <c r="L69" s="2"/>
      <c r="M69" s="2"/>
      <c r="N69" s="2"/>
      <c r="O69" s="2"/>
      <c r="P69" s="2"/>
      <c r="Q69" s="2">
        <v>0.25555712559904198</v>
      </c>
      <c r="R69" s="2"/>
      <c r="S69" s="2"/>
      <c r="T69" s="2"/>
      <c r="U69" s="2"/>
      <c r="V69" s="2"/>
      <c r="W69" s="2">
        <v>0.23256540298734599</v>
      </c>
      <c r="X69" s="2"/>
      <c r="Y69" s="2"/>
      <c r="Z69" s="2"/>
      <c r="AA69" s="2"/>
      <c r="AB69" s="2"/>
      <c r="AC69" s="2">
        <v>0.58082938783930205</v>
      </c>
      <c r="AD69" s="2"/>
      <c r="AE69" s="2"/>
      <c r="AF69" s="2"/>
      <c r="AG69" s="2"/>
      <c r="AH69" s="2"/>
    </row>
    <row r="70" spans="3:34" x14ac:dyDescent="0.25">
      <c r="C70" s="45"/>
      <c r="D70" t="s">
        <v>248</v>
      </c>
      <c r="E70" s="2">
        <v>1.29</v>
      </c>
      <c r="F70" s="2">
        <v>1.1200000000000001</v>
      </c>
      <c r="G70" s="2">
        <v>0.48</v>
      </c>
      <c r="H70" s="2">
        <v>0.98</v>
      </c>
      <c r="I70" s="2">
        <v>2.57</v>
      </c>
      <c r="J70" s="2">
        <v>0.7</v>
      </c>
      <c r="K70" s="2">
        <v>0.69</v>
      </c>
      <c r="L70" s="2">
        <v>0.89</v>
      </c>
      <c r="M70" s="2">
        <v>0.73</v>
      </c>
      <c r="N70" s="2">
        <v>0.9</v>
      </c>
      <c r="O70" s="2">
        <v>0.84</v>
      </c>
      <c r="P70" s="2">
        <v>1.95</v>
      </c>
      <c r="Q70" s="2">
        <v>0.3</v>
      </c>
      <c r="R70" s="2">
        <v>1.58</v>
      </c>
      <c r="S70" s="2">
        <v>1.23</v>
      </c>
      <c r="T70" s="2">
        <v>0.76</v>
      </c>
      <c r="U70" s="2">
        <v>1.19</v>
      </c>
      <c r="V70" s="2">
        <v>2.68</v>
      </c>
      <c r="W70" s="2">
        <v>3.72</v>
      </c>
      <c r="X70" s="2">
        <v>0.84</v>
      </c>
      <c r="Y70" s="2">
        <v>2.91</v>
      </c>
      <c r="Z70" s="2">
        <v>5.22</v>
      </c>
      <c r="AA70" s="2">
        <v>4.07</v>
      </c>
      <c r="AB70" s="2">
        <v>5.05</v>
      </c>
      <c r="AC70" s="2">
        <v>15.7</v>
      </c>
      <c r="AD70" s="2">
        <v>10.1</v>
      </c>
      <c r="AE70" s="2">
        <v>6.63</v>
      </c>
      <c r="AF70" s="2">
        <v>7.55</v>
      </c>
      <c r="AG70" s="2">
        <v>4.3899999999999997</v>
      </c>
      <c r="AH70" s="2">
        <v>7.07</v>
      </c>
    </row>
    <row r="71" spans="3:34" x14ac:dyDescent="0.25">
      <c r="D71" t="s">
        <v>365</v>
      </c>
      <c r="E71" s="2">
        <v>1.19</v>
      </c>
      <c r="G71" s="2"/>
      <c r="J71" s="2"/>
      <c r="K71" s="2">
        <v>1</v>
      </c>
      <c r="M71" s="2"/>
      <c r="P71" s="2"/>
      <c r="Q71" s="2">
        <v>1.29</v>
      </c>
      <c r="S71" s="2"/>
      <c r="W71" s="2">
        <v>3.6349999999999998</v>
      </c>
      <c r="AC71" s="2">
        <v>8.5733333333333306</v>
      </c>
    </row>
    <row r="72" spans="3:34" x14ac:dyDescent="0.25">
      <c r="D72" t="s">
        <v>363</v>
      </c>
      <c r="E72" s="2">
        <v>0.30042192552031399</v>
      </c>
      <c r="K72" s="2">
        <v>0.193149337732923</v>
      </c>
      <c r="Q72" s="2">
        <v>0.331199838969365</v>
      </c>
      <c r="W72" s="2">
        <v>0.659508655490333</v>
      </c>
      <c r="AC72" s="2">
        <v>1.6093904988466201</v>
      </c>
    </row>
  </sheetData>
  <mergeCells count="54">
    <mergeCell ref="W14:AA14"/>
    <mergeCell ref="S19:W19"/>
    <mergeCell ref="M13:T13"/>
    <mergeCell ref="S26:X26"/>
    <mergeCell ref="C67:C70"/>
    <mergeCell ref="E42:J42"/>
    <mergeCell ref="K42:P42"/>
    <mergeCell ref="Q42:V42"/>
    <mergeCell ref="W42:AB42"/>
    <mergeCell ref="B41:D41"/>
    <mergeCell ref="C43:C46"/>
    <mergeCell ref="C49:C52"/>
    <mergeCell ref="C55:C58"/>
    <mergeCell ref="C61:C64"/>
    <mergeCell ref="B32:G32"/>
    <mergeCell ref="H32:M32"/>
    <mergeCell ref="B25:R25"/>
    <mergeCell ref="F20:M20"/>
    <mergeCell ref="F21:M21"/>
    <mergeCell ref="B26:L26"/>
    <mergeCell ref="M26:R26"/>
    <mergeCell ref="B37:G37"/>
    <mergeCell ref="H37:M37"/>
    <mergeCell ref="N37:S37"/>
    <mergeCell ref="T37:Y37"/>
    <mergeCell ref="Y26:AD26"/>
    <mergeCell ref="N32:S32"/>
    <mergeCell ref="T32:Y32"/>
    <mergeCell ref="Z32:AE32"/>
    <mergeCell ref="AE26:AJ26"/>
    <mergeCell ref="AK26:AP26"/>
    <mergeCell ref="AQ26:AV26"/>
    <mergeCell ref="AC42:AH42"/>
    <mergeCell ref="Z37:AE37"/>
    <mergeCell ref="AF37:AK37"/>
    <mergeCell ref="AL37:AQ37"/>
    <mergeCell ref="AF32:AK32"/>
    <mergeCell ref="AL32:AQ32"/>
    <mergeCell ref="N19:R19"/>
    <mergeCell ref="X19:AB19"/>
    <mergeCell ref="Y4:AA4"/>
    <mergeCell ref="M9:O9"/>
    <mergeCell ref="P9:R9"/>
    <mergeCell ref="S9:U9"/>
    <mergeCell ref="V9:X9"/>
    <mergeCell ref="Y9:AA9"/>
    <mergeCell ref="M4:O4"/>
    <mergeCell ref="P4:R4"/>
    <mergeCell ref="S4:U4"/>
    <mergeCell ref="V4:X4"/>
    <mergeCell ref="M14:Q14"/>
    <mergeCell ref="R14:V14"/>
    <mergeCell ref="M8:U8"/>
    <mergeCell ref="M18:T1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D6F28-C91D-47F9-9994-0E1D6B12CB35}">
  <dimension ref="A3:W109"/>
  <sheetViews>
    <sheetView topLeftCell="A79" zoomScale="85" zoomScaleNormal="85" workbookViewId="0">
      <selection activeCell="N80" sqref="N80"/>
    </sheetView>
  </sheetViews>
  <sheetFormatPr defaultRowHeight="15" x14ac:dyDescent="0.25"/>
  <cols>
    <col min="2" max="2" width="25.42578125" customWidth="1"/>
    <col min="3" max="3" width="11.28515625" bestFit="1" customWidth="1"/>
    <col min="4" max="4" width="11.42578125" customWidth="1"/>
    <col min="5" max="5" width="11.85546875" customWidth="1"/>
  </cols>
  <sheetData>
    <row r="3" spans="1:15" x14ac:dyDescent="0.25">
      <c r="A3" s="46" t="s">
        <v>252</v>
      </c>
      <c r="B3" s="46"/>
      <c r="C3" s="46"/>
      <c r="D3" s="46"/>
      <c r="E3" s="46"/>
      <c r="F3" s="46"/>
      <c r="G3" s="46"/>
      <c r="H3" s="46"/>
    </row>
    <row r="4" spans="1:15" x14ac:dyDescent="0.25">
      <c r="B4" t="s">
        <v>218</v>
      </c>
      <c r="C4" s="49" t="s">
        <v>249</v>
      </c>
      <c r="D4" s="49"/>
      <c r="E4" s="49"/>
      <c r="F4" s="49" t="s">
        <v>250</v>
      </c>
      <c r="G4" s="49"/>
      <c r="H4" s="49"/>
    </row>
    <row r="5" spans="1:15" x14ac:dyDescent="0.25">
      <c r="B5" s="13" t="s">
        <v>251</v>
      </c>
      <c r="C5" s="2">
        <v>0.88</v>
      </c>
      <c r="D5" s="2">
        <v>0.9</v>
      </c>
      <c r="E5" s="2">
        <v>0.9</v>
      </c>
      <c r="F5" s="2">
        <v>1.1000000000000001</v>
      </c>
      <c r="G5" s="2">
        <v>1.1499999999999999</v>
      </c>
      <c r="H5" s="2">
        <v>1.2</v>
      </c>
    </row>
    <row r="6" spans="1:15" x14ac:dyDescent="0.25">
      <c r="A6" t="s">
        <v>366</v>
      </c>
      <c r="B6" s="13"/>
      <c r="C6" s="2">
        <v>0.89333333333333298</v>
      </c>
      <c r="D6" s="2"/>
      <c r="E6" s="2"/>
      <c r="F6" s="2">
        <v>1.1499999999999999</v>
      </c>
      <c r="G6" s="2"/>
      <c r="H6" s="2"/>
      <c r="L6" s="2"/>
      <c r="M6" s="2"/>
    </row>
    <row r="7" spans="1:15" x14ac:dyDescent="0.25">
      <c r="A7" t="s">
        <v>363</v>
      </c>
      <c r="B7" s="13"/>
      <c r="C7" s="2">
        <v>6.6666666666666697E-3</v>
      </c>
      <c r="D7" s="2"/>
      <c r="E7" s="2"/>
      <c r="F7" s="2">
        <v>2.8867513459481301E-2</v>
      </c>
      <c r="G7" s="2"/>
      <c r="H7" s="2"/>
    </row>
    <row r="8" spans="1:15" x14ac:dyDescent="0.25">
      <c r="B8" s="13" t="s">
        <v>188</v>
      </c>
      <c r="C8" s="2">
        <v>1.25</v>
      </c>
      <c r="D8" s="2">
        <v>1.35</v>
      </c>
      <c r="E8" s="2">
        <v>1.4</v>
      </c>
      <c r="F8" s="2">
        <v>1.3</v>
      </c>
      <c r="G8" s="2">
        <v>1.4</v>
      </c>
      <c r="H8" s="2">
        <v>1.42</v>
      </c>
    </row>
    <row r="9" spans="1:15" x14ac:dyDescent="0.25">
      <c r="A9" t="s">
        <v>366</v>
      </c>
      <c r="B9" s="13"/>
      <c r="C9" s="2">
        <v>1.3333333333333299</v>
      </c>
      <c r="D9" s="2"/>
      <c r="E9" s="2"/>
      <c r="F9" s="2">
        <v>1.37333333333333</v>
      </c>
      <c r="G9" s="2"/>
      <c r="H9" s="2"/>
    </row>
    <row r="10" spans="1:15" x14ac:dyDescent="0.25">
      <c r="A10" t="s">
        <v>363</v>
      </c>
      <c r="B10" s="13"/>
      <c r="C10" s="2">
        <v>4.4095855184409803E-2</v>
      </c>
      <c r="D10" s="2"/>
      <c r="E10" s="2"/>
      <c r="F10" s="2">
        <v>3.7118429085533401E-2</v>
      </c>
      <c r="G10" s="2"/>
      <c r="H10" s="2"/>
    </row>
    <row r="11" spans="1:15" x14ac:dyDescent="0.25">
      <c r="B11" s="13" t="s">
        <v>162</v>
      </c>
      <c r="C11" s="2">
        <v>1.76</v>
      </c>
      <c r="D11" s="2">
        <v>1.7</v>
      </c>
      <c r="E11" s="2">
        <v>1.6</v>
      </c>
      <c r="F11" s="2">
        <v>1.85</v>
      </c>
      <c r="G11" s="2">
        <v>1.8</v>
      </c>
      <c r="H11" s="2">
        <v>1.9</v>
      </c>
    </row>
    <row r="12" spans="1:15" x14ac:dyDescent="0.25">
      <c r="A12" t="s">
        <v>366</v>
      </c>
      <c r="B12" s="13"/>
      <c r="C12" s="2">
        <v>1.6866666666666701</v>
      </c>
      <c r="D12" s="2"/>
      <c r="E12" s="2"/>
      <c r="F12" s="2">
        <v>1.85</v>
      </c>
      <c r="G12" s="2"/>
      <c r="H12" s="2"/>
    </row>
    <row r="13" spans="1:15" x14ac:dyDescent="0.25">
      <c r="A13" t="s">
        <v>363</v>
      </c>
      <c r="B13" s="13"/>
      <c r="C13" s="2">
        <v>4.6666666666666599E-2</v>
      </c>
      <c r="D13" s="2"/>
      <c r="E13" s="2"/>
      <c r="F13" s="2">
        <v>2.8867513459481301E-2</v>
      </c>
      <c r="G13" s="2"/>
      <c r="H13" s="2"/>
    </row>
    <row r="14" spans="1:15" x14ac:dyDescent="0.25">
      <c r="A14" s="46" t="s">
        <v>253</v>
      </c>
      <c r="B14" s="46"/>
      <c r="C14" s="46"/>
      <c r="D14" s="46"/>
      <c r="E14" s="46"/>
      <c r="F14" s="46"/>
      <c r="G14" s="46"/>
      <c r="H14" s="46"/>
    </row>
    <row r="15" spans="1:15" x14ac:dyDescent="0.25">
      <c r="B15" s="13" t="s">
        <v>251</v>
      </c>
      <c r="C15" s="2">
        <v>927241</v>
      </c>
      <c r="D15" s="2">
        <v>894211</v>
      </c>
      <c r="E15" s="2">
        <v>957854</v>
      </c>
      <c r="F15" s="2">
        <v>2386802</v>
      </c>
      <c r="G15" s="2">
        <v>2192982</v>
      </c>
      <c r="H15" s="2">
        <v>2159244</v>
      </c>
    </row>
    <row r="16" spans="1:15" x14ac:dyDescent="0.25">
      <c r="A16" t="s">
        <v>366</v>
      </c>
      <c r="B16" s="13"/>
      <c r="C16" s="2">
        <v>926435.33333333302</v>
      </c>
      <c r="D16" s="2"/>
      <c r="E16" s="2"/>
      <c r="F16" s="2">
        <v>2246342.6666666698</v>
      </c>
      <c r="G16" s="2"/>
      <c r="H16" s="2"/>
      <c r="N16" s="2"/>
      <c r="O16" s="2"/>
    </row>
    <row r="17" spans="1:15" x14ac:dyDescent="0.25">
      <c r="A17" t="s">
        <v>363</v>
      </c>
      <c r="B17" s="13"/>
      <c r="C17" s="2">
        <v>18376.567382886798</v>
      </c>
      <c r="D17" s="2"/>
      <c r="E17" s="2"/>
      <c r="F17" s="2">
        <v>70901.766318697002</v>
      </c>
      <c r="G17" s="2"/>
      <c r="H17" s="2"/>
      <c r="N17" s="2"/>
      <c r="O17" s="2"/>
    </row>
    <row r="18" spans="1:15" x14ac:dyDescent="0.25">
      <c r="B18" s="13" t="s">
        <v>188</v>
      </c>
      <c r="C18" s="2">
        <v>61920</v>
      </c>
      <c r="D18" s="2">
        <v>38314</v>
      </c>
      <c r="E18" s="2">
        <v>54430</v>
      </c>
      <c r="F18" s="2">
        <v>3466276</v>
      </c>
      <c r="G18" s="2">
        <v>2656250</v>
      </c>
      <c r="H18" s="2">
        <v>3165501</v>
      </c>
    </row>
    <row r="19" spans="1:15" x14ac:dyDescent="0.25">
      <c r="A19" t="s">
        <v>366</v>
      </c>
      <c r="B19" s="13"/>
      <c r="C19" s="2">
        <v>51554.666666666701</v>
      </c>
      <c r="D19" s="2"/>
      <c r="E19" s="2"/>
      <c r="F19" s="2">
        <v>3096009</v>
      </c>
      <c r="G19" s="2"/>
      <c r="H19" s="2"/>
      <c r="N19" s="2"/>
      <c r="O19" s="2"/>
    </row>
    <row r="20" spans="1:15" x14ac:dyDescent="0.25">
      <c r="A20" t="s">
        <v>363</v>
      </c>
      <c r="B20" s="13"/>
      <c r="C20" s="2">
        <v>6964.4685208404699</v>
      </c>
      <c r="D20" s="2"/>
      <c r="E20" s="2"/>
      <c r="F20" s="2">
        <v>236401.76516332</v>
      </c>
      <c r="G20" s="2"/>
      <c r="H20" s="2"/>
      <c r="N20" s="2"/>
      <c r="O20" s="2"/>
    </row>
    <row r="21" spans="1:15" x14ac:dyDescent="0.25">
      <c r="B21" s="13" t="s">
        <v>162</v>
      </c>
      <c r="C21" s="2">
        <v>16622</v>
      </c>
      <c r="D21" s="2">
        <v>23847</v>
      </c>
      <c r="E21" s="2">
        <v>44440</v>
      </c>
      <c r="F21" s="2">
        <v>6538336</v>
      </c>
      <c r="G21" s="2">
        <v>6293706</v>
      </c>
      <c r="H21" s="2">
        <v>6541567</v>
      </c>
    </row>
    <row r="22" spans="1:15" x14ac:dyDescent="0.25">
      <c r="A22" t="s">
        <v>366</v>
      </c>
      <c r="B22" s="13"/>
      <c r="C22" s="2">
        <v>28303</v>
      </c>
      <c r="D22" s="2"/>
      <c r="E22" s="2"/>
      <c r="F22" s="2">
        <v>6457869.6666666698</v>
      </c>
      <c r="G22" s="2"/>
      <c r="H22" s="2"/>
      <c r="N22" s="2"/>
      <c r="O22" s="2"/>
    </row>
    <row r="23" spans="1:15" x14ac:dyDescent="0.25">
      <c r="A23" t="s">
        <v>363</v>
      </c>
      <c r="B23" s="13"/>
      <c r="C23" s="2">
        <v>8333.7113180943197</v>
      </c>
      <c r="D23" s="2"/>
      <c r="E23" s="2"/>
      <c r="F23" s="2">
        <v>82087.132427141798</v>
      </c>
      <c r="G23" s="2"/>
      <c r="H23" s="2"/>
      <c r="N23" s="2"/>
      <c r="O23" s="2"/>
    </row>
    <row r="24" spans="1:15" x14ac:dyDescent="0.25">
      <c r="A24" s="46" t="s">
        <v>255</v>
      </c>
      <c r="B24" s="46"/>
      <c r="C24" s="46"/>
      <c r="D24" s="46"/>
      <c r="E24" s="46"/>
      <c r="F24" s="46"/>
      <c r="G24" s="46"/>
      <c r="H24" s="46"/>
    </row>
    <row r="25" spans="1:15" x14ac:dyDescent="0.25">
      <c r="B25" t="s">
        <v>254</v>
      </c>
      <c r="C25" s="49" t="s">
        <v>15</v>
      </c>
      <c r="D25" s="49"/>
      <c r="E25" s="49"/>
      <c r="F25" s="49" t="s">
        <v>5</v>
      </c>
      <c r="G25" s="49"/>
      <c r="H25" s="49"/>
    </row>
    <row r="26" spans="1:15" x14ac:dyDescent="0.25">
      <c r="B26" s="13">
        <v>0</v>
      </c>
      <c r="C26" s="2">
        <v>33190000</v>
      </c>
      <c r="D26" s="2">
        <v>80770000</v>
      </c>
      <c r="E26" s="2">
        <v>29230000</v>
      </c>
      <c r="F26" s="2">
        <v>28490000</v>
      </c>
      <c r="G26" s="2">
        <v>71330000</v>
      </c>
      <c r="H26" s="2">
        <v>125800000</v>
      </c>
    </row>
    <row r="27" spans="1:15" x14ac:dyDescent="0.25">
      <c r="A27" t="s">
        <v>366</v>
      </c>
      <c r="B27" s="13"/>
      <c r="C27" s="2">
        <v>47730000</v>
      </c>
      <c r="D27" s="2"/>
      <c r="E27" s="2"/>
      <c r="F27" s="2">
        <v>75206666.666666701</v>
      </c>
      <c r="G27" s="2"/>
      <c r="H27" s="2"/>
    </row>
    <row r="28" spans="1:15" x14ac:dyDescent="0.25">
      <c r="A28" t="s">
        <v>363</v>
      </c>
      <c r="B28" s="13"/>
      <c r="C28" s="2">
        <v>16559504.823514501</v>
      </c>
      <c r="D28" s="2"/>
      <c r="E28" s="2"/>
      <c r="F28" s="2">
        <v>28157772.362962998</v>
      </c>
      <c r="G28" s="2"/>
      <c r="H28" s="2"/>
    </row>
    <row r="29" spans="1:15" x14ac:dyDescent="0.25">
      <c r="B29" s="13">
        <v>3</v>
      </c>
      <c r="C29" s="2">
        <v>864200000</v>
      </c>
      <c r="D29" s="2">
        <v>2056000000</v>
      </c>
      <c r="E29" s="2">
        <v>1472000000</v>
      </c>
      <c r="F29" s="2">
        <v>526500</v>
      </c>
      <c r="G29" s="2">
        <v>531500</v>
      </c>
      <c r="H29" s="2">
        <v>208600</v>
      </c>
    </row>
    <row r="30" spans="1:15" x14ac:dyDescent="0.25">
      <c r="A30" t="s">
        <v>366</v>
      </c>
      <c r="B30" s="13"/>
      <c r="C30" s="2">
        <v>1464066666.6666701</v>
      </c>
      <c r="D30" s="2"/>
      <c r="E30" s="2"/>
      <c r="F30" s="2">
        <v>422200</v>
      </c>
      <c r="G30" s="2"/>
      <c r="H30" s="2"/>
    </row>
    <row r="31" spans="1:15" x14ac:dyDescent="0.25">
      <c r="A31" t="s">
        <v>363</v>
      </c>
      <c r="B31" s="13"/>
      <c r="C31" s="2">
        <v>344065891.62219799</v>
      </c>
      <c r="D31" s="2"/>
      <c r="E31" s="2"/>
      <c r="F31" s="2">
        <v>106809.752987887</v>
      </c>
      <c r="G31" s="2"/>
      <c r="H31" s="2"/>
    </row>
    <row r="32" spans="1:15" x14ac:dyDescent="0.25">
      <c r="B32" s="13">
        <v>6</v>
      </c>
      <c r="C32" s="2">
        <v>2430000000</v>
      </c>
      <c r="D32" s="2">
        <v>3860000000</v>
      </c>
      <c r="E32" s="2">
        <v>1520000000</v>
      </c>
      <c r="F32" s="2">
        <v>1590000</v>
      </c>
      <c r="G32" s="2">
        <v>4850000</v>
      </c>
      <c r="H32" s="2">
        <v>472000</v>
      </c>
    </row>
    <row r="33" spans="1:12" x14ac:dyDescent="0.25">
      <c r="A33" t="s">
        <v>366</v>
      </c>
      <c r="B33" s="13"/>
      <c r="C33" s="2">
        <v>2603333333.3333302</v>
      </c>
      <c r="D33" s="2"/>
      <c r="E33" s="2"/>
      <c r="F33" s="2">
        <v>2304000</v>
      </c>
      <c r="G33" s="2"/>
      <c r="H33" s="2"/>
    </row>
    <row r="34" spans="1:12" x14ac:dyDescent="0.25">
      <c r="A34" t="s">
        <v>363</v>
      </c>
      <c r="B34" s="13"/>
      <c r="C34" s="2">
        <v>681036791.30507398</v>
      </c>
      <c r="D34" s="2"/>
      <c r="E34" s="2"/>
      <c r="F34" s="2">
        <v>1313274.2795521901</v>
      </c>
      <c r="G34" s="2"/>
      <c r="H34" s="2"/>
    </row>
    <row r="35" spans="1:12" x14ac:dyDescent="0.25">
      <c r="B35" s="13">
        <v>9</v>
      </c>
      <c r="C35" s="2">
        <v>11700000000</v>
      </c>
      <c r="D35" s="2">
        <v>9030000000</v>
      </c>
      <c r="E35" s="2">
        <v>3930000000</v>
      </c>
      <c r="F35" s="2">
        <v>2370000</v>
      </c>
      <c r="G35" s="2">
        <v>14700000</v>
      </c>
      <c r="H35" s="2">
        <v>926000</v>
      </c>
    </row>
    <row r="36" spans="1:12" x14ac:dyDescent="0.25">
      <c r="A36" t="s">
        <v>366</v>
      </c>
      <c r="B36" s="13"/>
      <c r="C36" s="2">
        <v>8220000000</v>
      </c>
      <c r="D36" s="2"/>
      <c r="E36" s="2"/>
      <c r="F36" s="2">
        <v>5998666.6666666698</v>
      </c>
      <c r="G36" s="2"/>
      <c r="H36" s="2"/>
    </row>
    <row r="37" spans="1:12" x14ac:dyDescent="0.25">
      <c r="A37" t="s">
        <v>363</v>
      </c>
      <c r="B37" s="13"/>
      <c r="C37" s="2">
        <v>2279276200.90238</v>
      </c>
      <c r="D37" s="2"/>
      <c r="E37" s="2"/>
      <c r="F37" s="2">
        <v>4370590.5525200795</v>
      </c>
      <c r="G37" s="2"/>
      <c r="H37" s="2"/>
    </row>
    <row r="38" spans="1:12" x14ac:dyDescent="0.25">
      <c r="A38" s="46" t="s">
        <v>258</v>
      </c>
      <c r="B38" s="46"/>
      <c r="C38" s="46"/>
      <c r="D38" s="46"/>
      <c r="E38" s="46"/>
      <c r="F38" s="46"/>
      <c r="G38" s="46"/>
      <c r="H38" s="46"/>
    </row>
    <row r="39" spans="1:12" x14ac:dyDescent="0.25">
      <c r="B39" t="s">
        <v>266</v>
      </c>
      <c r="C39" s="49" t="s">
        <v>256</v>
      </c>
      <c r="D39" s="49"/>
      <c r="E39" s="49"/>
      <c r="F39" s="49"/>
      <c r="G39" s="49" t="s">
        <v>257</v>
      </c>
      <c r="H39" s="49"/>
      <c r="I39" s="49"/>
      <c r="J39" s="49"/>
      <c r="K39" s="2"/>
    </row>
    <row r="40" spans="1:12" x14ac:dyDescent="0.25">
      <c r="B40" s="13">
        <v>0</v>
      </c>
      <c r="C40" s="2">
        <v>4.2105259999999998</v>
      </c>
      <c r="D40" s="2">
        <v>2.0833330000000001</v>
      </c>
      <c r="E40" s="2">
        <v>9.72973</v>
      </c>
      <c r="F40" s="2">
        <v>0</v>
      </c>
      <c r="G40" s="2">
        <v>4.4444439999999998</v>
      </c>
      <c r="H40" s="2">
        <v>5.820106</v>
      </c>
      <c r="I40" s="2">
        <v>4.2105259999999998</v>
      </c>
      <c r="J40" s="2">
        <v>0</v>
      </c>
    </row>
    <row r="41" spans="1:12" x14ac:dyDescent="0.25">
      <c r="B41" s="13">
        <v>3</v>
      </c>
      <c r="C41" s="2">
        <v>-0.52632000000000001</v>
      </c>
      <c r="D41" s="2">
        <v>-5.2083300000000001</v>
      </c>
      <c r="E41" s="2">
        <v>2.7027030000000001</v>
      </c>
      <c r="F41" s="2">
        <v>0</v>
      </c>
      <c r="G41" s="2">
        <v>0</v>
      </c>
      <c r="H41" s="2">
        <v>5.820106</v>
      </c>
      <c r="I41" s="2">
        <v>3.6842109999999999</v>
      </c>
      <c r="J41" s="2">
        <v>3.6842109999999999</v>
      </c>
    </row>
    <row r="42" spans="1:12" x14ac:dyDescent="0.25">
      <c r="B42" s="13">
        <v>6</v>
      </c>
      <c r="C42" s="2">
        <v>-2.1052599999999999</v>
      </c>
      <c r="D42" s="2">
        <v>-6.25</v>
      </c>
      <c r="E42" s="2">
        <v>-2.7027000000000001</v>
      </c>
      <c r="F42" s="2">
        <v>-5.2631600000000001</v>
      </c>
      <c r="G42" s="2">
        <v>-2.2222200000000001</v>
      </c>
      <c r="H42" s="2">
        <v>-11.1111</v>
      </c>
      <c r="I42" s="2">
        <v>-4.7368399999999999</v>
      </c>
      <c r="J42" s="2">
        <v>-4.7368399999999999</v>
      </c>
    </row>
    <row r="43" spans="1:12" x14ac:dyDescent="0.25">
      <c r="B43" s="13">
        <v>9</v>
      </c>
      <c r="C43" s="2">
        <v>-4.2105300000000003</v>
      </c>
      <c r="D43" s="2">
        <v>-6.25</v>
      </c>
      <c r="E43" s="2">
        <v>0</v>
      </c>
      <c r="F43" s="2">
        <v>-2.63158</v>
      </c>
      <c r="G43" s="2">
        <v>-1.11111</v>
      </c>
      <c r="H43" s="2">
        <v>-7.4074099999999996</v>
      </c>
      <c r="I43" s="2">
        <v>-7.3684200000000004</v>
      </c>
      <c r="J43" s="2">
        <v>-7.3684200000000004</v>
      </c>
    </row>
    <row r="44" spans="1:12" x14ac:dyDescent="0.25">
      <c r="B44" s="13">
        <v>12</v>
      </c>
      <c r="C44" s="2">
        <v>-2.63158</v>
      </c>
      <c r="D44" s="2">
        <v>-5.2083300000000001</v>
      </c>
      <c r="E44" s="2">
        <v>2.7027030000000001</v>
      </c>
      <c r="F44" s="2">
        <v>0</v>
      </c>
      <c r="G44" s="2">
        <v>2.7777780000000001</v>
      </c>
      <c r="H44" s="2">
        <v>-4.2328000000000001</v>
      </c>
      <c r="I44" s="2">
        <v>-4.7368399999999999</v>
      </c>
      <c r="J44" s="2">
        <v>-4.7368399999999999</v>
      </c>
    </row>
    <row r="45" spans="1:12" x14ac:dyDescent="0.25">
      <c r="B45" s="13">
        <v>16</v>
      </c>
      <c r="C45" s="2">
        <v>5.2631579999999998</v>
      </c>
      <c r="D45" s="2">
        <v>0</v>
      </c>
      <c r="E45" s="2">
        <v>2.7027030000000001</v>
      </c>
      <c r="F45" s="2">
        <v>0</v>
      </c>
      <c r="G45" s="2">
        <v>11.11111</v>
      </c>
      <c r="H45" s="2">
        <v>3.1746029999999998</v>
      </c>
      <c r="I45" s="2">
        <v>4.2105259999999998</v>
      </c>
      <c r="J45" s="2">
        <v>4.2105259999999998</v>
      </c>
    </row>
    <row r="46" spans="1:12" x14ac:dyDescent="0.25">
      <c r="A46" t="s">
        <v>366</v>
      </c>
      <c r="B46" s="13"/>
      <c r="C46" s="2">
        <v>1.9914652500000001</v>
      </c>
      <c r="D46" s="2"/>
      <c r="E46" s="2"/>
      <c r="F46" s="2"/>
      <c r="G46" s="2">
        <v>5.6766912500000002</v>
      </c>
      <c r="H46" s="2"/>
      <c r="I46" s="2"/>
      <c r="J46" s="2"/>
    </row>
    <row r="47" spans="1:12" x14ac:dyDescent="0.25">
      <c r="A47" t="s">
        <v>363</v>
      </c>
      <c r="B47" s="13"/>
      <c r="C47" s="2">
        <v>1.2629891881083399</v>
      </c>
      <c r="D47" s="2"/>
      <c r="E47" s="2"/>
      <c r="F47" s="2"/>
      <c r="G47" s="2">
        <v>1.82785470433134</v>
      </c>
      <c r="H47" s="2"/>
      <c r="I47" s="2"/>
      <c r="J47" s="2"/>
    </row>
    <row r="48" spans="1:12" x14ac:dyDescent="0.25">
      <c r="A48" s="46" t="s">
        <v>259</v>
      </c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</row>
    <row r="49" spans="1:23" x14ac:dyDescent="0.25">
      <c r="C49" s="44" t="s">
        <v>15</v>
      </c>
      <c r="D49" s="44"/>
      <c r="E49" s="44"/>
      <c r="F49" s="44"/>
      <c r="G49" s="44"/>
      <c r="H49" s="44"/>
      <c r="I49" s="44"/>
      <c r="J49" s="44" t="s">
        <v>69</v>
      </c>
      <c r="K49" s="44"/>
      <c r="L49" s="44"/>
      <c r="M49" s="44"/>
      <c r="N49" s="44"/>
      <c r="O49" s="44"/>
      <c r="P49" s="44"/>
      <c r="Q49" s="44" t="s">
        <v>5</v>
      </c>
      <c r="R49" s="44"/>
      <c r="S49" s="44"/>
      <c r="T49" s="44"/>
      <c r="U49" s="44"/>
      <c r="V49" s="44"/>
      <c r="W49" s="44"/>
    </row>
    <row r="50" spans="1:23" x14ac:dyDescent="0.25">
      <c r="B50" s="18" t="s">
        <v>265</v>
      </c>
      <c r="C50" s="18" t="s">
        <v>6</v>
      </c>
      <c r="D50" s="18" t="s">
        <v>187</v>
      </c>
      <c r="E50" s="18" t="s">
        <v>188</v>
      </c>
      <c r="F50" s="18" t="s">
        <v>189</v>
      </c>
      <c r="G50" s="18" t="s">
        <v>162</v>
      </c>
      <c r="H50" s="18" t="s">
        <v>93</v>
      </c>
      <c r="I50" s="18" t="s">
        <v>190</v>
      </c>
      <c r="J50" s="18" t="s">
        <v>6</v>
      </c>
      <c r="K50" s="18" t="s">
        <v>187</v>
      </c>
      <c r="L50" s="18" t="s">
        <v>188</v>
      </c>
      <c r="M50" s="18" t="s">
        <v>189</v>
      </c>
      <c r="N50" s="18" t="s">
        <v>162</v>
      </c>
      <c r="O50" s="18" t="s">
        <v>93</v>
      </c>
      <c r="P50" s="18" t="s">
        <v>190</v>
      </c>
      <c r="Q50" s="18" t="s">
        <v>6</v>
      </c>
      <c r="R50" s="18" t="s">
        <v>187</v>
      </c>
      <c r="S50" s="18" t="s">
        <v>188</v>
      </c>
      <c r="T50" s="18" t="s">
        <v>189</v>
      </c>
      <c r="U50" s="18" t="s">
        <v>162</v>
      </c>
      <c r="V50" s="18" t="s">
        <v>93</v>
      </c>
      <c r="W50" s="18" t="s">
        <v>190</v>
      </c>
    </row>
    <row r="51" spans="1:23" x14ac:dyDescent="0.25">
      <c r="B51" s="2">
        <v>0</v>
      </c>
      <c r="C51" s="2">
        <v>118</v>
      </c>
      <c r="D51" s="2">
        <v>61</v>
      </c>
      <c r="E51" s="2">
        <v>34</v>
      </c>
      <c r="F51" s="2">
        <v>56</v>
      </c>
      <c r="G51" s="2">
        <v>36</v>
      </c>
      <c r="H51" s="2">
        <v>80</v>
      </c>
      <c r="I51" s="2">
        <v>60</v>
      </c>
      <c r="J51" s="2">
        <v>10.8</v>
      </c>
      <c r="K51" s="2">
        <v>150</v>
      </c>
      <c r="L51" s="2">
        <v>136</v>
      </c>
      <c r="M51" s="2">
        <v>26</v>
      </c>
      <c r="N51" s="2">
        <v>102</v>
      </c>
      <c r="O51" s="2">
        <v>31</v>
      </c>
      <c r="P51" s="2">
        <v>120</v>
      </c>
      <c r="Q51" s="2">
        <v>56</v>
      </c>
      <c r="R51" s="2">
        <v>69</v>
      </c>
      <c r="S51" s="2">
        <v>48</v>
      </c>
      <c r="T51" s="2">
        <v>24</v>
      </c>
      <c r="U51" s="2">
        <v>62</v>
      </c>
      <c r="V51" s="2">
        <v>66</v>
      </c>
      <c r="W51" s="2">
        <v>44</v>
      </c>
    </row>
    <row r="52" spans="1:23" x14ac:dyDescent="0.25">
      <c r="B52" s="2">
        <v>3</v>
      </c>
      <c r="C52" s="2">
        <v>152</v>
      </c>
      <c r="D52" s="2">
        <v>105</v>
      </c>
      <c r="E52" s="2">
        <v>77</v>
      </c>
      <c r="F52" s="2">
        <v>50</v>
      </c>
      <c r="G52" s="2">
        <v>49</v>
      </c>
      <c r="H52" s="2">
        <v>103</v>
      </c>
      <c r="I52" s="2">
        <v>83</v>
      </c>
      <c r="J52" s="2">
        <v>42</v>
      </c>
      <c r="K52" s="2">
        <v>261</v>
      </c>
      <c r="L52" s="2">
        <v>153</v>
      </c>
      <c r="M52" s="2">
        <v>44.5</v>
      </c>
      <c r="N52" s="2">
        <v>68</v>
      </c>
      <c r="O52" s="2">
        <v>22</v>
      </c>
      <c r="P52" s="2">
        <v>143</v>
      </c>
      <c r="Q52" s="2">
        <v>24</v>
      </c>
      <c r="R52" s="2">
        <v>34</v>
      </c>
      <c r="S52" s="2">
        <v>70</v>
      </c>
      <c r="T52" s="2">
        <v>44</v>
      </c>
      <c r="U52" s="2">
        <v>73</v>
      </c>
      <c r="V52" s="2">
        <v>30</v>
      </c>
      <c r="W52" s="2">
        <v>64</v>
      </c>
    </row>
    <row r="53" spans="1:23" x14ac:dyDescent="0.25">
      <c r="B53" s="2">
        <v>6</v>
      </c>
      <c r="C53" s="2">
        <v>150.69999999999999</v>
      </c>
      <c r="D53" s="2">
        <v>114.7</v>
      </c>
      <c r="E53" s="2">
        <v>87.1</v>
      </c>
      <c r="F53" s="2">
        <v>144</v>
      </c>
      <c r="G53" s="2">
        <v>200</v>
      </c>
      <c r="H53" s="2">
        <v>186</v>
      </c>
      <c r="I53" s="2">
        <v>145</v>
      </c>
      <c r="J53" s="2">
        <v>76.7</v>
      </c>
      <c r="K53" s="2">
        <v>289</v>
      </c>
      <c r="L53" s="2">
        <v>170</v>
      </c>
      <c r="M53" s="2">
        <v>57.7</v>
      </c>
      <c r="N53" s="2">
        <v>38</v>
      </c>
      <c r="O53" s="2">
        <v>81</v>
      </c>
      <c r="P53" s="2">
        <v>198</v>
      </c>
      <c r="Q53" s="2">
        <v>0</v>
      </c>
      <c r="R53" s="2">
        <v>24.1</v>
      </c>
      <c r="S53" s="2">
        <v>15</v>
      </c>
      <c r="T53" s="2">
        <v>21</v>
      </c>
      <c r="U53" s="2">
        <v>64</v>
      </c>
      <c r="V53" s="2">
        <v>13.2</v>
      </c>
      <c r="W53" s="2">
        <v>84</v>
      </c>
    </row>
    <row r="54" spans="1:23" x14ac:dyDescent="0.25">
      <c r="B54" s="2">
        <v>9</v>
      </c>
      <c r="C54" s="2">
        <v>272</v>
      </c>
      <c r="D54" s="2">
        <v>229</v>
      </c>
      <c r="E54" s="2">
        <v>182</v>
      </c>
      <c r="F54" s="2">
        <v>256</v>
      </c>
      <c r="G54" s="2">
        <v>206</v>
      </c>
      <c r="H54" s="2">
        <v>258</v>
      </c>
      <c r="I54" s="2">
        <v>201</v>
      </c>
      <c r="J54" s="2">
        <v>215</v>
      </c>
      <c r="K54" s="2">
        <v>902</v>
      </c>
      <c r="L54" s="2">
        <v>334</v>
      </c>
      <c r="M54" s="2">
        <v>148</v>
      </c>
      <c r="N54" s="2">
        <v>60</v>
      </c>
      <c r="O54" s="2">
        <v>88</v>
      </c>
      <c r="P54" s="2">
        <v>350</v>
      </c>
      <c r="Q54" s="2">
        <v>0</v>
      </c>
      <c r="R54" s="2">
        <v>0</v>
      </c>
      <c r="S54" s="2">
        <v>24</v>
      </c>
      <c r="T54" s="2">
        <v>25</v>
      </c>
      <c r="U54" s="2">
        <v>87</v>
      </c>
      <c r="V54" s="2">
        <v>0</v>
      </c>
      <c r="W54" s="2">
        <v>100</v>
      </c>
    </row>
    <row r="55" spans="1:23" x14ac:dyDescent="0.25">
      <c r="B55" s="2">
        <v>12</v>
      </c>
      <c r="C55" s="2">
        <v>503</v>
      </c>
      <c r="D55" s="2">
        <v>362</v>
      </c>
      <c r="E55" s="2">
        <v>312</v>
      </c>
      <c r="F55" s="2">
        <v>420</v>
      </c>
      <c r="G55" s="2">
        <v>558</v>
      </c>
      <c r="H55" s="2">
        <v>1251</v>
      </c>
      <c r="I55" s="2">
        <v>985</v>
      </c>
      <c r="J55" s="2">
        <v>379</v>
      </c>
      <c r="K55" s="2">
        <v>1361</v>
      </c>
      <c r="L55" s="2">
        <v>498</v>
      </c>
      <c r="M55" s="2">
        <v>263</v>
      </c>
      <c r="N55" s="2">
        <v>140</v>
      </c>
      <c r="O55" s="2">
        <v>240</v>
      </c>
      <c r="P55" s="2">
        <v>684</v>
      </c>
      <c r="Q55" s="2">
        <v>0</v>
      </c>
      <c r="R55" s="2">
        <v>0</v>
      </c>
      <c r="S55" s="2">
        <v>88.8</v>
      </c>
      <c r="T55" s="2">
        <v>58</v>
      </c>
      <c r="U55" s="2">
        <v>145</v>
      </c>
      <c r="V55" s="2">
        <v>0</v>
      </c>
      <c r="W55" s="2">
        <v>130</v>
      </c>
    </row>
    <row r="56" spans="1:23" x14ac:dyDescent="0.25">
      <c r="B56" s="2">
        <v>15</v>
      </c>
      <c r="C56" s="2">
        <v>1184</v>
      </c>
      <c r="D56" s="2">
        <v>992</v>
      </c>
      <c r="E56" s="2">
        <v>857</v>
      </c>
      <c r="F56" s="2">
        <v>689</v>
      </c>
      <c r="G56" s="2">
        <v>1452</v>
      </c>
      <c r="H56" s="2">
        <v>1561</v>
      </c>
      <c r="I56" s="2">
        <v>1458</v>
      </c>
      <c r="J56" s="2">
        <v>883</v>
      </c>
      <c r="K56" s="2">
        <v>2251</v>
      </c>
      <c r="L56" s="2">
        <v>1328</v>
      </c>
      <c r="M56" s="2">
        <v>516</v>
      </c>
      <c r="N56" s="2">
        <v>575</v>
      </c>
      <c r="O56" s="2">
        <v>434</v>
      </c>
      <c r="P56" s="2">
        <v>1587</v>
      </c>
      <c r="Q56" s="2">
        <v>0</v>
      </c>
      <c r="R56" s="2">
        <v>0</v>
      </c>
      <c r="S56" s="2">
        <v>313</v>
      </c>
      <c r="T56" s="2">
        <v>134</v>
      </c>
      <c r="U56" s="2">
        <v>394</v>
      </c>
      <c r="V56" s="2">
        <v>0</v>
      </c>
      <c r="W56" s="2">
        <v>156</v>
      </c>
    </row>
    <row r="57" spans="1:23" x14ac:dyDescent="0.25">
      <c r="A57" s="1" t="s">
        <v>260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23" x14ac:dyDescent="0.25">
      <c r="C58" s="40" t="s">
        <v>15</v>
      </c>
      <c r="D58" s="40"/>
      <c r="E58" s="40"/>
      <c r="F58" s="40" t="s">
        <v>69</v>
      </c>
      <c r="G58" s="40"/>
      <c r="H58" s="40"/>
      <c r="I58" s="40" t="s">
        <v>5</v>
      </c>
      <c r="J58" s="40"/>
      <c r="K58" s="40"/>
    </row>
    <row r="59" spans="1:23" x14ac:dyDescent="0.25">
      <c r="A59" t="s">
        <v>239</v>
      </c>
      <c r="B59" t="s">
        <v>261</v>
      </c>
      <c r="C59" s="2">
        <v>25.7</v>
      </c>
      <c r="D59" s="2">
        <v>25.9</v>
      </c>
      <c r="E59" s="2">
        <v>17.5</v>
      </c>
      <c r="F59" s="2">
        <v>16.7</v>
      </c>
      <c r="G59" s="2">
        <v>10.3</v>
      </c>
      <c r="H59" s="2">
        <v>12.4</v>
      </c>
      <c r="I59" s="2">
        <v>3.19</v>
      </c>
      <c r="J59" s="2">
        <v>3.22</v>
      </c>
      <c r="K59" s="2">
        <v>3.49</v>
      </c>
    </row>
    <row r="60" spans="1:23" x14ac:dyDescent="0.25">
      <c r="A60" t="s">
        <v>366</v>
      </c>
      <c r="C60" s="2">
        <v>23.033333333333299</v>
      </c>
      <c r="E60" s="2"/>
      <c r="F60" s="2">
        <v>13.133333333333301</v>
      </c>
      <c r="G60" s="2"/>
      <c r="H60" s="2"/>
      <c r="I60" s="2">
        <v>3.3</v>
      </c>
      <c r="J60" s="2"/>
      <c r="K60" s="2"/>
    </row>
    <row r="61" spans="1:23" x14ac:dyDescent="0.25">
      <c r="A61" t="s">
        <v>363</v>
      </c>
      <c r="C61" s="2">
        <v>2.7672690107356299</v>
      </c>
      <c r="D61" s="2"/>
      <c r="E61" s="2"/>
      <c r="F61" s="2">
        <v>1.8835545592782199</v>
      </c>
      <c r="G61" s="2"/>
      <c r="H61" s="2"/>
      <c r="I61" s="2">
        <v>9.5393920141694594E-2</v>
      </c>
      <c r="J61" s="2"/>
      <c r="K61" s="2"/>
    </row>
    <row r="62" spans="1:23" x14ac:dyDescent="0.25">
      <c r="A62" t="s">
        <v>242</v>
      </c>
      <c r="B62" t="s">
        <v>262</v>
      </c>
      <c r="C62" s="2">
        <v>29.5</v>
      </c>
      <c r="D62" s="2">
        <v>24.8</v>
      </c>
      <c r="E62" s="2">
        <v>25.2</v>
      </c>
      <c r="F62" s="2">
        <v>6.05</v>
      </c>
      <c r="G62" s="2">
        <v>5.85</v>
      </c>
      <c r="H62" s="2">
        <v>5.94</v>
      </c>
      <c r="I62" s="2">
        <v>2.19</v>
      </c>
      <c r="J62" s="2">
        <v>3.14</v>
      </c>
      <c r="K62" s="2">
        <v>3.71</v>
      </c>
    </row>
    <row r="63" spans="1:23" x14ac:dyDescent="0.25">
      <c r="A63" t="s">
        <v>366</v>
      </c>
      <c r="C63" s="2">
        <v>26.5</v>
      </c>
      <c r="E63" s="2"/>
      <c r="F63" s="2">
        <v>5.9466666666666699</v>
      </c>
      <c r="H63" s="2"/>
      <c r="I63" s="2">
        <v>3.0133333333333301</v>
      </c>
      <c r="K63" s="2"/>
    </row>
    <row r="64" spans="1:23" x14ac:dyDescent="0.25">
      <c r="A64" t="s">
        <v>363</v>
      </c>
      <c r="C64" s="2">
        <v>1.5044378795195701</v>
      </c>
      <c r="D64" s="2"/>
      <c r="E64" s="2"/>
      <c r="F64" s="2">
        <v>5.7831171909658301E-2</v>
      </c>
      <c r="G64" s="2"/>
      <c r="H64" s="2"/>
      <c r="I64" s="2">
        <v>0.44333333333333302</v>
      </c>
      <c r="J64" s="2"/>
      <c r="K64" s="2"/>
    </row>
    <row r="65" spans="1:20" x14ac:dyDescent="0.25">
      <c r="A65" t="s">
        <v>245</v>
      </c>
      <c r="B65" t="s">
        <v>137</v>
      </c>
      <c r="C65" s="2">
        <v>15</v>
      </c>
      <c r="D65" s="2">
        <v>17.2</v>
      </c>
      <c r="E65" s="2">
        <v>25</v>
      </c>
      <c r="F65" s="2">
        <v>25.1</v>
      </c>
      <c r="G65" s="2">
        <v>34.799999999999997</v>
      </c>
      <c r="H65" s="2">
        <v>44.4</v>
      </c>
      <c r="I65" s="2">
        <v>51.1</v>
      </c>
      <c r="J65" s="2">
        <v>58.6</v>
      </c>
      <c r="K65" s="2">
        <v>57.3</v>
      </c>
    </row>
    <row r="66" spans="1:20" x14ac:dyDescent="0.25">
      <c r="A66" t="s">
        <v>366</v>
      </c>
      <c r="C66" s="2">
        <v>19.066666666666698</v>
      </c>
      <c r="E66" s="2"/>
      <c r="F66" s="2">
        <v>34.766666666666701</v>
      </c>
      <c r="H66" s="2"/>
      <c r="I66" s="2">
        <v>55.6666666666667</v>
      </c>
      <c r="K66" s="2"/>
    </row>
    <row r="67" spans="1:20" x14ac:dyDescent="0.25">
      <c r="A67" t="s">
        <v>363</v>
      </c>
      <c r="C67" s="2">
        <v>3.03388273412873</v>
      </c>
      <c r="D67" s="2"/>
      <c r="E67" s="2"/>
      <c r="F67" s="2">
        <v>5.5714550263922202</v>
      </c>
      <c r="G67" s="2"/>
      <c r="H67" s="2"/>
      <c r="I67" s="2">
        <v>2.3139672522411501</v>
      </c>
      <c r="J67" s="2"/>
      <c r="K67" s="2"/>
    </row>
    <row r="68" spans="1:20" x14ac:dyDescent="0.25">
      <c r="A68" s="42" t="s">
        <v>263</v>
      </c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</row>
    <row r="69" spans="1:20" x14ac:dyDescent="0.25">
      <c r="B69" t="s">
        <v>264</v>
      </c>
      <c r="C69" s="40" t="s">
        <v>15</v>
      </c>
      <c r="D69" s="40"/>
      <c r="E69" s="40"/>
      <c r="F69" s="40"/>
      <c r="G69" s="40"/>
      <c r="H69" s="40" t="s">
        <v>69</v>
      </c>
      <c r="I69" s="40"/>
      <c r="J69" s="40"/>
      <c r="K69" s="40"/>
      <c r="L69" s="40"/>
      <c r="M69" s="40" t="s">
        <v>5</v>
      </c>
      <c r="N69" s="40"/>
      <c r="O69" s="40"/>
      <c r="P69" s="40"/>
      <c r="Q69" s="40"/>
    </row>
    <row r="70" spans="1:20" x14ac:dyDescent="0.25">
      <c r="B70" s="13">
        <v>0</v>
      </c>
      <c r="C70" s="2">
        <v>1640000000</v>
      </c>
      <c r="D70" s="2">
        <v>2680000000</v>
      </c>
      <c r="E70" s="2">
        <v>1770000000</v>
      </c>
      <c r="F70" s="2">
        <v>1240000000</v>
      </c>
      <c r="G70" s="2">
        <v>2010000000</v>
      </c>
      <c r="H70" s="2">
        <v>1160000000</v>
      </c>
      <c r="I70" s="2">
        <v>805000000</v>
      </c>
      <c r="J70" s="2">
        <v>1980000000</v>
      </c>
      <c r="K70" s="2">
        <v>1320000000</v>
      </c>
      <c r="L70" s="2">
        <v>1350000000</v>
      </c>
      <c r="M70" s="2">
        <v>629000000</v>
      </c>
      <c r="N70" s="2">
        <v>1400000000</v>
      </c>
      <c r="O70" s="2">
        <v>1970000000</v>
      </c>
      <c r="P70" s="2">
        <v>2230000000</v>
      </c>
      <c r="Q70" s="2">
        <v>535000000</v>
      </c>
    </row>
    <row r="71" spans="1:20" x14ac:dyDescent="0.25">
      <c r="B71" s="13">
        <v>7</v>
      </c>
      <c r="C71" s="2">
        <v>1930000000</v>
      </c>
      <c r="D71" s="2">
        <v>2290000000</v>
      </c>
      <c r="E71" s="2">
        <v>920000000</v>
      </c>
      <c r="F71" s="2">
        <v>612000000</v>
      </c>
      <c r="G71" s="2">
        <v>1420000000</v>
      </c>
      <c r="H71" s="2">
        <v>47300000</v>
      </c>
      <c r="I71" s="2">
        <v>511000000</v>
      </c>
      <c r="J71" s="2">
        <v>251000000</v>
      </c>
      <c r="K71" s="2">
        <v>246000000</v>
      </c>
      <c r="L71" s="2">
        <v>416000000</v>
      </c>
      <c r="M71" s="2">
        <v>353000000</v>
      </c>
      <c r="N71" s="2">
        <v>56000000</v>
      </c>
      <c r="O71" s="2">
        <v>155000000</v>
      </c>
      <c r="P71" s="2">
        <v>8350000</v>
      </c>
      <c r="Q71" s="2">
        <v>53300000</v>
      </c>
    </row>
    <row r="72" spans="1:20" x14ac:dyDescent="0.25">
      <c r="B72" s="13" t="s">
        <v>68</v>
      </c>
      <c r="C72" s="2">
        <v>2100000000</v>
      </c>
      <c r="D72" s="2">
        <v>5530000000</v>
      </c>
      <c r="E72" s="2">
        <v>1080000000</v>
      </c>
      <c r="F72" s="2">
        <v>2240000000</v>
      </c>
      <c r="G72" s="2">
        <v>3740000000</v>
      </c>
      <c r="H72" s="2">
        <v>80700000</v>
      </c>
      <c r="I72" s="2">
        <v>941000000</v>
      </c>
      <c r="J72" s="2">
        <v>2770000000</v>
      </c>
      <c r="K72" s="2">
        <v>206000000</v>
      </c>
      <c r="L72" s="2">
        <v>1220000000</v>
      </c>
      <c r="M72" s="2">
        <v>438000000</v>
      </c>
      <c r="N72" s="2">
        <v>13700000</v>
      </c>
      <c r="O72" s="2">
        <v>2760000000</v>
      </c>
      <c r="P72" s="2">
        <v>207000000</v>
      </c>
      <c r="Q72" s="2">
        <v>918000000</v>
      </c>
    </row>
    <row r="73" spans="1:20" x14ac:dyDescent="0.25">
      <c r="B73" s="13">
        <v>23</v>
      </c>
      <c r="C73" s="2">
        <v>9160000000</v>
      </c>
      <c r="D73" s="2">
        <v>7690000000</v>
      </c>
      <c r="E73" s="2">
        <v>3050000000</v>
      </c>
      <c r="F73" s="2">
        <v>3870000000</v>
      </c>
      <c r="G73" s="2">
        <v>7420000000</v>
      </c>
      <c r="H73" s="2">
        <v>2110000000</v>
      </c>
      <c r="I73" s="2">
        <v>5430000000</v>
      </c>
      <c r="J73" s="2">
        <v>7250000000</v>
      </c>
      <c r="K73" s="2">
        <v>604000000</v>
      </c>
      <c r="L73" s="2">
        <v>6070000000</v>
      </c>
      <c r="M73" s="2">
        <v>2180000000</v>
      </c>
      <c r="N73" s="2">
        <v>96700000</v>
      </c>
      <c r="O73" s="2">
        <v>4950000000</v>
      </c>
      <c r="P73" s="2">
        <v>248000000</v>
      </c>
      <c r="Q73" s="2">
        <v>2130000000</v>
      </c>
    </row>
    <row r="74" spans="1:20" x14ac:dyDescent="0.25">
      <c r="A74" t="s">
        <v>366</v>
      </c>
      <c r="B74" s="13"/>
      <c r="C74" s="2">
        <v>6238000000</v>
      </c>
      <c r="E74" s="2"/>
      <c r="F74" s="2"/>
      <c r="G74" s="2"/>
      <c r="H74" s="2">
        <v>4292800000</v>
      </c>
      <c r="J74" s="2"/>
      <c r="K74" s="2"/>
      <c r="L74" s="2"/>
      <c r="M74" s="2">
        <v>1920940000</v>
      </c>
      <c r="O74" s="2"/>
      <c r="P74" s="2"/>
      <c r="Q74" s="2"/>
    </row>
    <row r="75" spans="1:20" x14ac:dyDescent="0.25">
      <c r="A75" t="s">
        <v>363</v>
      </c>
      <c r="B75" s="13"/>
      <c r="C75" s="2">
        <v>1179285376.8278501</v>
      </c>
      <c r="D75" s="2"/>
      <c r="E75" s="2"/>
      <c r="F75" s="2"/>
      <c r="G75" s="2"/>
      <c r="H75" s="2">
        <v>1256354981.68312</v>
      </c>
      <c r="I75" s="2"/>
      <c r="J75" s="2"/>
      <c r="K75" s="2"/>
      <c r="L75" s="2"/>
      <c r="M75" s="2">
        <v>877855411.55705094</v>
      </c>
      <c r="N75" s="2"/>
      <c r="O75" s="2"/>
      <c r="P75" s="2"/>
      <c r="Q75" s="2"/>
    </row>
    <row r="76" spans="1:20" x14ac:dyDescent="0.25">
      <c r="B76" s="13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</row>
    <row r="77" spans="1:20" x14ac:dyDescent="0.25">
      <c r="B77" s="13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</row>
    <row r="78" spans="1:20" x14ac:dyDescent="0.25">
      <c r="B78" s="13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</row>
    <row r="79" spans="1:20" x14ac:dyDescent="0.25">
      <c r="B79" s="13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</row>
    <row r="80" spans="1:20" x14ac:dyDescent="0.25">
      <c r="B80" s="13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</row>
    <row r="81" spans="1:20" x14ac:dyDescent="0.25">
      <c r="B81" s="13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</row>
    <row r="82" spans="1:20" x14ac:dyDescent="0.25">
      <c r="B82" s="13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</row>
    <row r="84" spans="1:20" x14ac:dyDescent="0.25">
      <c r="A84" s="42" t="s">
        <v>267</v>
      </c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</row>
    <row r="86" spans="1:20" x14ac:dyDescent="0.25">
      <c r="B86" t="s">
        <v>264</v>
      </c>
      <c r="C86" s="20" t="s">
        <v>15</v>
      </c>
      <c r="D86" s="20" t="s">
        <v>256</v>
      </c>
      <c r="E86" s="20" t="s">
        <v>257</v>
      </c>
    </row>
    <row r="87" spans="1:20" x14ac:dyDescent="0.25">
      <c r="B87" s="2">
        <v>9</v>
      </c>
      <c r="C87" s="2">
        <v>0</v>
      </c>
      <c r="D87" s="2">
        <v>0</v>
      </c>
      <c r="E87" s="2">
        <v>0</v>
      </c>
    </row>
    <row r="88" spans="1:20" x14ac:dyDescent="0.25">
      <c r="B88" s="2">
        <v>9</v>
      </c>
      <c r="C88" s="2">
        <v>0</v>
      </c>
      <c r="D88" s="2">
        <v>0</v>
      </c>
      <c r="E88" s="2">
        <v>0</v>
      </c>
    </row>
    <row r="89" spans="1:20" x14ac:dyDescent="0.25">
      <c r="B89" s="2">
        <v>9</v>
      </c>
      <c r="C89" s="2">
        <v>0</v>
      </c>
      <c r="D89" s="2">
        <v>0</v>
      </c>
      <c r="E89" s="2">
        <v>0</v>
      </c>
    </row>
    <row r="90" spans="1:20" x14ac:dyDescent="0.25">
      <c r="B90" s="2">
        <v>9</v>
      </c>
      <c r="C90" s="2">
        <v>0</v>
      </c>
      <c r="D90" s="2">
        <v>0</v>
      </c>
      <c r="E90" s="2">
        <v>0</v>
      </c>
    </row>
    <row r="91" spans="1:20" x14ac:dyDescent="0.25">
      <c r="B91" s="2">
        <v>9</v>
      </c>
      <c r="C91" s="2">
        <v>0</v>
      </c>
      <c r="D91" s="2">
        <v>0</v>
      </c>
      <c r="E91" s="2">
        <v>0</v>
      </c>
    </row>
    <row r="92" spans="1:20" x14ac:dyDescent="0.25">
      <c r="B92" s="2">
        <v>27</v>
      </c>
      <c r="C92" s="2">
        <v>1</v>
      </c>
      <c r="D92" s="2"/>
      <c r="E92" s="2"/>
    </row>
    <row r="93" spans="1:20" x14ac:dyDescent="0.25">
      <c r="B93" s="2">
        <v>32</v>
      </c>
      <c r="C93" s="2">
        <v>1</v>
      </c>
      <c r="D93" s="2"/>
      <c r="E93" s="2"/>
    </row>
    <row r="94" spans="1:20" x14ac:dyDescent="0.25">
      <c r="B94" s="2">
        <v>32</v>
      </c>
      <c r="C94" s="2">
        <v>1</v>
      </c>
      <c r="D94" s="2"/>
      <c r="E94" s="2"/>
    </row>
    <row r="95" spans="1:20" x14ac:dyDescent="0.25">
      <c r="B95" s="2">
        <v>32</v>
      </c>
      <c r="C95" s="2">
        <v>1</v>
      </c>
      <c r="D95" s="2"/>
      <c r="E95" s="2"/>
    </row>
    <row r="96" spans="1:20" x14ac:dyDescent="0.25">
      <c r="B96" s="2">
        <v>40</v>
      </c>
      <c r="C96" s="2">
        <v>1</v>
      </c>
      <c r="D96" s="2"/>
      <c r="E96" s="2"/>
    </row>
    <row r="97" spans="2:5" x14ac:dyDescent="0.25">
      <c r="B97" s="2">
        <v>30</v>
      </c>
      <c r="C97" s="2"/>
      <c r="D97" s="2">
        <v>1</v>
      </c>
      <c r="E97" s="2"/>
    </row>
    <row r="98" spans="2:5" x14ac:dyDescent="0.25">
      <c r="B98" s="2">
        <v>40</v>
      </c>
      <c r="C98" s="2"/>
      <c r="D98" s="2">
        <v>1</v>
      </c>
      <c r="E98" s="2"/>
    </row>
    <row r="99" spans="2:5" x14ac:dyDescent="0.25">
      <c r="B99" s="2">
        <v>31</v>
      </c>
      <c r="C99" s="2"/>
      <c r="D99" s="2"/>
      <c r="E99" s="2">
        <v>1</v>
      </c>
    </row>
    <row r="100" spans="2:5" x14ac:dyDescent="0.25">
      <c r="B100" s="2">
        <v>40</v>
      </c>
      <c r="C100" s="2"/>
      <c r="D100" s="2">
        <v>0</v>
      </c>
      <c r="E100" s="2">
        <v>0</v>
      </c>
    </row>
    <row r="101" spans="2:5" x14ac:dyDescent="0.25">
      <c r="B101" s="2">
        <v>40</v>
      </c>
      <c r="C101" s="2"/>
      <c r="D101" s="2">
        <v>0</v>
      </c>
      <c r="E101" s="2">
        <v>0</v>
      </c>
    </row>
    <row r="102" spans="2:5" x14ac:dyDescent="0.25">
      <c r="B102" s="2">
        <v>40</v>
      </c>
      <c r="C102" s="2"/>
      <c r="D102" s="2">
        <v>0</v>
      </c>
      <c r="E102" s="2">
        <v>0</v>
      </c>
    </row>
    <row r="103" spans="2:5" x14ac:dyDescent="0.25">
      <c r="B103" s="2">
        <v>40</v>
      </c>
      <c r="C103" s="2"/>
      <c r="D103" s="2"/>
      <c r="E103" s="2">
        <v>0</v>
      </c>
    </row>
    <row r="104" spans="2:5" x14ac:dyDescent="0.25">
      <c r="B104" s="2">
        <v>45</v>
      </c>
      <c r="C104" s="2"/>
      <c r="D104" s="2"/>
      <c r="E104" s="2">
        <v>0</v>
      </c>
    </row>
    <row r="105" spans="2:5" x14ac:dyDescent="0.25">
      <c r="B105" s="2">
        <v>47</v>
      </c>
      <c r="C105" s="2"/>
      <c r="D105" s="2">
        <v>1</v>
      </c>
      <c r="E105" s="2">
        <v>1</v>
      </c>
    </row>
    <row r="106" spans="2:5" x14ac:dyDescent="0.25">
      <c r="B106" s="2">
        <v>41</v>
      </c>
      <c r="C106" s="2"/>
      <c r="D106" s="2">
        <v>1</v>
      </c>
      <c r="E106" s="2"/>
    </row>
    <row r="107" spans="2:5" x14ac:dyDescent="0.25">
      <c r="B107" s="2">
        <v>66</v>
      </c>
      <c r="C107" s="2"/>
      <c r="D107" s="2"/>
      <c r="E107" s="2">
        <v>0</v>
      </c>
    </row>
    <row r="108" spans="2:5" x14ac:dyDescent="0.25">
      <c r="B108" s="2">
        <v>66</v>
      </c>
      <c r="C108" s="2"/>
      <c r="D108" s="2"/>
      <c r="E108" s="2">
        <v>0</v>
      </c>
    </row>
    <row r="109" spans="2:5" x14ac:dyDescent="0.25">
      <c r="B109" s="2">
        <v>66</v>
      </c>
      <c r="C109" s="2"/>
      <c r="D109" s="2">
        <v>0</v>
      </c>
      <c r="E109" s="2">
        <v>0</v>
      </c>
    </row>
  </sheetData>
  <mergeCells count="22">
    <mergeCell ref="C69:G69"/>
    <mergeCell ref="H69:L69"/>
    <mergeCell ref="M69:Q69"/>
    <mergeCell ref="A68:T68"/>
    <mergeCell ref="A84:T84"/>
    <mergeCell ref="C49:I49"/>
    <mergeCell ref="J49:P49"/>
    <mergeCell ref="Q49:W49"/>
    <mergeCell ref="A48:L48"/>
    <mergeCell ref="C58:E58"/>
    <mergeCell ref="F58:H58"/>
    <mergeCell ref="I58:K58"/>
    <mergeCell ref="C39:F39"/>
    <mergeCell ref="G39:J39"/>
    <mergeCell ref="A38:H38"/>
    <mergeCell ref="C4:E4"/>
    <mergeCell ref="F4:H4"/>
    <mergeCell ref="A3:H3"/>
    <mergeCell ref="A14:H14"/>
    <mergeCell ref="C25:E25"/>
    <mergeCell ref="F25:H25"/>
    <mergeCell ref="A24:H24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7CA3B-33E7-46BB-B4B4-0FCCBDDE14E0}">
  <dimension ref="A2:AL23"/>
  <sheetViews>
    <sheetView workbookViewId="0">
      <selection activeCell="B24" sqref="B24"/>
    </sheetView>
  </sheetViews>
  <sheetFormatPr defaultRowHeight="15" x14ac:dyDescent="0.25"/>
  <cols>
    <col min="1" max="1" width="25.28515625" customWidth="1"/>
    <col min="2" max="2" width="22.28515625" customWidth="1"/>
  </cols>
  <sheetData>
    <row r="2" spans="1:38" x14ac:dyDescent="0.25">
      <c r="A2" s="46" t="s">
        <v>281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38" x14ac:dyDescent="0.25">
      <c r="C3" s="49" t="s">
        <v>268</v>
      </c>
      <c r="D3" s="49"/>
      <c r="E3" s="49"/>
      <c r="F3" s="49"/>
      <c r="G3" s="49"/>
      <c r="H3" s="49"/>
      <c r="I3" s="49" t="s">
        <v>269</v>
      </c>
      <c r="J3" s="49"/>
      <c r="K3" s="49"/>
      <c r="L3" s="49"/>
      <c r="M3" s="49"/>
      <c r="N3" s="49"/>
    </row>
    <row r="4" spans="1:38" x14ac:dyDescent="0.25">
      <c r="A4" s="1" t="s">
        <v>275</v>
      </c>
      <c r="B4" t="s">
        <v>274</v>
      </c>
      <c r="C4" s="2">
        <v>1.34</v>
      </c>
      <c r="D4" s="2">
        <v>1.27</v>
      </c>
      <c r="E4" s="2">
        <v>1.19</v>
      </c>
      <c r="F4" s="2">
        <v>1.38</v>
      </c>
      <c r="G4" s="2">
        <v>1.31</v>
      </c>
      <c r="H4" s="2">
        <v>1.37</v>
      </c>
      <c r="I4" s="2">
        <v>11.3</v>
      </c>
      <c r="J4" s="2">
        <v>10.1</v>
      </c>
      <c r="K4" s="2">
        <v>8.99</v>
      </c>
      <c r="L4" s="2">
        <v>11.2</v>
      </c>
      <c r="M4" s="2">
        <v>11.1</v>
      </c>
      <c r="N4" s="2">
        <v>10</v>
      </c>
    </row>
    <row r="5" spans="1:38" x14ac:dyDescent="0.25">
      <c r="A5" t="s">
        <v>365</v>
      </c>
      <c r="C5" s="2">
        <v>1.31</v>
      </c>
      <c r="E5" s="2"/>
      <c r="F5" s="2"/>
      <c r="G5" s="2"/>
      <c r="H5" s="2"/>
      <c r="I5" s="2">
        <v>10.4483333333333</v>
      </c>
      <c r="K5" s="2"/>
      <c r="L5" s="2"/>
      <c r="M5" s="2"/>
      <c r="N5" s="2"/>
    </row>
    <row r="6" spans="1:38" x14ac:dyDescent="0.25">
      <c r="A6" t="s">
        <v>363</v>
      </c>
      <c r="C6" s="2">
        <v>2.90975371237269E-2</v>
      </c>
      <c r="D6" s="2"/>
      <c r="E6" s="2"/>
      <c r="F6" s="2"/>
      <c r="G6" s="2"/>
      <c r="H6" s="2"/>
      <c r="I6" s="2">
        <v>0.37256244815839601</v>
      </c>
      <c r="J6" s="2"/>
      <c r="K6" s="2"/>
      <c r="L6" s="2"/>
      <c r="M6" s="2"/>
      <c r="N6" s="2"/>
    </row>
    <row r="7" spans="1:38" x14ac:dyDescent="0.25">
      <c r="A7" s="1" t="s">
        <v>276</v>
      </c>
      <c r="B7" t="s">
        <v>282</v>
      </c>
      <c r="C7" s="2">
        <v>3.37</v>
      </c>
      <c r="D7" s="2">
        <v>3.16</v>
      </c>
      <c r="E7" s="2">
        <v>2.73</v>
      </c>
      <c r="F7" s="2">
        <v>3.73</v>
      </c>
      <c r="G7" s="2">
        <v>3.72</v>
      </c>
      <c r="H7" s="2">
        <v>3.79</v>
      </c>
      <c r="I7" s="2">
        <v>9.69</v>
      </c>
      <c r="J7" s="2">
        <v>8.49</v>
      </c>
      <c r="K7" s="2">
        <v>8.08</v>
      </c>
      <c r="L7" s="2">
        <v>9.09</v>
      </c>
      <c r="M7" s="2">
        <v>9.1</v>
      </c>
      <c r="N7" s="2">
        <v>8.32</v>
      </c>
    </row>
    <row r="8" spans="1:38" x14ac:dyDescent="0.25">
      <c r="A8" t="s">
        <v>365</v>
      </c>
      <c r="C8" s="2">
        <v>3.4166666666666701</v>
      </c>
      <c r="E8" s="2"/>
      <c r="F8" s="2"/>
      <c r="G8" s="2"/>
      <c r="H8" s="2"/>
      <c r="I8" s="2">
        <v>8.7949999999999999</v>
      </c>
      <c r="K8" s="2"/>
      <c r="L8" s="2"/>
      <c r="M8" s="2"/>
      <c r="N8" s="2"/>
    </row>
    <row r="9" spans="1:38" x14ac:dyDescent="0.25">
      <c r="A9" t="s">
        <v>363</v>
      </c>
      <c r="C9" s="2">
        <v>0.17020902182643299</v>
      </c>
      <c r="D9" s="2"/>
      <c r="E9" s="2"/>
      <c r="F9" s="2"/>
      <c r="G9" s="2"/>
      <c r="H9" s="2"/>
      <c r="I9" s="2">
        <v>0.245692897740248</v>
      </c>
      <c r="J9" s="2"/>
      <c r="K9" s="2"/>
      <c r="L9" s="2"/>
      <c r="M9" s="2"/>
      <c r="N9" s="2"/>
    </row>
    <row r="10" spans="1:38" x14ac:dyDescent="0.25">
      <c r="A10" s="1" t="s">
        <v>277</v>
      </c>
      <c r="B10" t="s">
        <v>283</v>
      </c>
      <c r="C10" s="2">
        <v>0.26</v>
      </c>
      <c r="D10" s="2">
        <v>0.19</v>
      </c>
      <c r="E10" s="2">
        <v>0.18</v>
      </c>
      <c r="F10" s="2">
        <v>0.2</v>
      </c>
      <c r="G10" s="2">
        <v>0.25</v>
      </c>
      <c r="H10" s="2">
        <v>0.25</v>
      </c>
      <c r="I10" s="2">
        <v>8.84</v>
      </c>
      <c r="J10" s="2">
        <v>7.74</v>
      </c>
      <c r="K10" s="2">
        <v>7.42</v>
      </c>
      <c r="L10" s="2">
        <v>8.09</v>
      </c>
      <c r="M10" s="2">
        <v>8.33</v>
      </c>
      <c r="N10" s="2">
        <v>7.56</v>
      </c>
    </row>
    <row r="11" spans="1:38" x14ac:dyDescent="0.25">
      <c r="A11" t="s">
        <v>365</v>
      </c>
      <c r="C11" s="2">
        <v>0.22166666666666701</v>
      </c>
      <c r="E11" s="2"/>
      <c r="F11" s="2"/>
      <c r="G11" s="2"/>
      <c r="H11" s="2"/>
      <c r="I11" s="2">
        <v>7.9966666666666697</v>
      </c>
      <c r="K11" s="2"/>
      <c r="L11" s="2"/>
      <c r="M11" s="2"/>
      <c r="N11" s="2"/>
    </row>
    <row r="12" spans="1:38" x14ac:dyDescent="0.25">
      <c r="A12" t="s">
        <v>363</v>
      </c>
      <c r="C12" s="2">
        <v>1.44721955640616E-2</v>
      </c>
      <c r="I12" s="2">
        <v>0.21757246557820201</v>
      </c>
    </row>
    <row r="13" spans="1:38" x14ac:dyDescent="0.25">
      <c r="A13" s="46" t="s">
        <v>280</v>
      </c>
      <c r="B13" s="46"/>
      <c r="C13" s="46"/>
      <c r="D13" s="46"/>
      <c r="E13" s="46"/>
      <c r="F13" s="46"/>
      <c r="G13" s="46"/>
      <c r="H13" s="46"/>
    </row>
    <row r="14" spans="1:38" x14ac:dyDescent="0.25">
      <c r="C14" s="49" t="s">
        <v>270</v>
      </c>
      <c r="D14" s="49"/>
      <c r="E14" s="49"/>
      <c r="F14" s="49"/>
      <c r="G14" s="49"/>
      <c r="H14" s="49"/>
      <c r="I14" s="49"/>
      <c r="J14" s="49"/>
      <c r="K14" s="49"/>
      <c r="L14" s="49" t="s">
        <v>271</v>
      </c>
      <c r="M14" s="49"/>
      <c r="N14" s="49"/>
      <c r="O14" s="49"/>
      <c r="P14" s="49"/>
      <c r="Q14" s="49"/>
      <c r="R14" s="49"/>
      <c r="S14" s="49"/>
      <c r="T14" s="49"/>
      <c r="U14" s="49" t="s">
        <v>272</v>
      </c>
      <c r="V14" s="49"/>
      <c r="W14" s="49"/>
      <c r="X14" s="49"/>
      <c r="Y14" s="49"/>
      <c r="Z14" s="49"/>
      <c r="AA14" s="49"/>
      <c r="AB14" s="49"/>
      <c r="AC14" s="49"/>
      <c r="AD14" s="49" t="s">
        <v>273</v>
      </c>
      <c r="AE14" s="49"/>
      <c r="AF14" s="49"/>
      <c r="AG14" s="49"/>
      <c r="AH14" s="49"/>
      <c r="AI14" s="49"/>
      <c r="AJ14" s="49"/>
      <c r="AK14" s="49"/>
      <c r="AL14" s="49"/>
    </row>
    <row r="15" spans="1:38" x14ac:dyDescent="0.25">
      <c r="A15" s="1" t="s">
        <v>381</v>
      </c>
      <c r="B15" t="s">
        <v>284</v>
      </c>
      <c r="C15" s="2">
        <v>5.0999999999999996</v>
      </c>
      <c r="D15" s="2">
        <v>4.53</v>
      </c>
      <c r="E15" s="2">
        <v>5.31</v>
      </c>
      <c r="F15" s="2">
        <v>5.51</v>
      </c>
      <c r="G15" s="2">
        <v>5.99</v>
      </c>
      <c r="H15" s="2">
        <v>6.33</v>
      </c>
      <c r="I15" s="2">
        <v>5.91</v>
      </c>
      <c r="J15" s="2">
        <v>5.75</v>
      </c>
      <c r="K15" s="2">
        <v>5.67</v>
      </c>
      <c r="L15" s="2">
        <v>4.3</v>
      </c>
      <c r="M15" s="2">
        <v>4.21</v>
      </c>
      <c r="N15" s="2">
        <v>4.49</v>
      </c>
      <c r="O15" s="2">
        <v>4.7</v>
      </c>
      <c r="P15" s="2">
        <v>4.4000000000000004</v>
      </c>
      <c r="Q15" s="2">
        <v>4.6100000000000003</v>
      </c>
      <c r="R15" s="2">
        <v>3.97</v>
      </c>
      <c r="S15" s="2">
        <v>3.83</v>
      </c>
      <c r="T15" s="2">
        <v>4.4000000000000004</v>
      </c>
      <c r="U15" s="2">
        <v>15</v>
      </c>
      <c r="V15" s="2">
        <v>14.6</v>
      </c>
      <c r="W15" s="2">
        <v>11.3</v>
      </c>
      <c r="X15" s="2">
        <v>13.3</v>
      </c>
      <c r="Y15" s="2">
        <v>13.1</v>
      </c>
      <c r="Z15" s="2">
        <v>12.8</v>
      </c>
      <c r="AA15" s="2">
        <v>13.4</v>
      </c>
      <c r="AB15" s="2">
        <v>13.4</v>
      </c>
      <c r="AC15" s="2">
        <v>12.9</v>
      </c>
      <c r="AD15" s="2">
        <v>9.5299999999999994</v>
      </c>
      <c r="AE15" s="2">
        <v>9.11</v>
      </c>
      <c r="AF15" s="2">
        <v>8.9700000000000006</v>
      </c>
      <c r="AG15" s="2">
        <v>11</v>
      </c>
      <c r="AH15" s="2">
        <v>9.66</v>
      </c>
      <c r="AI15" s="2">
        <v>9.91</v>
      </c>
      <c r="AJ15" s="2">
        <v>9.1300000000000008</v>
      </c>
      <c r="AK15" s="2">
        <v>8.6199999999999992</v>
      </c>
      <c r="AL15" s="2">
        <v>10.4</v>
      </c>
    </row>
    <row r="16" spans="1:38" x14ac:dyDescent="0.25">
      <c r="A16" t="s">
        <v>365</v>
      </c>
      <c r="C16" s="2">
        <v>5.56666666666667</v>
      </c>
      <c r="E16" s="2"/>
      <c r="F16" s="2"/>
      <c r="G16" s="2"/>
      <c r="H16" s="2"/>
      <c r="I16" s="2"/>
      <c r="J16" s="2"/>
      <c r="K16" s="2"/>
      <c r="L16" s="2">
        <v>4.3233333333333297</v>
      </c>
      <c r="M16" s="2"/>
      <c r="N16" s="2"/>
      <c r="O16" s="2"/>
      <c r="P16" s="2"/>
      <c r="Q16" s="2"/>
      <c r="R16" s="2"/>
      <c r="S16" s="2"/>
      <c r="T16" s="2"/>
      <c r="U16" s="2">
        <v>13.311111111111099</v>
      </c>
      <c r="W16" s="2"/>
      <c r="X16" s="2"/>
      <c r="Y16" s="2"/>
      <c r="Z16" s="2"/>
      <c r="AA16" s="2"/>
      <c r="AB16" s="2"/>
      <c r="AC16" s="2"/>
      <c r="AD16" s="2">
        <v>9.5922222222222207</v>
      </c>
      <c r="AF16" s="2"/>
      <c r="AG16" s="2"/>
      <c r="AH16" s="2"/>
      <c r="AI16" s="2"/>
      <c r="AJ16" s="2"/>
      <c r="AK16" s="2"/>
      <c r="AL16" s="2"/>
    </row>
    <row r="17" spans="1:38" x14ac:dyDescent="0.25">
      <c r="A17" t="s">
        <v>363</v>
      </c>
      <c r="C17" s="2">
        <v>0.178169706865237</v>
      </c>
      <c r="D17" s="2"/>
      <c r="E17" s="2"/>
      <c r="F17" s="2"/>
      <c r="G17" s="2"/>
      <c r="H17" s="2"/>
      <c r="I17" s="2"/>
      <c r="J17" s="2"/>
      <c r="K17" s="2"/>
      <c r="L17" s="2">
        <v>9.4663145474419494E-2</v>
      </c>
      <c r="M17" s="2"/>
      <c r="N17" s="2"/>
      <c r="O17" s="2"/>
      <c r="P17" s="2"/>
      <c r="Q17" s="2"/>
      <c r="R17" s="2"/>
      <c r="S17" s="2"/>
      <c r="T17" s="2"/>
      <c r="U17" s="2">
        <v>0.35451235852319601</v>
      </c>
      <c r="V17" s="2"/>
      <c r="W17" s="2"/>
      <c r="X17" s="2"/>
      <c r="Y17" s="2"/>
      <c r="Z17" s="2"/>
      <c r="AA17" s="2"/>
      <c r="AB17" s="2"/>
      <c r="AC17" s="2"/>
      <c r="AD17" s="2">
        <v>0.25062021831281001</v>
      </c>
      <c r="AE17" s="2"/>
      <c r="AF17" s="2"/>
      <c r="AG17" s="2"/>
      <c r="AH17" s="2"/>
      <c r="AI17" s="2"/>
      <c r="AJ17" s="2"/>
      <c r="AK17" s="2"/>
      <c r="AL17" s="2"/>
    </row>
    <row r="18" spans="1:38" x14ac:dyDescent="0.25">
      <c r="A18" s="1" t="s">
        <v>278</v>
      </c>
      <c r="B18" t="s">
        <v>285</v>
      </c>
      <c r="C18" s="2">
        <v>6.29</v>
      </c>
      <c r="D18" s="2">
        <v>3.7</v>
      </c>
      <c r="E18" s="2">
        <v>4.92</v>
      </c>
      <c r="F18" s="2">
        <v>6.23</v>
      </c>
      <c r="G18" s="2">
        <v>5.77</v>
      </c>
      <c r="H18" s="2">
        <v>5.97</v>
      </c>
      <c r="I18" s="2">
        <v>7.13</v>
      </c>
      <c r="J18" s="2">
        <v>7.71</v>
      </c>
      <c r="K18" s="2">
        <v>6.77</v>
      </c>
      <c r="L18" s="2">
        <v>6.19</v>
      </c>
      <c r="M18" s="2">
        <v>5.88</v>
      </c>
      <c r="N18" s="2">
        <v>6.03</v>
      </c>
      <c r="O18" s="2">
        <v>5.38</v>
      </c>
      <c r="P18" s="2">
        <v>5.29</v>
      </c>
      <c r="Q18" s="2">
        <v>5.19</v>
      </c>
      <c r="R18" s="2">
        <v>4.82</v>
      </c>
      <c r="S18" s="2">
        <v>4.83</v>
      </c>
      <c r="T18" s="2">
        <v>4.97</v>
      </c>
      <c r="U18" s="2">
        <v>14.1</v>
      </c>
      <c r="V18" s="2">
        <v>13.3</v>
      </c>
      <c r="W18" s="2">
        <v>9.73</v>
      </c>
      <c r="X18" s="2">
        <v>11.5</v>
      </c>
      <c r="Y18" s="2">
        <v>11.3</v>
      </c>
      <c r="Z18" s="2">
        <v>11.3</v>
      </c>
      <c r="AA18" s="2">
        <v>12.2</v>
      </c>
      <c r="AB18" s="2">
        <v>12.3</v>
      </c>
      <c r="AC18" s="2">
        <v>11.4</v>
      </c>
      <c r="AD18" s="2">
        <v>13.7</v>
      </c>
      <c r="AE18" s="2">
        <v>13.3</v>
      </c>
      <c r="AF18" s="2">
        <v>8.68</v>
      </c>
      <c r="AG18" s="2">
        <v>16.5</v>
      </c>
      <c r="AH18" s="2">
        <v>13.6</v>
      </c>
      <c r="AI18" s="2">
        <v>11.1</v>
      </c>
      <c r="AJ18" s="2">
        <v>14.4</v>
      </c>
      <c r="AK18" s="2">
        <v>13.8</v>
      </c>
      <c r="AL18" s="2">
        <v>7.29</v>
      </c>
    </row>
    <row r="19" spans="1:38" x14ac:dyDescent="0.25">
      <c r="A19" t="s">
        <v>365</v>
      </c>
      <c r="C19" s="2">
        <v>6.0544444444444396</v>
      </c>
      <c r="E19" s="2"/>
      <c r="H19" s="2"/>
      <c r="K19" s="2">
        <v>9</v>
      </c>
      <c r="L19" s="2">
        <v>5.3977777777777796</v>
      </c>
      <c r="N19" s="2"/>
      <c r="O19" s="2"/>
      <c r="P19" s="2"/>
      <c r="Q19" s="2"/>
      <c r="R19" s="2"/>
      <c r="S19" s="2"/>
      <c r="T19" s="2"/>
      <c r="U19" s="2">
        <v>11.9033333333333</v>
      </c>
      <c r="V19" s="2"/>
      <c r="W19" s="2"/>
      <c r="X19" s="2"/>
      <c r="Y19" s="2"/>
      <c r="Z19" s="2"/>
      <c r="AA19" s="2"/>
      <c r="AB19" s="2"/>
      <c r="AC19" s="2"/>
      <c r="AD19" s="2">
        <v>12.485555555555599</v>
      </c>
      <c r="AE19" s="2"/>
      <c r="AF19" s="2"/>
      <c r="AG19" s="2"/>
      <c r="AH19" s="2"/>
      <c r="AI19" s="2"/>
      <c r="AJ19" s="2"/>
      <c r="AK19" s="2"/>
      <c r="AL19" s="2"/>
    </row>
    <row r="20" spans="1:38" x14ac:dyDescent="0.25">
      <c r="A20" t="s">
        <v>363</v>
      </c>
      <c r="C20" s="2">
        <v>0.398162833493169</v>
      </c>
      <c r="D20" s="2"/>
      <c r="E20" s="2"/>
      <c r="F20" s="2"/>
      <c r="G20" s="2"/>
      <c r="H20" s="2"/>
      <c r="I20" s="2"/>
      <c r="J20" s="2"/>
      <c r="K20" s="2"/>
      <c r="L20" s="2">
        <v>0.17297059623096001</v>
      </c>
      <c r="M20" s="2"/>
      <c r="N20" s="2"/>
      <c r="O20" s="2"/>
      <c r="P20" s="2"/>
      <c r="Q20" s="2"/>
      <c r="R20" s="2"/>
      <c r="S20" s="2"/>
      <c r="T20" s="2"/>
      <c r="U20" s="2">
        <v>0.42309704691844802</v>
      </c>
      <c r="V20" s="2"/>
      <c r="W20" s="2"/>
      <c r="X20" s="2"/>
      <c r="Y20" s="2"/>
      <c r="Z20" s="2"/>
      <c r="AA20" s="2"/>
      <c r="AB20" s="2"/>
      <c r="AC20" s="2"/>
      <c r="AD20" s="2">
        <v>0.97385703820642899</v>
      </c>
      <c r="AE20" s="2"/>
      <c r="AF20" s="2"/>
      <c r="AG20" s="2"/>
      <c r="AH20" s="2"/>
      <c r="AI20" s="2"/>
      <c r="AJ20" s="2"/>
      <c r="AK20" s="2"/>
      <c r="AL20" s="2"/>
    </row>
    <row r="21" spans="1:38" x14ac:dyDescent="0.25">
      <c r="A21" s="1" t="s">
        <v>279</v>
      </c>
      <c r="B21" t="s">
        <v>286</v>
      </c>
      <c r="C21" s="2">
        <v>4.9800000000000004</v>
      </c>
      <c r="D21" s="2">
        <v>4.5</v>
      </c>
      <c r="E21" s="2">
        <v>5.16</v>
      </c>
      <c r="F21" s="2">
        <v>5.32</v>
      </c>
      <c r="G21" s="2">
        <v>5.85</v>
      </c>
      <c r="H21" s="2">
        <v>6.23</v>
      </c>
      <c r="I21" s="2">
        <v>2.57</v>
      </c>
      <c r="J21" s="2">
        <v>5.54</v>
      </c>
      <c r="K21" s="2">
        <v>5.61</v>
      </c>
      <c r="L21" s="2">
        <v>4.4800000000000004</v>
      </c>
      <c r="M21" s="2">
        <v>4.4400000000000004</v>
      </c>
      <c r="N21" s="2">
        <v>4.62</v>
      </c>
      <c r="O21" s="2">
        <v>4.63</v>
      </c>
      <c r="P21" s="2">
        <v>4.45</v>
      </c>
      <c r="Q21" s="2">
        <v>4.59</v>
      </c>
      <c r="R21" s="2">
        <v>3.96</v>
      </c>
      <c r="S21" s="2">
        <v>3.83</v>
      </c>
      <c r="T21" s="2">
        <v>4.3499999999999996</v>
      </c>
      <c r="U21" s="2">
        <v>14.2</v>
      </c>
      <c r="V21" s="2">
        <v>14.2</v>
      </c>
      <c r="W21" s="2">
        <v>11.6</v>
      </c>
      <c r="X21" s="2">
        <v>13.1</v>
      </c>
      <c r="Y21" s="2">
        <v>12.8</v>
      </c>
      <c r="Z21" s="2">
        <v>12.6</v>
      </c>
      <c r="AA21" s="2">
        <v>13</v>
      </c>
      <c r="AB21" s="2">
        <v>13.2</v>
      </c>
      <c r="AC21" s="2">
        <v>12.5</v>
      </c>
      <c r="AD21" s="2">
        <v>9.19</v>
      </c>
      <c r="AE21" s="2">
        <v>9.0500000000000007</v>
      </c>
      <c r="AF21" s="2">
        <v>8.8699999999999992</v>
      </c>
      <c r="AG21" s="2">
        <v>10.199999999999999</v>
      </c>
      <c r="AH21" s="2">
        <v>9.24</v>
      </c>
      <c r="AI21" s="2">
        <v>9.26</v>
      </c>
      <c r="AJ21" s="2">
        <v>8.43</v>
      </c>
      <c r="AK21" s="2">
        <v>7.88</v>
      </c>
      <c r="AL21" s="2">
        <v>9.4700000000000006</v>
      </c>
    </row>
    <row r="22" spans="1:38" x14ac:dyDescent="0.25">
      <c r="A22" t="s">
        <v>365</v>
      </c>
      <c r="C22" s="2">
        <v>5.0844444444444399</v>
      </c>
      <c r="L22" s="2">
        <v>4.37222222222222</v>
      </c>
      <c r="U22" s="2">
        <v>13.022222222222201</v>
      </c>
      <c r="AD22" s="2">
        <v>9.0655555555555605</v>
      </c>
    </row>
    <row r="23" spans="1:38" x14ac:dyDescent="0.25">
      <c r="A23" t="s">
        <v>363</v>
      </c>
      <c r="C23" s="2">
        <v>0.35586791834702097</v>
      </c>
      <c r="L23" s="2">
        <v>9.5884446916555899E-2</v>
      </c>
      <c r="U23" s="2">
        <v>0.27222222222222198</v>
      </c>
      <c r="AD23" s="2">
        <v>0.216737880034791</v>
      </c>
    </row>
  </sheetData>
  <mergeCells count="8">
    <mergeCell ref="U14:AC14"/>
    <mergeCell ref="AD14:AL14"/>
    <mergeCell ref="A2:L2"/>
    <mergeCell ref="A13:H13"/>
    <mergeCell ref="C3:H3"/>
    <mergeCell ref="I3:N3"/>
    <mergeCell ref="C14:K14"/>
    <mergeCell ref="L14:T1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EF841-B516-4179-94C5-21E9A55348A9}">
  <dimension ref="A3:AQ55"/>
  <sheetViews>
    <sheetView topLeftCell="A34" zoomScale="70" zoomScaleNormal="70" workbookViewId="0">
      <selection activeCell="Z56" sqref="Z56"/>
    </sheetView>
  </sheetViews>
  <sheetFormatPr defaultRowHeight="15" x14ac:dyDescent="0.25"/>
  <cols>
    <col min="3" max="3" width="60.7109375" customWidth="1"/>
  </cols>
  <sheetData>
    <row r="3" spans="1:43" x14ac:dyDescent="0.25">
      <c r="A3" s="44" t="s">
        <v>287</v>
      </c>
      <c r="B3" s="44"/>
      <c r="C3" s="44"/>
      <c r="D3" s="44"/>
      <c r="E3" s="44"/>
      <c r="F3" s="44"/>
      <c r="G3" s="44"/>
      <c r="H3" s="44"/>
    </row>
    <row r="4" spans="1:43" x14ac:dyDescent="0.25">
      <c r="A4" s="10"/>
      <c r="B4" s="10"/>
      <c r="C4" s="10"/>
      <c r="D4" s="44" t="s">
        <v>15</v>
      </c>
      <c r="E4" s="44"/>
      <c r="F4" s="44"/>
      <c r="G4" s="44"/>
      <c r="H4" s="44"/>
      <c r="I4" s="44"/>
      <c r="J4" s="44"/>
      <c r="K4" s="44"/>
      <c r="L4" s="44"/>
      <c r="M4" s="44"/>
      <c r="N4" s="44" t="s">
        <v>111</v>
      </c>
      <c r="O4" s="44"/>
      <c r="P4" s="44"/>
      <c r="Q4" s="44"/>
      <c r="R4" s="44"/>
      <c r="S4" s="44"/>
      <c r="T4" s="44"/>
      <c r="U4" s="44"/>
      <c r="V4" s="44"/>
      <c r="W4" s="44"/>
      <c r="X4" s="44" t="s">
        <v>55</v>
      </c>
      <c r="Y4" s="44"/>
      <c r="Z4" s="44"/>
      <c r="AA4" s="44"/>
      <c r="AB4" s="44"/>
      <c r="AC4" s="44"/>
      <c r="AD4" s="44"/>
      <c r="AE4" s="44"/>
      <c r="AF4" s="44"/>
      <c r="AG4" s="44"/>
      <c r="AH4" s="44" t="s">
        <v>112</v>
      </c>
      <c r="AI4" s="44"/>
      <c r="AJ4" s="44"/>
      <c r="AK4" s="44"/>
      <c r="AL4" s="44"/>
      <c r="AM4" s="44"/>
      <c r="AN4" s="44"/>
      <c r="AO4" s="44"/>
      <c r="AP4" s="44"/>
      <c r="AQ4" s="44"/>
    </row>
    <row r="5" spans="1:43" x14ac:dyDescent="0.25">
      <c r="C5" t="s">
        <v>169</v>
      </c>
      <c r="D5" s="18" t="s">
        <v>6</v>
      </c>
      <c r="E5" s="18" t="s">
        <v>187</v>
      </c>
      <c r="F5" s="18" t="s">
        <v>188</v>
      </c>
      <c r="G5" s="18" t="s">
        <v>189</v>
      </c>
      <c r="H5" s="18" t="s">
        <v>162</v>
      </c>
      <c r="I5" s="18" t="s">
        <v>93</v>
      </c>
      <c r="J5" s="18" t="s">
        <v>190</v>
      </c>
      <c r="K5" s="18" t="s">
        <v>191</v>
      </c>
      <c r="L5" s="18" t="s">
        <v>192</v>
      </c>
      <c r="M5" s="18" t="s">
        <v>193</v>
      </c>
      <c r="N5" s="18" t="s">
        <v>6</v>
      </c>
      <c r="O5" s="18" t="s">
        <v>187</v>
      </c>
      <c r="P5" s="18" t="s">
        <v>188</v>
      </c>
      <c r="Q5" s="18" t="s">
        <v>189</v>
      </c>
      <c r="R5" s="18" t="s">
        <v>162</v>
      </c>
      <c r="S5" s="18" t="s">
        <v>93</v>
      </c>
      <c r="T5" s="18" t="s">
        <v>190</v>
      </c>
      <c r="U5" s="18" t="s">
        <v>191</v>
      </c>
      <c r="V5" s="18" t="s">
        <v>192</v>
      </c>
      <c r="W5" s="18" t="s">
        <v>193</v>
      </c>
      <c r="X5" s="18" t="s">
        <v>6</v>
      </c>
      <c r="Y5" s="18" t="s">
        <v>187</v>
      </c>
      <c r="Z5" s="18" t="s">
        <v>188</v>
      </c>
      <c r="AA5" s="18" t="s">
        <v>189</v>
      </c>
      <c r="AB5" s="18" t="s">
        <v>162</v>
      </c>
      <c r="AC5" s="18" t="s">
        <v>93</v>
      </c>
      <c r="AD5" s="18" t="s">
        <v>190</v>
      </c>
      <c r="AE5" s="18" t="s">
        <v>191</v>
      </c>
      <c r="AF5" s="18" t="s">
        <v>192</v>
      </c>
      <c r="AG5" s="18" t="s">
        <v>193</v>
      </c>
      <c r="AH5" s="18" t="s">
        <v>6</v>
      </c>
      <c r="AI5" s="18" t="s">
        <v>187</v>
      </c>
      <c r="AJ5" s="18" t="s">
        <v>188</v>
      </c>
      <c r="AK5" s="18" t="s">
        <v>189</v>
      </c>
      <c r="AL5" s="18" t="s">
        <v>162</v>
      </c>
      <c r="AM5" s="18" t="s">
        <v>93</v>
      </c>
      <c r="AN5" s="18" t="s">
        <v>190</v>
      </c>
      <c r="AO5" s="18" t="s">
        <v>191</v>
      </c>
      <c r="AP5" s="18" t="s">
        <v>192</v>
      </c>
      <c r="AQ5" s="18" t="s">
        <v>193</v>
      </c>
    </row>
    <row r="6" spans="1:43" x14ac:dyDescent="0.25">
      <c r="C6" s="13">
        <v>9</v>
      </c>
      <c r="D6" s="2">
        <v>134</v>
      </c>
      <c r="E6" s="2">
        <v>94</v>
      </c>
      <c r="F6" s="2">
        <v>131</v>
      </c>
      <c r="G6" s="2">
        <v>175</v>
      </c>
      <c r="H6" s="2">
        <v>150</v>
      </c>
      <c r="I6" s="2">
        <v>126.1391</v>
      </c>
      <c r="J6" s="2">
        <v>134.38480000000001</v>
      </c>
      <c r="K6" s="2">
        <v>138.08619999999999</v>
      </c>
      <c r="L6" s="2">
        <v>159.66399999999999</v>
      </c>
      <c r="M6" s="2">
        <v>92.553600000000003</v>
      </c>
      <c r="N6" s="2">
        <v>127</v>
      </c>
      <c r="O6" s="2">
        <v>190</v>
      </c>
      <c r="P6" s="2">
        <v>145</v>
      </c>
      <c r="Q6" s="2">
        <v>123</v>
      </c>
      <c r="R6" s="2">
        <v>103</v>
      </c>
      <c r="S6" s="2">
        <v>136.50749999999999</v>
      </c>
      <c r="T6" s="2">
        <v>176.82650000000001</v>
      </c>
      <c r="U6" s="2">
        <v>143.66290000000001</v>
      </c>
      <c r="V6" s="2">
        <v>189.68510000000001</v>
      </c>
      <c r="W6" s="2">
        <v>187.2783</v>
      </c>
      <c r="X6" s="2">
        <v>115</v>
      </c>
      <c r="Y6" s="2">
        <v>150</v>
      </c>
      <c r="Z6" s="2">
        <v>121</v>
      </c>
      <c r="AA6" s="2">
        <v>145</v>
      </c>
      <c r="AB6" s="2">
        <v>133</v>
      </c>
      <c r="AC6" s="2">
        <v>39</v>
      </c>
      <c r="AD6" s="2">
        <v>59</v>
      </c>
      <c r="AE6" s="2">
        <v>35</v>
      </c>
      <c r="AF6" s="2">
        <v>36</v>
      </c>
      <c r="AG6" s="2">
        <v>39</v>
      </c>
      <c r="AH6" s="2">
        <v>116</v>
      </c>
      <c r="AI6" s="2">
        <v>105</v>
      </c>
      <c r="AJ6" s="2">
        <v>108</v>
      </c>
      <c r="AK6" s="2">
        <v>175</v>
      </c>
      <c r="AL6" s="2">
        <v>150</v>
      </c>
      <c r="AM6" s="2">
        <v>153.19999999999999</v>
      </c>
      <c r="AN6" s="2">
        <v>168.2</v>
      </c>
      <c r="AO6" s="2">
        <v>129.19999999999999</v>
      </c>
      <c r="AP6" s="2">
        <v>129.9</v>
      </c>
      <c r="AQ6" s="2">
        <v>128.1</v>
      </c>
    </row>
    <row r="7" spans="1:43" x14ac:dyDescent="0.25">
      <c r="C7" s="13">
        <v>12</v>
      </c>
      <c r="D7" s="2">
        <v>202</v>
      </c>
      <c r="E7" s="2">
        <v>165</v>
      </c>
      <c r="F7" s="2">
        <v>162</v>
      </c>
      <c r="G7" s="2">
        <v>306</v>
      </c>
      <c r="H7" s="2">
        <v>228</v>
      </c>
      <c r="I7" s="2">
        <v>299.13889999999998</v>
      </c>
      <c r="J7" s="2">
        <v>397.10070000000002</v>
      </c>
      <c r="K7" s="2">
        <v>324.03719999999998</v>
      </c>
      <c r="L7" s="2">
        <v>415.99430000000001</v>
      </c>
      <c r="M7" s="2">
        <v>267.98390000000001</v>
      </c>
      <c r="N7" s="2">
        <v>146</v>
      </c>
      <c r="O7" s="2">
        <v>131</v>
      </c>
      <c r="P7" s="2">
        <v>123</v>
      </c>
      <c r="Q7" s="2">
        <v>109</v>
      </c>
      <c r="R7" s="2">
        <v>68</v>
      </c>
      <c r="S7" s="2">
        <v>113.224</v>
      </c>
      <c r="T7" s="2">
        <v>118.8612</v>
      </c>
      <c r="U7" s="2">
        <v>122.2884</v>
      </c>
      <c r="V7" s="2">
        <v>260.3347</v>
      </c>
      <c r="W7" s="2">
        <v>165.03550000000001</v>
      </c>
      <c r="X7" s="2">
        <v>72</v>
      </c>
      <c r="Y7" s="2">
        <v>69</v>
      </c>
      <c r="Z7" s="2">
        <v>61</v>
      </c>
      <c r="AA7" s="2">
        <v>70</v>
      </c>
      <c r="AB7" s="2">
        <v>92</v>
      </c>
      <c r="AC7" s="2">
        <v>26</v>
      </c>
      <c r="AD7" s="2">
        <v>45</v>
      </c>
      <c r="AE7" s="2">
        <v>18</v>
      </c>
      <c r="AF7" s="2">
        <v>35</v>
      </c>
      <c r="AG7" s="2">
        <v>32</v>
      </c>
      <c r="AH7" s="2">
        <v>58</v>
      </c>
      <c r="AI7" s="2">
        <v>55</v>
      </c>
      <c r="AJ7" s="2">
        <v>80</v>
      </c>
      <c r="AK7" s="2">
        <v>83</v>
      </c>
      <c r="AL7" s="2">
        <v>98</v>
      </c>
      <c r="AM7" s="2">
        <v>100</v>
      </c>
      <c r="AN7" s="2">
        <v>82.6</v>
      </c>
      <c r="AO7" s="2">
        <v>94.1</v>
      </c>
      <c r="AP7" s="2">
        <v>60.3</v>
      </c>
      <c r="AQ7" s="2">
        <v>134.5</v>
      </c>
    </row>
    <row r="8" spans="1:43" x14ac:dyDescent="0.25">
      <c r="C8" s="13">
        <v>15</v>
      </c>
      <c r="D8" s="2">
        <v>275</v>
      </c>
      <c r="E8" s="2">
        <v>238</v>
      </c>
      <c r="F8" s="2">
        <v>225</v>
      </c>
      <c r="G8" s="2">
        <v>437</v>
      </c>
      <c r="H8" s="2">
        <v>299</v>
      </c>
      <c r="I8" s="2">
        <v>546.58069999999998</v>
      </c>
      <c r="J8" s="2">
        <v>604.93230000000005</v>
      </c>
      <c r="K8" s="2">
        <v>654.70230000000004</v>
      </c>
      <c r="L8" s="2">
        <v>755.48829999999998</v>
      </c>
      <c r="M8" s="2">
        <v>421.0059</v>
      </c>
      <c r="N8" s="2">
        <v>173</v>
      </c>
      <c r="O8" s="2">
        <v>52</v>
      </c>
      <c r="P8" s="2">
        <v>75</v>
      </c>
      <c r="Q8" s="2">
        <v>139</v>
      </c>
      <c r="R8" s="2">
        <v>77</v>
      </c>
      <c r="S8" s="2">
        <v>227.88820000000001</v>
      </c>
      <c r="T8" s="2">
        <v>123.94970000000001</v>
      </c>
      <c r="U8" s="2">
        <v>128.06909999999999</v>
      </c>
      <c r="V8" s="2">
        <v>357.71969999999999</v>
      </c>
      <c r="W8" s="2">
        <v>168.98089999999999</v>
      </c>
      <c r="X8" s="2">
        <v>42</v>
      </c>
      <c r="Y8" s="2">
        <v>22</v>
      </c>
      <c r="Z8" s="2">
        <v>40</v>
      </c>
      <c r="AA8" s="2">
        <v>54</v>
      </c>
      <c r="AB8" s="2">
        <v>15</v>
      </c>
      <c r="AC8" s="2">
        <v>17</v>
      </c>
      <c r="AD8" s="2">
        <v>39</v>
      </c>
      <c r="AE8" s="2">
        <v>0</v>
      </c>
      <c r="AF8" s="2">
        <v>0</v>
      </c>
      <c r="AG8" s="2">
        <v>0</v>
      </c>
      <c r="AH8" s="2">
        <v>27</v>
      </c>
      <c r="AI8" s="2">
        <v>87</v>
      </c>
      <c r="AJ8" s="2">
        <v>104</v>
      </c>
      <c r="AK8" s="2">
        <v>52</v>
      </c>
      <c r="AL8" s="2">
        <v>61</v>
      </c>
      <c r="AM8" s="2">
        <v>202.2</v>
      </c>
      <c r="AN8" s="2">
        <v>69.900000000000006</v>
      </c>
      <c r="AO8" s="2">
        <v>153.1</v>
      </c>
      <c r="AP8" s="2">
        <v>54.9</v>
      </c>
      <c r="AQ8" s="2">
        <v>241.3</v>
      </c>
    </row>
    <row r="9" spans="1:43" x14ac:dyDescent="0.25">
      <c r="C9" s="13">
        <v>18</v>
      </c>
      <c r="D9" s="2">
        <v>442</v>
      </c>
      <c r="E9" s="2">
        <v>300</v>
      </c>
      <c r="F9" s="2">
        <v>316</v>
      </c>
      <c r="G9" s="2">
        <v>680</v>
      </c>
      <c r="H9" s="2">
        <v>459</v>
      </c>
      <c r="I9" s="2">
        <v>897.23940000000005</v>
      </c>
      <c r="J9" s="2">
        <v>1317.1880000000001</v>
      </c>
      <c r="K9" s="2">
        <v>1150.069</v>
      </c>
      <c r="L9" s="2">
        <v>1165.2829999999999</v>
      </c>
      <c r="M9" s="2">
        <v>790.03459999999995</v>
      </c>
      <c r="N9" s="2">
        <v>269</v>
      </c>
      <c r="O9" s="2">
        <v>164</v>
      </c>
      <c r="P9" s="2">
        <v>223</v>
      </c>
      <c r="Q9" s="2">
        <v>177</v>
      </c>
      <c r="R9" s="2">
        <v>209</v>
      </c>
      <c r="S9" s="2">
        <v>426.9237</v>
      </c>
      <c r="T9" s="2">
        <v>280.40589999999997</v>
      </c>
      <c r="U9" s="2">
        <v>147.5206</v>
      </c>
      <c r="V9" s="2">
        <v>659.42129999999997</v>
      </c>
      <c r="W9" s="2">
        <v>231.8288</v>
      </c>
      <c r="X9" s="2">
        <v>15</v>
      </c>
      <c r="Y9" s="2">
        <v>20</v>
      </c>
      <c r="Z9" s="2">
        <v>20</v>
      </c>
      <c r="AA9" s="2">
        <v>98</v>
      </c>
      <c r="AB9" s="2">
        <v>23</v>
      </c>
      <c r="AC9" s="2">
        <v>0</v>
      </c>
      <c r="AD9" s="2">
        <v>47</v>
      </c>
      <c r="AE9" s="2">
        <v>0</v>
      </c>
      <c r="AF9" s="2">
        <v>0</v>
      </c>
      <c r="AG9" s="2">
        <v>0</v>
      </c>
      <c r="AH9" s="2">
        <v>23</v>
      </c>
      <c r="AI9" s="2">
        <v>78</v>
      </c>
      <c r="AJ9" s="2">
        <v>159</v>
      </c>
      <c r="AK9" s="2">
        <v>164</v>
      </c>
      <c r="AL9" s="2">
        <v>140</v>
      </c>
      <c r="AM9" s="2">
        <v>300.7</v>
      </c>
      <c r="AN9" s="2">
        <v>181.4</v>
      </c>
      <c r="AO9" s="2">
        <v>267.39999999999998</v>
      </c>
      <c r="AP9" s="2">
        <v>97.5</v>
      </c>
      <c r="AQ9" s="2">
        <v>454.2</v>
      </c>
    </row>
    <row r="10" spans="1:43" x14ac:dyDescent="0.25">
      <c r="C10" s="13">
        <v>21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>
        <v>305</v>
      </c>
      <c r="O10" s="2">
        <v>324</v>
      </c>
      <c r="P10" s="2">
        <v>307</v>
      </c>
      <c r="Q10" s="2">
        <v>285</v>
      </c>
      <c r="R10" s="2">
        <v>295</v>
      </c>
      <c r="S10" s="2">
        <v>733</v>
      </c>
      <c r="T10" s="2">
        <v>469</v>
      </c>
      <c r="U10" s="2">
        <v>277</v>
      </c>
      <c r="V10" s="2">
        <v>763</v>
      </c>
      <c r="W10" s="2">
        <v>337</v>
      </c>
      <c r="X10" s="2">
        <v>0</v>
      </c>
      <c r="Y10" s="2">
        <v>0</v>
      </c>
      <c r="Z10" s="2">
        <v>20</v>
      </c>
      <c r="AA10" s="2">
        <v>142</v>
      </c>
      <c r="AB10" s="2">
        <v>0</v>
      </c>
      <c r="AC10" s="2">
        <v>0</v>
      </c>
      <c r="AD10" s="2">
        <v>79</v>
      </c>
      <c r="AE10" s="2">
        <v>0</v>
      </c>
      <c r="AF10" s="2">
        <v>0</v>
      </c>
      <c r="AG10" s="2">
        <v>0</v>
      </c>
      <c r="AH10" s="2">
        <v>29</v>
      </c>
      <c r="AI10" s="2">
        <v>174</v>
      </c>
      <c r="AJ10" s="2">
        <v>210</v>
      </c>
      <c r="AK10" s="2">
        <v>229</v>
      </c>
      <c r="AL10" s="2">
        <v>216</v>
      </c>
      <c r="AM10" s="2">
        <v>451.7</v>
      </c>
      <c r="AN10" s="2">
        <v>498.8</v>
      </c>
      <c r="AO10" s="2">
        <v>469.9</v>
      </c>
      <c r="AP10" s="2">
        <v>222.9</v>
      </c>
      <c r="AQ10" s="2">
        <v>548.4</v>
      </c>
    </row>
    <row r="13" spans="1:43" x14ac:dyDescent="0.25">
      <c r="A13" s="46" t="s">
        <v>289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</row>
    <row r="14" spans="1:43" x14ac:dyDescent="0.25">
      <c r="D14" s="40" t="s">
        <v>15</v>
      </c>
      <c r="E14" s="40"/>
      <c r="F14" s="40"/>
      <c r="G14" s="40"/>
      <c r="H14" s="40"/>
      <c r="I14" s="40" t="s">
        <v>256</v>
      </c>
      <c r="J14" s="40"/>
      <c r="K14" s="40"/>
      <c r="L14" s="40"/>
      <c r="M14" s="40"/>
      <c r="N14" s="40" t="s">
        <v>257</v>
      </c>
      <c r="O14" s="40"/>
      <c r="P14" s="40"/>
      <c r="Q14" s="40"/>
      <c r="R14" s="40"/>
      <c r="S14" s="40" t="s">
        <v>288</v>
      </c>
      <c r="T14" s="40"/>
      <c r="U14" s="40"/>
      <c r="V14" s="40"/>
      <c r="W14" s="40"/>
    </row>
    <row r="15" spans="1:43" x14ac:dyDescent="0.25">
      <c r="B15" s="1" t="s">
        <v>290</v>
      </c>
      <c r="C15" t="s">
        <v>293</v>
      </c>
      <c r="D15" s="2">
        <v>3.66</v>
      </c>
      <c r="E15" s="2">
        <v>3.74</v>
      </c>
      <c r="F15" s="2">
        <v>3.65</v>
      </c>
      <c r="G15" s="2">
        <v>3.91</v>
      </c>
      <c r="H15" s="2">
        <v>3.54</v>
      </c>
      <c r="I15" s="2">
        <v>3.1</v>
      </c>
      <c r="J15" s="2">
        <v>4.75</v>
      </c>
      <c r="K15" s="2">
        <v>4.09</v>
      </c>
      <c r="L15" s="2">
        <v>4.03</v>
      </c>
      <c r="M15" s="2">
        <v>3.34</v>
      </c>
      <c r="N15" s="2">
        <v>5.01</v>
      </c>
      <c r="O15" s="2">
        <v>5.49</v>
      </c>
      <c r="P15" s="2">
        <v>4.83</v>
      </c>
      <c r="Q15" s="2">
        <v>5.12</v>
      </c>
      <c r="R15" s="2">
        <v>4.53</v>
      </c>
      <c r="S15" s="2">
        <v>4.25</v>
      </c>
      <c r="T15" s="2">
        <v>4.32</v>
      </c>
      <c r="U15" s="2">
        <v>3.35</v>
      </c>
      <c r="V15" s="2">
        <v>4.2</v>
      </c>
      <c r="W15" s="2">
        <v>3.34</v>
      </c>
    </row>
    <row r="16" spans="1:43" x14ac:dyDescent="0.25">
      <c r="B16" s="1"/>
      <c r="C16" t="s">
        <v>365</v>
      </c>
      <c r="D16" s="2">
        <v>3.7</v>
      </c>
      <c r="F16" s="2"/>
      <c r="I16" s="2">
        <v>3.8620000000000001</v>
      </c>
      <c r="L16" s="2"/>
      <c r="N16" s="2">
        <v>4.9960000000000004</v>
      </c>
      <c r="O16" s="2"/>
      <c r="P16" s="2"/>
      <c r="Q16" s="2"/>
      <c r="R16" s="2"/>
      <c r="S16" s="2">
        <v>3.8919999999999999</v>
      </c>
      <c r="T16" s="2"/>
      <c r="U16" s="2"/>
      <c r="V16" s="2"/>
      <c r="W16" s="2"/>
    </row>
    <row r="17" spans="1:35" x14ac:dyDescent="0.25">
      <c r="B17" s="1"/>
      <c r="C17" t="s">
        <v>363</v>
      </c>
      <c r="D17" s="2">
        <v>6.1400325732035001E-2</v>
      </c>
      <c r="E17" s="2"/>
      <c r="F17" s="2"/>
      <c r="G17" s="2"/>
      <c r="H17" s="2"/>
      <c r="I17" s="2">
        <v>0.29341779087165099</v>
      </c>
      <c r="J17" s="2"/>
      <c r="K17" s="2"/>
      <c r="L17" s="2"/>
      <c r="M17" s="2"/>
      <c r="N17" s="2">
        <v>0.158795465930234</v>
      </c>
      <c r="O17" s="2"/>
      <c r="P17" s="2"/>
      <c r="Q17" s="2"/>
      <c r="R17" s="2"/>
      <c r="S17" s="2">
        <v>0.22412942689437301</v>
      </c>
      <c r="T17" s="2"/>
      <c r="U17" s="2"/>
      <c r="V17" s="2"/>
      <c r="W17" s="2"/>
    </row>
    <row r="18" spans="1:35" x14ac:dyDescent="0.25">
      <c r="B18" s="1" t="s">
        <v>291</v>
      </c>
      <c r="C18" t="s">
        <v>294</v>
      </c>
      <c r="D18" s="2">
        <v>3.61</v>
      </c>
      <c r="E18" s="2">
        <v>4.2699999999999996</v>
      </c>
      <c r="F18" s="2">
        <v>3.43</v>
      </c>
      <c r="G18" s="2">
        <v>3.32</v>
      </c>
      <c r="I18" s="2">
        <v>9.65</v>
      </c>
      <c r="J18" s="2">
        <v>7.21</v>
      </c>
      <c r="K18" s="2">
        <v>7.45</v>
      </c>
      <c r="L18" s="2">
        <v>5.54</v>
      </c>
      <c r="M18" s="2">
        <v>6.12</v>
      </c>
      <c r="N18" s="2">
        <v>8.02</v>
      </c>
      <c r="O18" s="2">
        <v>14.8</v>
      </c>
      <c r="P18" s="2">
        <v>22.6</v>
      </c>
      <c r="Q18" s="2">
        <v>14.7</v>
      </c>
      <c r="R18" s="2">
        <v>13.1</v>
      </c>
      <c r="S18" s="2">
        <v>4.82</v>
      </c>
      <c r="T18" s="2">
        <v>5.38</v>
      </c>
      <c r="U18" s="2">
        <v>5.32</v>
      </c>
      <c r="V18" s="2">
        <v>5.75</v>
      </c>
      <c r="W18" s="2">
        <v>6.33</v>
      </c>
    </row>
    <row r="19" spans="1:35" x14ac:dyDescent="0.25">
      <c r="B19" s="1"/>
      <c r="C19" t="s">
        <v>365</v>
      </c>
      <c r="D19" s="2">
        <v>3.6575000000000002</v>
      </c>
      <c r="F19" s="2"/>
      <c r="G19" s="2"/>
      <c r="I19" s="2">
        <v>7.194</v>
      </c>
      <c r="K19" s="2"/>
      <c r="L19" s="2"/>
      <c r="M19" s="2"/>
      <c r="N19" s="2">
        <v>14.644</v>
      </c>
      <c r="P19" s="2"/>
      <c r="Q19" s="2"/>
      <c r="R19" s="2"/>
      <c r="S19" s="2">
        <v>5.52</v>
      </c>
      <c r="U19" s="2"/>
      <c r="V19" s="2"/>
      <c r="W19" s="2"/>
    </row>
    <row r="20" spans="1:35" x14ac:dyDescent="0.25">
      <c r="B20" s="1"/>
      <c r="C20" t="s">
        <v>363</v>
      </c>
      <c r="D20" s="2">
        <v>0.21273516399504799</v>
      </c>
      <c r="E20" s="2"/>
      <c r="F20" s="2"/>
      <c r="G20" s="2"/>
      <c r="I20" s="2">
        <v>0.70664418203223001</v>
      </c>
      <c r="J20" s="2"/>
      <c r="K20" s="2"/>
      <c r="L20" s="2"/>
      <c r="M20" s="2"/>
      <c r="N20" s="2">
        <v>2.3407981544763699</v>
      </c>
      <c r="O20" s="2"/>
      <c r="P20" s="2"/>
      <c r="Q20" s="2"/>
      <c r="R20" s="2"/>
      <c r="S20" s="2">
        <v>0.25085852586667201</v>
      </c>
      <c r="T20" s="2"/>
      <c r="U20" s="2"/>
      <c r="V20" s="2"/>
      <c r="W20" s="2"/>
    </row>
    <row r="21" spans="1:35" x14ac:dyDescent="0.25">
      <c r="B21" s="1" t="s">
        <v>292</v>
      </c>
      <c r="C21" t="s">
        <v>295</v>
      </c>
      <c r="D21" s="2">
        <v>4.13</v>
      </c>
      <c r="E21" s="2">
        <v>3.13</v>
      </c>
      <c r="F21" s="2">
        <v>5.1100000000000003</v>
      </c>
      <c r="G21" s="2">
        <v>4.1500000000000004</v>
      </c>
      <c r="H21" s="2">
        <v>5.89</v>
      </c>
      <c r="I21" s="2">
        <v>7.34</v>
      </c>
      <c r="J21" s="2">
        <v>3.78</v>
      </c>
      <c r="K21" s="2">
        <v>4.91</v>
      </c>
      <c r="L21" s="2">
        <v>2.09</v>
      </c>
      <c r="M21" s="2">
        <v>3.23</v>
      </c>
      <c r="N21" s="2">
        <v>6.99</v>
      </c>
      <c r="O21" s="2">
        <v>7.4</v>
      </c>
      <c r="P21" s="2">
        <v>6.65</v>
      </c>
      <c r="Q21" s="2">
        <v>6.3</v>
      </c>
      <c r="R21" s="2">
        <v>6.54</v>
      </c>
      <c r="S21" s="2">
        <v>4.6900000000000004</v>
      </c>
      <c r="T21" s="2">
        <v>4.09</v>
      </c>
      <c r="U21" s="2">
        <v>3.77</v>
      </c>
      <c r="V21" s="2">
        <v>3.36</v>
      </c>
      <c r="W21" s="2">
        <v>3.89</v>
      </c>
    </row>
    <row r="22" spans="1:35" x14ac:dyDescent="0.25">
      <c r="B22" s="1"/>
      <c r="C22" t="s">
        <v>365</v>
      </c>
      <c r="D22" s="2">
        <v>4.4820000000000002</v>
      </c>
      <c r="F22" s="2"/>
      <c r="G22" s="2"/>
      <c r="H22" s="2"/>
      <c r="I22" s="2">
        <v>4.2699999999999996</v>
      </c>
      <c r="K22" s="2"/>
      <c r="L22" s="2"/>
      <c r="M22" s="2"/>
      <c r="N22" s="2">
        <v>6.7759999999999998</v>
      </c>
      <c r="P22" s="2"/>
      <c r="Q22" s="2"/>
      <c r="R22" s="2"/>
      <c r="S22" s="2">
        <v>3.96</v>
      </c>
      <c r="U22" s="2"/>
      <c r="V22" s="2"/>
      <c r="W22" s="2"/>
    </row>
    <row r="23" spans="1:35" x14ac:dyDescent="0.25">
      <c r="B23" s="1"/>
      <c r="C23" t="s">
        <v>363</v>
      </c>
      <c r="D23" s="2">
        <v>0.47110932913709103</v>
      </c>
      <c r="E23" s="2"/>
      <c r="F23" s="2"/>
      <c r="G23" s="2"/>
      <c r="H23" s="2"/>
      <c r="I23" s="2">
        <v>0.89186882443552196</v>
      </c>
      <c r="J23" s="2"/>
      <c r="K23" s="2"/>
      <c r="L23" s="2"/>
      <c r="M23" s="2"/>
      <c r="N23" s="2">
        <v>0.19148368076679501</v>
      </c>
      <c r="O23" s="2"/>
      <c r="P23" s="2"/>
      <c r="Q23" s="2"/>
      <c r="R23" s="2"/>
      <c r="S23" s="2">
        <v>0.21803669415949201</v>
      </c>
      <c r="T23" s="2"/>
      <c r="U23" s="2"/>
      <c r="V23" s="2"/>
      <c r="W23" s="2"/>
    </row>
    <row r="24" spans="1:35" x14ac:dyDescent="0.25">
      <c r="A24" s="46" t="s">
        <v>296</v>
      </c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2"/>
      <c r="U24" s="2"/>
      <c r="V24" s="2"/>
      <c r="W24" s="2"/>
    </row>
    <row r="25" spans="1:35" x14ac:dyDescent="0.25">
      <c r="D25" s="44" t="s">
        <v>15</v>
      </c>
      <c r="E25" s="44"/>
      <c r="F25" s="44"/>
      <c r="G25" s="44"/>
      <c r="H25" s="44"/>
      <c r="I25" s="44"/>
      <c r="J25" s="44"/>
      <c r="K25" s="44"/>
      <c r="L25" s="44" t="s">
        <v>256</v>
      </c>
      <c r="M25" s="44"/>
      <c r="N25" s="44"/>
      <c r="O25" s="44"/>
      <c r="P25" s="44"/>
      <c r="Q25" s="44"/>
      <c r="R25" s="44"/>
      <c r="S25" s="44"/>
      <c r="T25" s="44" t="s">
        <v>257</v>
      </c>
      <c r="U25" s="44"/>
      <c r="V25" s="44"/>
      <c r="W25" s="44"/>
      <c r="X25" s="44"/>
      <c r="Y25" s="44"/>
      <c r="Z25" s="44"/>
      <c r="AA25" s="44"/>
      <c r="AB25" s="31" t="s">
        <v>288</v>
      </c>
      <c r="AC25" s="31"/>
      <c r="AD25" s="31"/>
      <c r="AE25" s="31"/>
      <c r="AF25" s="31"/>
      <c r="AG25" s="31"/>
      <c r="AH25" s="31"/>
      <c r="AI25" s="31"/>
    </row>
    <row r="26" spans="1:35" x14ac:dyDescent="0.25">
      <c r="D26" s="2">
        <v>0</v>
      </c>
      <c r="E26" s="2">
        <v>0</v>
      </c>
      <c r="F26" s="2">
        <v>0</v>
      </c>
      <c r="G26" s="2">
        <v>0</v>
      </c>
      <c r="H26" s="2">
        <v>1.64</v>
      </c>
      <c r="I26" s="2">
        <v>0</v>
      </c>
      <c r="J26" s="2">
        <v>1.1399999999999999</v>
      </c>
      <c r="K26" s="2">
        <v>0</v>
      </c>
      <c r="L26" s="2">
        <v>0</v>
      </c>
      <c r="M26" s="2">
        <v>1.61</v>
      </c>
      <c r="N26" s="2">
        <v>1.3</v>
      </c>
      <c r="O26" s="2">
        <v>0</v>
      </c>
      <c r="P26" s="2">
        <v>0</v>
      </c>
      <c r="Q26" s="2">
        <v>1.04</v>
      </c>
      <c r="R26" s="2">
        <v>1.22</v>
      </c>
      <c r="S26" s="2">
        <v>2.33</v>
      </c>
      <c r="T26" s="2">
        <v>8.1999999999999993</v>
      </c>
      <c r="U26" s="2">
        <v>1.65</v>
      </c>
      <c r="V26" s="2">
        <v>1.67</v>
      </c>
      <c r="W26" s="2">
        <v>6.61</v>
      </c>
      <c r="X26" s="2">
        <v>1.3</v>
      </c>
      <c r="Y26" s="2">
        <v>5.88</v>
      </c>
      <c r="Z26" s="2">
        <v>1</v>
      </c>
      <c r="AA26" s="2">
        <v>4.26</v>
      </c>
      <c r="AB26" s="2">
        <v>0</v>
      </c>
      <c r="AC26" s="2">
        <v>0</v>
      </c>
      <c r="AD26" s="2">
        <v>1.52</v>
      </c>
      <c r="AE26" s="2">
        <v>0</v>
      </c>
      <c r="AF26" s="2">
        <v>1.19</v>
      </c>
      <c r="AG26" s="2">
        <v>1.43</v>
      </c>
      <c r="AH26" s="2">
        <v>0</v>
      </c>
      <c r="AI26" s="2">
        <v>1.28</v>
      </c>
    </row>
    <row r="27" spans="1:35" x14ac:dyDescent="0.25">
      <c r="C27" t="s">
        <v>365</v>
      </c>
      <c r="D27" s="2">
        <v>0.34749999999999998</v>
      </c>
      <c r="F27" s="2"/>
      <c r="G27" s="2"/>
      <c r="H27" s="2"/>
      <c r="I27" s="2"/>
      <c r="J27" s="2"/>
      <c r="K27" s="2"/>
      <c r="L27" s="2">
        <v>0.9375</v>
      </c>
      <c r="N27" s="2"/>
      <c r="O27" s="2"/>
      <c r="P27" s="2"/>
      <c r="Q27" s="2"/>
      <c r="R27" s="2"/>
      <c r="S27" s="2"/>
      <c r="T27" s="2">
        <v>3.82125</v>
      </c>
      <c r="V27" s="2"/>
      <c r="W27" s="2"/>
      <c r="X27" s="2"/>
      <c r="Y27" s="2"/>
      <c r="Z27" s="2"/>
      <c r="AA27" s="2"/>
      <c r="AB27" s="2">
        <v>0.67749999999999999</v>
      </c>
      <c r="AD27" s="2"/>
      <c r="AE27" s="2"/>
      <c r="AF27" s="2"/>
      <c r="AG27" s="2"/>
      <c r="AH27" s="2"/>
      <c r="AI27" s="2"/>
    </row>
    <row r="28" spans="1:35" x14ac:dyDescent="0.25">
      <c r="C28" t="s">
        <v>363</v>
      </c>
      <c r="D28" s="2">
        <v>0.232346339391374</v>
      </c>
      <c r="L28" s="2">
        <v>0.30617892761306398</v>
      </c>
      <c r="T28" s="2">
        <v>0.99139050526448502</v>
      </c>
      <c r="AB28" s="2">
        <v>0.25835157385680002</v>
      </c>
    </row>
    <row r="29" spans="1:35" x14ac:dyDescent="0.25">
      <c r="A29" s="46" t="s">
        <v>303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</row>
    <row r="30" spans="1:35" x14ac:dyDescent="0.25">
      <c r="D30" s="40" t="s">
        <v>15</v>
      </c>
      <c r="E30" s="40"/>
      <c r="F30" s="40"/>
      <c r="G30" s="40"/>
      <c r="H30" s="40"/>
      <c r="I30" s="40" t="s">
        <v>297</v>
      </c>
      <c r="J30" s="40"/>
      <c r="K30" s="40"/>
      <c r="L30" s="40"/>
      <c r="M30" s="40"/>
      <c r="N30" s="40" t="s">
        <v>298</v>
      </c>
      <c r="O30" s="40"/>
      <c r="P30" s="40"/>
      <c r="Q30" s="40"/>
      <c r="R30" s="40"/>
      <c r="S30" s="40" t="s">
        <v>299</v>
      </c>
      <c r="T30" s="40"/>
      <c r="U30" s="40"/>
      <c r="V30" s="40"/>
      <c r="W30" s="40"/>
    </row>
    <row r="31" spans="1:35" x14ac:dyDescent="0.25">
      <c r="B31" s="1" t="s">
        <v>304</v>
      </c>
      <c r="C31" t="s">
        <v>306</v>
      </c>
      <c r="D31" s="2">
        <v>2.29</v>
      </c>
      <c r="E31" s="2">
        <v>3.62</v>
      </c>
      <c r="F31" s="2">
        <v>3.18</v>
      </c>
      <c r="G31" s="2"/>
      <c r="H31" s="2"/>
      <c r="I31" s="2">
        <v>7.26</v>
      </c>
      <c r="J31" s="2">
        <v>6.74</v>
      </c>
      <c r="K31" s="2">
        <v>6.36</v>
      </c>
      <c r="L31" s="2">
        <v>3.28</v>
      </c>
      <c r="M31" s="2">
        <v>8.16</v>
      </c>
      <c r="N31" s="2">
        <v>7.76</v>
      </c>
      <c r="O31" s="2">
        <v>9.61</v>
      </c>
      <c r="P31" s="2">
        <v>9.0299999999999994</v>
      </c>
      <c r="Q31" s="2">
        <v>11.4</v>
      </c>
      <c r="R31" s="2">
        <v>13.1</v>
      </c>
      <c r="S31" s="2">
        <v>3.53</v>
      </c>
      <c r="T31" s="2">
        <v>7.16</v>
      </c>
      <c r="U31" s="2">
        <v>5.24</v>
      </c>
      <c r="V31" s="2">
        <v>5.71</v>
      </c>
      <c r="W31" s="2">
        <v>6.1</v>
      </c>
    </row>
    <row r="32" spans="1:35" x14ac:dyDescent="0.25">
      <c r="B32" s="1"/>
      <c r="C32" t="s">
        <v>365</v>
      </c>
      <c r="D32" s="2">
        <v>3.03</v>
      </c>
      <c r="F32" s="2"/>
      <c r="G32" s="2"/>
      <c r="H32" s="2"/>
      <c r="I32" s="2">
        <v>6.36</v>
      </c>
      <c r="K32" s="2"/>
      <c r="L32" s="2"/>
      <c r="M32" s="2"/>
      <c r="N32" s="2">
        <v>10.18</v>
      </c>
      <c r="P32" s="2"/>
      <c r="Q32" s="2"/>
      <c r="R32" s="2"/>
      <c r="S32" s="2">
        <v>5.548</v>
      </c>
      <c r="U32" s="2"/>
      <c r="V32" s="2"/>
      <c r="W32" s="2"/>
    </row>
    <row r="33" spans="1:27" x14ac:dyDescent="0.25">
      <c r="B33" s="1"/>
      <c r="C33" t="s">
        <v>363</v>
      </c>
      <c r="D33" s="2">
        <v>0.39119475115769797</v>
      </c>
      <c r="E33" s="2"/>
      <c r="F33" s="2"/>
      <c r="G33" s="2"/>
      <c r="H33" s="2"/>
      <c r="I33" s="2">
        <v>0.82706710731354804</v>
      </c>
      <c r="J33" s="2"/>
      <c r="K33" s="2"/>
      <c r="L33" s="2"/>
      <c r="M33" s="2"/>
      <c r="N33" s="2">
        <v>0.93591132058544901</v>
      </c>
      <c r="O33" s="2"/>
      <c r="P33" s="2"/>
      <c r="Q33" s="2"/>
      <c r="R33" s="2"/>
      <c r="S33" s="2">
        <v>0.59567944399651696</v>
      </c>
      <c r="T33" s="2"/>
      <c r="U33" s="2"/>
      <c r="V33" s="2"/>
      <c r="W33" s="2"/>
    </row>
    <row r="34" spans="1:27" x14ac:dyDescent="0.25">
      <c r="B34" s="1" t="s">
        <v>305</v>
      </c>
      <c r="C34" t="s">
        <v>307</v>
      </c>
      <c r="D34" s="2">
        <v>8.93</v>
      </c>
      <c r="E34" s="2">
        <v>9.3800000000000008</v>
      </c>
      <c r="F34" s="2">
        <v>7.49</v>
      </c>
      <c r="G34" s="2">
        <v>8.44</v>
      </c>
      <c r="H34" s="2">
        <v>7.76</v>
      </c>
      <c r="I34" s="2">
        <v>17.2</v>
      </c>
      <c r="J34" s="2">
        <v>13.9</v>
      </c>
      <c r="K34" s="2">
        <v>14.6</v>
      </c>
      <c r="L34" s="2">
        <v>12.8</v>
      </c>
      <c r="M34" s="2">
        <v>13.5</v>
      </c>
      <c r="N34" s="2">
        <v>21.4</v>
      </c>
      <c r="O34" s="2">
        <v>22.1</v>
      </c>
      <c r="P34" s="2">
        <v>36.6</v>
      </c>
      <c r="Q34" s="2">
        <v>29.5</v>
      </c>
      <c r="R34" s="2">
        <v>22.6</v>
      </c>
      <c r="S34" s="2">
        <v>15.8</v>
      </c>
      <c r="T34" s="2">
        <v>11.7</v>
      </c>
      <c r="U34" s="2">
        <v>9.9499999999999993</v>
      </c>
      <c r="V34" s="2">
        <v>12.6</v>
      </c>
      <c r="W34" s="2">
        <v>12.7</v>
      </c>
    </row>
    <row r="35" spans="1:27" x14ac:dyDescent="0.25">
      <c r="B35" s="1"/>
      <c r="C35" t="s">
        <v>365</v>
      </c>
      <c r="D35" s="2">
        <v>8.4</v>
      </c>
      <c r="F35" s="2"/>
      <c r="G35" s="2"/>
      <c r="H35" s="2"/>
      <c r="I35" s="2">
        <v>14.4</v>
      </c>
      <c r="K35" s="2"/>
      <c r="L35" s="2"/>
      <c r="M35" s="2"/>
      <c r="N35" s="2">
        <v>26.44</v>
      </c>
      <c r="P35" s="2"/>
      <c r="Q35" s="2"/>
      <c r="R35" s="2"/>
      <c r="S35" s="2">
        <v>12.55</v>
      </c>
      <c r="U35" s="2"/>
      <c r="V35" s="2"/>
      <c r="W35" s="2"/>
    </row>
    <row r="36" spans="1:27" x14ac:dyDescent="0.25">
      <c r="B36" s="1"/>
      <c r="C36" t="s">
        <v>363</v>
      </c>
      <c r="D36" s="2">
        <v>0.35217893179462101</v>
      </c>
      <c r="E36" s="2"/>
      <c r="F36" s="2"/>
      <c r="G36" s="2"/>
      <c r="H36" s="2"/>
      <c r="I36" s="2">
        <v>0.758287544405155</v>
      </c>
      <c r="J36" s="2"/>
      <c r="K36" s="2"/>
      <c r="L36" s="2"/>
      <c r="M36" s="2"/>
      <c r="N36" s="2">
        <v>2.9289247173664301</v>
      </c>
      <c r="O36" s="2"/>
      <c r="P36" s="2"/>
      <c r="Q36" s="2"/>
      <c r="R36" s="2"/>
      <c r="S36" s="2">
        <v>0.95052617007634299</v>
      </c>
      <c r="T36" s="2"/>
      <c r="U36" s="2"/>
      <c r="V36" s="2"/>
      <c r="W36" s="2"/>
    </row>
    <row r="37" spans="1:27" x14ac:dyDescent="0.25">
      <c r="A37" s="46" t="s">
        <v>308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spans="1:27" x14ac:dyDescent="0.25">
      <c r="D38" s="44" t="s">
        <v>300</v>
      </c>
      <c r="E38" s="44"/>
      <c r="F38" s="44"/>
      <c r="G38" s="44" t="s">
        <v>118</v>
      </c>
      <c r="H38" s="44"/>
      <c r="I38" s="44"/>
      <c r="J38" s="44"/>
      <c r="K38" s="44"/>
      <c r="L38" s="44" t="s">
        <v>301</v>
      </c>
      <c r="M38" s="44"/>
      <c r="N38" s="44"/>
      <c r="O38" s="44"/>
      <c r="P38" s="44"/>
      <c r="Q38" s="44" t="s">
        <v>302</v>
      </c>
      <c r="R38" s="44"/>
      <c r="S38" s="44"/>
      <c r="T38" s="44"/>
      <c r="U38" s="44"/>
      <c r="V38" s="31" t="s">
        <v>309</v>
      </c>
      <c r="W38" s="31"/>
      <c r="X38" s="31"/>
    </row>
    <row r="39" spans="1:27" x14ac:dyDescent="0.25">
      <c r="D39" s="2">
        <v>3.2</v>
      </c>
      <c r="E39" s="2">
        <v>2.7</v>
      </c>
      <c r="F39" s="2">
        <v>4.0999999999999996</v>
      </c>
      <c r="G39" s="2">
        <v>9.0500000000000007</v>
      </c>
      <c r="H39" s="2">
        <v>6.02</v>
      </c>
      <c r="I39" s="2">
        <v>6.61</v>
      </c>
      <c r="J39" s="2">
        <v>12.25333</v>
      </c>
      <c r="K39" s="2">
        <v>10.07667</v>
      </c>
      <c r="L39" s="2">
        <v>13.40667</v>
      </c>
      <c r="M39" s="2">
        <v>11.685</v>
      </c>
      <c r="N39" s="2">
        <v>13.81</v>
      </c>
      <c r="O39" s="2">
        <v>14.675000000000001</v>
      </c>
      <c r="P39" s="2">
        <v>13.2</v>
      </c>
      <c r="Q39" s="2">
        <v>9.5</v>
      </c>
      <c r="R39" s="2">
        <v>10.5</v>
      </c>
      <c r="S39" s="2">
        <v>7.23</v>
      </c>
      <c r="T39" s="2">
        <v>9.23</v>
      </c>
      <c r="U39" s="2">
        <v>8.24</v>
      </c>
      <c r="V39" s="2">
        <v>75</v>
      </c>
      <c r="W39" s="2">
        <v>79</v>
      </c>
      <c r="X39" s="2">
        <v>74</v>
      </c>
    </row>
    <row r="40" spans="1:27" x14ac:dyDescent="0.25">
      <c r="C40" t="s">
        <v>365</v>
      </c>
      <c r="D40" s="2">
        <v>3.3333333333333299</v>
      </c>
      <c r="G40" s="2">
        <v>8.8019999999999996</v>
      </c>
      <c r="L40" s="2">
        <v>13.355333999999999</v>
      </c>
      <c r="Q40" s="2">
        <v>8.94</v>
      </c>
      <c r="V40" s="2">
        <v>76</v>
      </c>
    </row>
    <row r="41" spans="1:27" x14ac:dyDescent="0.25">
      <c r="C41" t="s">
        <v>363</v>
      </c>
      <c r="D41" s="2">
        <v>0.40960685758148302</v>
      </c>
      <c r="G41" s="2">
        <v>1.14329249052463</v>
      </c>
      <c r="L41" s="2">
        <v>0.48810957945527</v>
      </c>
      <c r="Q41" s="2">
        <v>0.55881123825492296</v>
      </c>
      <c r="V41" s="2">
        <v>1.5275252316519501</v>
      </c>
    </row>
    <row r="42" spans="1:27" x14ac:dyDescent="0.25">
      <c r="A42" s="46" t="s">
        <v>311</v>
      </c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</row>
    <row r="43" spans="1:27" x14ac:dyDescent="0.25">
      <c r="D43" s="40" t="s">
        <v>15</v>
      </c>
      <c r="E43" s="40"/>
      <c r="F43" s="40"/>
      <c r="G43" s="40"/>
      <c r="H43" s="40"/>
      <c r="I43" s="40"/>
      <c r="J43" s="40" t="s">
        <v>69</v>
      </c>
      <c r="K43" s="40"/>
      <c r="L43" s="40"/>
      <c r="M43" s="40"/>
      <c r="N43" s="40"/>
      <c r="O43" s="40"/>
      <c r="P43" s="40" t="s">
        <v>55</v>
      </c>
      <c r="Q43" s="40"/>
      <c r="R43" s="40"/>
      <c r="S43" s="40"/>
      <c r="T43" s="40"/>
      <c r="U43" s="40"/>
      <c r="V43" s="40" t="s">
        <v>310</v>
      </c>
      <c r="W43" s="40"/>
      <c r="X43" s="40"/>
      <c r="Y43" s="40"/>
      <c r="Z43" s="40"/>
      <c r="AA43" s="40"/>
    </row>
    <row r="44" spans="1:27" x14ac:dyDescent="0.25">
      <c r="D44" s="2">
        <v>5</v>
      </c>
      <c r="E44" s="2">
        <v>5</v>
      </c>
      <c r="F44" s="2">
        <v>6</v>
      </c>
      <c r="G44" s="2">
        <v>2</v>
      </c>
      <c r="H44" s="2">
        <v>4</v>
      </c>
      <c r="I44" s="2">
        <v>1</v>
      </c>
      <c r="J44" s="2">
        <v>10</v>
      </c>
      <c r="K44" s="2">
        <v>3</v>
      </c>
      <c r="L44" s="2">
        <v>8</v>
      </c>
      <c r="M44" s="2">
        <v>5</v>
      </c>
      <c r="N44" s="2">
        <v>8</v>
      </c>
      <c r="O44" s="2">
        <v>10</v>
      </c>
      <c r="P44" s="2">
        <v>29</v>
      </c>
      <c r="Q44" s="2">
        <v>26</v>
      </c>
      <c r="R44" s="2">
        <v>20</v>
      </c>
      <c r="S44" s="2">
        <v>15</v>
      </c>
      <c r="T44" s="2">
        <v>25</v>
      </c>
      <c r="U44" s="2">
        <v>23</v>
      </c>
      <c r="V44" s="2">
        <v>10</v>
      </c>
      <c r="W44" s="2">
        <v>8</v>
      </c>
      <c r="X44" s="2">
        <v>9</v>
      </c>
      <c r="Y44" s="2">
        <v>7</v>
      </c>
      <c r="Z44" s="2">
        <v>15</v>
      </c>
      <c r="AA44" s="2">
        <v>16</v>
      </c>
    </row>
    <row r="45" spans="1:27" x14ac:dyDescent="0.25">
      <c r="C45" t="s">
        <v>365</v>
      </c>
      <c r="D45" s="2">
        <v>3.8333333333333299</v>
      </c>
      <c r="F45" s="2"/>
      <c r="G45" s="2"/>
      <c r="H45" s="2"/>
      <c r="I45" s="2"/>
      <c r="J45" s="2">
        <v>7.3333333333333304</v>
      </c>
      <c r="L45" s="2"/>
      <c r="M45" s="2"/>
      <c r="N45" s="2"/>
      <c r="O45" s="2"/>
      <c r="P45" s="2">
        <v>23</v>
      </c>
      <c r="Q45" s="2"/>
      <c r="R45" s="2"/>
      <c r="S45" s="2"/>
      <c r="T45" s="2"/>
      <c r="U45" s="2"/>
      <c r="V45" s="2">
        <v>10.8333333333333</v>
      </c>
      <c r="X45" s="2"/>
      <c r="Y45" s="2"/>
      <c r="Z45" s="2"/>
      <c r="AA45" s="2"/>
    </row>
    <row r="46" spans="1:27" x14ac:dyDescent="0.25">
      <c r="C46" t="s">
        <v>363</v>
      </c>
      <c r="D46" s="2">
        <v>0.79232428826698098</v>
      </c>
      <c r="E46" s="2"/>
      <c r="F46" s="2"/>
      <c r="G46" s="2"/>
      <c r="H46" s="2"/>
      <c r="I46" s="2"/>
      <c r="J46" s="2">
        <v>1.1450376024878399</v>
      </c>
      <c r="K46" s="2"/>
      <c r="L46" s="2"/>
      <c r="M46" s="2"/>
      <c r="N46" s="2"/>
      <c r="O46" s="2"/>
      <c r="P46" s="2">
        <v>2.01659779496722</v>
      </c>
      <c r="Q46" s="2"/>
      <c r="R46" s="2"/>
      <c r="S46" s="2"/>
      <c r="T46" s="2"/>
      <c r="U46" s="2"/>
      <c r="V46" s="2">
        <v>1.5365907428821499</v>
      </c>
      <c r="W46" s="2"/>
      <c r="X46" s="2"/>
      <c r="Y46" s="2"/>
      <c r="Z46" s="2"/>
      <c r="AA46" s="2"/>
    </row>
    <row r="47" spans="1:27" x14ac:dyDescent="0.25">
      <c r="A47" s="46" t="s">
        <v>315</v>
      </c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</row>
    <row r="48" spans="1:27" x14ac:dyDescent="0.25">
      <c r="D48" s="40" t="s">
        <v>117</v>
      </c>
      <c r="E48" s="40"/>
      <c r="F48" s="40"/>
      <c r="G48" s="40"/>
      <c r="H48" s="40"/>
      <c r="I48" s="40" t="s">
        <v>312</v>
      </c>
      <c r="J48" s="40"/>
      <c r="K48" s="40"/>
      <c r="L48" s="40"/>
      <c r="M48" s="40"/>
      <c r="N48" s="40" t="s">
        <v>313</v>
      </c>
      <c r="O48" s="40"/>
      <c r="P48" s="40"/>
      <c r="Q48" s="40"/>
      <c r="R48" s="40"/>
      <c r="S48" s="40" t="s">
        <v>314</v>
      </c>
      <c r="T48" s="40"/>
      <c r="U48" s="40"/>
      <c r="V48" s="40"/>
      <c r="W48" s="40"/>
    </row>
    <row r="49" spans="1:23" x14ac:dyDescent="0.25">
      <c r="B49" s="1" t="s">
        <v>239</v>
      </c>
      <c r="C49" s="10" t="s">
        <v>316</v>
      </c>
      <c r="D49" s="2">
        <v>0.59</v>
      </c>
      <c r="E49" s="2">
        <v>1.26</v>
      </c>
      <c r="F49" s="2">
        <v>0.52</v>
      </c>
      <c r="G49" s="2">
        <v>0.63</v>
      </c>
      <c r="H49" s="2">
        <v>0.55000000000000004</v>
      </c>
      <c r="I49" s="2">
        <v>11.4</v>
      </c>
      <c r="J49" s="2">
        <v>20.2</v>
      </c>
      <c r="K49" s="2">
        <v>24.5</v>
      </c>
      <c r="L49" s="2">
        <v>10.199999999999999</v>
      </c>
      <c r="M49" s="2">
        <v>20.8</v>
      </c>
      <c r="N49" s="2">
        <v>23.1</v>
      </c>
      <c r="O49" s="2">
        <v>32.4</v>
      </c>
      <c r="P49" s="2">
        <v>27.8</v>
      </c>
      <c r="Q49" s="2">
        <v>23.5</v>
      </c>
      <c r="R49" s="2">
        <v>24.5</v>
      </c>
      <c r="S49" s="2">
        <v>24.9</v>
      </c>
      <c r="T49" s="2">
        <v>23.2</v>
      </c>
      <c r="U49" s="2">
        <v>23.4</v>
      </c>
      <c r="V49" s="2"/>
      <c r="W49" s="2"/>
    </row>
    <row r="50" spans="1:23" x14ac:dyDescent="0.25">
      <c r="B50" s="1"/>
      <c r="C50" t="s">
        <v>365</v>
      </c>
      <c r="D50" s="2">
        <v>0.71</v>
      </c>
      <c r="F50" s="2"/>
      <c r="G50" s="2"/>
      <c r="H50" s="2"/>
      <c r="I50" s="2">
        <v>17.420000000000002</v>
      </c>
      <c r="K50" s="2"/>
      <c r="L50" s="2"/>
      <c r="M50" s="2"/>
      <c r="N50" s="2"/>
      <c r="O50" s="2">
        <v>26.26</v>
      </c>
      <c r="Q50" s="2"/>
      <c r="R50" s="2"/>
      <c r="S50" s="2">
        <v>23.8333333333333</v>
      </c>
      <c r="U50" s="2"/>
      <c r="V50" s="2"/>
      <c r="W50" s="2"/>
    </row>
    <row r="51" spans="1:23" x14ac:dyDescent="0.25">
      <c r="B51" s="1"/>
      <c r="C51" t="s">
        <v>363</v>
      </c>
      <c r="D51" s="2">
        <v>0.13874436925511599</v>
      </c>
      <c r="E51" s="2"/>
      <c r="F51" s="2"/>
      <c r="G51" s="2"/>
      <c r="H51" s="2"/>
      <c r="I51" s="2">
        <v>2.8075612192791102</v>
      </c>
      <c r="J51" s="2"/>
      <c r="K51" s="2"/>
      <c r="L51" s="2"/>
      <c r="M51" s="2"/>
      <c r="N51" s="2"/>
      <c r="O51" s="2">
        <v>1.74315805364861</v>
      </c>
      <c r="P51" s="2"/>
      <c r="Q51" s="2"/>
      <c r="R51" s="2"/>
      <c r="S51" s="2">
        <v>0.53644923131436895</v>
      </c>
      <c r="T51" s="2"/>
      <c r="U51" s="2"/>
      <c r="V51" s="2"/>
      <c r="W51" s="2"/>
    </row>
    <row r="52" spans="1:23" x14ac:dyDescent="0.25">
      <c r="A52" s="10"/>
      <c r="B52" s="1" t="s">
        <v>242</v>
      </c>
      <c r="C52" s="10" t="s">
        <v>317</v>
      </c>
      <c r="D52" s="2">
        <v>7.3999999999999996E-2</v>
      </c>
      <c r="E52" s="2">
        <v>8.1000000000000003E-2</v>
      </c>
      <c r="F52" s="2">
        <v>5.3999999999999999E-2</v>
      </c>
      <c r="G52" s="2">
        <v>7.6999999999999999E-2</v>
      </c>
      <c r="H52" s="2">
        <v>7.8E-2</v>
      </c>
      <c r="I52" s="2">
        <v>4.49</v>
      </c>
      <c r="J52" s="2">
        <v>6.83</v>
      </c>
      <c r="K52" s="2">
        <v>3.42</v>
      </c>
      <c r="L52" s="2">
        <v>9.11</v>
      </c>
      <c r="M52" s="2">
        <v>7.31</v>
      </c>
      <c r="N52" s="2">
        <v>6.98</v>
      </c>
      <c r="O52" s="2">
        <v>12.8</v>
      </c>
      <c r="P52" s="2">
        <v>10.8</v>
      </c>
      <c r="Q52" s="2">
        <v>8.6199999999999992</v>
      </c>
      <c r="R52" s="2">
        <v>10.199999999999999</v>
      </c>
      <c r="S52" s="2">
        <v>8.7799999999999994</v>
      </c>
      <c r="T52" s="2">
        <v>7.71</v>
      </c>
      <c r="U52" s="2">
        <v>7.52</v>
      </c>
      <c r="V52" s="2"/>
      <c r="W52" s="2"/>
    </row>
    <row r="53" spans="1:23" x14ac:dyDescent="0.25">
      <c r="C53" t="s">
        <v>365</v>
      </c>
      <c r="D53" s="2">
        <v>7.2800000000000004E-2</v>
      </c>
      <c r="I53" s="2">
        <v>6.2320000000000002</v>
      </c>
      <c r="O53" s="2">
        <v>9.8800000000000008</v>
      </c>
      <c r="S53" s="2">
        <v>8.0033333333333303</v>
      </c>
    </row>
    <row r="54" spans="1:23" x14ac:dyDescent="0.25">
      <c r="C54" t="s">
        <v>363</v>
      </c>
      <c r="D54" s="2">
        <v>4.8311489316724696E-3</v>
      </c>
      <c r="I54" s="2">
        <v>1.0184419472900701</v>
      </c>
      <c r="O54" s="2">
        <v>0.98673197982025496</v>
      </c>
      <c r="S54" s="2">
        <v>0.39218759683487098</v>
      </c>
    </row>
    <row r="55" spans="1:23" x14ac:dyDescent="0.25">
      <c r="C55" s="28"/>
    </row>
  </sheetData>
  <mergeCells count="36">
    <mergeCell ref="A47:X47"/>
    <mergeCell ref="D48:H48"/>
    <mergeCell ref="I48:M48"/>
    <mergeCell ref="N48:R48"/>
    <mergeCell ref="S48:W48"/>
    <mergeCell ref="A29:T29"/>
    <mergeCell ref="A37:L37"/>
    <mergeCell ref="V38:X38"/>
    <mergeCell ref="D43:I43"/>
    <mergeCell ref="J43:O43"/>
    <mergeCell ref="P43:U43"/>
    <mergeCell ref="V43:AA43"/>
    <mergeCell ref="A42:AA42"/>
    <mergeCell ref="D30:H30"/>
    <mergeCell ref="I30:M30"/>
    <mergeCell ref="N30:R30"/>
    <mergeCell ref="S30:W30"/>
    <mergeCell ref="D38:F38"/>
    <mergeCell ref="G38:K38"/>
    <mergeCell ref="L38:P38"/>
    <mergeCell ref="Q38:U38"/>
    <mergeCell ref="D25:K25"/>
    <mergeCell ref="L25:S25"/>
    <mergeCell ref="T25:AA25"/>
    <mergeCell ref="AB25:AI25"/>
    <mergeCell ref="A13:O13"/>
    <mergeCell ref="A24:S24"/>
    <mergeCell ref="D14:H14"/>
    <mergeCell ref="I14:M14"/>
    <mergeCell ref="N14:R14"/>
    <mergeCell ref="S14:W14"/>
    <mergeCell ref="A3:H3"/>
    <mergeCell ref="D4:M4"/>
    <mergeCell ref="N4:W4"/>
    <mergeCell ref="X4:AG4"/>
    <mergeCell ref="AH4:AQ4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0B7D9-FDD5-4832-AD71-F6F12AB189B6}">
  <dimension ref="A3:Q46"/>
  <sheetViews>
    <sheetView workbookViewId="0">
      <selection activeCell="B10" sqref="A10:XFD10"/>
    </sheetView>
  </sheetViews>
  <sheetFormatPr defaultRowHeight="15" x14ac:dyDescent="0.25"/>
  <cols>
    <col min="1" max="1" width="16.85546875" customWidth="1"/>
    <col min="2" max="2" width="27.7109375" customWidth="1"/>
  </cols>
  <sheetData>
    <row r="3" spans="1:17" x14ac:dyDescent="0.25">
      <c r="A3" s="1" t="s">
        <v>318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x14ac:dyDescent="0.25">
      <c r="C4" s="44" t="s">
        <v>15</v>
      </c>
      <c r="D4" s="44"/>
      <c r="E4" s="44"/>
      <c r="F4" s="44"/>
      <c r="G4" s="44"/>
      <c r="H4" s="44" t="s">
        <v>69</v>
      </c>
      <c r="I4" s="44"/>
      <c r="J4" s="44"/>
      <c r="K4" s="44"/>
      <c r="L4" s="44"/>
      <c r="M4" s="44" t="s">
        <v>5</v>
      </c>
      <c r="N4" s="44"/>
      <c r="O4" s="44"/>
      <c r="P4" s="44"/>
      <c r="Q4" s="44"/>
    </row>
    <row r="5" spans="1:17" x14ac:dyDescent="0.25">
      <c r="A5" s="45" t="s">
        <v>130</v>
      </c>
      <c r="B5" s="13">
        <v>0</v>
      </c>
      <c r="C5" s="2">
        <v>111</v>
      </c>
      <c r="D5" s="2">
        <v>128</v>
      </c>
      <c r="E5" s="2">
        <v>213</v>
      </c>
      <c r="F5" s="2">
        <v>104</v>
      </c>
      <c r="G5" s="2">
        <v>145</v>
      </c>
      <c r="H5" s="2">
        <v>171</v>
      </c>
      <c r="I5" s="2">
        <v>156</v>
      </c>
      <c r="J5" s="2">
        <v>52</v>
      </c>
      <c r="K5" s="2">
        <v>105</v>
      </c>
      <c r="L5" s="2">
        <v>176</v>
      </c>
      <c r="M5" s="2">
        <v>140</v>
      </c>
      <c r="N5" s="2">
        <v>158</v>
      </c>
      <c r="O5" s="2">
        <v>121</v>
      </c>
      <c r="P5" s="2">
        <v>122</v>
      </c>
      <c r="Q5" s="2">
        <v>145</v>
      </c>
    </row>
    <row r="6" spans="1:17" x14ac:dyDescent="0.25">
      <c r="A6" s="45"/>
      <c r="B6" s="13">
        <v>3</v>
      </c>
      <c r="C6" s="2">
        <v>160</v>
      </c>
      <c r="D6" s="2">
        <v>150</v>
      </c>
      <c r="E6" s="2">
        <v>162</v>
      </c>
      <c r="F6" s="2">
        <v>150</v>
      </c>
      <c r="G6" s="2">
        <v>165</v>
      </c>
      <c r="H6" s="2">
        <v>149</v>
      </c>
      <c r="I6" s="2">
        <v>122</v>
      </c>
      <c r="J6" s="2">
        <v>49</v>
      </c>
      <c r="K6" s="2">
        <v>63</v>
      </c>
      <c r="L6" s="2">
        <v>122</v>
      </c>
      <c r="M6" s="2">
        <v>86</v>
      </c>
      <c r="N6" s="2">
        <v>105</v>
      </c>
      <c r="O6" s="2">
        <v>64</v>
      </c>
      <c r="P6" s="2">
        <v>61</v>
      </c>
      <c r="Q6" s="2">
        <v>127</v>
      </c>
    </row>
    <row r="7" spans="1:17" x14ac:dyDescent="0.25">
      <c r="A7" s="45"/>
      <c r="B7" s="13">
        <v>6</v>
      </c>
      <c r="C7" s="2">
        <v>234</v>
      </c>
      <c r="D7" s="2">
        <v>188</v>
      </c>
      <c r="E7" s="2">
        <v>324</v>
      </c>
      <c r="F7" s="2">
        <v>214</v>
      </c>
      <c r="G7" s="2">
        <v>165</v>
      </c>
      <c r="H7" s="2">
        <v>150</v>
      </c>
      <c r="I7" s="2">
        <v>64</v>
      </c>
      <c r="J7" s="2">
        <v>88</v>
      </c>
      <c r="K7" s="2">
        <v>117</v>
      </c>
      <c r="L7" s="2">
        <v>93</v>
      </c>
      <c r="M7" s="2">
        <v>25</v>
      </c>
      <c r="N7" s="2">
        <v>44</v>
      </c>
      <c r="O7" s="2">
        <v>33</v>
      </c>
      <c r="P7" s="2">
        <v>39</v>
      </c>
      <c r="Q7" s="2">
        <v>56.1</v>
      </c>
    </row>
    <row r="8" spans="1:17" x14ac:dyDescent="0.25">
      <c r="A8" s="45"/>
      <c r="B8" s="13">
        <v>9</v>
      </c>
      <c r="C8" s="2">
        <v>402</v>
      </c>
      <c r="D8" s="2">
        <v>399</v>
      </c>
      <c r="E8" s="2">
        <v>729</v>
      </c>
      <c r="F8" s="2">
        <v>274</v>
      </c>
      <c r="G8" s="2">
        <v>416</v>
      </c>
      <c r="H8" s="2">
        <v>169</v>
      </c>
      <c r="I8" s="2">
        <v>96</v>
      </c>
      <c r="J8" s="2">
        <v>75</v>
      </c>
      <c r="K8" s="2">
        <v>123</v>
      </c>
      <c r="L8" s="2">
        <v>104</v>
      </c>
      <c r="M8" s="2">
        <v>0</v>
      </c>
      <c r="N8" s="2">
        <v>0</v>
      </c>
      <c r="O8" s="2">
        <v>36</v>
      </c>
      <c r="P8" s="2">
        <v>28.1</v>
      </c>
      <c r="Q8" s="2">
        <v>45</v>
      </c>
    </row>
    <row r="9" spans="1:17" x14ac:dyDescent="0.25">
      <c r="A9" s="45"/>
      <c r="B9" s="13">
        <v>12</v>
      </c>
      <c r="C9" s="2">
        <v>757</v>
      </c>
      <c r="D9" s="2">
        <v>565</v>
      </c>
      <c r="E9" s="2">
        <v>1160</v>
      </c>
      <c r="F9" s="2">
        <v>434</v>
      </c>
      <c r="G9" s="2">
        <v>894</v>
      </c>
      <c r="H9" s="2">
        <v>262</v>
      </c>
      <c r="I9" s="2">
        <v>126</v>
      </c>
      <c r="J9" s="2">
        <v>106</v>
      </c>
      <c r="K9" s="2">
        <v>153</v>
      </c>
      <c r="L9" s="2">
        <v>179</v>
      </c>
      <c r="M9" s="2">
        <v>0</v>
      </c>
      <c r="N9" s="2">
        <v>0</v>
      </c>
      <c r="O9" s="2">
        <v>26</v>
      </c>
      <c r="P9" s="2">
        <v>60</v>
      </c>
      <c r="Q9" s="2">
        <v>0</v>
      </c>
    </row>
    <row r="10" spans="1:17" x14ac:dyDescent="0.25">
      <c r="A10" s="45"/>
      <c r="B10" s="13">
        <v>15</v>
      </c>
      <c r="C10" s="2">
        <v>865</v>
      </c>
      <c r="D10" s="2">
        <v>1186</v>
      </c>
      <c r="E10" s="2">
        <v>1564</v>
      </c>
      <c r="F10" s="2">
        <v>673</v>
      </c>
      <c r="G10" s="2">
        <v>1231</v>
      </c>
      <c r="H10" s="2">
        <v>535</v>
      </c>
      <c r="I10" s="2">
        <v>162</v>
      </c>
      <c r="J10" s="2">
        <v>135</v>
      </c>
      <c r="K10" s="2">
        <v>371</v>
      </c>
      <c r="L10" s="2">
        <v>314</v>
      </c>
      <c r="M10" s="2">
        <v>0</v>
      </c>
      <c r="N10" s="2">
        <v>0</v>
      </c>
      <c r="O10" s="2">
        <v>60</v>
      </c>
      <c r="P10" s="2">
        <v>108</v>
      </c>
      <c r="Q10" s="2">
        <v>0</v>
      </c>
    </row>
    <row r="11" spans="1:17" x14ac:dyDescent="0.25">
      <c r="A11" s="45" t="s">
        <v>136</v>
      </c>
      <c r="B11" s="13">
        <v>0</v>
      </c>
      <c r="C11" s="2">
        <v>190</v>
      </c>
      <c r="D11" s="2">
        <v>102</v>
      </c>
      <c r="E11" s="2">
        <v>118</v>
      </c>
      <c r="F11" s="2">
        <v>126</v>
      </c>
      <c r="G11" s="2">
        <v>118</v>
      </c>
      <c r="H11" s="2">
        <v>130</v>
      </c>
      <c r="I11" s="2">
        <v>132</v>
      </c>
      <c r="J11" s="2">
        <v>74</v>
      </c>
      <c r="K11" s="2">
        <v>94</v>
      </c>
      <c r="L11" s="2">
        <v>119</v>
      </c>
      <c r="M11" s="2">
        <v>124</v>
      </c>
      <c r="N11" s="2">
        <v>145</v>
      </c>
      <c r="O11" s="2">
        <v>78</v>
      </c>
      <c r="P11" s="2">
        <v>133</v>
      </c>
      <c r="Q11" s="2">
        <v>125</v>
      </c>
    </row>
    <row r="12" spans="1:17" x14ac:dyDescent="0.25">
      <c r="A12" s="45"/>
      <c r="B12" s="13">
        <v>3</v>
      </c>
      <c r="C12" s="2">
        <v>250</v>
      </c>
      <c r="D12" s="2">
        <v>110</v>
      </c>
      <c r="E12" s="2">
        <v>150</v>
      </c>
      <c r="F12" s="2">
        <v>170</v>
      </c>
      <c r="G12" s="2">
        <v>125</v>
      </c>
      <c r="H12" s="2">
        <v>100</v>
      </c>
      <c r="I12" s="2">
        <v>97</v>
      </c>
      <c r="J12" s="2">
        <v>88</v>
      </c>
      <c r="K12" s="2">
        <v>75</v>
      </c>
      <c r="L12" s="2">
        <v>101</v>
      </c>
      <c r="M12" s="2">
        <v>108</v>
      </c>
      <c r="N12" s="2">
        <v>107</v>
      </c>
      <c r="O12" s="2">
        <v>52</v>
      </c>
      <c r="P12" s="2">
        <v>65</v>
      </c>
      <c r="Q12" s="2">
        <v>63</v>
      </c>
    </row>
    <row r="13" spans="1:17" x14ac:dyDescent="0.25">
      <c r="A13" s="45"/>
      <c r="B13" s="13">
        <v>6</v>
      </c>
      <c r="C13" s="2">
        <v>340</v>
      </c>
      <c r="D13" s="2">
        <v>145</v>
      </c>
      <c r="E13" s="2">
        <v>250</v>
      </c>
      <c r="F13" s="2">
        <v>213</v>
      </c>
      <c r="G13" s="2">
        <v>214</v>
      </c>
      <c r="H13" s="2">
        <v>154</v>
      </c>
      <c r="I13" s="2">
        <v>73</v>
      </c>
      <c r="J13" s="2">
        <v>215</v>
      </c>
      <c r="K13" s="2">
        <v>163</v>
      </c>
      <c r="L13" s="2">
        <v>105</v>
      </c>
      <c r="M13" s="2">
        <v>30</v>
      </c>
      <c r="N13" s="2">
        <v>35</v>
      </c>
      <c r="O13" s="2">
        <v>43</v>
      </c>
      <c r="P13" s="2">
        <v>38</v>
      </c>
      <c r="Q13" s="2">
        <v>39</v>
      </c>
    </row>
    <row r="14" spans="1:17" x14ac:dyDescent="0.25">
      <c r="A14" s="45"/>
      <c r="B14" s="13">
        <v>9</v>
      </c>
      <c r="C14" s="2">
        <v>483</v>
      </c>
      <c r="D14" s="2">
        <v>256</v>
      </c>
      <c r="E14" s="2">
        <v>348</v>
      </c>
      <c r="F14" s="2">
        <v>485</v>
      </c>
      <c r="G14" s="2">
        <v>385</v>
      </c>
      <c r="H14" s="2">
        <v>171</v>
      </c>
      <c r="I14" s="2">
        <v>116</v>
      </c>
      <c r="J14" s="2">
        <v>233</v>
      </c>
      <c r="K14" s="2">
        <v>127</v>
      </c>
      <c r="L14" s="2">
        <v>150</v>
      </c>
      <c r="M14" s="2">
        <v>27</v>
      </c>
      <c r="N14" s="2">
        <v>0</v>
      </c>
      <c r="O14" s="2">
        <v>55</v>
      </c>
      <c r="P14" s="2">
        <v>66</v>
      </c>
      <c r="Q14" s="2">
        <v>8</v>
      </c>
    </row>
    <row r="15" spans="1:17" x14ac:dyDescent="0.25">
      <c r="A15" s="45"/>
      <c r="B15" s="13">
        <v>12</v>
      </c>
      <c r="C15" s="2">
        <v>584</v>
      </c>
      <c r="D15" s="2">
        <v>442</v>
      </c>
      <c r="E15" s="2">
        <v>854</v>
      </c>
      <c r="F15" s="2">
        <v>958</v>
      </c>
      <c r="G15" s="2">
        <v>784</v>
      </c>
      <c r="H15" s="2">
        <v>242</v>
      </c>
      <c r="I15" s="2">
        <v>150</v>
      </c>
      <c r="J15" s="2">
        <v>195</v>
      </c>
      <c r="K15" s="2">
        <v>194</v>
      </c>
      <c r="L15" s="2">
        <v>211</v>
      </c>
      <c r="M15" s="2">
        <v>20</v>
      </c>
      <c r="N15" s="2">
        <v>0</v>
      </c>
      <c r="O15" s="2">
        <v>69</v>
      </c>
      <c r="P15" s="2">
        <v>70</v>
      </c>
      <c r="Q15" s="2">
        <v>0</v>
      </c>
    </row>
    <row r="16" spans="1:17" x14ac:dyDescent="0.25">
      <c r="A16" s="45"/>
      <c r="B16" s="13">
        <v>15</v>
      </c>
      <c r="C16" s="2">
        <v>1201</v>
      </c>
      <c r="D16" s="2">
        <v>855</v>
      </c>
      <c r="E16" s="2">
        <v>1200</v>
      </c>
      <c r="F16" s="2">
        <v>1352</v>
      </c>
      <c r="G16" s="2">
        <v>1250</v>
      </c>
      <c r="H16" s="2">
        <v>361</v>
      </c>
      <c r="I16" s="2">
        <v>264</v>
      </c>
      <c r="J16" s="2">
        <v>611</v>
      </c>
      <c r="K16" s="2">
        <v>421</v>
      </c>
      <c r="L16" s="2">
        <v>324</v>
      </c>
      <c r="M16" s="2">
        <v>41</v>
      </c>
      <c r="N16" s="2">
        <v>0</v>
      </c>
      <c r="O16" s="2">
        <v>126</v>
      </c>
      <c r="P16" s="2">
        <v>276</v>
      </c>
      <c r="Q16" s="2">
        <v>0</v>
      </c>
    </row>
    <row r="17" spans="1:10" x14ac:dyDescent="0.25">
      <c r="A17" s="46" t="s">
        <v>319</v>
      </c>
      <c r="B17" s="46"/>
      <c r="C17" s="46"/>
      <c r="D17" s="46"/>
      <c r="E17" s="46"/>
      <c r="F17" s="46"/>
      <c r="G17" s="46"/>
      <c r="H17" s="46"/>
      <c r="I17" s="46"/>
      <c r="J17" s="46"/>
    </row>
    <row r="19" spans="1:10" x14ac:dyDescent="0.25">
      <c r="B19" s="18" t="s">
        <v>218</v>
      </c>
      <c r="C19" s="18" t="s">
        <v>15</v>
      </c>
      <c r="D19" s="18" t="s">
        <v>69</v>
      </c>
      <c r="E19" s="18" t="s">
        <v>5</v>
      </c>
    </row>
    <row r="20" spans="1:10" x14ac:dyDescent="0.25">
      <c r="B20" s="2">
        <v>12</v>
      </c>
      <c r="C20" s="2">
        <v>0</v>
      </c>
      <c r="D20" s="2">
        <v>0</v>
      </c>
      <c r="E20" s="2">
        <v>0</v>
      </c>
    </row>
    <row r="21" spans="1:10" x14ac:dyDescent="0.25">
      <c r="B21" s="2">
        <v>12</v>
      </c>
      <c r="C21" s="2">
        <v>0</v>
      </c>
      <c r="D21" s="2">
        <v>0</v>
      </c>
      <c r="E21" s="2">
        <v>0</v>
      </c>
    </row>
    <row r="22" spans="1:10" x14ac:dyDescent="0.25">
      <c r="B22" s="2">
        <v>12</v>
      </c>
      <c r="C22" s="2">
        <v>0</v>
      </c>
      <c r="D22" s="2">
        <v>0</v>
      </c>
      <c r="E22" s="2">
        <v>0</v>
      </c>
    </row>
    <row r="23" spans="1:10" x14ac:dyDescent="0.25">
      <c r="B23" s="2">
        <v>12</v>
      </c>
      <c r="C23" s="2">
        <v>0</v>
      </c>
      <c r="D23" s="2">
        <v>0</v>
      </c>
      <c r="E23" s="2">
        <v>0</v>
      </c>
    </row>
    <row r="24" spans="1:10" x14ac:dyDescent="0.25">
      <c r="B24" s="2">
        <v>12</v>
      </c>
      <c r="C24" s="2">
        <v>0</v>
      </c>
      <c r="D24" s="2">
        <v>0</v>
      </c>
      <c r="E24" s="2">
        <v>0</v>
      </c>
    </row>
    <row r="25" spans="1:10" x14ac:dyDescent="0.25">
      <c r="B25" s="2">
        <v>27</v>
      </c>
      <c r="C25" s="2">
        <v>1</v>
      </c>
      <c r="D25" s="2"/>
      <c r="E25" s="2"/>
    </row>
    <row r="26" spans="1:10" x14ac:dyDescent="0.25">
      <c r="B26" s="2">
        <v>27</v>
      </c>
      <c r="C26" s="2">
        <v>1</v>
      </c>
      <c r="D26" s="2"/>
      <c r="E26" s="2"/>
    </row>
    <row r="27" spans="1:10" x14ac:dyDescent="0.25">
      <c r="B27" s="2">
        <v>27</v>
      </c>
      <c r="C27" s="2">
        <v>0</v>
      </c>
      <c r="D27" s="2"/>
      <c r="E27" s="2"/>
    </row>
    <row r="28" spans="1:10" x14ac:dyDescent="0.25">
      <c r="B28" s="2">
        <v>27</v>
      </c>
      <c r="C28" s="2">
        <v>0</v>
      </c>
      <c r="D28" s="2"/>
      <c r="E28" s="2"/>
    </row>
    <row r="29" spans="1:10" x14ac:dyDescent="0.25">
      <c r="B29" s="2">
        <v>27</v>
      </c>
      <c r="C29" s="2">
        <v>0</v>
      </c>
      <c r="D29" s="2"/>
      <c r="E29" s="2"/>
    </row>
    <row r="30" spans="1:10" x14ac:dyDescent="0.25">
      <c r="B30" s="2">
        <v>30</v>
      </c>
      <c r="C30" s="2">
        <v>1</v>
      </c>
      <c r="D30" s="2"/>
      <c r="E30" s="2"/>
    </row>
    <row r="31" spans="1:10" x14ac:dyDescent="0.25">
      <c r="B31" s="2">
        <v>30</v>
      </c>
      <c r="C31" s="2">
        <v>1</v>
      </c>
      <c r="D31" s="2"/>
      <c r="E31" s="2"/>
    </row>
    <row r="32" spans="1:10" x14ac:dyDescent="0.25">
      <c r="B32" s="2">
        <v>30</v>
      </c>
      <c r="C32" s="2">
        <v>1</v>
      </c>
      <c r="D32" s="2"/>
      <c r="E32" s="2"/>
    </row>
    <row r="33" spans="2:5" x14ac:dyDescent="0.25">
      <c r="B33" s="2">
        <v>36</v>
      </c>
      <c r="C33" s="2"/>
      <c r="D33" s="2">
        <v>1</v>
      </c>
      <c r="E33" s="2"/>
    </row>
    <row r="34" spans="2:5" x14ac:dyDescent="0.25">
      <c r="B34" s="2">
        <v>36</v>
      </c>
      <c r="C34" s="2"/>
      <c r="D34" s="2">
        <v>0</v>
      </c>
      <c r="E34" s="2"/>
    </row>
    <row r="35" spans="2:5" x14ac:dyDescent="0.25">
      <c r="B35" s="2">
        <v>36</v>
      </c>
      <c r="C35" s="2"/>
      <c r="D35" s="2">
        <v>0</v>
      </c>
      <c r="E35" s="2"/>
    </row>
    <row r="36" spans="2:5" x14ac:dyDescent="0.25">
      <c r="B36" s="2">
        <v>36</v>
      </c>
      <c r="C36" s="2"/>
      <c r="D36" s="2">
        <v>0</v>
      </c>
      <c r="E36" s="2"/>
    </row>
    <row r="37" spans="2:5" x14ac:dyDescent="0.25">
      <c r="B37" s="2">
        <v>36</v>
      </c>
      <c r="C37" s="2"/>
      <c r="D37" s="2">
        <v>0</v>
      </c>
      <c r="E37" s="2"/>
    </row>
    <row r="38" spans="2:5" x14ac:dyDescent="0.25">
      <c r="B38" s="2">
        <v>39</v>
      </c>
      <c r="C38" s="2"/>
      <c r="D38" s="2">
        <v>1</v>
      </c>
      <c r="E38" s="2"/>
    </row>
    <row r="39" spans="2:5" x14ac:dyDescent="0.25">
      <c r="B39" s="2">
        <v>39</v>
      </c>
      <c r="C39" s="2"/>
      <c r="D39" s="2">
        <v>1</v>
      </c>
      <c r="E39" s="2"/>
    </row>
    <row r="40" spans="2:5" x14ac:dyDescent="0.25">
      <c r="B40" s="2">
        <v>42</v>
      </c>
      <c r="C40" s="2"/>
      <c r="D40" s="2">
        <v>1</v>
      </c>
      <c r="E40" s="2"/>
    </row>
    <row r="41" spans="2:5" x14ac:dyDescent="0.25">
      <c r="B41" s="2">
        <v>45</v>
      </c>
      <c r="C41" s="2"/>
      <c r="D41" s="2">
        <v>1</v>
      </c>
      <c r="E41" s="2"/>
    </row>
    <row r="42" spans="2:5" x14ac:dyDescent="0.25">
      <c r="B42" s="2">
        <v>45</v>
      </c>
      <c r="C42" s="2"/>
      <c r="D42" s="2"/>
      <c r="E42" s="2">
        <v>0</v>
      </c>
    </row>
    <row r="43" spans="2:5" x14ac:dyDescent="0.25">
      <c r="B43" s="2">
        <v>45</v>
      </c>
      <c r="C43" s="2"/>
      <c r="D43" s="2"/>
      <c r="E43" s="2">
        <v>0</v>
      </c>
    </row>
    <row r="44" spans="2:5" x14ac:dyDescent="0.25">
      <c r="B44" s="2">
        <v>45</v>
      </c>
      <c r="C44" s="2"/>
      <c r="D44" s="2"/>
      <c r="E44" s="2">
        <v>0</v>
      </c>
    </row>
    <row r="45" spans="2:5" x14ac:dyDescent="0.25">
      <c r="B45" s="2">
        <v>45</v>
      </c>
      <c r="C45" s="2"/>
      <c r="D45" s="2"/>
      <c r="E45" s="2">
        <v>0</v>
      </c>
    </row>
    <row r="46" spans="2:5" x14ac:dyDescent="0.25">
      <c r="B46" s="2">
        <v>45</v>
      </c>
      <c r="C46" s="2"/>
      <c r="D46" s="2"/>
      <c r="E46" s="2">
        <v>0</v>
      </c>
    </row>
  </sheetData>
  <mergeCells count="6">
    <mergeCell ref="A17:J17"/>
    <mergeCell ref="C4:G4"/>
    <mergeCell ref="H4:L4"/>
    <mergeCell ref="M4:Q4"/>
    <mergeCell ref="A5:A10"/>
    <mergeCell ref="A11:A1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52867-7A93-411B-B6CB-1D0BA6A9CDEA}">
  <dimension ref="A2:AO15"/>
  <sheetViews>
    <sheetView topLeftCell="O1" workbookViewId="0">
      <selection activeCell="AM29" sqref="AM29"/>
    </sheetView>
  </sheetViews>
  <sheetFormatPr defaultRowHeight="15" x14ac:dyDescent="0.25"/>
  <cols>
    <col min="3" max="3" width="27.5703125" customWidth="1"/>
    <col min="36" max="36" width="6.42578125" customWidth="1"/>
    <col min="37" max="37" width="23.7109375" customWidth="1"/>
  </cols>
  <sheetData>
    <row r="2" spans="1:41" ht="18.75" x14ac:dyDescent="0.3">
      <c r="A2" s="56" t="s">
        <v>9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</row>
    <row r="4" spans="1:41" s="7" customFormat="1" x14ac:dyDescent="0.25">
      <c r="A4" s="38" t="s">
        <v>10</v>
      </c>
      <c r="B4" s="38"/>
      <c r="C4" s="5"/>
    </row>
    <row r="5" spans="1:41" x14ac:dyDescent="0.25">
      <c r="D5" s="1" t="s">
        <v>6</v>
      </c>
      <c r="E5" s="1">
        <v>2</v>
      </c>
      <c r="F5" s="1">
        <v>3</v>
      </c>
      <c r="G5" s="1">
        <v>4</v>
      </c>
      <c r="H5" s="1">
        <v>5</v>
      </c>
      <c r="I5" s="1">
        <v>6</v>
      </c>
      <c r="J5" s="1">
        <v>7</v>
      </c>
      <c r="K5" s="1">
        <v>8</v>
      </c>
      <c r="L5" s="1">
        <v>9</v>
      </c>
      <c r="M5" s="1">
        <v>10</v>
      </c>
      <c r="N5" s="1">
        <v>11</v>
      </c>
      <c r="O5" s="1">
        <v>12</v>
      </c>
      <c r="P5" s="1">
        <v>13</v>
      </c>
      <c r="Q5" s="1">
        <v>114</v>
      </c>
      <c r="R5" s="1">
        <v>15</v>
      </c>
      <c r="S5" s="1">
        <v>16</v>
      </c>
      <c r="T5" s="1">
        <v>17</v>
      </c>
      <c r="U5" s="1">
        <v>18</v>
      </c>
      <c r="V5" s="1">
        <v>19</v>
      </c>
      <c r="W5" s="1">
        <v>20</v>
      </c>
      <c r="X5" s="1">
        <v>21</v>
      </c>
      <c r="Y5" s="1">
        <v>22</v>
      </c>
      <c r="Z5" s="1">
        <v>23</v>
      </c>
      <c r="AA5" s="1">
        <v>24</v>
      </c>
      <c r="AB5" s="1">
        <v>25</v>
      </c>
      <c r="AC5" s="1">
        <v>26</v>
      </c>
      <c r="AD5" s="1">
        <v>27</v>
      </c>
      <c r="AE5" s="1">
        <v>28</v>
      </c>
      <c r="AF5" s="1">
        <v>29</v>
      </c>
      <c r="AG5" s="1">
        <v>30</v>
      </c>
      <c r="AH5" s="1">
        <v>31</v>
      </c>
      <c r="AI5" s="1">
        <v>32</v>
      </c>
      <c r="AK5" s="44" t="s">
        <v>7</v>
      </c>
      <c r="AL5" s="44"/>
      <c r="AN5" s="44" t="s">
        <v>8</v>
      </c>
      <c r="AO5" s="44"/>
    </row>
    <row r="6" spans="1:41" x14ac:dyDescent="0.25">
      <c r="A6" t="s">
        <v>2</v>
      </c>
      <c r="C6" s="45" t="s">
        <v>11</v>
      </c>
      <c r="D6" s="14">
        <v>60</v>
      </c>
      <c r="E6" s="14">
        <v>435</v>
      </c>
      <c r="F6" s="14">
        <v>449</v>
      </c>
      <c r="G6" s="14">
        <v>195</v>
      </c>
      <c r="H6" s="14">
        <v>902</v>
      </c>
      <c r="I6" s="14">
        <v>1106</v>
      </c>
      <c r="J6" s="14">
        <v>783</v>
      </c>
      <c r="K6" s="14">
        <v>734</v>
      </c>
      <c r="L6" s="14">
        <v>150</v>
      </c>
      <c r="M6" s="14">
        <v>235</v>
      </c>
      <c r="N6" s="14">
        <v>754</v>
      </c>
      <c r="O6" s="14">
        <v>624</v>
      </c>
      <c r="P6" s="14">
        <v>784</v>
      </c>
      <c r="Q6" s="14">
        <v>654</v>
      </c>
      <c r="R6" s="14">
        <v>197</v>
      </c>
      <c r="S6" s="14">
        <v>1045</v>
      </c>
      <c r="T6" s="14">
        <v>139</v>
      </c>
      <c r="U6" s="14">
        <v>458</v>
      </c>
      <c r="V6" s="14">
        <v>435</v>
      </c>
      <c r="W6" s="14">
        <v>1187</v>
      </c>
      <c r="X6" s="14">
        <v>910</v>
      </c>
      <c r="Y6" s="14">
        <v>141</v>
      </c>
      <c r="Z6" s="14">
        <v>504</v>
      </c>
      <c r="AA6" s="14">
        <v>451</v>
      </c>
      <c r="AK6" s="55">
        <f>AVERAGE(D6:AJ6)</f>
        <v>555.5</v>
      </c>
      <c r="AL6" s="55"/>
      <c r="AN6" s="3"/>
      <c r="AO6" s="3"/>
    </row>
    <row r="7" spans="1:41" x14ac:dyDescent="0.25">
      <c r="A7" t="s">
        <v>3</v>
      </c>
      <c r="C7" s="45"/>
      <c r="D7" s="14">
        <v>0</v>
      </c>
      <c r="E7" s="14">
        <v>0</v>
      </c>
      <c r="F7" s="14">
        <v>0</v>
      </c>
      <c r="G7" s="14">
        <v>754</v>
      </c>
      <c r="H7" s="14">
        <v>1711</v>
      </c>
      <c r="I7" s="14">
        <v>1338</v>
      </c>
      <c r="J7" s="14">
        <v>0</v>
      </c>
      <c r="K7" s="14">
        <v>296</v>
      </c>
      <c r="L7" s="14">
        <v>245</v>
      </c>
      <c r="M7" s="14">
        <v>67</v>
      </c>
      <c r="N7" s="14">
        <v>0</v>
      </c>
      <c r="O7" s="14">
        <v>824</v>
      </c>
      <c r="P7" s="14">
        <v>0</v>
      </c>
      <c r="Q7" s="14">
        <v>751</v>
      </c>
      <c r="R7" s="14">
        <v>0</v>
      </c>
      <c r="S7" s="14">
        <v>910</v>
      </c>
      <c r="T7" s="14">
        <v>0</v>
      </c>
      <c r="U7" s="14">
        <v>65</v>
      </c>
      <c r="V7" s="14">
        <v>872</v>
      </c>
      <c r="W7" s="14">
        <v>0</v>
      </c>
      <c r="X7" s="14">
        <v>211</v>
      </c>
      <c r="AK7" s="55">
        <f>AVERAGE(D7:AJ7)</f>
        <v>383.04761904761904</v>
      </c>
      <c r="AL7" s="55"/>
      <c r="AN7" s="3">
        <f>AK7/AK6</f>
        <v>0.68955466975268953</v>
      </c>
      <c r="AO7" s="3"/>
    </row>
    <row r="8" spans="1:41" x14ac:dyDescent="0.25">
      <c r="A8" t="s">
        <v>4</v>
      </c>
      <c r="C8" s="45"/>
      <c r="D8" s="14">
        <v>0</v>
      </c>
      <c r="E8" s="14">
        <v>0</v>
      </c>
      <c r="F8" s="14">
        <v>0</v>
      </c>
      <c r="G8" s="14">
        <v>1168</v>
      </c>
      <c r="H8" s="14">
        <v>1003</v>
      </c>
      <c r="I8" s="14">
        <v>962</v>
      </c>
      <c r="J8" s="14">
        <v>0</v>
      </c>
      <c r="K8" s="14">
        <v>0</v>
      </c>
      <c r="L8" s="14">
        <v>68</v>
      </c>
      <c r="M8" s="14">
        <v>171</v>
      </c>
      <c r="N8" s="14">
        <v>0</v>
      </c>
      <c r="O8" s="14">
        <v>0</v>
      </c>
      <c r="P8" s="14">
        <v>0</v>
      </c>
      <c r="Q8" s="14">
        <v>157</v>
      </c>
      <c r="R8" s="14">
        <v>0</v>
      </c>
      <c r="S8" s="14">
        <v>99</v>
      </c>
      <c r="T8" s="14">
        <v>625</v>
      </c>
      <c r="U8" s="14">
        <v>0</v>
      </c>
      <c r="V8" s="14">
        <v>0</v>
      </c>
      <c r="W8" s="14">
        <v>0</v>
      </c>
      <c r="X8" s="14">
        <v>452</v>
      </c>
      <c r="AK8" s="55">
        <f t="shared" ref="AK8" si="0">AVERAGE(D8:AJ8)</f>
        <v>224.04761904761904</v>
      </c>
      <c r="AL8" s="55"/>
      <c r="AN8" s="3">
        <f>AK8/AK6</f>
        <v>0.4033260468904033</v>
      </c>
      <c r="AO8" s="3">
        <f>AN7*AN8</f>
        <v>0.2781153590661698</v>
      </c>
    </row>
    <row r="9" spans="1:41" x14ac:dyDescent="0.25">
      <c r="A9" t="s">
        <v>5</v>
      </c>
      <c r="C9" s="45"/>
      <c r="D9" s="14">
        <v>0</v>
      </c>
      <c r="E9" s="14">
        <v>0</v>
      </c>
      <c r="F9" s="14">
        <v>21</v>
      </c>
      <c r="G9" s="14">
        <v>0</v>
      </c>
      <c r="H9" s="14">
        <v>0</v>
      </c>
      <c r="I9" s="14">
        <v>269</v>
      </c>
      <c r="J9" s="14">
        <v>0</v>
      </c>
      <c r="K9" s="14">
        <v>0</v>
      </c>
      <c r="L9" s="14">
        <v>411</v>
      </c>
      <c r="M9" s="14">
        <v>0</v>
      </c>
      <c r="N9" s="14">
        <v>0</v>
      </c>
      <c r="O9" s="14">
        <v>72</v>
      </c>
      <c r="P9" s="14">
        <v>0</v>
      </c>
      <c r="Q9" s="14">
        <v>0</v>
      </c>
      <c r="R9" s="14">
        <v>0</v>
      </c>
      <c r="S9" s="14">
        <v>0</v>
      </c>
      <c r="T9" s="14">
        <v>159</v>
      </c>
      <c r="U9" s="14">
        <v>0</v>
      </c>
      <c r="V9" s="14">
        <v>0</v>
      </c>
      <c r="W9" s="14">
        <v>203</v>
      </c>
      <c r="X9" s="14">
        <v>0</v>
      </c>
      <c r="Y9" s="14">
        <v>0</v>
      </c>
      <c r="Z9" s="14">
        <v>387</v>
      </c>
      <c r="AA9" s="14">
        <v>0</v>
      </c>
      <c r="AB9" s="14">
        <v>0</v>
      </c>
      <c r="AC9" s="14">
        <v>0</v>
      </c>
      <c r="AD9" s="14">
        <v>180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2"/>
      <c r="AK9" s="55">
        <f>AVERAGE(D9:AJ9)</f>
        <v>53.1875</v>
      </c>
      <c r="AL9" s="55"/>
      <c r="AN9" s="3">
        <f>AK9/AK6</f>
        <v>9.574707470747075E-2</v>
      </c>
      <c r="AO9" s="4">
        <f>AN9/AO8</f>
        <v>0.3442710788392323</v>
      </c>
    </row>
    <row r="10" spans="1:41" s="7" customFormat="1" x14ac:dyDescent="0.25">
      <c r="A10" s="38" t="s">
        <v>12</v>
      </c>
      <c r="B10" s="38"/>
      <c r="C10" s="5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AK10" s="8"/>
      <c r="AN10" s="8"/>
      <c r="AO10" s="8"/>
    </row>
    <row r="11" spans="1:41" x14ac:dyDescent="0.25">
      <c r="D11" s="1" t="s">
        <v>6</v>
      </c>
      <c r="E11" s="1">
        <v>2</v>
      </c>
      <c r="F11" s="1">
        <v>3</v>
      </c>
      <c r="G11" s="1">
        <v>4</v>
      </c>
      <c r="H11" s="1">
        <v>5</v>
      </c>
      <c r="I11" s="1">
        <v>6</v>
      </c>
      <c r="J11" s="1">
        <v>7</v>
      </c>
      <c r="K11" s="1">
        <v>8</v>
      </c>
      <c r="L11" s="1">
        <v>9</v>
      </c>
      <c r="M11" s="1">
        <v>10</v>
      </c>
      <c r="N11" s="1">
        <v>11</v>
      </c>
      <c r="O11" s="1">
        <v>12</v>
      </c>
      <c r="P11" s="1">
        <v>13</v>
      </c>
      <c r="Q11" s="1">
        <v>114</v>
      </c>
      <c r="R11" s="1">
        <v>15</v>
      </c>
      <c r="AK11" s="54" t="s">
        <v>7</v>
      </c>
      <c r="AL11" s="54"/>
      <c r="AN11" s="54" t="s">
        <v>8</v>
      </c>
      <c r="AO11" s="54"/>
    </row>
    <row r="12" spans="1:41" x14ac:dyDescent="0.25">
      <c r="A12" t="s">
        <v>2</v>
      </c>
      <c r="C12" s="45" t="s">
        <v>13</v>
      </c>
      <c r="D12" s="14">
        <v>555</v>
      </c>
      <c r="E12" s="14">
        <v>350</v>
      </c>
      <c r="F12" s="14">
        <v>76</v>
      </c>
      <c r="G12" s="14">
        <v>191</v>
      </c>
      <c r="H12" s="14">
        <v>421</v>
      </c>
      <c r="I12" s="14">
        <v>521</v>
      </c>
      <c r="J12" s="14">
        <v>25</v>
      </c>
      <c r="K12" s="14">
        <v>625</v>
      </c>
      <c r="L12" s="14">
        <v>1523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K12" s="55">
        <f>AVERAGE(D12:AJ12)</f>
        <v>476.33333333333331</v>
      </c>
      <c r="AL12" s="55"/>
      <c r="AN12" s="3"/>
      <c r="AO12" s="3"/>
    </row>
    <row r="13" spans="1:41" x14ac:dyDescent="0.25">
      <c r="A13" t="s">
        <v>3</v>
      </c>
      <c r="C13" s="45"/>
      <c r="D13" s="14">
        <v>0</v>
      </c>
      <c r="E13" s="14">
        <v>0</v>
      </c>
      <c r="F13" s="14">
        <v>402</v>
      </c>
      <c r="G13" s="14">
        <v>0</v>
      </c>
      <c r="H13" s="14">
        <v>0</v>
      </c>
      <c r="I13" s="14">
        <v>0</v>
      </c>
      <c r="J13" s="14">
        <v>0</v>
      </c>
      <c r="K13" s="14">
        <v>228</v>
      </c>
      <c r="L13" s="14">
        <v>0</v>
      </c>
      <c r="M13" s="14">
        <v>0</v>
      </c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AK13" s="55">
        <f t="shared" ref="AK13" si="1">AVERAGE(D13:AJ13)</f>
        <v>63</v>
      </c>
      <c r="AL13" s="55"/>
      <c r="AN13" s="3">
        <f>AK13/AK12</f>
        <v>0.13226032190342898</v>
      </c>
      <c r="AO13" s="3"/>
    </row>
    <row r="14" spans="1:41" x14ac:dyDescent="0.25">
      <c r="A14" t="s">
        <v>4</v>
      </c>
      <c r="C14" s="45"/>
      <c r="D14" s="14">
        <v>0</v>
      </c>
      <c r="E14" s="14">
        <v>0</v>
      </c>
      <c r="F14" s="14">
        <v>701</v>
      </c>
      <c r="G14" s="14">
        <v>0</v>
      </c>
      <c r="H14" s="14">
        <v>230</v>
      </c>
      <c r="I14" s="14">
        <v>0</v>
      </c>
      <c r="J14" s="14">
        <v>1052</v>
      </c>
      <c r="K14" s="14">
        <v>1204</v>
      </c>
      <c r="L14" s="14">
        <v>1780</v>
      </c>
      <c r="M14" s="14">
        <v>0</v>
      </c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AK14" s="55">
        <f>AVERAGE(D14:AJ14)</f>
        <v>496.7</v>
      </c>
      <c r="AL14" s="55"/>
      <c r="AN14" s="3">
        <f>AK14/AK12</f>
        <v>1.0427571728481455</v>
      </c>
      <c r="AO14" s="3">
        <f>AN13*AN14</f>
        <v>0.13791539934800526</v>
      </c>
    </row>
    <row r="15" spans="1:41" x14ac:dyDescent="0.25">
      <c r="A15" t="s">
        <v>5</v>
      </c>
      <c r="C15" s="45"/>
      <c r="D15" s="14">
        <v>0</v>
      </c>
      <c r="E15" s="14">
        <v>0</v>
      </c>
      <c r="F15" s="14">
        <v>0</v>
      </c>
      <c r="G15" s="14">
        <v>348</v>
      </c>
      <c r="H15" s="14">
        <v>0</v>
      </c>
      <c r="I15" s="14">
        <v>0</v>
      </c>
      <c r="J15" s="14">
        <v>115</v>
      </c>
      <c r="K15" s="14">
        <v>0</v>
      </c>
      <c r="L15" s="14">
        <v>0</v>
      </c>
      <c r="M15" s="14">
        <v>450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55">
        <f>AVERAGE(D15:AJ15)</f>
        <v>60.866666666666667</v>
      </c>
      <c r="AL15" s="55"/>
      <c r="AN15" s="3">
        <f>AK15/AK12</f>
        <v>0.12778166550034989</v>
      </c>
      <c r="AO15" s="4">
        <f>AN15/AO14</f>
        <v>0.92652210053726725</v>
      </c>
    </row>
  </sheetData>
  <mergeCells count="17">
    <mergeCell ref="AK13:AL13"/>
    <mergeCell ref="AK14:AL14"/>
    <mergeCell ref="AK15:AL15"/>
    <mergeCell ref="A2:AA2"/>
    <mergeCell ref="A4:B4"/>
    <mergeCell ref="C6:C9"/>
    <mergeCell ref="A10:B10"/>
    <mergeCell ref="C12:C15"/>
    <mergeCell ref="AK5:AL5"/>
    <mergeCell ref="AK6:AL6"/>
    <mergeCell ref="AK7:AL7"/>
    <mergeCell ref="AK8:AL8"/>
    <mergeCell ref="AN5:AO5"/>
    <mergeCell ref="AN11:AO11"/>
    <mergeCell ref="AK9:AL9"/>
    <mergeCell ref="AK11:AL11"/>
    <mergeCell ref="AK12:AL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Figure 1</vt:lpstr>
      <vt:lpstr>Sheet1</vt:lpstr>
      <vt:lpstr>Figure 2</vt:lpstr>
      <vt:lpstr>Figure 3</vt:lpstr>
      <vt:lpstr>Figure 4</vt:lpstr>
      <vt:lpstr>Figure 5</vt:lpstr>
      <vt:lpstr>Figure 6</vt:lpstr>
      <vt:lpstr>Supplementary Figure 1</vt:lpstr>
      <vt:lpstr>Supplementary Figure 2</vt:lpstr>
      <vt:lpstr>Supplementary Figure 3</vt:lpstr>
      <vt:lpstr>Supplementary Figure 4</vt:lpstr>
      <vt:lpstr>Supplementary Figure 6</vt:lpstr>
      <vt:lpstr>Supplementary Figure 8</vt:lpstr>
      <vt:lpstr>Supplementary Figure 9</vt:lpstr>
      <vt:lpstr>Supplementary Figure 10</vt:lpstr>
      <vt:lpstr>Supplementary Figure 11</vt:lpstr>
      <vt:lpstr>Supplementary Figure 12</vt:lpstr>
      <vt:lpstr>Supplementary Figure 13</vt:lpstr>
      <vt:lpstr>Coefficient of Drug Interaction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huy</dc:creator>
  <cp:lastModifiedBy>nguyen huy</cp:lastModifiedBy>
  <dcterms:created xsi:type="dcterms:W3CDTF">2024-03-26T02:04:11Z</dcterms:created>
  <dcterms:modified xsi:type="dcterms:W3CDTF">2024-12-11T15:17:05Z</dcterms:modified>
</cp:coreProperties>
</file>