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0" yWindow="0" windowWidth="22260" windowHeight="12645"/>
  </bookViews>
  <sheets>
    <sheet name="Hoja1" sheetId="1" r:id="rId1"/>
  </sheets>
  <definedNames>
    <definedName name="_xlnm._FilterDatabase" localSheetId="0" hidden="1">Hoja1!$A$1:$J$71</definedName>
    <definedName name="Exclusion_experiments" localSheetId="0">Hoja1!$A$1:$I$44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3" i="1" l="1"/>
  <c r="H73" i="1"/>
  <c r="J8" i="1" l="1"/>
  <c r="J7" i="1"/>
  <c r="J6" i="1"/>
  <c r="J5" i="1"/>
  <c r="J4" i="1"/>
  <c r="J3" i="1"/>
  <c r="J2" i="1"/>
  <c r="J12" i="1" l="1"/>
  <c r="J13" i="1"/>
  <c r="J14" i="1"/>
  <c r="J15" i="1"/>
  <c r="J16" i="1"/>
  <c r="J17" i="1"/>
  <c r="J18" i="1"/>
  <c r="J19" i="1"/>
  <c r="J20" i="1"/>
  <c r="J21" i="1"/>
  <c r="J22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8" i="1"/>
  <c r="J57" i="1"/>
  <c r="J59" i="1"/>
  <c r="J60" i="1"/>
  <c r="J61" i="1"/>
  <c r="J62" i="1"/>
  <c r="J64" i="1"/>
  <c r="J63" i="1"/>
  <c r="J65" i="1"/>
  <c r="J66" i="1"/>
  <c r="J67" i="1"/>
  <c r="J68" i="1"/>
  <c r="J69" i="1"/>
  <c r="J70" i="1"/>
  <c r="J71" i="1"/>
  <c r="J11" i="1"/>
</calcChain>
</file>

<file path=xl/connections.xml><?xml version="1.0" encoding="utf-8"?>
<connections xmlns="http://schemas.openxmlformats.org/spreadsheetml/2006/main">
  <connection id="1" name="Exclusion_experiments" type="6" refreshedVersion="6" background="1" saveData="1">
    <textPr sourceFile="C:\Users\Raquel\TESIS\Otros Proyectos\Proyecto_Withania_2020\R\Exclusion_experiments.csv" tab="0" space="1" consecutive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<sst xmlns="http://schemas.openxmlformats.org/spreadsheetml/2006/main" count="159" uniqueCount="16">
  <si>
    <t>ID_plant</t>
  </si>
  <si>
    <t>perimeter</t>
  </si>
  <si>
    <t>height</t>
  </si>
  <si>
    <t>width</t>
  </si>
  <si>
    <t>mean_flower_availability</t>
  </si>
  <si>
    <t>flower_type</t>
  </si>
  <si>
    <t>treatment</t>
  </si>
  <si>
    <t>flowers</t>
  </si>
  <si>
    <t>fruits</t>
  </si>
  <si>
    <t>fruit_set</t>
  </si>
  <si>
    <t>A</t>
  </si>
  <si>
    <t>C</t>
  </si>
  <si>
    <t>P</t>
  </si>
  <si>
    <t>male</t>
  </si>
  <si>
    <t>female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</si>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</sst>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Fill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clusion_experiment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workbookViewId="0">
      <pane ySplit="1" topLeftCell="A2" activePane="bottomLeft" state="frozen"/>
      <selection pane="bottomLeft" activeCell="F4" sqref="F4"/>
    </sheetView>
  </sheetViews>
  <sheetFormatPr baseColWidth="10" defaultColWidth="9.140625" defaultRowHeight="15" x14ac:dyDescent="0.25"/>
  <cols>
    <col min="1" max="1" width="13.7109375" bestFit="1" customWidth="1"/>
    <col min="2" max="2" width="20.5703125" bestFit="1" customWidth="1"/>
    <col min="3" max="3" width="6.7109375" bestFit="1" customWidth="1"/>
    <col min="4" max="4" width="6.140625" bestFit="1" customWidth="1"/>
    <col min="5" max="5" width="23.85546875" bestFit="1" customWidth="1"/>
    <col min="6" max="6" width="17.140625" bestFit="1" customWidth="1"/>
    <col min="7" max="7" width="10" bestFit="1" customWidth="1"/>
    <col min="8" max="8" width="7.7109375" bestFit="1" customWidth="1"/>
    <col min="9" max="9" width="5.7109375" bestFit="1" customWidth="1"/>
    <col min="13" max="13" width="17.5703125" bestFit="1" customWidth="1"/>
    <col min="14" max="14" width="15.710937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6" x14ac:dyDescent="0.25">
      <c r="A2" s="4">
        <v>1</v>
      </c>
      <c r="B2">
        <v>19</v>
      </c>
      <c r="C2">
        <v>210</v>
      </c>
      <c r="D2">
        <v>120</v>
      </c>
      <c r="E2">
        <v>66.67</v>
      </c>
      <c r="F2" t="s">
        <v>13</v>
      </c>
      <c r="G2" t="s">
        <v>10</v>
      </c>
      <c r="H2">
        <v>11</v>
      </c>
      <c r="I2">
        <v>0</v>
      </c>
      <c r="J2">
        <f t="shared" ref="J2:J8" si="0">I2/H2</f>
        <v>0</v>
      </c>
    </row>
    <row r="3" spans="1:16" x14ac:dyDescent="0.25">
      <c r="A3" s="4">
        <v>1</v>
      </c>
      <c r="B3">
        <v>19</v>
      </c>
      <c r="C3">
        <v>210</v>
      </c>
      <c r="D3">
        <v>120</v>
      </c>
      <c r="E3">
        <v>66.67</v>
      </c>
      <c r="F3" t="s">
        <v>13</v>
      </c>
      <c r="G3" t="s">
        <v>11</v>
      </c>
      <c r="H3">
        <v>16</v>
      </c>
      <c r="I3">
        <v>0</v>
      </c>
      <c r="J3">
        <f t="shared" si="0"/>
        <v>0</v>
      </c>
      <c r="M3" s="1"/>
      <c r="N3" s="2"/>
    </row>
    <row r="4" spans="1:16" x14ac:dyDescent="0.25">
      <c r="A4" s="4">
        <v>1</v>
      </c>
      <c r="B4">
        <v>19</v>
      </c>
      <c r="C4">
        <v>210</v>
      </c>
      <c r="D4">
        <v>120</v>
      </c>
      <c r="E4">
        <v>66.67</v>
      </c>
      <c r="F4" t="s">
        <v>13</v>
      </c>
      <c r="G4" t="s">
        <v>12</v>
      </c>
      <c r="H4">
        <v>2</v>
      </c>
      <c r="I4">
        <v>0</v>
      </c>
      <c r="J4">
        <f t="shared" si="0"/>
        <v>0</v>
      </c>
      <c r="M4" s="1"/>
      <c r="N4" s="2"/>
    </row>
    <row r="5" spans="1:16" x14ac:dyDescent="0.25">
      <c r="A5" s="4">
        <v>2</v>
      </c>
      <c r="B5">
        <v>14</v>
      </c>
      <c r="C5">
        <v>120</v>
      </c>
      <c r="D5">
        <v>141</v>
      </c>
      <c r="E5">
        <v>31.5</v>
      </c>
      <c r="F5" t="s">
        <v>13</v>
      </c>
      <c r="G5" t="s">
        <v>10</v>
      </c>
      <c r="H5">
        <v>15</v>
      </c>
      <c r="I5">
        <v>0</v>
      </c>
      <c r="J5">
        <f t="shared" si="0"/>
        <v>0</v>
      </c>
      <c r="M5" s="1"/>
      <c r="N5" s="2"/>
    </row>
    <row r="6" spans="1:16" x14ac:dyDescent="0.25">
      <c r="A6" s="4">
        <v>2</v>
      </c>
      <c r="B6">
        <v>14</v>
      </c>
      <c r="C6">
        <v>120</v>
      </c>
      <c r="D6">
        <v>141</v>
      </c>
      <c r="E6">
        <v>31.5</v>
      </c>
      <c r="F6" t="s">
        <v>13</v>
      </c>
      <c r="G6" s="5" t="s">
        <v>11</v>
      </c>
      <c r="H6" s="3">
        <v>23</v>
      </c>
      <c r="I6" s="3">
        <v>0</v>
      </c>
      <c r="J6">
        <f t="shared" si="0"/>
        <v>0</v>
      </c>
      <c r="M6" s="1"/>
      <c r="N6" s="2"/>
    </row>
    <row r="7" spans="1:16" x14ac:dyDescent="0.25">
      <c r="A7" s="4">
        <v>2</v>
      </c>
      <c r="B7">
        <v>14</v>
      </c>
      <c r="C7">
        <v>120</v>
      </c>
      <c r="D7">
        <v>141</v>
      </c>
      <c r="E7">
        <v>31.5</v>
      </c>
      <c r="F7" t="s">
        <v>13</v>
      </c>
      <c r="G7" t="s">
        <v>12</v>
      </c>
      <c r="H7">
        <v>3</v>
      </c>
      <c r="I7">
        <v>0</v>
      </c>
      <c r="J7">
        <f t="shared" si="0"/>
        <v>0</v>
      </c>
    </row>
    <row r="8" spans="1:16" x14ac:dyDescent="0.25">
      <c r="A8" s="4">
        <v>4</v>
      </c>
      <c r="B8">
        <v>19</v>
      </c>
      <c r="C8">
        <v>116</v>
      </c>
      <c r="D8">
        <v>86</v>
      </c>
      <c r="E8">
        <v>38.5</v>
      </c>
      <c r="F8" t="s">
        <v>13</v>
      </c>
      <c r="G8" t="s">
        <v>10</v>
      </c>
      <c r="H8">
        <v>3</v>
      </c>
      <c r="I8">
        <v>0</v>
      </c>
      <c r="J8">
        <f t="shared" si="0"/>
        <v>0</v>
      </c>
    </row>
    <row r="9" spans="1:16" x14ac:dyDescent="0.25">
      <c r="A9" s="4">
        <v>4</v>
      </c>
      <c r="B9">
        <v>19</v>
      </c>
      <c r="C9">
        <v>116</v>
      </c>
      <c r="D9">
        <v>86</v>
      </c>
      <c r="E9">
        <v>38.5</v>
      </c>
      <c r="F9" t="s">
        <v>13</v>
      </c>
      <c r="G9" t="s">
        <v>11</v>
      </c>
      <c r="H9">
        <v>5</v>
      </c>
      <c r="I9">
        <v>0</v>
      </c>
      <c r="J9">
        <v>0</v>
      </c>
    </row>
    <row r="10" spans="1:16" x14ac:dyDescent="0.25">
      <c r="A10" s="4">
        <v>4</v>
      </c>
      <c r="B10">
        <v>19</v>
      </c>
      <c r="C10">
        <v>116</v>
      </c>
      <c r="D10">
        <v>86</v>
      </c>
      <c r="E10">
        <v>38.5</v>
      </c>
      <c r="F10" t="s">
        <v>13</v>
      </c>
      <c r="G10" t="s">
        <v>12</v>
      </c>
      <c r="H10">
        <v>3</v>
      </c>
      <c r="I10">
        <v>0</v>
      </c>
      <c r="J10">
        <v>0</v>
      </c>
    </row>
    <row r="11" spans="1:16" x14ac:dyDescent="0.25">
      <c r="A11" s="4">
        <v>5</v>
      </c>
      <c r="B11">
        <v>20</v>
      </c>
      <c r="C11">
        <v>150</v>
      </c>
      <c r="D11">
        <v>340</v>
      </c>
      <c r="E11">
        <v>217.43</v>
      </c>
      <c r="F11" t="s">
        <v>14</v>
      </c>
      <c r="G11" t="s">
        <v>10</v>
      </c>
      <c r="H11">
        <v>18</v>
      </c>
      <c r="I11">
        <v>9</v>
      </c>
      <c r="J11">
        <f t="shared" ref="J11:J22" si="1">I11/H11</f>
        <v>0.5</v>
      </c>
    </row>
    <row r="12" spans="1:16" x14ac:dyDescent="0.25">
      <c r="A12" s="4">
        <v>5</v>
      </c>
      <c r="B12">
        <v>20</v>
      </c>
      <c r="C12">
        <v>150</v>
      </c>
      <c r="D12">
        <v>340</v>
      </c>
      <c r="E12">
        <v>217.43</v>
      </c>
      <c r="F12" t="s">
        <v>14</v>
      </c>
      <c r="G12" t="s">
        <v>11</v>
      </c>
      <c r="H12">
        <v>2</v>
      </c>
      <c r="I12">
        <v>0</v>
      </c>
      <c r="J12">
        <f t="shared" si="1"/>
        <v>0</v>
      </c>
      <c r="P12" s="2"/>
    </row>
    <row r="13" spans="1:16" x14ac:dyDescent="0.25">
      <c r="A13" s="4">
        <v>5</v>
      </c>
      <c r="B13">
        <v>20</v>
      </c>
      <c r="C13">
        <v>150</v>
      </c>
      <c r="D13">
        <v>340</v>
      </c>
      <c r="E13">
        <v>217.43</v>
      </c>
      <c r="F13" t="s">
        <v>14</v>
      </c>
      <c r="G13" t="s">
        <v>12</v>
      </c>
      <c r="H13">
        <v>18</v>
      </c>
      <c r="I13">
        <v>10</v>
      </c>
      <c r="J13">
        <f t="shared" si="1"/>
        <v>0.55555555555555558</v>
      </c>
    </row>
    <row r="14" spans="1:16" x14ac:dyDescent="0.25">
      <c r="A14" s="4">
        <v>6</v>
      </c>
      <c r="B14">
        <v>36</v>
      </c>
      <c r="C14">
        <v>192</v>
      </c>
      <c r="D14">
        <v>310</v>
      </c>
      <c r="E14">
        <v>59.17</v>
      </c>
      <c r="F14" t="s">
        <v>14</v>
      </c>
      <c r="G14" t="s">
        <v>10</v>
      </c>
      <c r="H14">
        <v>29</v>
      </c>
      <c r="I14">
        <v>2</v>
      </c>
      <c r="J14">
        <f t="shared" si="1"/>
        <v>6.8965517241379309E-2</v>
      </c>
    </row>
    <row r="15" spans="1:16" x14ac:dyDescent="0.25">
      <c r="A15" s="4">
        <v>6</v>
      </c>
      <c r="B15">
        <v>36</v>
      </c>
      <c r="C15">
        <v>192</v>
      </c>
      <c r="D15">
        <v>310</v>
      </c>
      <c r="E15">
        <v>59.17</v>
      </c>
      <c r="F15" t="s">
        <v>14</v>
      </c>
      <c r="G15" t="s">
        <v>11</v>
      </c>
      <c r="H15">
        <v>13</v>
      </c>
      <c r="I15">
        <v>2</v>
      </c>
      <c r="J15">
        <f t="shared" si="1"/>
        <v>0.15384615384615385</v>
      </c>
    </row>
    <row r="16" spans="1:16" x14ac:dyDescent="0.25">
      <c r="A16" s="4">
        <v>6</v>
      </c>
      <c r="B16">
        <v>36</v>
      </c>
      <c r="C16">
        <v>192</v>
      </c>
      <c r="D16">
        <v>310</v>
      </c>
      <c r="E16">
        <v>59.17</v>
      </c>
      <c r="F16" t="s">
        <v>14</v>
      </c>
      <c r="G16" t="s">
        <v>12</v>
      </c>
      <c r="H16">
        <v>32</v>
      </c>
      <c r="I16">
        <v>5</v>
      </c>
      <c r="J16">
        <f t="shared" si="1"/>
        <v>0.15625</v>
      </c>
    </row>
    <row r="17" spans="1:10" x14ac:dyDescent="0.25">
      <c r="A17" s="4">
        <v>7</v>
      </c>
      <c r="B17">
        <v>24</v>
      </c>
      <c r="C17">
        <v>210</v>
      </c>
      <c r="D17">
        <v>291</v>
      </c>
      <c r="E17">
        <v>97.5</v>
      </c>
      <c r="F17" t="s">
        <v>14</v>
      </c>
      <c r="G17" t="s">
        <v>10</v>
      </c>
      <c r="H17">
        <v>39</v>
      </c>
      <c r="I17">
        <v>15</v>
      </c>
      <c r="J17">
        <f t="shared" si="1"/>
        <v>0.38461538461538464</v>
      </c>
    </row>
    <row r="18" spans="1:10" x14ac:dyDescent="0.25">
      <c r="A18" s="4">
        <v>7</v>
      </c>
      <c r="B18">
        <v>24</v>
      </c>
      <c r="C18">
        <v>210</v>
      </c>
      <c r="D18">
        <v>291</v>
      </c>
      <c r="E18">
        <v>97.5</v>
      </c>
      <c r="F18" t="s">
        <v>14</v>
      </c>
      <c r="G18" t="s">
        <v>11</v>
      </c>
      <c r="H18">
        <v>16</v>
      </c>
      <c r="I18">
        <v>4</v>
      </c>
      <c r="J18">
        <f t="shared" si="1"/>
        <v>0.25</v>
      </c>
    </row>
    <row r="19" spans="1:10" x14ac:dyDescent="0.25">
      <c r="A19" s="4">
        <v>7</v>
      </c>
      <c r="B19">
        <v>24</v>
      </c>
      <c r="C19">
        <v>210</v>
      </c>
      <c r="D19">
        <v>291</v>
      </c>
      <c r="E19">
        <v>97.5</v>
      </c>
      <c r="F19" t="s">
        <v>14</v>
      </c>
      <c r="G19" t="s">
        <v>12</v>
      </c>
      <c r="H19">
        <v>18</v>
      </c>
      <c r="I19">
        <v>10</v>
      </c>
      <c r="J19">
        <f t="shared" si="1"/>
        <v>0.55555555555555558</v>
      </c>
    </row>
    <row r="20" spans="1:10" x14ac:dyDescent="0.25">
      <c r="A20" s="4">
        <v>8</v>
      </c>
      <c r="B20">
        <v>12</v>
      </c>
      <c r="C20">
        <v>170</v>
      </c>
      <c r="D20">
        <v>225</v>
      </c>
      <c r="E20">
        <v>71.2</v>
      </c>
      <c r="F20" t="s">
        <v>14</v>
      </c>
      <c r="G20" t="s">
        <v>10</v>
      </c>
      <c r="H20">
        <v>25</v>
      </c>
      <c r="I20">
        <v>2</v>
      </c>
      <c r="J20">
        <f t="shared" si="1"/>
        <v>0.08</v>
      </c>
    </row>
    <row r="21" spans="1:10" x14ac:dyDescent="0.25">
      <c r="A21" s="4">
        <v>8</v>
      </c>
      <c r="B21">
        <v>12</v>
      </c>
      <c r="C21">
        <v>170</v>
      </c>
      <c r="D21">
        <v>225</v>
      </c>
      <c r="E21">
        <v>71.2</v>
      </c>
      <c r="F21" t="s">
        <v>14</v>
      </c>
      <c r="G21" t="s">
        <v>11</v>
      </c>
      <c r="H21">
        <v>12</v>
      </c>
      <c r="I21">
        <v>3</v>
      </c>
      <c r="J21">
        <f t="shared" si="1"/>
        <v>0.25</v>
      </c>
    </row>
    <row r="22" spans="1:10" x14ac:dyDescent="0.25">
      <c r="A22" s="4">
        <v>8</v>
      </c>
      <c r="B22">
        <v>12</v>
      </c>
      <c r="C22">
        <v>170</v>
      </c>
      <c r="D22">
        <v>225</v>
      </c>
      <c r="E22">
        <v>71.2</v>
      </c>
      <c r="F22" t="s">
        <v>14</v>
      </c>
      <c r="G22" t="s">
        <v>12</v>
      </c>
      <c r="H22">
        <v>16</v>
      </c>
      <c r="I22">
        <v>7</v>
      </c>
      <c r="J22">
        <f t="shared" si="1"/>
        <v>0.4375</v>
      </c>
    </row>
    <row r="23" spans="1:10" x14ac:dyDescent="0.25">
      <c r="A23" s="3">
        <v>11</v>
      </c>
      <c r="B23" s="6">
        <v>14</v>
      </c>
      <c r="C23" s="6">
        <v>160</v>
      </c>
      <c r="D23" s="6">
        <v>240</v>
      </c>
      <c r="E23" s="3">
        <v>48.4</v>
      </c>
      <c r="F23" t="s">
        <v>13</v>
      </c>
      <c r="G23" t="s">
        <v>10</v>
      </c>
      <c r="H23">
        <v>22</v>
      </c>
      <c r="I23">
        <v>0</v>
      </c>
      <c r="J23">
        <v>0</v>
      </c>
    </row>
    <row r="24" spans="1:10" x14ac:dyDescent="0.25">
      <c r="A24" s="3">
        <v>11</v>
      </c>
      <c r="B24" s="6">
        <v>14</v>
      </c>
      <c r="C24" s="6">
        <v>160</v>
      </c>
      <c r="D24" s="6">
        <v>240</v>
      </c>
      <c r="E24" s="3">
        <v>48.4</v>
      </c>
      <c r="F24" t="s">
        <v>13</v>
      </c>
      <c r="G24" t="s">
        <v>11</v>
      </c>
      <c r="H24">
        <v>8</v>
      </c>
      <c r="I24">
        <v>0</v>
      </c>
      <c r="J24">
        <v>0</v>
      </c>
    </row>
    <row r="25" spans="1:10" x14ac:dyDescent="0.25">
      <c r="A25" s="3">
        <v>11</v>
      </c>
      <c r="B25" s="6">
        <v>14</v>
      </c>
      <c r="C25" s="6">
        <v>160</v>
      </c>
      <c r="D25" s="6">
        <v>240</v>
      </c>
      <c r="E25" s="3">
        <v>48.4</v>
      </c>
      <c r="F25" t="s">
        <v>13</v>
      </c>
      <c r="G25" t="s">
        <v>12</v>
      </c>
      <c r="H25">
        <v>3</v>
      </c>
      <c r="I25">
        <v>0</v>
      </c>
      <c r="J25">
        <v>0</v>
      </c>
    </row>
    <row r="26" spans="1:10" x14ac:dyDescent="0.25">
      <c r="A26" s="3">
        <v>13</v>
      </c>
      <c r="B26" t="s">
        <v>15</v>
      </c>
      <c r="C26" t="s">
        <v>15</v>
      </c>
      <c r="D26" t="s">
        <v>15</v>
      </c>
      <c r="E26" s="3">
        <v>38.67</v>
      </c>
      <c r="F26" t="s">
        <v>13</v>
      </c>
      <c r="G26" t="s">
        <v>10</v>
      </c>
      <c r="H26">
        <v>19</v>
      </c>
      <c r="I26">
        <v>0</v>
      </c>
      <c r="J26">
        <v>0</v>
      </c>
    </row>
    <row r="27" spans="1:10" x14ac:dyDescent="0.25">
      <c r="A27" s="3">
        <v>13</v>
      </c>
      <c r="B27" t="s">
        <v>15</v>
      </c>
      <c r="C27" t="s">
        <v>15</v>
      </c>
      <c r="D27" t="s">
        <v>15</v>
      </c>
      <c r="E27" s="3">
        <v>38.67</v>
      </c>
      <c r="F27" t="s">
        <v>13</v>
      </c>
      <c r="G27" t="s">
        <v>11</v>
      </c>
      <c r="H27">
        <v>5</v>
      </c>
      <c r="I27">
        <v>0</v>
      </c>
      <c r="J27">
        <v>0</v>
      </c>
    </row>
    <row r="28" spans="1:10" x14ac:dyDescent="0.25">
      <c r="A28" s="3">
        <v>13</v>
      </c>
      <c r="B28" t="s">
        <v>15</v>
      </c>
      <c r="C28" t="s">
        <v>15</v>
      </c>
      <c r="D28" t="s">
        <v>15</v>
      </c>
      <c r="E28" s="3">
        <v>38.67</v>
      </c>
      <c r="F28" t="s">
        <v>13</v>
      </c>
      <c r="G28" s="5" t="s">
        <v>12</v>
      </c>
      <c r="H28">
        <v>3</v>
      </c>
      <c r="I28">
        <v>0</v>
      </c>
      <c r="J28">
        <v>0</v>
      </c>
    </row>
    <row r="29" spans="1:10" x14ac:dyDescent="0.25">
      <c r="A29" s="3">
        <v>14</v>
      </c>
      <c r="B29" s="6">
        <v>15</v>
      </c>
      <c r="C29" s="6">
        <v>200</v>
      </c>
      <c r="D29" s="6">
        <v>200</v>
      </c>
      <c r="E29" s="3">
        <v>41.4</v>
      </c>
      <c r="F29" s="5" t="s">
        <v>13</v>
      </c>
      <c r="G29" t="s">
        <v>10</v>
      </c>
      <c r="H29">
        <v>19</v>
      </c>
      <c r="I29">
        <v>0</v>
      </c>
      <c r="J29">
        <v>0</v>
      </c>
    </row>
    <row r="30" spans="1:10" x14ac:dyDescent="0.25">
      <c r="A30" s="3">
        <v>14</v>
      </c>
      <c r="B30" s="6">
        <v>15</v>
      </c>
      <c r="C30" s="6">
        <v>200</v>
      </c>
      <c r="D30" s="6">
        <v>200</v>
      </c>
      <c r="E30" s="3">
        <v>41.4</v>
      </c>
      <c r="F30" s="5" t="s">
        <v>13</v>
      </c>
      <c r="G30" t="s">
        <v>11</v>
      </c>
      <c r="H30">
        <v>8</v>
      </c>
      <c r="I30">
        <v>0</v>
      </c>
      <c r="J30">
        <v>0</v>
      </c>
    </row>
    <row r="31" spans="1:10" x14ac:dyDescent="0.25">
      <c r="A31" s="3">
        <v>14</v>
      </c>
      <c r="B31" s="6">
        <v>15</v>
      </c>
      <c r="C31" s="6">
        <v>200</v>
      </c>
      <c r="D31" s="6">
        <v>200</v>
      </c>
      <c r="E31" s="3">
        <v>41.4</v>
      </c>
      <c r="F31" s="5" t="s">
        <v>13</v>
      </c>
      <c r="G31" s="5" t="s">
        <v>12</v>
      </c>
      <c r="H31">
        <v>3</v>
      </c>
      <c r="I31">
        <v>0</v>
      </c>
      <c r="J31">
        <v>0</v>
      </c>
    </row>
    <row r="32" spans="1:10" x14ac:dyDescent="0.25">
      <c r="A32" s="3">
        <v>15</v>
      </c>
      <c r="B32" s="6">
        <v>19</v>
      </c>
      <c r="C32" s="6">
        <v>144</v>
      </c>
      <c r="D32" s="6">
        <v>183</v>
      </c>
      <c r="E32" s="3">
        <v>41.5</v>
      </c>
      <c r="F32" s="5" t="s">
        <v>13</v>
      </c>
      <c r="G32" t="s">
        <v>10</v>
      </c>
      <c r="H32">
        <v>18</v>
      </c>
      <c r="I32">
        <v>0</v>
      </c>
      <c r="J32">
        <v>0</v>
      </c>
    </row>
    <row r="33" spans="1:10" x14ac:dyDescent="0.25">
      <c r="A33" s="3">
        <v>15</v>
      </c>
      <c r="B33" s="6">
        <v>19</v>
      </c>
      <c r="C33" s="6">
        <v>144</v>
      </c>
      <c r="D33" s="6">
        <v>183</v>
      </c>
      <c r="E33" s="3">
        <v>41.5</v>
      </c>
      <c r="F33" s="5" t="s">
        <v>13</v>
      </c>
      <c r="G33" t="s">
        <v>11</v>
      </c>
      <c r="H33">
        <v>20</v>
      </c>
      <c r="I33">
        <v>0</v>
      </c>
      <c r="J33">
        <v>0</v>
      </c>
    </row>
    <row r="34" spans="1:10" x14ac:dyDescent="0.25">
      <c r="A34" s="3">
        <v>15</v>
      </c>
      <c r="B34" s="6">
        <v>19</v>
      </c>
      <c r="C34" s="6">
        <v>144</v>
      </c>
      <c r="D34" s="6">
        <v>183</v>
      </c>
      <c r="E34" s="3">
        <v>41.5</v>
      </c>
      <c r="F34" s="5" t="s">
        <v>13</v>
      </c>
      <c r="G34" s="5" t="s">
        <v>12</v>
      </c>
      <c r="H34">
        <v>3</v>
      </c>
      <c r="I34">
        <v>0</v>
      </c>
      <c r="J34">
        <v>0</v>
      </c>
    </row>
    <row r="35" spans="1:10" x14ac:dyDescent="0.25">
      <c r="A35" s="3">
        <v>16</v>
      </c>
      <c r="B35" s="6">
        <v>30</v>
      </c>
      <c r="C35" s="6">
        <v>170</v>
      </c>
      <c r="D35" s="6">
        <v>430</v>
      </c>
      <c r="E35" s="3">
        <v>59.8</v>
      </c>
      <c r="F35" s="5" t="s">
        <v>13</v>
      </c>
      <c r="G35" t="s">
        <v>10</v>
      </c>
      <c r="H35">
        <v>19</v>
      </c>
      <c r="I35">
        <v>0</v>
      </c>
      <c r="J35">
        <v>0</v>
      </c>
    </row>
    <row r="36" spans="1:10" x14ac:dyDescent="0.25">
      <c r="A36" s="3">
        <v>16</v>
      </c>
      <c r="B36" s="6">
        <v>30</v>
      </c>
      <c r="C36" s="6">
        <v>170</v>
      </c>
      <c r="D36" s="6">
        <v>430</v>
      </c>
      <c r="E36" s="3">
        <v>59.8</v>
      </c>
      <c r="F36" s="5" t="s">
        <v>13</v>
      </c>
      <c r="G36" t="s">
        <v>11</v>
      </c>
      <c r="H36">
        <v>20</v>
      </c>
      <c r="I36">
        <v>0</v>
      </c>
      <c r="J36">
        <v>0</v>
      </c>
    </row>
    <row r="37" spans="1:10" x14ac:dyDescent="0.25">
      <c r="A37" s="3">
        <v>16</v>
      </c>
      <c r="B37" s="6">
        <v>30</v>
      </c>
      <c r="C37" s="6">
        <v>170</v>
      </c>
      <c r="D37" s="6">
        <v>430</v>
      </c>
      <c r="E37" s="3">
        <v>59.8</v>
      </c>
      <c r="F37" s="5" t="s">
        <v>13</v>
      </c>
      <c r="G37" s="5" t="s">
        <v>12</v>
      </c>
      <c r="H37">
        <v>2</v>
      </c>
      <c r="I37">
        <v>0</v>
      </c>
      <c r="J37">
        <v>0</v>
      </c>
    </row>
    <row r="38" spans="1:10" x14ac:dyDescent="0.25">
      <c r="A38" s="3">
        <v>17</v>
      </c>
      <c r="B38" s="6">
        <v>19</v>
      </c>
      <c r="C38" s="6">
        <v>140</v>
      </c>
      <c r="D38" s="6">
        <v>270</v>
      </c>
      <c r="E38" s="3">
        <v>11.67</v>
      </c>
      <c r="F38" s="5" t="s">
        <v>13</v>
      </c>
      <c r="G38" t="s">
        <v>10</v>
      </c>
      <c r="H38">
        <v>15</v>
      </c>
      <c r="I38">
        <v>0</v>
      </c>
      <c r="J38">
        <v>0</v>
      </c>
    </row>
    <row r="39" spans="1:10" x14ac:dyDescent="0.25">
      <c r="A39" s="3">
        <v>17</v>
      </c>
      <c r="B39" s="6">
        <v>19</v>
      </c>
      <c r="C39" s="6">
        <v>140</v>
      </c>
      <c r="D39" s="6">
        <v>270</v>
      </c>
      <c r="E39" s="3">
        <v>11.67</v>
      </c>
      <c r="F39" s="5" t="s">
        <v>13</v>
      </c>
      <c r="G39" t="s">
        <v>11</v>
      </c>
      <c r="H39">
        <v>22</v>
      </c>
      <c r="I39">
        <v>0</v>
      </c>
      <c r="J39">
        <v>0</v>
      </c>
    </row>
    <row r="40" spans="1:10" x14ac:dyDescent="0.25">
      <c r="A40" s="3">
        <v>17</v>
      </c>
      <c r="B40" s="6">
        <v>19</v>
      </c>
      <c r="C40" s="6">
        <v>140</v>
      </c>
      <c r="D40" s="6">
        <v>270</v>
      </c>
      <c r="E40" s="3">
        <v>11.67</v>
      </c>
      <c r="F40" s="5" t="s">
        <v>13</v>
      </c>
      <c r="G40" s="5" t="s">
        <v>12</v>
      </c>
      <c r="H40">
        <v>3</v>
      </c>
      <c r="I40">
        <v>0</v>
      </c>
      <c r="J40">
        <v>0</v>
      </c>
    </row>
    <row r="41" spans="1:10" x14ac:dyDescent="0.25">
      <c r="A41" s="4">
        <v>18</v>
      </c>
      <c r="B41">
        <v>32</v>
      </c>
      <c r="C41">
        <v>210</v>
      </c>
      <c r="D41">
        <v>450</v>
      </c>
      <c r="E41">
        <v>250.25</v>
      </c>
      <c r="F41" t="s">
        <v>14</v>
      </c>
      <c r="G41" t="s">
        <v>10</v>
      </c>
      <c r="H41">
        <v>10</v>
      </c>
      <c r="I41">
        <v>3</v>
      </c>
      <c r="J41">
        <f t="shared" ref="J41:J71" si="2">I41/H41</f>
        <v>0.3</v>
      </c>
    </row>
    <row r="42" spans="1:10" x14ac:dyDescent="0.25">
      <c r="A42" s="4">
        <v>18</v>
      </c>
      <c r="B42">
        <v>32</v>
      </c>
      <c r="C42">
        <v>210</v>
      </c>
      <c r="D42">
        <v>450</v>
      </c>
      <c r="E42">
        <v>250.25</v>
      </c>
      <c r="F42" t="s">
        <v>14</v>
      </c>
      <c r="G42" t="s">
        <v>11</v>
      </c>
      <c r="H42">
        <v>16</v>
      </c>
      <c r="I42">
        <v>9</v>
      </c>
      <c r="J42">
        <f t="shared" si="2"/>
        <v>0.5625</v>
      </c>
    </row>
    <row r="43" spans="1:10" x14ac:dyDescent="0.25">
      <c r="A43" s="4">
        <v>18</v>
      </c>
      <c r="B43">
        <v>32</v>
      </c>
      <c r="C43">
        <v>210</v>
      </c>
      <c r="D43">
        <v>450</v>
      </c>
      <c r="E43">
        <v>250.25</v>
      </c>
      <c r="F43" t="s">
        <v>14</v>
      </c>
      <c r="G43" t="s">
        <v>12</v>
      </c>
      <c r="H43">
        <v>9</v>
      </c>
      <c r="I43">
        <v>6</v>
      </c>
      <c r="J43">
        <f t="shared" si="2"/>
        <v>0.66666666666666663</v>
      </c>
    </row>
    <row r="44" spans="1:10" x14ac:dyDescent="0.25">
      <c r="A44" s="4">
        <v>19</v>
      </c>
      <c r="B44">
        <v>3.7</v>
      </c>
      <c r="C44">
        <v>54</v>
      </c>
      <c r="D44">
        <v>82</v>
      </c>
      <c r="E44">
        <v>10.5</v>
      </c>
      <c r="F44" t="s">
        <v>13</v>
      </c>
      <c r="G44" t="s">
        <v>10</v>
      </c>
      <c r="H44">
        <v>6</v>
      </c>
      <c r="I44">
        <v>0</v>
      </c>
      <c r="J44">
        <f t="shared" si="2"/>
        <v>0</v>
      </c>
    </row>
    <row r="45" spans="1:10" x14ac:dyDescent="0.25">
      <c r="A45" s="4">
        <v>19</v>
      </c>
      <c r="B45">
        <v>3.7</v>
      </c>
      <c r="C45">
        <v>54</v>
      </c>
      <c r="D45">
        <v>82</v>
      </c>
      <c r="E45">
        <v>10.5</v>
      </c>
      <c r="F45" t="s">
        <v>13</v>
      </c>
      <c r="G45" t="s">
        <v>11</v>
      </c>
      <c r="H45">
        <v>10</v>
      </c>
      <c r="I45">
        <v>0</v>
      </c>
      <c r="J45">
        <f t="shared" si="2"/>
        <v>0</v>
      </c>
    </row>
    <row r="46" spans="1:10" x14ac:dyDescent="0.25">
      <c r="A46" s="4">
        <v>19</v>
      </c>
      <c r="B46">
        <v>3.7</v>
      </c>
      <c r="C46">
        <v>54</v>
      </c>
      <c r="D46">
        <v>82</v>
      </c>
      <c r="E46">
        <v>10.5</v>
      </c>
      <c r="F46" t="s">
        <v>13</v>
      </c>
      <c r="G46" t="s">
        <v>12</v>
      </c>
      <c r="H46">
        <v>5</v>
      </c>
      <c r="I46">
        <v>0</v>
      </c>
      <c r="J46">
        <f t="shared" si="2"/>
        <v>0</v>
      </c>
    </row>
    <row r="47" spans="1:10" x14ac:dyDescent="0.25">
      <c r="A47" s="4">
        <v>20</v>
      </c>
      <c r="B47">
        <v>3.5</v>
      </c>
      <c r="C47">
        <v>73</v>
      </c>
      <c r="D47">
        <v>116</v>
      </c>
      <c r="E47">
        <v>22.5</v>
      </c>
      <c r="F47" t="s">
        <v>14</v>
      </c>
      <c r="G47" t="s">
        <v>10</v>
      </c>
      <c r="H47">
        <v>9</v>
      </c>
      <c r="I47">
        <v>2</v>
      </c>
      <c r="J47">
        <f t="shared" si="2"/>
        <v>0.22222222222222221</v>
      </c>
    </row>
    <row r="48" spans="1:10" x14ac:dyDescent="0.25">
      <c r="A48" s="4">
        <v>20</v>
      </c>
      <c r="B48">
        <v>3.5</v>
      </c>
      <c r="C48">
        <v>73</v>
      </c>
      <c r="D48">
        <v>116</v>
      </c>
      <c r="E48">
        <v>22.5</v>
      </c>
      <c r="F48" t="s">
        <v>14</v>
      </c>
      <c r="G48" t="s">
        <v>11</v>
      </c>
      <c r="H48">
        <v>14</v>
      </c>
      <c r="I48">
        <v>6</v>
      </c>
      <c r="J48">
        <f t="shared" si="2"/>
        <v>0.42857142857142855</v>
      </c>
    </row>
    <row r="49" spans="1:10" x14ac:dyDescent="0.25">
      <c r="A49" s="4">
        <v>20</v>
      </c>
      <c r="B49">
        <v>3.5</v>
      </c>
      <c r="C49">
        <v>73</v>
      </c>
      <c r="D49">
        <v>116</v>
      </c>
      <c r="E49">
        <v>22.5</v>
      </c>
      <c r="F49" t="s">
        <v>14</v>
      </c>
      <c r="G49" t="s">
        <v>12</v>
      </c>
      <c r="H49">
        <v>7</v>
      </c>
      <c r="I49">
        <v>5</v>
      </c>
      <c r="J49">
        <f t="shared" si="2"/>
        <v>0.7142857142857143</v>
      </c>
    </row>
    <row r="50" spans="1:10" x14ac:dyDescent="0.25">
      <c r="A50" s="4">
        <v>21</v>
      </c>
      <c r="B50">
        <v>3.8</v>
      </c>
      <c r="C50">
        <v>54</v>
      </c>
      <c r="D50">
        <v>101</v>
      </c>
      <c r="E50">
        <v>9.5</v>
      </c>
      <c r="F50" t="s">
        <v>13</v>
      </c>
      <c r="G50" t="s">
        <v>10</v>
      </c>
      <c r="H50">
        <v>3</v>
      </c>
      <c r="I50">
        <v>0</v>
      </c>
      <c r="J50">
        <f t="shared" si="2"/>
        <v>0</v>
      </c>
    </row>
    <row r="51" spans="1:10" x14ac:dyDescent="0.25">
      <c r="A51" s="4">
        <v>21</v>
      </c>
      <c r="B51">
        <v>3.8</v>
      </c>
      <c r="C51">
        <v>54</v>
      </c>
      <c r="D51">
        <v>101</v>
      </c>
      <c r="E51">
        <v>9.5</v>
      </c>
      <c r="F51" t="s">
        <v>13</v>
      </c>
      <c r="G51" t="s">
        <v>11</v>
      </c>
      <c r="H51">
        <v>8</v>
      </c>
      <c r="I51">
        <v>0</v>
      </c>
      <c r="J51">
        <f t="shared" si="2"/>
        <v>0</v>
      </c>
    </row>
    <row r="52" spans="1:10" x14ac:dyDescent="0.25">
      <c r="A52" s="4">
        <v>21</v>
      </c>
      <c r="B52">
        <v>3.8</v>
      </c>
      <c r="C52">
        <v>54</v>
      </c>
      <c r="D52">
        <v>101</v>
      </c>
      <c r="E52">
        <v>9.5</v>
      </c>
      <c r="F52" t="s">
        <v>13</v>
      </c>
      <c r="G52" t="s">
        <v>12</v>
      </c>
      <c r="H52">
        <v>3</v>
      </c>
      <c r="I52">
        <v>0</v>
      </c>
      <c r="J52">
        <f t="shared" si="2"/>
        <v>0</v>
      </c>
    </row>
    <row r="53" spans="1:10" x14ac:dyDescent="0.25">
      <c r="A53" s="4">
        <v>22</v>
      </c>
      <c r="B53">
        <v>2.9</v>
      </c>
      <c r="C53">
        <v>66</v>
      </c>
      <c r="D53">
        <v>106</v>
      </c>
      <c r="E53">
        <v>14</v>
      </c>
      <c r="F53" t="s">
        <v>13</v>
      </c>
      <c r="G53" t="s">
        <v>10</v>
      </c>
      <c r="H53">
        <v>3</v>
      </c>
      <c r="I53">
        <v>0</v>
      </c>
      <c r="J53">
        <f t="shared" si="2"/>
        <v>0</v>
      </c>
    </row>
    <row r="54" spans="1:10" x14ac:dyDescent="0.25">
      <c r="A54" s="4">
        <v>22</v>
      </c>
      <c r="B54">
        <v>2.9</v>
      </c>
      <c r="C54">
        <v>66</v>
      </c>
      <c r="D54">
        <v>106</v>
      </c>
      <c r="E54">
        <v>14</v>
      </c>
      <c r="F54" t="s">
        <v>13</v>
      </c>
      <c r="G54" t="s">
        <v>11</v>
      </c>
      <c r="H54">
        <v>8</v>
      </c>
      <c r="I54">
        <v>0</v>
      </c>
      <c r="J54">
        <f t="shared" si="2"/>
        <v>0</v>
      </c>
    </row>
    <row r="55" spans="1:10" x14ac:dyDescent="0.25">
      <c r="A55" s="4">
        <v>22</v>
      </c>
      <c r="B55">
        <v>2.9</v>
      </c>
      <c r="C55">
        <v>66</v>
      </c>
      <c r="D55">
        <v>106</v>
      </c>
      <c r="E55">
        <v>14</v>
      </c>
      <c r="F55" t="s">
        <v>13</v>
      </c>
      <c r="G55" t="s">
        <v>12</v>
      </c>
      <c r="H55">
        <v>4</v>
      </c>
      <c r="I55">
        <v>0</v>
      </c>
      <c r="J55">
        <f t="shared" si="2"/>
        <v>0</v>
      </c>
    </row>
    <row r="56" spans="1:10" x14ac:dyDescent="0.25">
      <c r="A56" s="4">
        <v>23</v>
      </c>
      <c r="B56">
        <v>3.9</v>
      </c>
      <c r="C56">
        <v>54</v>
      </c>
      <c r="D56">
        <v>127</v>
      </c>
      <c r="E56">
        <v>31.75</v>
      </c>
      <c r="F56" t="s">
        <v>14</v>
      </c>
      <c r="G56" t="s">
        <v>10</v>
      </c>
      <c r="H56">
        <v>5</v>
      </c>
      <c r="I56">
        <v>2</v>
      </c>
      <c r="J56">
        <f t="shared" si="2"/>
        <v>0.4</v>
      </c>
    </row>
    <row r="57" spans="1:10" x14ac:dyDescent="0.25">
      <c r="A57" s="4">
        <v>23</v>
      </c>
      <c r="B57">
        <v>3.9</v>
      </c>
      <c r="C57">
        <v>54</v>
      </c>
      <c r="D57">
        <v>127</v>
      </c>
      <c r="E57">
        <v>31.75</v>
      </c>
      <c r="F57" t="s">
        <v>14</v>
      </c>
      <c r="G57" t="s">
        <v>10</v>
      </c>
      <c r="H57">
        <v>2</v>
      </c>
      <c r="I57">
        <v>0</v>
      </c>
      <c r="J57">
        <f t="shared" si="2"/>
        <v>0</v>
      </c>
    </row>
    <row r="58" spans="1:10" x14ac:dyDescent="0.25">
      <c r="A58" s="4">
        <v>23</v>
      </c>
      <c r="B58">
        <v>3.9</v>
      </c>
      <c r="C58">
        <v>54</v>
      </c>
      <c r="D58">
        <v>127</v>
      </c>
      <c r="E58">
        <v>31.75</v>
      </c>
      <c r="F58" t="s">
        <v>14</v>
      </c>
      <c r="G58" t="s">
        <v>11</v>
      </c>
      <c r="H58">
        <v>11</v>
      </c>
      <c r="I58">
        <v>4</v>
      </c>
      <c r="J58">
        <f t="shared" si="2"/>
        <v>0.36363636363636365</v>
      </c>
    </row>
    <row r="59" spans="1:10" x14ac:dyDescent="0.25">
      <c r="A59" s="4">
        <v>23</v>
      </c>
      <c r="B59">
        <v>3.9</v>
      </c>
      <c r="C59">
        <v>54</v>
      </c>
      <c r="D59">
        <v>127</v>
      </c>
      <c r="E59">
        <v>31.75</v>
      </c>
      <c r="F59" t="s">
        <v>14</v>
      </c>
      <c r="G59" t="s">
        <v>12</v>
      </c>
      <c r="H59">
        <v>6</v>
      </c>
      <c r="I59">
        <v>6</v>
      </c>
      <c r="J59">
        <f t="shared" si="2"/>
        <v>1</v>
      </c>
    </row>
    <row r="60" spans="1:10" x14ac:dyDescent="0.25">
      <c r="A60" s="4">
        <v>24</v>
      </c>
      <c r="B60">
        <v>4.2</v>
      </c>
      <c r="C60">
        <v>67</v>
      </c>
      <c r="D60">
        <v>162</v>
      </c>
      <c r="E60">
        <v>54</v>
      </c>
      <c r="F60" t="s">
        <v>14</v>
      </c>
      <c r="G60" t="s">
        <v>10</v>
      </c>
      <c r="H60">
        <v>10</v>
      </c>
      <c r="I60">
        <v>4</v>
      </c>
      <c r="J60">
        <f t="shared" si="2"/>
        <v>0.4</v>
      </c>
    </row>
    <row r="61" spans="1:10" x14ac:dyDescent="0.25">
      <c r="A61" s="4">
        <v>24</v>
      </c>
      <c r="B61">
        <v>4.2</v>
      </c>
      <c r="C61">
        <v>67</v>
      </c>
      <c r="D61">
        <v>162</v>
      </c>
      <c r="E61">
        <v>54</v>
      </c>
      <c r="F61" t="s">
        <v>14</v>
      </c>
      <c r="G61" t="s">
        <v>11</v>
      </c>
      <c r="H61">
        <v>14</v>
      </c>
      <c r="I61">
        <v>1</v>
      </c>
      <c r="J61">
        <f t="shared" si="2"/>
        <v>7.1428571428571425E-2</v>
      </c>
    </row>
    <row r="62" spans="1:10" x14ac:dyDescent="0.25">
      <c r="A62" s="4">
        <v>24</v>
      </c>
      <c r="B62">
        <v>4.2</v>
      </c>
      <c r="C62">
        <v>67</v>
      </c>
      <c r="D62">
        <v>162</v>
      </c>
      <c r="E62">
        <v>54</v>
      </c>
      <c r="F62" t="s">
        <v>14</v>
      </c>
      <c r="G62" t="s">
        <v>12</v>
      </c>
      <c r="H62">
        <v>15</v>
      </c>
      <c r="I62">
        <v>13</v>
      </c>
      <c r="J62">
        <f t="shared" si="2"/>
        <v>0.8666666666666667</v>
      </c>
    </row>
    <row r="63" spans="1:10" x14ac:dyDescent="0.25">
      <c r="A63" s="4">
        <v>25</v>
      </c>
      <c r="B63">
        <v>3.5</v>
      </c>
      <c r="C63">
        <v>54.2</v>
      </c>
      <c r="D63">
        <v>122</v>
      </c>
      <c r="E63">
        <v>15.25</v>
      </c>
      <c r="F63" t="s">
        <v>14</v>
      </c>
      <c r="G63" t="s">
        <v>10</v>
      </c>
      <c r="H63">
        <v>4</v>
      </c>
      <c r="I63">
        <v>3</v>
      </c>
      <c r="J63">
        <f t="shared" si="2"/>
        <v>0.75</v>
      </c>
    </row>
    <row r="64" spans="1:10" x14ac:dyDescent="0.25">
      <c r="A64" s="4">
        <v>25</v>
      </c>
      <c r="B64">
        <v>3.5</v>
      </c>
      <c r="C64">
        <v>54.2</v>
      </c>
      <c r="D64">
        <v>122</v>
      </c>
      <c r="E64">
        <v>15.25</v>
      </c>
      <c r="F64" t="s">
        <v>14</v>
      </c>
      <c r="G64" t="s">
        <v>11</v>
      </c>
      <c r="H64">
        <v>11</v>
      </c>
      <c r="I64">
        <v>6</v>
      </c>
      <c r="J64">
        <f t="shared" si="2"/>
        <v>0.54545454545454541</v>
      </c>
    </row>
    <row r="65" spans="1:10" x14ac:dyDescent="0.25">
      <c r="A65" s="4">
        <v>25</v>
      </c>
      <c r="B65">
        <v>3.5</v>
      </c>
      <c r="C65">
        <v>54.2</v>
      </c>
      <c r="D65">
        <v>122</v>
      </c>
      <c r="E65">
        <v>15.25</v>
      </c>
      <c r="F65" t="s">
        <v>14</v>
      </c>
      <c r="G65" t="s">
        <v>12</v>
      </c>
      <c r="H65">
        <v>6</v>
      </c>
      <c r="I65">
        <v>6</v>
      </c>
      <c r="J65">
        <f t="shared" si="2"/>
        <v>1</v>
      </c>
    </row>
    <row r="66" spans="1:10" x14ac:dyDescent="0.25">
      <c r="A66" s="4">
        <v>26</v>
      </c>
      <c r="B66">
        <v>58</v>
      </c>
      <c r="C66">
        <v>62.3</v>
      </c>
      <c r="D66">
        <v>171</v>
      </c>
      <c r="E66">
        <v>12.25</v>
      </c>
      <c r="F66" t="s">
        <v>14</v>
      </c>
      <c r="G66" t="s">
        <v>10</v>
      </c>
      <c r="H66">
        <v>9</v>
      </c>
      <c r="I66">
        <v>2</v>
      </c>
      <c r="J66">
        <f t="shared" si="2"/>
        <v>0.22222222222222221</v>
      </c>
    </row>
    <row r="67" spans="1:10" x14ac:dyDescent="0.25">
      <c r="A67" s="4">
        <v>26</v>
      </c>
      <c r="B67">
        <v>58</v>
      </c>
      <c r="C67">
        <v>62.3</v>
      </c>
      <c r="D67">
        <v>171</v>
      </c>
      <c r="E67">
        <v>12.25</v>
      </c>
      <c r="F67" t="s">
        <v>14</v>
      </c>
      <c r="G67" t="s">
        <v>11</v>
      </c>
      <c r="H67">
        <v>12</v>
      </c>
      <c r="I67">
        <v>5</v>
      </c>
      <c r="J67">
        <f t="shared" si="2"/>
        <v>0.41666666666666669</v>
      </c>
    </row>
    <row r="68" spans="1:10" x14ac:dyDescent="0.25">
      <c r="A68" s="4">
        <v>26</v>
      </c>
      <c r="B68">
        <v>58</v>
      </c>
      <c r="C68">
        <v>62.3</v>
      </c>
      <c r="D68">
        <v>171</v>
      </c>
      <c r="E68">
        <v>12.25</v>
      </c>
      <c r="F68" t="s">
        <v>14</v>
      </c>
      <c r="G68" t="s">
        <v>12</v>
      </c>
      <c r="H68">
        <v>5</v>
      </c>
      <c r="I68">
        <v>5</v>
      </c>
      <c r="J68">
        <f t="shared" si="2"/>
        <v>1</v>
      </c>
    </row>
    <row r="69" spans="1:10" x14ac:dyDescent="0.25">
      <c r="A69" s="4">
        <v>27</v>
      </c>
      <c r="B69">
        <v>3.4</v>
      </c>
      <c r="C69">
        <v>58</v>
      </c>
      <c r="D69">
        <v>78</v>
      </c>
      <c r="E69">
        <v>7.75</v>
      </c>
      <c r="F69" t="s">
        <v>13</v>
      </c>
      <c r="G69" t="s">
        <v>10</v>
      </c>
      <c r="H69">
        <v>6</v>
      </c>
      <c r="I69">
        <v>0</v>
      </c>
      <c r="J69">
        <f t="shared" si="2"/>
        <v>0</v>
      </c>
    </row>
    <row r="70" spans="1:10" x14ac:dyDescent="0.25">
      <c r="A70" s="4">
        <v>27</v>
      </c>
      <c r="B70">
        <v>3.4</v>
      </c>
      <c r="C70">
        <v>58</v>
      </c>
      <c r="D70">
        <v>78</v>
      </c>
      <c r="E70">
        <v>7.75</v>
      </c>
      <c r="F70" t="s">
        <v>13</v>
      </c>
      <c r="G70" t="s">
        <v>11</v>
      </c>
      <c r="H70">
        <v>9</v>
      </c>
      <c r="I70">
        <v>0</v>
      </c>
      <c r="J70">
        <f t="shared" si="2"/>
        <v>0</v>
      </c>
    </row>
    <row r="71" spans="1:10" x14ac:dyDescent="0.25">
      <c r="A71" s="4">
        <v>27</v>
      </c>
      <c r="B71">
        <v>3.4</v>
      </c>
      <c r="C71">
        <v>58</v>
      </c>
      <c r="D71">
        <v>78</v>
      </c>
      <c r="E71">
        <v>7.75</v>
      </c>
      <c r="F71" t="s">
        <v>13</v>
      </c>
      <c r="G71" t="s">
        <v>12</v>
      </c>
      <c r="H71">
        <v>6</v>
      </c>
      <c r="I71">
        <v>0</v>
      </c>
      <c r="J71">
        <f t="shared" si="2"/>
        <v>0</v>
      </c>
    </row>
    <row r="72" spans="1:10" x14ac:dyDescent="0.25">
      <c r="F72" s="3"/>
      <c r="G72" s="3"/>
    </row>
    <row r="73" spans="1:10" x14ac:dyDescent="0.25">
      <c r="B73" s="3"/>
      <c r="C73" s="3"/>
      <c r="D73" s="3"/>
      <c r="E73" s="3"/>
      <c r="F73" s="3"/>
      <c r="G73" s="3"/>
      <c r="H73">
        <f>AVERAGE(H2:H71)</f>
        <v>11.1</v>
      </c>
      <c r="I73">
        <f>STDEV(H2:H71)/SQRT(COUNT(H2:H71))</f>
        <v>0.9494795348840126</v>
      </c>
    </row>
    <row r="74" spans="1:10" x14ac:dyDescent="0.25">
      <c r="B74" s="3"/>
      <c r="C74" s="3"/>
      <c r="D74" s="3"/>
      <c r="E74" s="3"/>
      <c r="F74" s="3"/>
      <c r="G74" s="3"/>
    </row>
    <row r="75" spans="1:10" x14ac:dyDescent="0.25">
      <c r="B75" s="3"/>
      <c r="C75" s="3"/>
      <c r="D75" s="3"/>
      <c r="E75" s="3"/>
      <c r="F75" s="3"/>
      <c r="G75" s="3"/>
    </row>
    <row r="76" spans="1:10" x14ac:dyDescent="0.25">
      <c r="A76" s="3"/>
      <c r="B76" s="3"/>
      <c r="C76" s="3"/>
      <c r="D76" s="3"/>
      <c r="E76" s="3"/>
      <c r="F76" s="3"/>
      <c r="G76" s="3"/>
    </row>
    <row r="77" spans="1:10" x14ac:dyDescent="0.25">
      <c r="A77" s="3"/>
      <c r="B77" s="3"/>
      <c r="C77" s="3"/>
      <c r="D77" s="3"/>
      <c r="E77" s="3"/>
      <c r="F77" s="3"/>
      <c r="G77" s="3"/>
    </row>
    <row r="78" spans="1:10" x14ac:dyDescent="0.25">
      <c r="A78" s="3"/>
      <c r="B78" s="3"/>
      <c r="C78" s="3"/>
      <c r="D78" s="3"/>
      <c r="E78" s="3"/>
      <c r="F78" s="3"/>
      <c r="G78" s="3"/>
    </row>
    <row r="79" spans="1:10" x14ac:dyDescent="0.25">
      <c r="A79" s="3"/>
      <c r="B79" s="3"/>
      <c r="C79" s="3"/>
      <c r="D79" s="3"/>
      <c r="E79" s="3"/>
      <c r="F79" s="3"/>
      <c r="G79" s="3"/>
    </row>
    <row r="80" spans="1:10" x14ac:dyDescent="0.25">
      <c r="A80" s="3"/>
      <c r="B80" s="3"/>
      <c r="C80" s="3"/>
      <c r="D80" s="3"/>
      <c r="E80" s="3"/>
      <c r="F80" s="3"/>
      <c r="G80" s="3"/>
    </row>
    <row r="81" spans="1:7" x14ac:dyDescent="0.25">
      <c r="A81" s="3"/>
      <c r="B81" s="3"/>
      <c r="C81" s="3"/>
      <c r="D81" s="3"/>
      <c r="E81" s="3"/>
      <c r="F81" s="3"/>
      <c r="G81" s="3"/>
    </row>
    <row r="82" spans="1:7" x14ac:dyDescent="0.25">
      <c r="A82" s="3"/>
      <c r="B82" s="3"/>
      <c r="C82" s="3"/>
      <c r="D82" s="3"/>
      <c r="E82" s="3"/>
      <c r="F82" s="3"/>
    </row>
    <row r="83" spans="1:7" x14ac:dyDescent="0.25">
      <c r="A83" s="3"/>
      <c r="B83" s="3"/>
      <c r="C83" s="3"/>
      <c r="D83" s="3"/>
      <c r="E83" s="3"/>
      <c r="F83" s="3"/>
    </row>
    <row r="84" spans="1:7" x14ac:dyDescent="0.25">
      <c r="A84" s="3"/>
      <c r="B84" s="3"/>
      <c r="C84" s="3"/>
      <c r="D84" s="3"/>
      <c r="E84" s="3"/>
      <c r="F84" s="3"/>
    </row>
    <row r="85" spans="1:7" x14ac:dyDescent="0.25">
      <c r="A85" s="3"/>
      <c r="B85" s="3"/>
      <c r="C85" s="3"/>
      <c r="D85" s="3"/>
      <c r="E85" s="3"/>
      <c r="F85" s="3"/>
    </row>
    <row r="86" spans="1:7" x14ac:dyDescent="0.25">
      <c r="B86" s="3"/>
      <c r="C86" s="3"/>
      <c r="D86" s="3"/>
      <c r="E86" s="3"/>
      <c r="F86" s="3"/>
    </row>
    <row r="87" spans="1:7" x14ac:dyDescent="0.25">
      <c r="B87" s="3"/>
      <c r="C87" s="3"/>
      <c r="D87" s="3"/>
      <c r="E87" s="3"/>
      <c r="F87" s="3"/>
    </row>
    <row r="88" spans="1:7" x14ac:dyDescent="0.25">
      <c r="B88" s="3"/>
      <c r="C88" s="3"/>
      <c r="D88" s="3"/>
      <c r="E88" s="3"/>
      <c r="F88" s="3"/>
    </row>
    <row r="89" spans="1:7" x14ac:dyDescent="0.25">
      <c r="B89" s="3"/>
      <c r="C89" s="3"/>
      <c r="D89" s="3"/>
      <c r="E89" s="3"/>
      <c r="F89" s="3"/>
    </row>
  </sheetData>
  <sortState ref="A2:P89">
    <sortCondition ref="A2:A89"/>
    <sortCondition ref="G2:G8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Hoja1!Exclusion_experiments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2025-01-21T16:24:29Z</dcterms:modified>
</cp:coreProperties>
</file>