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eriotwatt-my.sharepoint.com/personal/trc2000_hw_ac_uk/Documents/Submissions/PLOS and protocols io/"/>
    </mc:Choice>
  </mc:AlternateContent>
  <xr:revisionPtr revIDLastSave="0" documentId="8_{6780D165-B133-4B39-B142-CFB734DA3C97}" xr6:coauthVersionLast="47" xr6:coauthVersionMax="47" xr10:uidLastSave="{00000000-0000-0000-0000-000000000000}"/>
  <bookViews>
    <workbookView xWindow="-120" yWindow="-120" windowWidth="24240" windowHeight="13140" xr2:uid="{52486A04-0564-465C-98F4-837246569B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9" i="1" l="1"/>
  <c r="V9" i="1"/>
  <c r="O9" i="1"/>
  <c r="N9" i="1"/>
  <c r="H9" i="1"/>
  <c r="G9" i="1"/>
  <c r="W8" i="1"/>
  <c r="V8" i="1"/>
  <c r="O8" i="1"/>
  <c r="N8" i="1"/>
  <c r="H8" i="1"/>
  <c r="G8" i="1"/>
  <c r="W7" i="1"/>
  <c r="W11" i="1" s="1"/>
  <c r="V7" i="1"/>
  <c r="V11" i="1" s="1"/>
  <c r="O7" i="1"/>
  <c r="O10" i="1" s="1"/>
  <c r="N7" i="1"/>
  <c r="N10" i="1" s="1"/>
  <c r="H7" i="1"/>
  <c r="H10" i="1" s="1"/>
  <c r="G7" i="1"/>
  <c r="G11" i="1" s="1"/>
  <c r="H11" i="1" l="1"/>
  <c r="V10" i="1"/>
  <c r="W10" i="1"/>
  <c r="N11" i="1"/>
  <c r="G10" i="1"/>
  <c r="O11" i="1"/>
</calcChain>
</file>

<file path=xl/sharedStrings.xml><?xml version="1.0" encoding="utf-8"?>
<sst xmlns="http://schemas.openxmlformats.org/spreadsheetml/2006/main" count="28" uniqueCount="12">
  <si>
    <t>Particle separation calculations for PLOS One chart</t>
  </si>
  <si>
    <t>Straight channel device</t>
  </si>
  <si>
    <t>Curved channel device</t>
  </si>
  <si>
    <t>Trapezoidal channel device</t>
  </si>
  <si>
    <t>Count #</t>
  </si>
  <si>
    <t>Outlet A</t>
  </si>
  <si>
    <t>Outlet B</t>
  </si>
  <si>
    <t>Separation A</t>
  </si>
  <si>
    <t>Separation B</t>
  </si>
  <si>
    <t>0.9mL/min</t>
  </si>
  <si>
    <t>Mean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</si>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</sst>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9" fontId="0" fillId="0" borderId="0" xfId="1" applyFont="1"/>
    <xf numFmtId="164" fontId="0" fillId="0" borderId="0" xfId="1" applyNumberFormat="1" applyFont="1"/>
    <xf numFmtId="2" fontId="0" fillId="0" borderId="0" xfId="0" applyNumberFormat="1"/>
    <xf numFmtId="164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Straight channel, rectangular</c:v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Sheet1!$G$11:$H$11</c:f>
                <c:numCache>
                  <c:formatCode>General</c:formatCode>
                  <c:ptCount val="2"/>
                  <c:pt idx="0">
                    <c:v>3.6245088420791861E-2</c:v>
                  </c:pt>
                  <c:pt idx="1">
                    <c:v>3.6245088420791896E-2</c:v>
                  </c:pt>
                </c:numCache>
              </c:numRef>
            </c:plus>
            <c:minus>
              <c:numRef>
                <c:f>Sheet1!$G$11:$H$11</c:f>
                <c:numCache>
                  <c:formatCode>General</c:formatCode>
                  <c:ptCount val="2"/>
                  <c:pt idx="0">
                    <c:v>3.6245088420791861E-2</c:v>
                  </c:pt>
                  <c:pt idx="1">
                    <c:v>3.6245088420791896E-2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Sheet1!$T$6:$U$6</c:f>
              <c:strCache>
                <c:ptCount val="2"/>
                <c:pt idx="0">
                  <c:v>Outlet A</c:v>
                </c:pt>
                <c:pt idx="1">
                  <c:v>Outlet B</c:v>
                </c:pt>
              </c:strCache>
            </c:strRef>
          </c:cat>
          <c:val>
            <c:numRef>
              <c:f>Sheet1!$G$10:$H$10</c:f>
              <c:numCache>
                <c:formatCode>0.0%</c:formatCode>
                <c:ptCount val="2"/>
                <c:pt idx="0">
                  <c:v>0.50353721182388589</c:v>
                </c:pt>
                <c:pt idx="1">
                  <c:v>0.49646278817611406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24-4D3B-9DF5-680FE5F60A83}"/>
            </c:ext>
          </c:extLst>
        </c:ser>
        <c:ser>
          <c:idx val="1"/>
          <c:order val="1"/>
          <c:tx>
            <c:v>Curved channel, rectangular</c:v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Sheet1!$N$11:$O$11</c:f>
                <c:numCache>
                  <c:formatCode>General</c:formatCode>
                  <c:ptCount val="2"/>
                  <c:pt idx="0">
                    <c:v>2.3706795216759138E-2</c:v>
                  </c:pt>
                  <c:pt idx="1">
                    <c:v>2.37067952167591E-2</c:v>
                  </c:pt>
                </c:numCache>
              </c:numRef>
            </c:plus>
            <c:minus>
              <c:numRef>
                <c:f>Sheet1!$N$11:$O$11</c:f>
                <c:numCache>
                  <c:formatCode>General</c:formatCode>
                  <c:ptCount val="2"/>
                  <c:pt idx="0">
                    <c:v>2.3706795216759138E-2</c:v>
                  </c:pt>
                  <c:pt idx="1">
                    <c:v>2.37067952167591E-2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Sheet1!$T$6:$U$6</c:f>
              <c:strCache>
                <c:ptCount val="2"/>
                <c:pt idx="0">
                  <c:v>Outlet A</c:v>
                </c:pt>
                <c:pt idx="1">
                  <c:v>Outlet B</c:v>
                </c:pt>
              </c:strCache>
            </c:strRef>
          </c:cat>
          <c:val>
            <c:numRef>
              <c:f>Sheet1!$N$10:$O$10</c:f>
              <c:numCache>
                <c:formatCode>0.0%</c:formatCode>
                <c:ptCount val="2"/>
                <c:pt idx="0">
                  <c:v>0.19270186335403727</c:v>
                </c:pt>
                <c:pt idx="1">
                  <c:v>0.80729813664596273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24-4D3B-9DF5-680FE5F60A83}"/>
            </c:ext>
          </c:extLst>
        </c:ser>
        <c:ser>
          <c:idx val="2"/>
          <c:order val="2"/>
          <c:tx>
            <c:v>Straight channel, trapezoidal</c:v>
          </c:tx>
          <c:spPr>
            <a:solidFill>
              <a:schemeClr val="bg1"/>
            </a:solidFill>
            <a:ln>
              <a:solidFill>
                <a:schemeClr val="bg1">
                  <a:lumMod val="65000"/>
                </a:schemeClr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Sheet1!$V$11:$W$11</c:f>
                <c:numCache>
                  <c:formatCode>General</c:formatCode>
                  <c:ptCount val="2"/>
                  <c:pt idx="0">
                    <c:v>2.7708246310083343E-2</c:v>
                  </c:pt>
                  <c:pt idx="1">
                    <c:v>2.7708246310083322E-2</c:v>
                  </c:pt>
                </c:numCache>
              </c:numRef>
            </c:plus>
            <c:minus>
              <c:numRef>
                <c:f>Sheet1!$V$11:$W$11</c:f>
                <c:numCache>
                  <c:formatCode>General</c:formatCode>
                  <c:ptCount val="2"/>
                  <c:pt idx="0">
                    <c:v>2.7708246310083343E-2</c:v>
                  </c:pt>
                  <c:pt idx="1">
                    <c:v>2.7708246310083322E-2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Sheet1!$T$6:$U$6</c:f>
              <c:strCache>
                <c:ptCount val="2"/>
                <c:pt idx="0">
                  <c:v>Outlet A</c:v>
                </c:pt>
                <c:pt idx="1">
                  <c:v>Outlet B</c:v>
                </c:pt>
              </c:strCache>
            </c:strRef>
          </c:cat>
          <c:val>
            <c:numRef>
              <c:f>Sheet1!$V$10:$W$10</c:f>
              <c:numCache>
                <c:formatCode>0.0%</c:formatCode>
                <c:ptCount val="2"/>
                <c:pt idx="0">
                  <c:v>0.31527777777777777</c:v>
                </c:pt>
                <c:pt idx="1">
                  <c:v>0.68472222222222223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24-4D3B-9DF5-680FE5F60A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0915080"/>
        <c:axId val="593098768"/>
      </c:barChart>
      <c:catAx>
        <c:axId val="750915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3098768"/>
        <c:crosses val="autoZero"/>
        <c:auto val="1"/>
        <c:lblAlgn val="ctr"/>
        <c:lblOffset val="100"/>
        <c:noMultiLvlLbl val="0"/>
      </c:catAx>
      <c:valAx>
        <c:axId val="59309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Separation efficiency</a:t>
                </a:r>
                <a:r>
                  <a:rPr lang="en-GB" baseline="0"/>
                  <a:t> (%)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0915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11</xdr:row>
      <xdr:rowOff>71437</xdr:rowOff>
    </xdr:from>
    <xdr:to>
      <xdr:col>15</xdr:col>
      <xdr:colOff>552450</xdr:colOff>
      <xdr:row>26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326B77-1DCE-0F9C-F5BC-331F18E012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C0405-A6FC-4AB1-ADB0-6B2946285007}">
  <dimension ref="C4:W11"/>
  <sheetViews>
    <sheetView tabSelected="1" workbookViewId="0">
      <selection activeCell="D16" sqref="D16"/>
    </sheetView>
  </sheetViews>
  <sheetFormatPr defaultRowHeight="15" x14ac:dyDescent="0.25"/>
  <sheetData>
    <row r="4" spans="3:23" x14ac:dyDescent="0.25">
      <c r="D4" t="s">
        <v>0</v>
      </c>
    </row>
    <row r="5" spans="3:23" x14ac:dyDescent="0.25">
      <c r="D5" s="1" t="s">
        <v>1</v>
      </c>
      <c r="E5" s="1"/>
      <c r="F5" s="1"/>
      <c r="G5" s="1"/>
      <c r="H5" s="1"/>
      <c r="K5" s="1" t="s">
        <v>2</v>
      </c>
      <c r="L5" s="1"/>
      <c r="M5" s="1"/>
      <c r="N5" s="1"/>
      <c r="O5" s="1"/>
      <c r="S5" s="1" t="s">
        <v>3</v>
      </c>
      <c r="T5" s="1"/>
      <c r="U5" s="1"/>
      <c r="V5" s="1"/>
    </row>
    <row r="6" spans="3:23" x14ac:dyDescent="0.25">
      <c r="D6" t="s">
        <v>4</v>
      </c>
      <c r="E6" t="s">
        <v>5</v>
      </c>
      <c r="F6" t="s">
        <v>6</v>
      </c>
      <c r="G6" t="s">
        <v>7</v>
      </c>
      <c r="H6" t="s">
        <v>8</v>
      </c>
      <c r="K6" t="s">
        <v>4</v>
      </c>
      <c r="L6" t="s">
        <v>5</v>
      </c>
      <c r="M6" t="s">
        <v>6</v>
      </c>
      <c r="N6" t="s">
        <v>7</v>
      </c>
      <c r="O6" t="s">
        <v>8</v>
      </c>
      <c r="S6" t="s">
        <v>4</v>
      </c>
      <c r="T6" t="s">
        <v>5</v>
      </c>
      <c r="U6" t="s">
        <v>6</v>
      </c>
      <c r="V6" t="s">
        <v>7</v>
      </c>
      <c r="W6" t="s">
        <v>8</v>
      </c>
    </row>
    <row r="7" spans="3:23" x14ac:dyDescent="0.25">
      <c r="C7" s="2" t="s">
        <v>9</v>
      </c>
      <c r="D7">
        <v>1</v>
      </c>
      <c r="E7">
        <v>6.25</v>
      </c>
      <c r="F7">
        <v>5.5</v>
      </c>
      <c r="G7" s="3">
        <f>E7/(E7+F7)</f>
        <v>0.53191489361702127</v>
      </c>
      <c r="H7" s="3">
        <f>F7/(E7+F7)</f>
        <v>0.46808510638297873</v>
      </c>
      <c r="J7" s="1" t="s">
        <v>9</v>
      </c>
      <c r="K7">
        <v>1</v>
      </c>
      <c r="L7">
        <v>2.25</v>
      </c>
      <c r="M7">
        <v>11.75</v>
      </c>
      <c r="N7" s="4">
        <f>L7/(L7+M7)</f>
        <v>0.16071428571428573</v>
      </c>
      <c r="O7" s="4">
        <f>M7/(L7+M7)</f>
        <v>0.8392857142857143</v>
      </c>
      <c r="R7" s="1" t="s">
        <v>9</v>
      </c>
      <c r="S7">
        <v>1</v>
      </c>
      <c r="T7">
        <v>3.5</v>
      </c>
      <c r="U7">
        <v>8.5</v>
      </c>
      <c r="V7" s="4">
        <f>T7/(T7+U7)</f>
        <v>0.29166666666666669</v>
      </c>
      <c r="W7" s="4">
        <f>U7/(T7+U7)</f>
        <v>0.70833333333333337</v>
      </c>
    </row>
    <row r="8" spans="3:23" x14ac:dyDescent="0.25">
      <c r="C8" s="2"/>
      <c r="D8">
        <v>2</v>
      </c>
      <c r="E8">
        <v>5</v>
      </c>
      <c r="F8">
        <v>4.5</v>
      </c>
      <c r="G8" s="3">
        <f t="shared" ref="G8:G9" si="0">E8/(E8+F8)</f>
        <v>0.52631578947368418</v>
      </c>
      <c r="H8" s="3">
        <f t="shared" ref="H8:H9" si="1">F8/(E8+F8)</f>
        <v>0.47368421052631576</v>
      </c>
      <c r="J8" s="1"/>
      <c r="K8">
        <v>2</v>
      </c>
      <c r="L8">
        <v>2.5</v>
      </c>
      <c r="M8">
        <v>9</v>
      </c>
      <c r="N8" s="4">
        <f t="shared" ref="N8:N9" si="2">L8/(L8+M8)</f>
        <v>0.21739130434782608</v>
      </c>
      <c r="O8" s="4">
        <f t="shared" ref="O8:O9" si="3">M8/(L8+M8)</f>
        <v>0.78260869565217395</v>
      </c>
      <c r="R8" s="1"/>
      <c r="S8">
        <v>2</v>
      </c>
      <c r="T8">
        <v>4.25</v>
      </c>
      <c r="U8">
        <v>7.75</v>
      </c>
      <c r="V8" s="4">
        <f t="shared" ref="V8:V9" si="4">T8/(T8+U8)</f>
        <v>0.35416666666666669</v>
      </c>
      <c r="W8" s="4">
        <f t="shared" ref="W8:W9" si="5">U8/(T8+U8)</f>
        <v>0.64583333333333337</v>
      </c>
    </row>
    <row r="9" spans="3:23" x14ac:dyDescent="0.25">
      <c r="C9" s="2"/>
      <c r="D9">
        <v>3</v>
      </c>
      <c r="E9">
        <v>4.75</v>
      </c>
      <c r="F9">
        <v>5.75</v>
      </c>
      <c r="G9" s="3">
        <f t="shared" si="0"/>
        <v>0.45238095238095238</v>
      </c>
      <c r="H9" s="3">
        <f t="shared" si="1"/>
        <v>0.54761904761904767</v>
      </c>
      <c r="J9" s="1"/>
      <c r="K9">
        <v>3</v>
      </c>
      <c r="L9">
        <v>2.75</v>
      </c>
      <c r="M9">
        <v>11</v>
      </c>
      <c r="N9" s="4">
        <f t="shared" si="2"/>
        <v>0.2</v>
      </c>
      <c r="O9" s="4">
        <f t="shared" si="3"/>
        <v>0.8</v>
      </c>
      <c r="R9" s="1"/>
      <c r="S9">
        <v>3</v>
      </c>
      <c r="T9">
        <v>3.75</v>
      </c>
      <c r="U9">
        <v>8.75</v>
      </c>
      <c r="V9" s="4">
        <f t="shared" si="4"/>
        <v>0.3</v>
      </c>
      <c r="W9" s="4">
        <f t="shared" si="5"/>
        <v>0.7</v>
      </c>
    </row>
    <row r="10" spans="3:23" x14ac:dyDescent="0.25">
      <c r="D10" t="s">
        <v>10</v>
      </c>
      <c r="E10" s="5"/>
      <c r="F10" s="5"/>
      <c r="G10" s="6">
        <f>AVERAGE(G7:G9)</f>
        <v>0.50353721182388589</v>
      </c>
      <c r="H10" s="6">
        <f>AVERAGE(H7:H9)</f>
        <v>0.49646278817611406</v>
      </c>
      <c r="K10" t="s">
        <v>10</v>
      </c>
      <c r="L10" s="5"/>
      <c r="M10" s="5"/>
      <c r="N10" s="6">
        <f>AVERAGE(N7:N9)</f>
        <v>0.19270186335403727</v>
      </c>
      <c r="O10" s="6">
        <f>AVERAGE(O7:O9)</f>
        <v>0.80729813664596273</v>
      </c>
      <c r="S10" t="s">
        <v>10</v>
      </c>
      <c r="V10" s="6">
        <f>AVERAGE(V7:V9)</f>
        <v>0.31527777777777777</v>
      </c>
      <c r="W10" s="6">
        <f>AVERAGE(W7:W9)</f>
        <v>0.68472222222222223</v>
      </c>
    </row>
    <row r="11" spans="3:23" x14ac:dyDescent="0.25">
      <c r="D11" t="s">
        <v>11</v>
      </c>
      <c r="G11" s="4">
        <f>_xlfn.STDEV.P(G7:G9)</f>
        <v>3.6245088420791861E-2</v>
      </c>
      <c r="H11" s="4">
        <f>_xlfn.STDEV.P(H7:H9)</f>
        <v>3.6245088420791896E-2</v>
      </c>
      <c r="K11" t="s">
        <v>11</v>
      </c>
      <c r="N11" s="4">
        <f>_xlfn.STDEV.P(N7:N9)</f>
        <v>2.3706795216759138E-2</v>
      </c>
      <c r="O11" s="4">
        <f>_xlfn.STDEV.P(O7:O9)</f>
        <v>2.37067952167591E-2</v>
      </c>
      <c r="S11" t="s">
        <v>11</v>
      </c>
      <c r="V11" s="4">
        <f>_xlfn.STDEV.P(V7:V9)</f>
        <v>2.7708246310083343E-2</v>
      </c>
      <c r="W11" s="4">
        <f>_xlfn.STDEV.P(W7:W9)</f>
        <v>2.7708246310083322E-2</v>
      </c>
    </row>
  </sheetData>
  <mergeCells count="1">
    <mergeCell ref="C7:C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Carvell, Tom</dc:creator>
  <cp:lastModifiedBy>Carvell, Tom</cp:lastModifiedBy>
  <dcterms:created xsi:type="dcterms:W3CDTF">2024-09-04T13:29:18Z</dcterms:created>
  <dcterms:modified xsi:type="dcterms:W3CDTF">2024-09-04T13:33:23Z</dcterms:modified>
</cp:coreProperties>
</file>